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YE\YE 2025\ELCID\FS_RATCH\TH\"/>
    </mc:Choice>
  </mc:AlternateContent>
  <xr:revisionPtr revIDLastSave="0" documentId="13_ncr:1_{1FEE26C2-9F38-4085-9C31-6CD0D6219029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SFP (7-9)" sheetId="1" r:id="rId1"/>
    <sheet name="PL (10)" sheetId="26" r:id="rId2"/>
    <sheet name="EQ-Consol YE-24 (11)" sheetId="28" r:id="rId3"/>
    <sheet name="EQ-Consol YE-25 (12)" sheetId="39" r:id="rId4"/>
    <sheet name="EQ-Separate YE-24 (13)" sheetId="30" r:id="rId5"/>
    <sheet name="EQ-Separate YE-25 (14)" sheetId="40" r:id="rId6"/>
    <sheet name="CF (15-16)" sheetId="35" r:id="rId7"/>
  </sheets>
  <definedNames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(15-16)'!$A$1:$M$91</definedName>
    <definedName name="_xlnm.Print_Area" localSheetId="2">'EQ-Consol YE-24 (11)'!$A$1:$AC$29</definedName>
    <definedName name="_xlnm.Print_Area" localSheetId="3">'EQ-Consol YE-25 (12)'!$A$1:$AC$34</definedName>
    <definedName name="_xlnm.Print_Area" localSheetId="4">'EQ-Separate YE-24 (13)'!$A$1:$Y$27</definedName>
    <definedName name="_xlnm.Print_Area" localSheetId="5">'EQ-Separate YE-25 (14)'!$A$1:$Y$27</definedName>
    <definedName name="_xlnm.Print_Area" localSheetId="1">'PL (10)'!$A$1:$M$55</definedName>
    <definedName name="_xlnm.Print_Area" localSheetId="0">'SFP (7-9)'!$A$1:$M$103</definedName>
    <definedName name="_xlnm.Print_Titles" localSheetId="1">'PL (10)'!$1:$7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30" l="1"/>
  <c r="S17" i="30"/>
  <c r="S19" i="30" s="1"/>
  <c r="S26" i="30" s="1"/>
  <c r="K83" i="35"/>
  <c r="W28" i="28" l="1"/>
  <c r="U28" i="28"/>
  <c r="S28" i="28"/>
  <c r="Q28" i="28"/>
  <c r="O28" i="28"/>
  <c r="M28" i="28"/>
  <c r="I28" i="28"/>
  <c r="G28" i="28"/>
  <c r="E28" i="28"/>
  <c r="AC26" i="39"/>
  <c r="Y26" i="39"/>
  <c r="AA26" i="39"/>
  <c r="U26" i="39"/>
  <c r="S26" i="39"/>
  <c r="Q26" i="39"/>
  <c r="O26" i="39"/>
  <c r="M26" i="39"/>
  <c r="K26" i="39"/>
  <c r="I26" i="39"/>
  <c r="G26" i="39"/>
  <c r="E26" i="39"/>
  <c r="W23" i="39"/>
  <c r="Y23" i="39" s="1"/>
  <c r="AC23" i="39" s="1"/>
  <c r="AC24" i="39" s="1"/>
  <c r="AA24" i="39"/>
  <c r="U24" i="39"/>
  <c r="S24" i="39"/>
  <c r="Q24" i="39"/>
  <c r="O24" i="39"/>
  <c r="M24" i="39"/>
  <c r="K24" i="39"/>
  <c r="I24" i="39"/>
  <c r="G24" i="39"/>
  <c r="E24" i="39"/>
  <c r="W24" i="39"/>
  <c r="Y24" i="39" l="1"/>
  <c r="M32" i="26" l="1"/>
  <c r="I32" i="26"/>
  <c r="W12" i="30" l="1"/>
  <c r="M54" i="26"/>
  <c r="I54" i="26"/>
  <c r="Y12" i="30" l="1"/>
  <c r="W14" i="28"/>
  <c r="Y14" i="28" s="1"/>
  <c r="K68" i="35"/>
  <c r="G74" i="1" l="1"/>
  <c r="G52" i="26" l="1"/>
  <c r="G32" i="26"/>
  <c r="W22" i="40" l="1"/>
  <c r="S17" i="40"/>
  <c r="S19" i="40" s="1"/>
  <c r="W18" i="39" l="1"/>
  <c r="Y18" i="39" s="1"/>
  <c r="G54" i="26"/>
  <c r="K19" i="1"/>
  <c r="W16" i="40" l="1"/>
  <c r="W17" i="40" s="1"/>
  <c r="W19" i="40" s="1"/>
  <c r="W23" i="30"/>
  <c r="Y23" i="30" s="1"/>
  <c r="W22" i="30"/>
  <c r="W30" i="39"/>
  <c r="Y30" i="39" s="1"/>
  <c r="AC30" i="39" s="1"/>
  <c r="W29" i="39"/>
  <c r="Y16" i="40" l="1"/>
  <c r="Y17" i="40" s="1"/>
  <c r="Y19" i="40" s="1"/>
  <c r="W25" i="28"/>
  <c r="Y25" i="28" s="1"/>
  <c r="Y22" i="30"/>
  <c r="Y24" i="30" s="1"/>
  <c r="Y29" i="39"/>
  <c r="M47" i="26"/>
  <c r="G47" i="26"/>
  <c r="G29" i="35" s="1"/>
  <c r="AC29" i="39" l="1"/>
  <c r="W16" i="30"/>
  <c r="AA19" i="28"/>
  <c r="AA21" i="28" s="1"/>
  <c r="W18" i="28"/>
  <c r="Y18" i="28" s="1"/>
  <c r="AC18" i="28" s="1"/>
  <c r="AC14" i="28"/>
  <c r="I47" i="26"/>
  <c r="AA31" i="39"/>
  <c r="M31" i="39" l="1"/>
  <c r="Y31" i="39" l="1"/>
  <c r="M68" i="35"/>
  <c r="K40" i="26" l="1"/>
  <c r="AC18" i="39" l="1"/>
  <c r="K32" i="26" l="1"/>
  <c r="U24" i="40"/>
  <c r="M24" i="40"/>
  <c r="K24" i="40"/>
  <c r="I24" i="40"/>
  <c r="G24" i="40"/>
  <c r="U17" i="40"/>
  <c r="U19" i="40" s="1"/>
  <c r="Q17" i="40"/>
  <c r="Q19" i="40" s="1"/>
  <c r="O17" i="40"/>
  <c r="O19" i="40" s="1"/>
  <c r="M17" i="40"/>
  <c r="M19" i="40" s="1"/>
  <c r="K17" i="40"/>
  <c r="K19" i="40" s="1"/>
  <c r="I17" i="40"/>
  <c r="I19" i="40" s="1"/>
  <c r="G17" i="40"/>
  <c r="G19" i="40" s="1"/>
  <c r="U31" i="39"/>
  <c r="S31" i="39"/>
  <c r="Q31" i="39"/>
  <c r="O31" i="39"/>
  <c r="K31" i="39"/>
  <c r="I31" i="39"/>
  <c r="G31" i="39"/>
  <c r="E31" i="39"/>
  <c r="W31" i="39"/>
  <c r="AA19" i="39"/>
  <c r="U19" i="39"/>
  <c r="S19" i="39"/>
  <c r="Q19" i="39"/>
  <c r="O19" i="39"/>
  <c r="M19" i="39"/>
  <c r="K19" i="39"/>
  <c r="I19" i="39"/>
  <c r="G19" i="39"/>
  <c r="E19" i="39"/>
  <c r="W19" i="39"/>
  <c r="W26" i="39" s="1"/>
  <c r="W23" i="40" l="1"/>
  <c r="Y23" i="40" s="1"/>
  <c r="S24" i="40"/>
  <c r="S26" i="40" s="1"/>
  <c r="AC31" i="39" l="1"/>
  <c r="Y19" i="39"/>
  <c r="AC19" i="39"/>
  <c r="AA26" i="28" l="1"/>
  <c r="AA28" i="28" s="1"/>
  <c r="W24" i="28" l="1"/>
  <c r="Y24" i="28" s="1"/>
  <c r="Y26" i="28" l="1"/>
  <c r="Y28" i="28" s="1"/>
  <c r="AC25" i="28"/>
  <c r="AC24" i="28"/>
  <c r="W24" i="30"/>
  <c r="G62" i="1" l="1"/>
  <c r="I52" i="26" l="1"/>
  <c r="Y16" i="30"/>
  <c r="Y17" i="30" s="1"/>
  <c r="Y19" i="30" s="1"/>
  <c r="Y26" i="30" s="1"/>
  <c r="W17" i="30"/>
  <c r="W19" i="30"/>
  <c r="W26" i="30" s="1"/>
  <c r="U17" i="30"/>
  <c r="U19" i="30" s="1"/>
  <c r="U24" i="30"/>
  <c r="Q17" i="30"/>
  <c r="Q19" i="30" s="1"/>
  <c r="Q26" i="30" s="1"/>
  <c r="Q24" i="30"/>
  <c r="O17" i="30"/>
  <c r="O19" i="30" s="1"/>
  <c r="O24" i="30"/>
  <c r="M17" i="30"/>
  <c r="M19" i="30" s="1"/>
  <c r="M26" i="30" s="1"/>
  <c r="M24" i="30"/>
  <c r="K17" i="30"/>
  <c r="K19" i="30" s="1"/>
  <c r="K24" i="30"/>
  <c r="I17" i="30"/>
  <c r="I19" i="30" s="1"/>
  <c r="I26" i="30" s="1"/>
  <c r="I24" i="30"/>
  <c r="G17" i="30"/>
  <c r="G19" i="30" s="1"/>
  <c r="G24" i="30"/>
  <c r="W19" i="28"/>
  <c r="W21" i="28" s="1"/>
  <c r="U19" i="28"/>
  <c r="U21" i="28" s="1"/>
  <c r="U26" i="28"/>
  <c r="S19" i="28"/>
  <c r="S21" i="28" s="1"/>
  <c r="S26" i="28"/>
  <c r="Q19" i="28"/>
  <c r="Q21" i="28" s="1"/>
  <c r="Q26" i="28"/>
  <c r="O19" i="28"/>
  <c r="O21" i="28" s="1"/>
  <c r="O26" i="28"/>
  <c r="M19" i="28"/>
  <c r="M21" i="28" s="1"/>
  <c r="M26" i="28"/>
  <c r="K19" i="28"/>
  <c r="K21" i="28" s="1"/>
  <c r="K26" i="28"/>
  <c r="K28" i="28" s="1"/>
  <c r="I19" i="28"/>
  <c r="I21" i="28" s="1"/>
  <c r="I26" i="28"/>
  <c r="G19" i="28"/>
  <c r="G21" i="28" s="1"/>
  <c r="G26" i="28"/>
  <c r="E19" i="28"/>
  <c r="E21" i="28" s="1"/>
  <c r="E26" i="28"/>
  <c r="M98" i="1"/>
  <c r="M100" i="1" s="1"/>
  <c r="M62" i="1"/>
  <c r="M74" i="1"/>
  <c r="M19" i="1"/>
  <c r="M39" i="1"/>
  <c r="K62" i="1"/>
  <c r="K74" i="1"/>
  <c r="K39" i="1"/>
  <c r="G98" i="1"/>
  <c r="G100" i="1" s="1"/>
  <c r="G76" i="1"/>
  <c r="G19" i="1"/>
  <c r="G39" i="1"/>
  <c r="I98" i="1"/>
  <c r="I100" i="1" s="1"/>
  <c r="I62" i="1"/>
  <c r="I74" i="1"/>
  <c r="I19" i="1"/>
  <c r="I39" i="1"/>
  <c r="I68" i="35"/>
  <c r="I83" i="35"/>
  <c r="G40" i="26"/>
  <c r="K11" i="26"/>
  <c r="K22" i="26" s="1"/>
  <c r="K24" i="26" s="1"/>
  <c r="M40" i="26"/>
  <c r="G68" i="35"/>
  <c r="M29" i="35"/>
  <c r="M41" i="35" s="1"/>
  <c r="M43" i="35" s="1"/>
  <c r="M83" i="35"/>
  <c r="G83" i="35"/>
  <c r="G11" i="26"/>
  <c r="G22" i="26" s="1"/>
  <c r="G24" i="26" s="1"/>
  <c r="M52" i="26"/>
  <c r="I40" i="26"/>
  <c r="I11" i="26"/>
  <c r="I22" i="26" s="1"/>
  <c r="I24" i="26" s="1"/>
  <c r="M11" i="26"/>
  <c r="M22" i="26" s="1"/>
  <c r="M24" i="26" s="1"/>
  <c r="U26" i="30" l="1"/>
  <c r="G26" i="30"/>
  <c r="K26" i="30"/>
  <c r="K26" i="40" s="1"/>
  <c r="O26" i="30"/>
  <c r="M86" i="35"/>
  <c r="M88" i="35" s="1"/>
  <c r="M90" i="35" s="1"/>
  <c r="K89" i="35" s="1"/>
  <c r="K54" i="26"/>
  <c r="K47" i="26"/>
  <c r="G41" i="35"/>
  <c r="G43" i="35" s="1"/>
  <c r="U26" i="40"/>
  <c r="M26" i="40"/>
  <c r="I26" i="40"/>
  <c r="E33" i="39"/>
  <c r="G33" i="39"/>
  <c r="I33" i="39"/>
  <c r="K33" i="39"/>
  <c r="M41" i="1"/>
  <c r="AC19" i="28"/>
  <c r="AC21" i="28" s="1"/>
  <c r="Y19" i="28"/>
  <c r="Y21" i="28" s="1"/>
  <c r="K41" i="26"/>
  <c r="I41" i="1"/>
  <c r="Q33" i="39"/>
  <c r="U33" i="39"/>
  <c r="S33" i="39"/>
  <c r="O33" i="39"/>
  <c r="M41" i="26"/>
  <c r="M42" i="26" s="1"/>
  <c r="K98" i="1"/>
  <c r="K100" i="1" s="1"/>
  <c r="AA33" i="39"/>
  <c r="M76" i="1"/>
  <c r="M102" i="1" s="1"/>
  <c r="I41" i="26"/>
  <c r="W26" i="28"/>
  <c r="AC26" i="28"/>
  <c r="AC28" i="28" s="1"/>
  <c r="G41" i="26"/>
  <c r="G42" i="26" s="1"/>
  <c r="K76" i="1"/>
  <c r="G102" i="1"/>
  <c r="K41" i="1"/>
  <c r="G41" i="1"/>
  <c r="I76" i="1"/>
  <c r="I102" i="1" s="1"/>
  <c r="W12" i="40" l="1"/>
  <c r="Y12" i="40"/>
  <c r="G26" i="40"/>
  <c r="M33" i="39"/>
  <c r="W14" i="39"/>
  <c r="K29" i="35"/>
  <c r="K41" i="35" s="1"/>
  <c r="K43" i="35" s="1"/>
  <c r="K86" i="35" s="1"/>
  <c r="Y22" i="40"/>
  <c r="O24" i="40"/>
  <c r="O26" i="40" s="1"/>
  <c r="G86" i="35"/>
  <c r="G88" i="35" s="1"/>
  <c r="K42" i="26"/>
  <c r="I42" i="26"/>
  <c r="K102" i="1"/>
  <c r="Y14" i="39" l="1"/>
  <c r="W33" i="39"/>
  <c r="K52" i="26"/>
  <c r="K88" i="35"/>
  <c r="K90" i="35" s="1"/>
  <c r="Q24" i="40"/>
  <c r="Q26" i="40" s="1"/>
  <c r="Y33" i="39" l="1"/>
  <c r="AC14" i="39"/>
  <c r="AC33" i="39" s="1"/>
  <c r="Y24" i="40"/>
  <c r="W24" i="40"/>
  <c r="Y26" i="40" l="1"/>
  <c r="W26" i="40"/>
  <c r="I29" i="35"/>
  <c r="I41" i="35" s="1"/>
  <c r="I43" i="35" s="1"/>
  <c r="I86" i="35" l="1"/>
  <c r="I88" i="35" s="1"/>
  <c r="I90" i="35" s="1"/>
  <c r="G89" i="35" l="1"/>
  <c r="G90" i="35" s="1"/>
</calcChain>
</file>

<file path=xl/sharedStrings.xml><?xml version="1.0" encoding="utf-8"?>
<sst xmlns="http://schemas.openxmlformats.org/spreadsheetml/2006/main" count="486" uniqueCount="249">
  <si>
    <t>บริษัท ราช กรุ๊ป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</si>
  <si>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</si>
  <si>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</si>
  <si>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</si>
  <si>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</si>
  <si>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</si>
  <si>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</si>
  <si>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</si>
  <si>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 xml:space="preserve">(บาท)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</si>
  <si>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</si>
  <si>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</si>
  <si>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</si>
  <si>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</si>
  <si>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เงินจ่ายล่วงหน้าและลูกหนี้หมุนเวียนอื่นกิจการที่เกี่ยวข้องกัน</t>
  </si>
  <si>
    <t>เงินให้กู้ยืมระยะสั้นแก่กิจการที่เกี่ยวข้องกัน</t>
  </si>
  <si>
    <t>ลูกหนี้ตามสัญญาเช่าที่ถึงกำหนดชำระภายในหนึ่งปี</t>
  </si>
  <si>
    <t>วัสดุสำรองคลัง</t>
  </si>
  <si>
    <t>สินทรัพย์ทางการเงินหมุนเวียนอื่น</t>
  </si>
  <si>
    <t>สินทรัพย์อนุพันธ์ที่ถึงกำหนดชำระภายในหนึ่งปี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</si>
  <si>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</si>
  <si>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</si>
  <si>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</si>
  <si>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</si>
  <si>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</si>
  <si>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</si>
  <si>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</si>
  <si>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สินทรัพย์อนุพันธ์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</si>
  <si>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</si>
  <si>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</si>
  <si>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อสังหาริมทรัพย์เพื่อการลงทุน</t>
  </si>
  <si>
    <t>ที่ดินสำหรับโครงการพัฒนาในอนาคต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</si>
  <si>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</si>
  <si>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</si>
  <si>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</si>
  <si>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</si>
  <si>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ลูกหนี้ตามสัญญาเช่า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</si>
  <si>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</si>
  <si>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</si>
  <si>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</si>
  <si>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</si>
  <si>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</si>
  <si>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</si>
  <si>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</si>
  <si>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</si>
  <si>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4, 12</t>
  </si>
  <si>
    <t>เจ้าหนี้การค้าและเจ้าหนี้หมุนเวียนอื่น</t>
  </si>
  <si>
    <t>หนี้สินอนุพันธ์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</si>
  <si>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</si>
  <si>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</si>
  <si>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</si>
  <si>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</si>
  <si>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</si>
  <si>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</si>
  <si>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</si>
  <si>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</si>
  <si>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</si>
  <si>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</si>
  <si>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</si>
  <si>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</si>
  <si>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</si>
  <si>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</si>
  <si>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</si>
  <si>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</si>
  <si>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</si>
  <si>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</si>
  <si>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</si>
  <si>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</si>
  <si>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</si>
  <si>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2,219,230,770 หุ้น มูลค่า 10 บาทต่อหุ้น)</t>
  </si>
  <si>
    <t>ทุนที่ออกและชำระแล้ว</t>
  </si>
  <si>
    <t>(หุ้นสามัญจำนวน 2,174,999,985 หุ้น มูลค่า 10 บาทต่อหุ้น)</t>
  </si>
  <si>
    <t>ส่วนเกินมูลค่าหุ้นสามัญ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</si>
  <si>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</si>
  <si>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</si>
  <si>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</si>
  <si>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 xml:space="preserve">    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</si>
  <si>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</si>
  <si>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</si>
  <si>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</si>
  <si>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</si>
  <si>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</si>
  <si>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</si>
  <si>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</si>
  <si>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</si>
  <si>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รายได้จากการขายและการให้บริการ</t>
  </si>
  <si>
    <t>รายได้ตามสัญญาเช่า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</si>
  <si>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</si>
  <si>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</si>
  <si>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</si>
  <si>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ดอกเบี้ยรับ</t>
  </si>
  <si>
    <t>เงินปันผลรับ</t>
  </si>
  <si>
    <t>4, 8</t>
  </si>
  <si>
    <t>รายได้อื่น</t>
  </si>
  <si>
    <t>ค่าใช้จ่ายในการบริหาร</t>
  </si>
  <si>
    <t>กำไร (ขาดทุน) จากอัตราแลกเปลี่ยนสุทธิ</t>
  </si>
  <si>
    <t>ต้นทุนทางการเงิน</t>
  </si>
  <si>
    <t>ส่วนแบ่งกำไรของการร่วมค้าและบริษัทร่วมที่ใช้วิธีส่วนได้เสีย</t>
  </si>
  <si>
    <t>กำไรก่อนภาษีเงินได้</t>
  </si>
  <si>
    <t>(ค่าใช้จ่าย) รายได้ภาษีเงินได้</t>
  </si>
  <si>
    <t>กำไรสำหรับปี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</si>
  <si>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</si>
  <si>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</si>
  <si>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</si>
  <si>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</si>
  <si>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ภาษีเงินได้ของรายการที่จะถูกจัดประเภทใหม่ไว้ในกำไรหรือขาดทุนในภายหลัง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</si>
  <si>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</si>
  <si>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</si>
  <si>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</si>
  <si>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</si>
  <si>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</si>
  <si>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</si>
  <si>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กำไรขาดทุนเบ็ดเสร็จรวมสำหรับปี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</si>
  <si>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</si>
  <si>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</si>
  <si>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</si>
  <si>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</si>
  <si>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</t>
  </si>
  <si>
    <t>ส่วนแบ่ง</t>
  </si>
  <si>
    <t>กำไร (ขาดทุน)</t>
  </si>
  <si>
    <t>สำรอง</t>
  </si>
  <si>
    <t>เบ็ดเสร็จอื่น</t>
  </si>
  <si>
    <t>ผลกำไร (ขาดทุน)</t>
  </si>
  <si>
    <t>ทุน</t>
  </si>
  <si>
    <t>การป้องกัน</t>
  </si>
  <si>
    <t>ของการร่วมค้า</t>
  </si>
  <si>
    <t>จากการวัดมูลค่าใหม่</t>
  </si>
  <si>
    <t>รวมองค์ประกอบ</t>
  </si>
  <si>
    <t>ที่ออกและ</t>
  </si>
  <si>
    <t>ส่วนเกิน</t>
  </si>
  <si>
    <t>ทุนสำรอง</t>
  </si>
  <si>
    <t>การแปลงค่า</t>
  </si>
  <si>
    <t>การเปลี่ยนแปลง</t>
  </si>
  <si>
    <t>ความเสี่ยง</t>
  </si>
  <si>
    <t>และบริษัทร่วม</t>
  </si>
  <si>
    <t>ของผลประโยชน์</t>
  </si>
  <si>
    <t>อื่นของ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</si>
  <si>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</si>
  <si>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</si>
  <si>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</si>
  <si>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</si>
  <si>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</si>
  <si>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งบการเงิน</t>
  </si>
  <si>
    <t>ในมูลค่ายุติธรรม</t>
  </si>
  <si>
    <t>กระแสเงินสด</t>
  </si>
  <si>
    <t>ที่ใช้วิธีส่วนได้เสีย</t>
  </si>
  <si>
    <t>พนักงานที่กำหนดไว้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</si>
  <si>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</si>
  <si>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</si>
  <si>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</si>
  <si>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</si>
  <si>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</si>
  <si>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</si>
  <si>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</si>
  <si>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</si>
  <si>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</si>
  <si>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เบ็ดเสร็จสำหรับปี</t>
  </si>
  <si>
    <t xml:space="preserve">     </t>
  </si>
  <si>
    <t>กำไร</t>
  </si>
  <si>
    <t>รวมกำไร (ขาดทุน) เบ็ดเสร็จสำหรับปี</t>
  </si>
  <si>
    <t>ผลขาดทุน</t>
  </si>
  <si>
    <t>สำหรับปีสิ้นสุดวันที่ 31 ธันวาคม 2567</t>
  </si>
  <si>
    <t>ยอดคงเหลือ ณ วันที่ 1 มกราคม 2567</t>
  </si>
  <si>
    <t>การจัดสรรส่วนทุนให้ผู้ถือหุ้น</t>
  </si>
  <si>
    <t>รวมการจัดสรรส่วนทุนให้ผู้ถือหุ้น</t>
  </si>
  <si>
    <t>ยอดคงเหลือ ณ วันที่ 31 ธันวาคม 2567</t>
  </si>
  <si>
    <t xml:space="preserve">งบการเงินเฉพาะกิจการ </t>
  </si>
  <si>
    <t>ผลต่างที่เกิดจาก</t>
  </si>
  <si>
    <t>ทุนที่ออก</t>
  </si>
  <si>
    <t>รายการภายใต้</t>
  </si>
  <si>
    <t>และชำระแล้ว</t>
  </si>
  <si>
    <t>ส่วนเกินมูลค่าหุ้น</t>
  </si>
  <si>
    <t>การควบคุมเดียวกัน</t>
  </si>
  <si>
    <t>(บาท)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</si>
  <si>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</si>
  <si>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</si>
  <si>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</si>
  <si>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</si>
  <si>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</si>
  <si>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</si>
  <si>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ปรับปรุงมูลค่ายุติธรรมของลูกหนี้ตามสัญญาเช่าและปรับปรุงสัญญาเช่า</t>
  </si>
  <si>
    <t>ส่วนแบ่งกำไรของการร่วมค้าและบริษัทร่วมที่ใช้วิธีส่วนได้เสีย (สุทธิจากภาษี)</t>
  </si>
  <si>
    <t>(กลับรายการ) ขาดทุนจากการปรับมูลค่าวัสดุสำรองคลังล้าสมัย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</si>
  <si>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</si>
  <si>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</si>
  <si>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</si>
  <si>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</si>
  <si>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</si>
  <si>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</si>
  <si>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เงินสดรับจากการลดหุ้นสามัญของบริษัทย่อย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</si>
  <si>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</si>
  <si>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</si>
  <si>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</si>
  <si>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</si>
  <si>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</si>
  <si>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 xml:space="preserve">กระแสเงินสดสุทธิได้มาจาก (ใช้ไปใน) กิจกรรมลงทุน 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</si>
  <si>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</si>
  <si>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</si>
  <si>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</si>
  <si>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</si>
  <si>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</si>
  <si>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</si>
  <si>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เงินสดจ่ายเพื่อชำระเงินกู้ยืมระยะสั้นกิจการที่เกี่ยวข้องกัน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</si>
  <si>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</si>
  <si>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</si>
  <si>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เงินสดจ่ายเพื่อชำระหุ้นกู้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</si>
  <si>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</si>
  <si>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</si>
  <si>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</si>
  <si>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</si>
  <si>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</si>
  <si>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</si>
  <si>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</si>
  <si>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</si>
  <si>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4, 19</t>
  </si>
  <si>
    <t>12, 19</t>
  </si>
  <si>
    <t>4, 13</t>
  </si>
  <si>
    <t>4, 14</t>
  </si>
  <si>
    <t>เงินสดจ่ายเพื่อลงทุนในบริษัทร่วมและการร่วมค้า</t>
  </si>
  <si>
    <t>เงินสดรับ (จ่าย) สุทธิในสินทรัพย์ทางการเงินหมุนเวียนอื่นและไม่หมุนเวียนอื่น</t>
  </si>
  <si>
    <t>กำไรขาดทุน</t>
  </si>
  <si>
    <t>ตัดจำหน่ายภาษีถูกหัก ณ ที่จ่าย</t>
  </si>
  <si>
    <t>เงินสดรับจากการจำหน่ายที่ดินและอุปกรณ์</t>
  </si>
  <si>
    <t>ผลกำไรจากการเปลี่ยนแปลงมูลค่ายุติธรรมของอนุพันธ์</t>
  </si>
  <si>
    <t>กำไรขาดทุนเบ็ดเสร็จอื่น</t>
  </si>
  <si>
    <t>ผลขาดทุนจากเงินลงทุนในตราสารทุนที่กำหนดให้วัดมูลค่าด้วยมูลค่ายุติธรรม</t>
  </si>
  <si>
    <t>กำไร (ขาดทุน) เบ็ดเสร็จอื่นสำหรับปี - สุทธิจากภาษี</t>
  </si>
  <si>
    <t>การแบ่งปันกำไร</t>
  </si>
  <si>
    <t>กระแสเงินสดสุทธิใช้ไปในกิจกรรมจัดหาเงิน</t>
  </si>
  <si>
    <t>กำไรจากการปรับมูลค่ายุติธรรมของอนุพันธ์</t>
  </si>
  <si>
    <t>กำไรจากการจำหน่ายสินทรัพย์ทางการเงินอื่น</t>
  </si>
  <si>
    <t>(กลับรายการ) ขาดทุนจากการปรับมูลค่าน้ำมันเชื้อเพลิง</t>
  </si>
  <si>
    <t>ประมาณการหนี้สินไม่หมุนเวียนอื่นและหนี้สินไม่หมุนเวียนอื่น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</si>
  <si>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</si>
  <si>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</si>
  <si>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</si>
  <si>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</si>
  <si>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โดยอำนาจควบคุมเปลี่ยนแปลง</t>
  </si>
  <si>
    <t>ผลกำไร (ขาดทุน) จากการป้องกันความเสี่ยงกระแสเงินสด</t>
  </si>
  <si>
    <t>ส่วนของเงินกู้ยืมระยะยาวที่ถึงกำหนดชำระภายในหนึ่งปี</t>
  </si>
  <si>
    <t>เงินให้กู้ยืมระยะยาว</t>
  </si>
  <si>
    <t>เงินสดรับชำระคืนจากเงินให้กู้ยืมระยะยาว</t>
  </si>
  <si>
    <t>ลูกหนี้ไม่หมุนเวียนอื่น</t>
  </si>
  <si>
    <t>ขาดทุนจากการด้อยค่าที่รับรู้ในกำไรหรือขาดทุน</t>
  </si>
  <si>
    <t>กำไรจากการปรับมูลค่ายุติธรรมของสินทรัพย์ทางการเงินอื่น</t>
  </si>
  <si>
    <t>กำไรจากการตัดจำหน่ายและจำหน่ายอุปกรณ์</t>
  </si>
  <si>
    <t>เงินสดรับจากการจำหน่ายเงินลงทุน</t>
  </si>
  <si>
    <t>เงินสดรับ (จ่าย) สุทธิเพื่อลงทุนในบริษัทย่อย</t>
  </si>
  <si>
    <t>(กำไร) ขาดทุนจากการจำหน่ายและจัดประเภทเงินลงทุนในการร่วมค้า</t>
  </si>
  <si>
    <t>ขาดทุนจากการด้อยค่าและตัดจำหน่ายสินทรัพย์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</si>
</sst>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6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i/>
      <sz val="15"/>
      <color theme="1"/>
      <name val="Angsana New"/>
      <family val="1"/>
    </font>
    <font>
      <b/>
      <sz val="11"/>
      <name val="Angsana New"/>
      <family val="1"/>
    </font>
    <font>
      <sz val="13"/>
      <name val="Angsana New"/>
      <family val="1"/>
    </font>
    <font>
      <i/>
      <u/>
      <sz val="15"/>
      <name val="Angsana New"/>
      <family val="1"/>
    </font>
    <font>
      <b/>
      <u/>
      <sz val="15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9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92" fontId="21" fillId="20" borderId="0" applyAlignment="0">
      <alignment horizontal="left"/>
      <protection locked="0"/>
    </xf>
    <xf numFmtId="193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7" fillId="0" borderId="0"/>
    <xf numFmtId="0" fontId="27" fillId="21" borderId="4">
      <alignment wrapText="1"/>
    </xf>
    <xf numFmtId="192" fontId="28" fillId="25" borderId="5" applyProtection="0">
      <alignment horizontal="center"/>
    </xf>
    <xf numFmtId="189" fontId="29" fillId="0" borderId="0" applyFill="0" applyBorder="0">
      <protection locked="0"/>
    </xf>
    <xf numFmtId="198" fontId="17" fillId="0" borderId="0" applyFill="0" applyBorder="0"/>
    <xf numFmtId="198" fontId="29" fillId="0" borderId="0" applyFill="0" applyBorder="0">
      <protection locked="0"/>
    </xf>
    <xf numFmtId="38" fontId="30" fillId="0" borderId="6" applyBorder="0"/>
    <xf numFmtId="199" fontId="17" fillId="0" borderId="0"/>
    <xf numFmtId="188" fontId="17" fillId="0" borderId="0"/>
    <xf numFmtId="15" fontId="17" fillId="0" borderId="0"/>
    <xf numFmtId="15" fontId="29" fillId="0" borderId="0" applyFill="0" applyBorder="0">
      <protection locked="0"/>
    </xf>
    <xf numFmtId="200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91" fontId="17" fillId="0" borderId="0" applyFill="0" applyBorder="0">
      <alignment horizontal="right"/>
    </xf>
    <xf numFmtId="191" fontId="29" fillId="0" borderId="0" applyFill="0" applyBorder="0">
      <protection locked="0"/>
    </xf>
    <xf numFmtId="0" fontId="31" fillId="26" borderId="0"/>
    <xf numFmtId="201" fontId="17" fillId="0" borderId="0"/>
    <xf numFmtId="0" fontId="31" fillId="26" borderId="7"/>
    <xf numFmtId="0" fontId="31" fillId="26" borderId="7"/>
    <xf numFmtId="0" fontId="32" fillId="27" borderId="0"/>
    <xf numFmtId="202" fontId="17" fillId="0" borderId="0" applyFont="0" applyFill="0" applyBorder="0" applyAlignment="0" applyProtection="0"/>
    <xf numFmtId="0" fontId="17" fillId="28" borderId="0" applyNumberFormat="0" applyFont="0" applyAlignment="0"/>
    <xf numFmtId="192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2" fontId="17" fillId="32" borderId="0" applyNumberFormat="0" applyFont="0" applyAlignment="0">
      <alignment horizontal="left"/>
    </xf>
    <xf numFmtId="192" fontId="22" fillId="33" borderId="0" applyNumberFormat="0" applyAlignment="0">
      <alignment horizontal="left"/>
    </xf>
    <xf numFmtId="192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3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4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205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206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37" fontId="46" fillId="0" borderId="0"/>
    <xf numFmtId="209" fontId="17" fillId="0" borderId="0"/>
    <xf numFmtId="210" fontId="47" fillId="0" borderId="0"/>
    <xf numFmtId="0" fontId="47" fillId="0" borderId="0"/>
    <xf numFmtId="211" fontId="47" fillId="0" borderId="0">
      <alignment horizontal="right"/>
    </xf>
    <xf numFmtId="0" fontId="7" fillId="0" borderId="0"/>
    <xf numFmtId="0" fontId="7" fillId="0" borderId="0"/>
    <xf numFmtId="0" fontId="99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102" fillId="0" borderId="0"/>
    <xf numFmtId="0" fontId="3" fillId="0" borderId="0"/>
    <xf numFmtId="0" fontId="1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212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3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92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4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203" fontId="17" fillId="0" borderId="0"/>
    <xf numFmtId="0" fontId="49" fillId="0" borderId="0"/>
    <xf numFmtId="0" fontId="49" fillId="0" borderId="0"/>
    <xf numFmtId="192" fontId="17" fillId="0" borderId="30" applyAlignment="0">
      <alignment horizontal="center"/>
    </xf>
    <xf numFmtId="192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89" fontId="74" fillId="0" borderId="10" applyFill="0"/>
    <xf numFmtId="189" fontId="74" fillId="0" borderId="30" applyFill="0"/>
    <xf numFmtId="189" fontId="17" fillId="0" borderId="10" applyFill="0"/>
    <xf numFmtId="189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57" fillId="0" borderId="0" applyNumberFormat="0" applyFill="0" applyBorder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17" fontId="97" fillId="0" borderId="0"/>
    <xf numFmtId="0" fontId="2" fillId="0" borderId="0"/>
    <xf numFmtId="0" fontId="1" fillId="0" borderId="0"/>
    <xf numFmtId="9" fontId="99" fillId="0" borderId="0" applyFont="0" applyFill="0" applyBorder="0" applyAlignment="0" applyProtection="0"/>
  </cellStyleXfs>
  <cellXfs count="152">
    <xf numFmtId="0" fontId="0" fillId="0" borderId="0" xfId="0"/>
    <xf numFmtId="0" fontId="10" fillId="0" borderId="0" xfId="0" applyFont="1" applyProtection="1">
      <protection locked="0"/>
    </xf>
    <xf numFmtId="0" fontId="3" fillId="0" borderId="0" xfId="266" applyProtection="1">
      <protection locked="0"/>
    </xf>
    <xf numFmtId="0" fontId="4" fillId="0" borderId="0" xfId="266" applyFont="1" applyProtection="1">
      <protection locked="0"/>
    </xf>
    <xf numFmtId="0" fontId="4" fillId="0" borderId="0" xfId="266" applyFont="1" applyAlignment="1" applyProtection="1">
      <alignment horizontal="center"/>
      <protection locked="0"/>
    </xf>
    <xf numFmtId="0" fontId="4" fillId="0" borderId="0" xfId="266" applyFont="1" applyAlignment="1" applyProtection="1">
      <alignment horizontal="right"/>
      <protection locked="0"/>
    </xf>
    <xf numFmtId="0" fontId="5" fillId="0" borderId="0" xfId="266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0" xfId="266" applyFont="1" applyAlignment="1" applyProtection="1">
      <alignment horizontal="center"/>
      <protection locked="0"/>
    </xf>
    <xf numFmtId="49" fontId="3" fillId="0" borderId="0" xfId="266" applyNumberFormat="1" applyAlignment="1" applyProtection="1">
      <alignment horizontal="center"/>
      <protection locked="0"/>
    </xf>
    <xf numFmtId="0" fontId="3" fillId="0" borderId="0" xfId="266" applyAlignment="1" applyProtection="1">
      <alignment horizontal="center"/>
      <protection locked="0"/>
    </xf>
    <xf numFmtId="0" fontId="5" fillId="0" borderId="0" xfId="266" applyFont="1" applyProtection="1">
      <protection locked="0"/>
    </xf>
    <xf numFmtId="188" fontId="3" fillId="0" borderId="0" xfId="266" applyNumberFormat="1" applyProtection="1">
      <protection locked="0"/>
    </xf>
    <xf numFmtId="188" fontId="3" fillId="0" borderId="0" xfId="32" applyNumberFormat="1" applyFont="1" applyFill="1" applyAlignment="1" applyProtection="1">
      <protection locked="0"/>
    </xf>
    <xf numFmtId="188" fontId="110" fillId="0" borderId="0" xfId="32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188" fontId="3" fillId="0" borderId="0" xfId="32" applyNumberFormat="1" applyFont="1" applyFill="1" applyAlignment="1" applyProtection="1">
      <alignment horizontal="center"/>
      <protection locked="0"/>
    </xf>
    <xf numFmtId="0" fontId="3" fillId="0" borderId="0" xfId="266" applyAlignment="1" applyProtection="1">
      <alignment horizontal="left"/>
      <protection locked="0"/>
    </xf>
    <xf numFmtId="0" fontId="110" fillId="0" borderId="0" xfId="0" applyFont="1" applyProtection="1">
      <protection locked="0"/>
    </xf>
    <xf numFmtId="188" fontId="4" fillId="0" borderId="0" xfId="32" applyNumberFormat="1" applyFont="1" applyFill="1" applyBorder="1" applyAlignment="1" applyProtection="1">
      <protection locked="0"/>
    </xf>
    <xf numFmtId="0" fontId="6" fillId="0" borderId="0" xfId="266" applyFont="1" applyProtection="1">
      <protection locked="0"/>
    </xf>
    <xf numFmtId="188" fontId="110" fillId="0" borderId="0" xfId="32" applyNumberFormat="1" applyFont="1" applyFill="1" applyBorder="1" applyAlignment="1" applyProtection="1">
      <protection locked="0"/>
    </xf>
    <xf numFmtId="0" fontId="10" fillId="0" borderId="0" xfId="266" applyFont="1" applyProtection="1">
      <protection locked="0"/>
    </xf>
    <xf numFmtId="0" fontId="4" fillId="0" borderId="0" xfId="266" applyFont="1" applyAlignment="1" applyProtection="1">
      <alignment horizontal="left"/>
      <protection locked="0"/>
    </xf>
    <xf numFmtId="187" fontId="3" fillId="0" borderId="0" xfId="266" applyNumberFormat="1" applyProtection="1">
      <protection locked="0"/>
    </xf>
    <xf numFmtId="188" fontId="112" fillId="0" borderId="0" xfId="32" applyNumberFormat="1" applyFont="1" applyFill="1" applyAlignment="1" applyProtection="1">
      <protection locked="0"/>
    </xf>
    <xf numFmtId="188" fontId="4" fillId="0" borderId="0" xfId="32" applyNumberFormat="1" applyFont="1" applyFill="1" applyAlignment="1" applyProtection="1">
      <protection locked="0"/>
    </xf>
    <xf numFmtId="0" fontId="6" fillId="0" borderId="0" xfId="266" quotePrefix="1" applyFont="1" applyProtection="1">
      <protection locked="0"/>
    </xf>
    <xf numFmtId="188" fontId="3" fillId="0" borderId="34" xfId="32" applyNumberFormat="1" applyFont="1" applyFill="1" applyBorder="1" applyAlignment="1" applyProtection="1">
      <protection locked="0"/>
    </xf>
    <xf numFmtId="188" fontId="3" fillId="0" borderId="0" xfId="32" applyNumberFormat="1" applyFont="1" applyFill="1" applyBorder="1" applyAlignment="1" applyProtection="1">
      <protection locked="0"/>
    </xf>
    <xf numFmtId="188" fontId="3" fillId="0" borderId="35" xfId="32" applyNumberFormat="1" applyFont="1" applyFill="1" applyBorder="1" applyAlignment="1" applyProtection="1">
      <protection locked="0"/>
    </xf>
    <xf numFmtId="188" fontId="4" fillId="0" borderId="0" xfId="32" applyNumberFormat="1" applyFont="1" applyFill="1" applyAlignment="1" applyProtection="1"/>
    <xf numFmtId="188" fontId="4" fillId="0" borderId="38" xfId="32" applyNumberFormat="1" applyFont="1" applyFill="1" applyBorder="1" applyAlignment="1" applyProtection="1"/>
    <xf numFmtId="188" fontId="4" fillId="0" borderId="34" xfId="32" applyNumberFormat="1" applyFont="1" applyFill="1" applyBorder="1" applyAlignment="1" applyProtection="1"/>
    <xf numFmtId="188" fontId="4" fillId="0" borderId="35" xfId="32" applyNumberFormat="1" applyFont="1" applyFill="1" applyBorder="1" applyAlignment="1" applyProtection="1"/>
    <xf numFmtId="0" fontId="3" fillId="0" borderId="0" xfId="287" applyFont="1" applyProtection="1">
      <protection locked="0"/>
    </xf>
    <xf numFmtId="0" fontId="4" fillId="0" borderId="0" xfId="287" applyFont="1" applyProtection="1">
      <protection locked="0"/>
    </xf>
    <xf numFmtId="0" fontId="4" fillId="0" borderId="0" xfId="287" applyFont="1" applyAlignment="1" applyProtection="1">
      <alignment horizontal="right"/>
      <protection locked="0"/>
    </xf>
    <xf numFmtId="0" fontId="5" fillId="0" borderId="0" xfId="287" applyFont="1" applyAlignment="1" applyProtection="1">
      <alignment horizontal="centerContinuous"/>
      <protection locked="0"/>
    </xf>
    <xf numFmtId="0" fontId="4" fillId="0" borderId="0" xfId="287" applyFont="1" applyAlignment="1" applyProtection="1">
      <alignment horizontal="centerContinuous"/>
      <protection locked="0"/>
    </xf>
    <xf numFmtId="188" fontId="3" fillId="0" borderId="0" xfId="32" applyNumberFormat="1" applyFont="1" applyFill="1" applyBorder="1" applyAlignment="1" applyProtection="1">
      <alignment horizontal="center"/>
      <protection locked="0"/>
    </xf>
    <xf numFmtId="188" fontId="3" fillId="0" borderId="0" xfId="287" applyNumberFormat="1" applyFont="1" applyProtection="1">
      <protection locked="0"/>
    </xf>
    <xf numFmtId="188" fontId="3" fillId="0" borderId="0" xfId="32" applyNumberFormat="1" applyFont="1" applyFill="1" applyBorder="1" applyAlignment="1" applyProtection="1">
      <alignment horizontal="left"/>
      <protection locked="0"/>
    </xf>
    <xf numFmtId="188" fontId="4" fillId="0" borderId="0" xfId="32" applyNumberFormat="1" applyFont="1" applyFill="1" applyBorder="1" applyAlignment="1" applyProtection="1">
      <alignment horizontal="center"/>
      <protection locked="0"/>
    </xf>
    <xf numFmtId="187" fontId="3" fillId="0" borderId="0" xfId="287" applyNumberFormat="1" applyFont="1" applyProtection="1">
      <protection locked="0"/>
    </xf>
    <xf numFmtId="0" fontId="5" fillId="0" borderId="0" xfId="287" applyFont="1" applyAlignment="1" applyProtection="1">
      <alignment horizontal="center"/>
      <protection locked="0"/>
    </xf>
    <xf numFmtId="0" fontId="5" fillId="0" borderId="0" xfId="266" applyFont="1" applyAlignment="1" applyProtection="1">
      <alignment horizontal="left"/>
      <protection locked="0"/>
    </xf>
    <xf numFmtId="0" fontId="6" fillId="0" borderId="0" xfId="287" applyFont="1" applyAlignment="1" applyProtection="1">
      <alignment horizontal="center"/>
      <protection locked="0"/>
    </xf>
    <xf numFmtId="4" fontId="3" fillId="0" borderId="0" xfId="287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194" applyFont="1" applyAlignment="1" applyProtection="1">
      <alignment horizontal="left"/>
      <protection locked="0"/>
    </xf>
    <xf numFmtId="0" fontId="6" fillId="0" borderId="0" xfId="194" applyFont="1" applyAlignment="1" applyProtection="1">
      <alignment horizontal="center"/>
      <protection locked="0"/>
    </xf>
    <xf numFmtId="0" fontId="12" fillId="0" borderId="0" xfId="194" applyFont="1" applyProtection="1">
      <protection locked="0"/>
    </xf>
    <xf numFmtId="0" fontId="3" fillId="0" borderId="0" xfId="194" applyFont="1" applyAlignment="1" applyProtection="1">
      <alignment horizontal="left"/>
      <protection locked="0"/>
    </xf>
    <xf numFmtId="0" fontId="3" fillId="0" borderId="0" xfId="287" applyFont="1" applyAlignment="1" applyProtection="1">
      <alignment horizontal="center"/>
      <protection locked="0"/>
    </xf>
    <xf numFmtId="188" fontId="4" fillId="0" borderId="0" xfId="32" applyNumberFormat="1" applyFont="1" applyFill="1" applyAlignment="1" applyProtection="1">
      <alignment horizontal="center"/>
    </xf>
    <xf numFmtId="188" fontId="4" fillId="0" borderId="38" xfId="32" applyNumberFormat="1" applyFont="1" applyFill="1" applyBorder="1" applyAlignment="1" applyProtection="1">
      <alignment horizontal="center"/>
    </xf>
    <xf numFmtId="188" fontId="4" fillId="0" borderId="0" xfId="32" applyNumberFormat="1" applyFont="1" applyFill="1" applyBorder="1" applyAlignment="1" applyProtection="1"/>
    <xf numFmtId="188" fontId="4" fillId="0" borderId="36" xfId="32" applyNumberFormat="1" applyFont="1" applyFill="1" applyBorder="1" applyAlignment="1" applyProtection="1"/>
    <xf numFmtId="0" fontId="10" fillId="0" borderId="0" xfId="287" applyFont="1" applyProtection="1">
      <protection locked="0"/>
    </xf>
    <xf numFmtId="188" fontId="4" fillId="0" borderId="0" xfId="287" applyNumberFormat="1" applyFont="1" applyProtection="1">
      <protection locked="0"/>
    </xf>
    <xf numFmtId="0" fontId="4" fillId="0" borderId="0" xfId="287" applyFont="1" applyAlignment="1" applyProtection="1">
      <alignment horizontal="center"/>
      <protection locked="0"/>
    </xf>
    <xf numFmtId="0" fontId="104" fillId="0" borderId="0" xfId="470" applyFont="1" applyProtection="1">
      <protection locked="0"/>
    </xf>
    <xf numFmtId="0" fontId="104" fillId="0" borderId="0" xfId="470" applyFont="1" applyAlignment="1" applyProtection="1">
      <alignment horizontal="center"/>
      <protection locked="0"/>
    </xf>
    <xf numFmtId="15" fontId="3" fillId="0" borderId="0" xfId="206" applyNumberFormat="1" applyFont="1" applyAlignment="1" applyProtection="1">
      <alignment horizontal="center"/>
      <protection locked="0"/>
    </xf>
    <xf numFmtId="0" fontId="3" fillId="0" borderId="0" xfId="287" applyFont="1" applyAlignment="1" applyProtection="1">
      <alignment horizontal="right"/>
      <protection locked="0"/>
    </xf>
    <xf numFmtId="43" fontId="3" fillId="0" borderId="0" xfId="44" applyFont="1" applyFill="1" applyBorder="1" applyAlignment="1" applyProtection="1">
      <alignment horizontal="center"/>
      <protection locked="0"/>
    </xf>
    <xf numFmtId="0" fontId="4" fillId="0" borderId="0" xfId="287" applyFont="1" applyAlignment="1" applyProtection="1">
      <alignment horizontal="left"/>
      <protection locked="0"/>
    </xf>
    <xf numFmtId="0" fontId="115" fillId="0" borderId="0" xfId="287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109" fillId="0" borderId="0" xfId="0" applyFont="1" applyAlignment="1" applyProtection="1">
      <alignment horizontal="left"/>
      <protection locked="0"/>
    </xf>
    <xf numFmtId="0" fontId="111" fillId="0" borderId="0" xfId="471" applyFont="1" applyProtection="1">
      <protection locked="0"/>
    </xf>
    <xf numFmtId="0" fontId="114" fillId="0" borderId="0" xfId="287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5" fillId="0" borderId="0" xfId="287" applyFont="1" applyProtection="1">
      <protection locked="0"/>
    </xf>
    <xf numFmtId="0" fontId="108" fillId="0" borderId="0" xfId="0" applyFont="1" applyProtection="1">
      <protection locked="0"/>
    </xf>
    <xf numFmtId="0" fontId="14" fillId="0" borderId="0" xfId="287" applyFont="1" applyProtection="1">
      <protection locked="0"/>
    </xf>
    <xf numFmtId="188" fontId="104" fillId="0" borderId="35" xfId="32" applyNumberFormat="1" applyFont="1" applyFill="1" applyBorder="1" applyAlignment="1" applyProtection="1">
      <protection locked="0"/>
    </xf>
    <xf numFmtId="188" fontId="104" fillId="0" borderId="0" xfId="32" applyNumberFormat="1" applyFont="1" applyFill="1" applyBorder="1" applyAlignment="1" applyProtection="1">
      <protection locked="0"/>
    </xf>
    <xf numFmtId="188" fontId="104" fillId="0" borderId="0" xfId="32" applyNumberFormat="1" applyFont="1" applyFill="1" applyAlignment="1" applyProtection="1">
      <protection locked="0"/>
    </xf>
    <xf numFmtId="188" fontId="3" fillId="0" borderId="0" xfId="287" applyNumberFormat="1" applyFont="1"/>
    <xf numFmtId="188" fontId="3" fillId="0" borderId="0" xfId="32" applyNumberFormat="1" applyFont="1" applyFill="1" applyBorder="1" applyAlignment="1" applyProtection="1"/>
    <xf numFmtId="188" fontId="3" fillId="0" borderId="0" xfId="32" applyNumberFormat="1" applyFont="1" applyFill="1" applyAlignment="1" applyProtection="1"/>
    <xf numFmtId="188" fontId="4" fillId="0" borderId="0" xfId="287" applyNumberFormat="1" applyFont="1"/>
    <xf numFmtId="0" fontId="106" fillId="0" borderId="0" xfId="471" applyFont="1" applyProtection="1">
      <protection locked="0"/>
    </xf>
    <xf numFmtId="0" fontId="15" fillId="0" borderId="0" xfId="287" applyFont="1" applyProtection="1">
      <protection locked="0"/>
    </xf>
    <xf numFmtId="0" fontId="104" fillId="0" borderId="0" xfId="471" applyFont="1" applyAlignment="1" applyProtection="1">
      <alignment horizontal="center"/>
      <protection locked="0"/>
    </xf>
    <xf numFmtId="0" fontId="105" fillId="0" borderId="0" xfId="471" applyFont="1" applyProtection="1">
      <protection locked="0"/>
    </xf>
    <xf numFmtId="0" fontId="104" fillId="0" borderId="0" xfId="471" applyFont="1" applyProtection="1">
      <protection locked="0"/>
    </xf>
    <xf numFmtId="188" fontId="4" fillId="0" borderId="0" xfId="287" applyNumberFormat="1" applyFont="1" applyAlignment="1" applyProtection="1">
      <alignment horizontal="center"/>
      <protection locked="0"/>
    </xf>
    <xf numFmtId="188" fontId="105" fillId="0" borderId="0" xfId="471" applyNumberFormat="1" applyFont="1" applyProtection="1">
      <protection locked="0"/>
    </xf>
    <xf numFmtId="188" fontId="3" fillId="0" borderId="0" xfId="287" applyNumberFormat="1" applyFont="1" applyAlignment="1" applyProtection="1">
      <alignment horizontal="center"/>
      <protection locked="0"/>
    </xf>
    <xf numFmtId="9" fontId="3" fillId="0" borderId="0" xfId="472" applyFont="1" applyProtection="1">
      <protection locked="0"/>
    </xf>
    <xf numFmtId="188" fontId="105" fillId="0" borderId="38" xfId="32" applyNumberFormat="1" applyFont="1" applyFill="1" applyBorder="1" applyAlignment="1" applyProtection="1"/>
    <xf numFmtId="188" fontId="105" fillId="0" borderId="35" xfId="471" applyNumberFormat="1" applyFont="1" applyBorder="1"/>
    <xf numFmtId="188" fontId="104" fillId="0" borderId="0" xfId="32" applyNumberFormat="1" applyFont="1" applyFill="1" applyAlignment="1" applyProtection="1"/>
    <xf numFmtId="188" fontId="4" fillId="0" borderId="38" xfId="287" applyNumberFormat="1" applyFont="1" applyBorder="1"/>
    <xf numFmtId="0" fontId="106" fillId="0" borderId="0" xfId="0" applyFont="1" applyProtection="1">
      <protection locked="0"/>
    </xf>
    <xf numFmtId="188" fontId="106" fillId="0" borderId="0" xfId="0" applyNumberFormat="1" applyFont="1" applyProtection="1">
      <protection locked="0"/>
    </xf>
    <xf numFmtId="187" fontId="15" fillId="0" borderId="0" xfId="32" applyFont="1" applyFill="1" applyAlignment="1" applyProtection="1">
      <protection locked="0"/>
    </xf>
    <xf numFmtId="0" fontId="10" fillId="0" borderId="0" xfId="287" applyFont="1" applyAlignment="1" applyProtection="1">
      <alignment horizontal="left"/>
      <protection locked="0"/>
    </xf>
    <xf numFmtId="187" fontId="3" fillId="0" borderId="0" xfId="32" applyFont="1" applyFill="1" applyAlignment="1" applyProtection="1">
      <protection locked="0"/>
    </xf>
    <xf numFmtId="0" fontId="15" fillId="0" borderId="0" xfId="287" applyFont="1" applyAlignment="1" applyProtection="1">
      <alignment horizontal="left"/>
      <protection locked="0"/>
    </xf>
    <xf numFmtId="188" fontId="10" fillId="0" borderId="0" xfId="287" applyNumberFormat="1" applyFont="1" applyAlignment="1" applyProtection="1">
      <alignment horizontal="left"/>
      <protection locked="0"/>
    </xf>
    <xf numFmtId="0" fontId="3" fillId="0" borderId="0" xfId="287" applyFont="1" applyAlignment="1" applyProtection="1">
      <alignment horizontal="left"/>
      <protection locked="0"/>
    </xf>
    <xf numFmtId="0" fontId="107" fillId="0" borderId="0" xfId="0" applyFont="1" applyAlignment="1" applyProtection="1">
      <alignment horizontal="center"/>
      <protection locked="0"/>
    </xf>
    <xf numFmtId="188" fontId="3" fillId="0" borderId="0" xfId="109" applyNumberFormat="1" applyFont="1" applyFill="1" applyAlignment="1" applyProtection="1">
      <alignment horizontal="center"/>
      <protection locked="0"/>
    </xf>
    <xf numFmtId="188" fontId="3" fillId="0" borderId="0" xfId="109" applyNumberFormat="1" applyFont="1" applyFill="1" applyAlignment="1" applyProtection="1">
      <protection locked="0"/>
    </xf>
    <xf numFmtId="0" fontId="3" fillId="0" borderId="0" xfId="194" quotePrefix="1" applyFont="1" applyProtection="1">
      <protection locked="0"/>
    </xf>
    <xf numFmtId="0" fontId="113" fillId="0" borderId="0" xfId="194" quotePrefix="1" applyFont="1" applyProtection="1">
      <protection locked="0"/>
    </xf>
    <xf numFmtId="3" fontId="6" fillId="0" borderId="0" xfId="287" applyNumberFormat="1" applyFont="1" applyAlignment="1" applyProtection="1">
      <alignment horizontal="center"/>
      <protection locked="0"/>
    </xf>
    <xf numFmtId="0" fontId="3" fillId="0" borderId="0" xfId="287" applyFont="1" applyAlignment="1" applyProtection="1">
      <alignment horizontal="centerContinuous"/>
      <protection locked="0"/>
    </xf>
    <xf numFmtId="0" fontId="104" fillId="0" borderId="0" xfId="0" applyFont="1" applyProtection="1">
      <protection locked="0"/>
    </xf>
    <xf numFmtId="0" fontId="104" fillId="0" borderId="0" xfId="184" applyFont="1" applyProtection="1">
      <protection locked="0"/>
    </xf>
    <xf numFmtId="188" fontId="3" fillId="0" borderId="35" xfId="109" applyNumberFormat="1" applyFont="1" applyFill="1" applyBorder="1" applyAlignment="1" applyProtection="1">
      <protection locked="0"/>
    </xf>
    <xf numFmtId="187" fontId="4" fillId="0" borderId="0" xfId="32" applyFont="1" applyFill="1" applyAlignment="1" applyProtection="1">
      <protection locked="0"/>
    </xf>
    <xf numFmtId="188" fontId="15" fillId="0" borderId="0" xfId="32" applyNumberFormat="1" applyFont="1" applyFill="1" applyAlignment="1" applyProtection="1">
      <protection locked="0"/>
    </xf>
    <xf numFmtId="188" fontId="3" fillId="0" borderId="0" xfId="266" applyNumberFormat="1" applyAlignment="1" applyProtection="1">
      <alignment horizontal="center"/>
      <protection locked="0"/>
    </xf>
    <xf numFmtId="189" fontId="3" fillId="0" borderId="0" xfId="266" applyNumberFormat="1" applyAlignment="1" applyProtection="1">
      <alignment horizontal="left"/>
      <protection locked="0"/>
    </xf>
    <xf numFmtId="0" fontId="6" fillId="0" borderId="0" xfId="287" applyFont="1" applyProtection="1">
      <protection locked="0"/>
    </xf>
    <xf numFmtId="0" fontId="13" fillId="0" borderId="0" xfId="287" applyFont="1" applyProtection="1">
      <protection locked="0"/>
    </xf>
    <xf numFmtId="0" fontId="98" fillId="0" borderId="0" xfId="287" applyFont="1" applyAlignment="1" applyProtection="1">
      <alignment horizontal="center"/>
      <protection locked="0"/>
    </xf>
    <xf numFmtId="187" fontId="13" fillId="0" borderId="0" xfId="32" applyFont="1" applyFill="1" applyAlignment="1" applyProtection="1">
      <protection locked="0"/>
    </xf>
    <xf numFmtId="188" fontId="13" fillId="0" borderId="0" xfId="32" applyNumberFormat="1" applyFont="1" applyFill="1" applyAlignment="1" applyProtection="1">
      <protection locked="0"/>
    </xf>
    <xf numFmtId="188" fontId="13" fillId="0" borderId="0" xfId="109" applyNumberFormat="1" applyFont="1" applyFill="1" applyAlignment="1" applyProtection="1">
      <protection locked="0"/>
    </xf>
    <xf numFmtId="188" fontId="3" fillId="0" borderId="0" xfId="109" applyNumberFormat="1" applyFont="1" applyFill="1" applyAlignment="1" applyProtection="1"/>
    <xf numFmtId="188" fontId="3" fillId="0" borderId="39" xfId="109" applyNumberFormat="1" applyFont="1" applyFill="1" applyBorder="1" applyAlignment="1" applyProtection="1"/>
    <xf numFmtId="188" fontId="4" fillId="0" borderId="38" xfId="109" applyNumberFormat="1" applyFont="1" applyFill="1" applyBorder="1" applyAlignment="1" applyProtection="1">
      <alignment horizontal="right"/>
    </xf>
    <xf numFmtId="188" fontId="4" fillId="0" borderId="38" xfId="109" applyNumberFormat="1" applyFont="1" applyFill="1" applyBorder="1" applyAlignment="1" applyProtection="1"/>
    <xf numFmtId="188" fontId="4" fillId="0" borderId="36" xfId="109" applyNumberFormat="1" applyFont="1" applyFill="1" applyBorder="1" applyAlignment="1" applyProtection="1"/>
    <xf numFmtId="188" fontId="4" fillId="0" borderId="34" xfId="287" applyNumberFormat="1" applyFont="1" applyBorder="1"/>
    <xf numFmtId="187" fontId="4" fillId="0" borderId="34" xfId="287" applyNumberFormat="1" applyFont="1" applyBorder="1"/>
    <xf numFmtId="0" fontId="98" fillId="0" borderId="0" xfId="0" applyFont="1" applyAlignment="1" applyProtection="1">
      <alignment horizontal="left"/>
      <protection locked="0"/>
    </xf>
    <xf numFmtId="188" fontId="105" fillId="0" borderId="0" xfId="32" applyNumberFormat="1" applyFont="1" applyFill="1" applyAlignment="1" applyProtection="1"/>
    <xf numFmtId="0" fontId="10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0" xfId="32" applyNumberFormat="1" applyFont="1" applyFill="1" applyBorder="1" applyAlignment="1" applyProtection="1">
      <alignment horizontal="center" wrapText="1"/>
      <protection locked="0"/>
    </xf>
    <xf numFmtId="0" fontId="105" fillId="0" borderId="0" xfId="470" applyFont="1" applyAlignment="1" applyProtection="1">
      <alignment horizontal="center"/>
      <protection locked="0"/>
    </xf>
    <xf numFmtId="0" fontId="104" fillId="0" borderId="35" xfId="470" applyFont="1" applyBorder="1" applyAlignment="1" applyProtection="1">
      <alignment horizontal="center"/>
      <protection locked="0"/>
    </xf>
    <xf numFmtId="0" fontId="6" fillId="0" borderId="0" xfId="287" applyFont="1" applyAlignment="1" applyProtection="1">
      <alignment horizontal="center"/>
      <protection locked="0"/>
    </xf>
    <xf numFmtId="0" fontId="107" fillId="0" borderId="0" xfId="471" applyFont="1" applyAlignment="1" applyProtection="1">
      <alignment horizontal="center"/>
      <protection locked="0"/>
    </xf>
    <xf numFmtId="0" fontId="106" fillId="0" borderId="0" xfId="471" applyFont="1" applyProtection="1">
      <protection locked="0"/>
    </xf>
    <xf numFmtId="0" fontId="105" fillId="0" borderId="0" xfId="471" applyFont="1" applyAlignment="1" applyProtection="1">
      <alignment horizontal="center"/>
      <protection locked="0"/>
    </xf>
    <xf numFmtId="0" fontId="104" fillId="0" borderId="35" xfId="471" applyFont="1" applyBorder="1" applyAlignment="1" applyProtection="1">
      <alignment horizontal="center"/>
      <protection locked="0"/>
    </xf>
    <xf numFmtId="49" fontId="3" fillId="0" borderId="0" xfId="32" applyNumberFormat="1" applyFont="1" applyFill="1" applyAlignment="1" applyProtection="1">
      <alignment horizontal="center" wrapText="1"/>
      <protection locked="0"/>
    </xf>
    <xf numFmtId="0" fontId="10" fillId="0" borderId="0" xfId="287" applyFont="1" applyAlignment="1" applyProtection="1">
      <alignment horizontal="left"/>
      <protection locked="0"/>
    </xf>
    <xf numFmtId="0" fontId="105" fillId="0" borderId="0" xfId="0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106" fillId="0" borderId="0" xfId="0" applyFont="1" applyProtection="1">
      <protection locked="0"/>
    </xf>
  </cellXfs>
  <cellStyles count="473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8C38BB12-62D0-49D2-AFA7-152A2316FE9C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" xfId="472" builtinId="5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00FFFF"/>
      <color rgb="FFFFFF99"/>
      <color rgb="FF0066FF"/>
      <color rgb="FFFF99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7"/>
  <sheetViews>
    <sheetView tabSelected="1" zoomScale="90" zoomScaleNormal="90" zoomScaleSheetLayoutView="90" workbookViewId="0"/>
  </sheetViews>
  <sheetFormatPr defaultColWidth="9.125" defaultRowHeight="22.35" customHeight="1"/>
  <cols>
    <col min="1" max="1" width="1.625" style="2" customWidth="1"/>
    <col min="2" max="2" width="2.625" style="2" customWidth="1"/>
    <col min="3" max="3" width="40.625" style="2" customWidth="1"/>
    <col min="4" max="4" width="1.125" style="2" customWidth="1"/>
    <col min="5" max="5" width="6.625" style="8" customWidth="1"/>
    <col min="6" max="6" width="1.125" style="8" customWidth="1"/>
    <col min="7" max="7" width="13.625" style="2" customWidth="1"/>
    <col min="8" max="8" width="1.125" style="2" customWidth="1"/>
    <col min="9" max="9" width="14.875" style="2" customWidth="1"/>
    <col min="10" max="10" width="1.125" style="2" customWidth="1"/>
    <col min="11" max="11" width="13.625" style="2" bestFit="1" customWidth="1"/>
    <col min="12" max="12" width="1.125" style="2" customWidth="1"/>
    <col min="13" max="13" width="14.625" style="2" bestFit="1" customWidth="1"/>
    <col min="14" max="14" width="10.125" style="2" bestFit="1" customWidth="1"/>
    <col min="15" max="17" width="12.375" style="2" bestFit="1" customWidth="1"/>
    <col min="18" max="16384" width="9.125" style="2"/>
  </cols>
  <sheetData>
    <row r="1" spans="1:15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22.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5" ht="9.9499999999999993" customHeight="1">
      <c r="A3" s="3"/>
      <c r="B3" s="3"/>
      <c r="C3" s="3"/>
      <c r="D3" s="3"/>
      <c r="E3" s="4"/>
      <c r="F3" s="4"/>
      <c r="G3" s="4"/>
      <c r="H3" s="4"/>
      <c r="I3" s="4"/>
      <c r="J3" s="4"/>
      <c r="K3" s="5"/>
      <c r="L3" s="5"/>
      <c r="M3" s="5"/>
    </row>
    <row r="4" spans="1:15" ht="22.5" customHeight="1">
      <c r="A4" s="3"/>
      <c r="B4" s="3"/>
      <c r="C4" s="3"/>
      <c r="D4" s="3"/>
      <c r="E4" s="6"/>
      <c r="F4" s="6"/>
      <c r="G4" s="136" t="s">
        <v>2</v>
      </c>
      <c r="H4" s="136"/>
      <c r="I4" s="136"/>
      <c r="J4" s="136"/>
      <c r="K4" s="136" t="s">
        <v>3</v>
      </c>
      <c r="L4" s="136"/>
      <c r="M4" s="136"/>
    </row>
    <row r="5" spans="1:15" ht="22.5" customHeight="1">
      <c r="A5" s="3"/>
      <c r="B5" s="3"/>
      <c r="C5" s="3"/>
      <c r="D5" s="3"/>
      <c r="E5" s="6"/>
      <c r="F5" s="6"/>
      <c r="G5" s="138" t="s">
        <v>4</v>
      </c>
      <c r="H5" s="138"/>
      <c r="I5" s="138"/>
      <c r="J5" s="7"/>
      <c r="K5" s="138" t="s">
        <v>4</v>
      </c>
      <c r="L5" s="138"/>
      <c r="M5" s="138"/>
    </row>
    <row r="6" spans="1:15" ht="22.5" customHeight="1">
      <c r="A6" s="135" t="s">
        <v>5</v>
      </c>
      <c r="B6" s="135"/>
      <c r="C6" s="135"/>
      <c r="D6" s="1"/>
      <c r="E6" s="8" t="s">
        <v>6</v>
      </c>
      <c r="G6" s="9" t="s">
        <v>232</v>
      </c>
      <c r="H6" s="10"/>
      <c r="I6" s="9" t="s">
        <v>7</v>
      </c>
      <c r="J6" s="9"/>
      <c r="K6" s="9" t="s">
        <v>232</v>
      </c>
      <c r="L6" s="10"/>
      <c r="M6" s="9" t="s">
        <v>7</v>
      </c>
    </row>
    <row r="7" spans="1:15" ht="22.5" customHeight="1">
      <c r="G7" s="137" t="s">
        <v>8</v>
      </c>
      <c r="H7" s="137"/>
      <c r="I7" s="137"/>
      <c r="J7" s="137"/>
      <c r="K7" s="137"/>
      <c r="L7" s="137"/>
      <c r="M7" s="137"/>
    </row>
    <row r="8" spans="1:15" ht="22.5" customHeight="1">
      <c r="A8" s="11" t="s">
        <v>9</v>
      </c>
      <c r="G8" s="12"/>
      <c r="H8" s="12"/>
      <c r="I8" s="12"/>
      <c r="J8" s="12"/>
      <c r="K8" s="12"/>
      <c r="L8" s="12"/>
      <c r="M8" s="12"/>
    </row>
    <row r="9" spans="1:15" ht="22.5" customHeight="1">
      <c r="A9" s="2" t="s">
        <v>10</v>
      </c>
      <c r="E9" s="8">
        <v>5</v>
      </c>
      <c r="G9" s="13">
        <v>14253245836</v>
      </c>
      <c r="H9" s="14"/>
      <c r="I9" s="13">
        <v>8929518480</v>
      </c>
      <c r="J9" s="13"/>
      <c r="K9" s="13">
        <v>3556265261</v>
      </c>
      <c r="L9" s="14"/>
      <c r="M9" s="13">
        <v>760667995</v>
      </c>
      <c r="O9" s="12"/>
    </row>
    <row r="10" spans="1:15" ht="22.5" customHeight="1">
      <c r="A10" s="2" t="s">
        <v>11</v>
      </c>
      <c r="E10" s="8">
        <v>6</v>
      </c>
      <c r="G10" s="13">
        <v>7137635111</v>
      </c>
      <c r="H10" s="14"/>
      <c r="I10" s="13">
        <v>4236781281</v>
      </c>
      <c r="J10" s="13"/>
      <c r="K10" s="13">
        <v>0</v>
      </c>
      <c r="L10" s="14"/>
      <c r="M10" s="13">
        <v>0</v>
      </c>
      <c r="O10" s="12"/>
    </row>
    <row r="11" spans="1:15" ht="22.5" customHeight="1">
      <c r="A11" s="15" t="s">
        <v>12</v>
      </c>
      <c r="B11" s="15"/>
      <c r="C11" s="15"/>
      <c r="D11" s="15"/>
      <c r="G11" s="13">
        <v>1650546465</v>
      </c>
      <c r="H11" s="14"/>
      <c r="I11" s="13">
        <v>1060965768</v>
      </c>
      <c r="J11" s="13"/>
      <c r="K11" s="13">
        <v>55951651</v>
      </c>
      <c r="L11" s="14"/>
      <c r="M11" s="13">
        <v>73633609</v>
      </c>
      <c r="O11" s="12"/>
    </row>
    <row r="12" spans="1:15" ht="22.5" customHeight="1">
      <c r="A12" s="2" t="s">
        <v>13</v>
      </c>
      <c r="E12" s="8">
        <v>4</v>
      </c>
      <c r="G12" s="13">
        <v>96674189</v>
      </c>
      <c r="H12" s="14"/>
      <c r="I12" s="13">
        <v>198309764</v>
      </c>
      <c r="J12" s="13"/>
      <c r="K12" s="13">
        <v>208352439</v>
      </c>
      <c r="L12" s="14"/>
      <c r="M12" s="13">
        <v>232133442</v>
      </c>
      <c r="O12" s="12"/>
    </row>
    <row r="13" spans="1:15" ht="22.5" customHeight="1">
      <c r="A13" s="2" t="s">
        <v>14</v>
      </c>
      <c r="E13" s="8">
        <v>4</v>
      </c>
      <c r="G13" s="13">
        <v>10000000</v>
      </c>
      <c r="H13" s="14"/>
      <c r="I13" s="13">
        <v>10000000</v>
      </c>
      <c r="J13" s="13"/>
      <c r="K13" s="13">
        <v>561712483</v>
      </c>
      <c r="L13" s="14"/>
      <c r="M13" s="13">
        <v>0</v>
      </c>
      <c r="O13" s="12"/>
    </row>
    <row r="14" spans="1:15" ht="22.5" customHeight="1">
      <c r="A14" s="2" t="s">
        <v>15</v>
      </c>
      <c r="E14" s="8">
        <v>4</v>
      </c>
      <c r="G14" s="16">
        <v>3066051524</v>
      </c>
      <c r="H14" s="13"/>
      <c r="I14" s="16">
        <v>2219771541</v>
      </c>
      <c r="J14" s="13"/>
      <c r="K14" s="13">
        <v>0</v>
      </c>
      <c r="L14" s="13"/>
      <c r="M14" s="13">
        <v>0</v>
      </c>
      <c r="O14" s="12"/>
    </row>
    <row r="15" spans="1:15" ht="22.5" customHeight="1">
      <c r="A15" s="2" t="s">
        <v>16</v>
      </c>
      <c r="E15" s="8">
        <v>7</v>
      </c>
      <c r="G15" s="13">
        <v>2652516643</v>
      </c>
      <c r="H15" s="14"/>
      <c r="I15" s="13">
        <v>2445970183</v>
      </c>
      <c r="J15" s="13"/>
      <c r="K15" s="13">
        <v>0</v>
      </c>
      <c r="L15" s="13"/>
      <c r="M15" s="13">
        <v>0</v>
      </c>
      <c r="O15" s="12"/>
    </row>
    <row r="16" spans="1:15" ht="22.5" customHeight="1">
      <c r="A16" s="17" t="s">
        <v>17</v>
      </c>
      <c r="E16" s="8">
        <v>19</v>
      </c>
      <c r="G16" s="13">
        <v>6836288258</v>
      </c>
      <c r="H16" s="14"/>
      <c r="I16" s="13">
        <v>6648090223</v>
      </c>
      <c r="J16" s="13"/>
      <c r="K16" s="13">
        <v>1664039902</v>
      </c>
      <c r="L16" s="14"/>
      <c r="M16" s="13">
        <v>1598814684</v>
      </c>
      <c r="O16" s="12"/>
    </row>
    <row r="17" spans="1:15" ht="22.5" customHeight="1">
      <c r="A17" s="17" t="s">
        <v>18</v>
      </c>
      <c r="C17" s="15"/>
      <c r="E17" s="8">
        <v>19</v>
      </c>
      <c r="G17" s="13">
        <v>17616636</v>
      </c>
      <c r="H17" s="14"/>
      <c r="I17" s="13">
        <v>135771347</v>
      </c>
      <c r="J17" s="13"/>
      <c r="K17" s="13">
        <v>0</v>
      </c>
      <c r="L17" s="14"/>
      <c r="M17" s="13">
        <v>0</v>
      </c>
      <c r="O17" s="12"/>
    </row>
    <row r="18" spans="1:15" ht="22.5" customHeight="1">
      <c r="A18" s="15" t="s">
        <v>19</v>
      </c>
      <c r="B18" s="15"/>
      <c r="D18" s="15"/>
      <c r="E18" s="18"/>
      <c r="F18" s="18"/>
      <c r="G18" s="13">
        <v>616185830</v>
      </c>
      <c r="H18" s="14"/>
      <c r="I18" s="13">
        <v>159118711</v>
      </c>
      <c r="J18" s="13"/>
      <c r="K18" s="13">
        <v>4918461</v>
      </c>
      <c r="L18" s="14"/>
      <c r="M18" s="13">
        <v>6867686</v>
      </c>
      <c r="O18" s="12"/>
    </row>
    <row r="19" spans="1:15" ht="22.5" customHeight="1">
      <c r="A19" s="3" t="s">
        <v>20</v>
      </c>
      <c r="G19" s="32">
        <f>SUM(G9:G18)</f>
        <v>36336760492</v>
      </c>
      <c r="H19" s="14"/>
      <c r="I19" s="32">
        <f>SUM(I9:I18)</f>
        <v>26044297298</v>
      </c>
      <c r="J19" s="19"/>
      <c r="K19" s="32">
        <f>SUM(K9:K18)</f>
        <v>6051240197</v>
      </c>
      <c r="L19" s="14"/>
      <c r="M19" s="32">
        <f>SUM(M9:M18)</f>
        <v>2672117416</v>
      </c>
      <c r="O19" s="12"/>
    </row>
    <row r="20" spans="1:15" ht="9.9499999999999993" customHeight="1">
      <c r="A20" s="3"/>
      <c r="B20" s="3"/>
      <c r="C20" s="3"/>
      <c r="D20" s="3"/>
      <c r="E20" s="4"/>
      <c r="F20" s="4"/>
      <c r="G20" s="4"/>
      <c r="H20" s="4"/>
      <c r="I20" s="4"/>
      <c r="J20" s="4"/>
      <c r="K20" s="5"/>
      <c r="L20" s="5"/>
      <c r="M20" s="5"/>
      <c r="O20" s="12"/>
    </row>
    <row r="21" spans="1:15" ht="22.5" customHeight="1">
      <c r="A21" s="11" t="s">
        <v>21</v>
      </c>
      <c r="G21" s="13"/>
      <c r="H21" s="13"/>
      <c r="I21" s="13"/>
      <c r="J21" s="13"/>
      <c r="K21" s="13"/>
      <c r="L21" s="13"/>
      <c r="M21" s="13"/>
      <c r="O21" s="12"/>
    </row>
    <row r="22" spans="1:15" ht="22.5" customHeight="1">
      <c r="A22" s="2" t="s">
        <v>22</v>
      </c>
      <c r="B22" s="20"/>
      <c r="E22" s="8">
        <v>19</v>
      </c>
      <c r="G22" s="13">
        <v>4021676204</v>
      </c>
      <c r="H22" s="14"/>
      <c r="I22" s="13">
        <v>2365038970</v>
      </c>
      <c r="J22" s="13"/>
      <c r="K22" s="13">
        <v>3327999085</v>
      </c>
      <c r="L22" s="14"/>
      <c r="M22" s="13">
        <v>1535719467</v>
      </c>
      <c r="O22" s="12"/>
    </row>
    <row r="23" spans="1:15" ht="22.5" customHeight="1">
      <c r="A23" s="2" t="s">
        <v>23</v>
      </c>
      <c r="E23" s="8">
        <v>8</v>
      </c>
      <c r="G23" s="13">
        <v>6781826694</v>
      </c>
      <c r="H23" s="14"/>
      <c r="I23" s="13">
        <v>9805656509</v>
      </c>
      <c r="J23" s="13"/>
      <c r="K23" s="13">
        <v>3626741625</v>
      </c>
      <c r="L23" s="14"/>
      <c r="M23" s="13">
        <v>6506741625</v>
      </c>
      <c r="O23" s="12"/>
    </row>
    <row r="24" spans="1:15" ht="22.5" customHeight="1">
      <c r="A24" s="2" t="s">
        <v>24</v>
      </c>
      <c r="E24" s="8">
        <v>9</v>
      </c>
      <c r="G24" s="13">
        <v>0</v>
      </c>
      <c r="H24" s="14"/>
      <c r="I24" s="13">
        <v>0</v>
      </c>
      <c r="J24" s="13"/>
      <c r="K24" s="13">
        <v>82015258801</v>
      </c>
      <c r="L24" s="13"/>
      <c r="M24" s="13">
        <v>87412983464</v>
      </c>
      <c r="O24" s="12"/>
    </row>
    <row r="25" spans="1:15" ht="22.5" customHeight="1">
      <c r="A25" s="2" t="s">
        <v>25</v>
      </c>
      <c r="E25" s="8">
        <v>8</v>
      </c>
      <c r="G25" s="13">
        <v>69907108632</v>
      </c>
      <c r="H25" s="14"/>
      <c r="I25" s="13">
        <v>77139520636</v>
      </c>
      <c r="J25" s="13"/>
      <c r="K25" s="13">
        <v>6324525795</v>
      </c>
      <c r="L25" s="14"/>
      <c r="M25" s="13">
        <v>9624044235</v>
      </c>
      <c r="O25" s="12"/>
    </row>
    <row r="26" spans="1:15" ht="22.5" customHeight="1">
      <c r="A26" s="2" t="s">
        <v>241</v>
      </c>
      <c r="G26" s="13">
        <v>619760504</v>
      </c>
      <c r="H26" s="14"/>
      <c r="I26" s="13">
        <v>282539219</v>
      </c>
      <c r="J26" s="13"/>
      <c r="K26" s="13">
        <v>779059333</v>
      </c>
      <c r="L26" s="14"/>
      <c r="M26" s="13">
        <v>613241290</v>
      </c>
      <c r="O26" s="12"/>
    </row>
    <row r="27" spans="1:15" ht="22.5" customHeight="1">
      <c r="A27" s="2" t="s">
        <v>26</v>
      </c>
      <c r="E27" s="8">
        <v>19</v>
      </c>
      <c r="G27" s="13">
        <v>1859949757</v>
      </c>
      <c r="H27" s="14"/>
      <c r="I27" s="13">
        <v>1438103962</v>
      </c>
      <c r="J27" s="13"/>
      <c r="K27" s="13">
        <v>9864383</v>
      </c>
      <c r="L27" s="14"/>
      <c r="M27" s="13">
        <v>1599544</v>
      </c>
      <c r="O27" s="12"/>
    </row>
    <row r="28" spans="1:15" ht="22.5" customHeight="1">
      <c r="A28" s="2" t="s">
        <v>27</v>
      </c>
      <c r="E28" s="8" t="s">
        <v>213</v>
      </c>
      <c r="G28" s="13">
        <v>1149745659</v>
      </c>
      <c r="H28" s="14"/>
      <c r="I28" s="13">
        <v>2154690679</v>
      </c>
      <c r="J28" s="13"/>
      <c r="K28" s="13">
        <v>3780737014</v>
      </c>
      <c r="L28" s="14"/>
      <c r="M28" s="13">
        <v>4829832813</v>
      </c>
      <c r="O28" s="12"/>
    </row>
    <row r="29" spans="1:15" ht="22.5" customHeight="1">
      <c r="A29" s="2" t="s">
        <v>28</v>
      </c>
      <c r="E29" s="8">
        <v>19</v>
      </c>
      <c r="G29" s="13">
        <v>5706460458</v>
      </c>
      <c r="H29" s="14"/>
      <c r="I29" s="13">
        <v>5017127255</v>
      </c>
      <c r="J29" s="13"/>
      <c r="K29" s="13">
        <v>1046385084</v>
      </c>
      <c r="L29" s="14"/>
      <c r="M29" s="13">
        <v>0</v>
      </c>
      <c r="O29" s="12"/>
    </row>
    <row r="30" spans="1:15" ht="22.5" customHeight="1">
      <c r="A30" s="2" t="s">
        <v>29</v>
      </c>
      <c r="G30" s="13">
        <v>62421873</v>
      </c>
      <c r="H30" s="14"/>
      <c r="I30" s="13">
        <v>110827171</v>
      </c>
      <c r="J30" s="13"/>
      <c r="K30" s="13">
        <v>0</v>
      </c>
      <c r="L30" s="14"/>
      <c r="M30" s="13">
        <v>0</v>
      </c>
      <c r="O30" s="12"/>
    </row>
    <row r="31" spans="1:15" ht="22.5" customHeight="1">
      <c r="A31" s="2" t="s">
        <v>30</v>
      </c>
      <c r="G31" s="13">
        <v>393500314</v>
      </c>
      <c r="H31" s="14"/>
      <c r="I31" s="13">
        <v>393500314</v>
      </c>
      <c r="J31" s="13"/>
      <c r="K31" s="13">
        <v>305389850</v>
      </c>
      <c r="L31" s="14"/>
      <c r="M31" s="13">
        <v>305389850</v>
      </c>
      <c r="O31" s="12"/>
    </row>
    <row r="32" spans="1:15" ht="22.5" customHeight="1">
      <c r="A32" s="2" t="s">
        <v>31</v>
      </c>
      <c r="E32" s="8">
        <v>10</v>
      </c>
      <c r="G32" s="13">
        <v>46472336356</v>
      </c>
      <c r="H32" s="14"/>
      <c r="I32" s="13">
        <v>46584687578</v>
      </c>
      <c r="J32" s="13"/>
      <c r="K32" s="13">
        <v>466242943</v>
      </c>
      <c r="L32" s="14"/>
      <c r="M32" s="13">
        <v>462629269</v>
      </c>
      <c r="O32" s="12"/>
    </row>
    <row r="33" spans="1:15" ht="22.5" customHeight="1">
      <c r="A33" s="2" t="s">
        <v>32</v>
      </c>
      <c r="G33" s="13">
        <v>3296704330</v>
      </c>
      <c r="H33" s="14"/>
      <c r="I33" s="13">
        <v>3363289275</v>
      </c>
      <c r="J33" s="13"/>
      <c r="K33" s="13">
        <v>41284418</v>
      </c>
      <c r="L33" s="14"/>
      <c r="M33" s="13">
        <v>61395105</v>
      </c>
      <c r="O33" s="12"/>
    </row>
    <row r="34" spans="1:15" ht="22.5" customHeight="1">
      <c r="A34" s="2" t="s">
        <v>33</v>
      </c>
      <c r="E34" s="8">
        <v>11</v>
      </c>
      <c r="G34" s="13">
        <v>9106568170</v>
      </c>
      <c r="H34" s="14"/>
      <c r="I34" s="13">
        <v>9855495541</v>
      </c>
      <c r="J34" s="13"/>
      <c r="K34" s="13">
        <v>0</v>
      </c>
      <c r="L34" s="14"/>
      <c r="M34" s="13">
        <v>0</v>
      </c>
      <c r="O34" s="12"/>
    </row>
    <row r="35" spans="1:15" ht="22.5" customHeight="1">
      <c r="A35" s="2" t="s">
        <v>34</v>
      </c>
      <c r="G35" s="13">
        <v>8205186048</v>
      </c>
      <c r="H35" s="14"/>
      <c r="I35" s="13">
        <v>8806192411</v>
      </c>
      <c r="J35" s="13"/>
      <c r="K35" s="13">
        <v>75950</v>
      </c>
      <c r="L35" s="14"/>
      <c r="M35" s="13">
        <v>156850</v>
      </c>
      <c r="O35" s="12"/>
    </row>
    <row r="36" spans="1:15" ht="22.5" customHeight="1">
      <c r="A36" s="2" t="s">
        <v>35</v>
      </c>
      <c r="E36" s="8">
        <v>4</v>
      </c>
      <c r="G36" s="16">
        <v>42411248973</v>
      </c>
      <c r="H36" s="13"/>
      <c r="I36" s="16">
        <v>19098055394</v>
      </c>
      <c r="J36" s="13"/>
      <c r="K36" s="13">
        <v>0</v>
      </c>
      <c r="L36" s="13"/>
      <c r="M36" s="13">
        <v>0</v>
      </c>
      <c r="O36" s="12"/>
    </row>
    <row r="37" spans="1:15" ht="22.5" customHeight="1">
      <c r="A37" s="2" t="s">
        <v>36</v>
      </c>
      <c r="E37" s="8">
        <v>15</v>
      </c>
      <c r="G37" s="13">
        <v>327942334</v>
      </c>
      <c r="H37" s="14"/>
      <c r="I37" s="13">
        <v>138848356</v>
      </c>
      <c r="J37" s="13"/>
      <c r="K37" s="13">
        <v>410260935</v>
      </c>
      <c r="L37" s="14"/>
      <c r="M37" s="13">
        <v>150872635</v>
      </c>
      <c r="O37" s="12"/>
    </row>
    <row r="38" spans="1:15" ht="22.5" customHeight="1">
      <c r="A38" s="2" t="s">
        <v>37</v>
      </c>
      <c r="G38" s="13">
        <v>1344351718</v>
      </c>
      <c r="H38" s="14"/>
      <c r="I38" s="13">
        <v>1739038413</v>
      </c>
      <c r="J38" s="13"/>
      <c r="K38" s="13">
        <v>3194359</v>
      </c>
      <c r="L38" s="14"/>
      <c r="M38" s="13">
        <v>5396084</v>
      </c>
      <c r="O38" s="12"/>
    </row>
    <row r="39" spans="1:15" ht="22.5" customHeight="1">
      <c r="A39" s="3" t="s">
        <v>38</v>
      </c>
      <c r="G39" s="32">
        <f>SUM(G22:G38)</f>
        <v>201666788024</v>
      </c>
      <c r="H39" s="14"/>
      <c r="I39" s="32">
        <f>SUM(I22:I38)</f>
        <v>188292611683</v>
      </c>
      <c r="J39" s="19"/>
      <c r="K39" s="32">
        <f>SUM(K22:K38)</f>
        <v>102137019575</v>
      </c>
      <c r="L39" s="14"/>
      <c r="M39" s="32">
        <f>SUM(M22:M38)</f>
        <v>111510002231</v>
      </c>
      <c r="O39" s="12"/>
    </row>
    <row r="40" spans="1:15" ht="9.9499999999999993" customHeight="1">
      <c r="A40" s="3"/>
      <c r="B40" s="3"/>
      <c r="C40" s="3"/>
      <c r="D40" s="3"/>
      <c r="E40" s="4"/>
      <c r="F40" s="4"/>
      <c r="G40" s="4"/>
      <c r="H40" s="4"/>
      <c r="I40" s="4"/>
      <c r="J40" s="4"/>
      <c r="K40" s="5"/>
      <c r="L40" s="5"/>
      <c r="M40" s="5"/>
      <c r="O40" s="12"/>
    </row>
    <row r="41" spans="1:15" ht="22.5" customHeight="1" thickBot="1">
      <c r="A41" s="3" t="s">
        <v>39</v>
      </c>
      <c r="G41" s="33">
        <f>G19+G39</f>
        <v>238003548516</v>
      </c>
      <c r="H41" s="21"/>
      <c r="I41" s="33">
        <f>I19+I39</f>
        <v>214336908981</v>
      </c>
      <c r="J41" s="19"/>
      <c r="K41" s="33">
        <f>K19+K39</f>
        <v>108188259772</v>
      </c>
      <c r="L41" s="14"/>
      <c r="M41" s="33">
        <f>M19+M39</f>
        <v>114182119647</v>
      </c>
      <c r="O41" s="12"/>
    </row>
    <row r="42" spans="1:15" ht="9.9499999999999993" customHeight="1" thickTop="1">
      <c r="A42" s="3"/>
      <c r="B42" s="3"/>
      <c r="C42" s="3"/>
      <c r="D42" s="3"/>
      <c r="E42" s="4"/>
      <c r="F42" s="4"/>
      <c r="G42" s="4"/>
      <c r="H42" s="4"/>
      <c r="I42" s="4"/>
      <c r="J42" s="4"/>
      <c r="K42" s="5"/>
      <c r="L42" s="5"/>
      <c r="M42" s="5"/>
      <c r="O42" s="12"/>
    </row>
    <row r="43" spans="1:15" ht="22.5" customHeight="1">
      <c r="A43" s="135" t="s">
        <v>0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O43" s="12"/>
    </row>
    <row r="44" spans="1:15" ht="22.5" customHeight="1">
      <c r="A44" s="135" t="s">
        <v>1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O44" s="12"/>
    </row>
    <row r="45" spans="1:15" ht="9.9499999999999993" customHeight="1">
      <c r="A45" s="3"/>
      <c r="B45" s="3"/>
      <c r="C45" s="3"/>
      <c r="D45" s="3"/>
      <c r="E45" s="4"/>
      <c r="F45" s="4"/>
      <c r="G45" s="4"/>
      <c r="H45" s="4"/>
      <c r="I45" s="4"/>
      <c r="J45" s="4"/>
      <c r="K45" s="5"/>
      <c r="L45" s="5"/>
      <c r="M45" s="5"/>
      <c r="O45" s="12"/>
    </row>
    <row r="46" spans="1:15" ht="22.5" customHeight="1">
      <c r="E46" s="6"/>
      <c r="F46" s="6"/>
      <c r="G46" s="136" t="s">
        <v>2</v>
      </c>
      <c r="H46" s="136"/>
      <c r="I46" s="136"/>
      <c r="J46" s="136"/>
      <c r="K46" s="136" t="s">
        <v>3</v>
      </c>
      <c r="L46" s="136"/>
      <c r="M46" s="136"/>
      <c r="O46" s="12"/>
    </row>
    <row r="47" spans="1:15" ht="22.5" customHeight="1">
      <c r="E47" s="6"/>
      <c r="F47" s="6"/>
      <c r="G47" s="138" t="s">
        <v>4</v>
      </c>
      <c r="H47" s="138"/>
      <c r="I47" s="138"/>
      <c r="J47" s="7"/>
      <c r="K47" s="138" t="s">
        <v>4</v>
      </c>
      <c r="L47" s="138"/>
      <c r="M47" s="138"/>
      <c r="O47" s="12"/>
    </row>
    <row r="48" spans="1:15" ht="22.5" customHeight="1">
      <c r="A48" s="22" t="s">
        <v>40</v>
      </c>
      <c r="B48" s="23"/>
      <c r="C48" s="23"/>
      <c r="D48" s="23"/>
      <c r="E48" s="8" t="s">
        <v>6</v>
      </c>
      <c r="G48" s="9" t="s">
        <v>232</v>
      </c>
      <c r="H48" s="10"/>
      <c r="I48" s="9" t="s">
        <v>7</v>
      </c>
      <c r="J48" s="9"/>
      <c r="K48" s="9" t="s">
        <v>232</v>
      </c>
      <c r="L48" s="10"/>
      <c r="M48" s="9" t="s">
        <v>7</v>
      </c>
      <c r="O48" s="12"/>
    </row>
    <row r="49" spans="1:17" ht="22.5" customHeight="1">
      <c r="G49" s="137" t="s">
        <v>8</v>
      </c>
      <c r="H49" s="137"/>
      <c r="I49" s="137"/>
      <c r="J49" s="137"/>
      <c r="K49" s="137"/>
      <c r="L49" s="137"/>
      <c r="M49" s="137"/>
      <c r="O49" s="12"/>
    </row>
    <row r="50" spans="1:17" ht="22.5" customHeight="1">
      <c r="A50" s="11" t="s">
        <v>41</v>
      </c>
      <c r="G50" s="12"/>
      <c r="H50" s="12"/>
      <c r="I50" s="12"/>
      <c r="J50" s="12"/>
      <c r="K50" s="12"/>
      <c r="L50" s="12"/>
      <c r="M50" s="12"/>
      <c r="O50" s="12"/>
    </row>
    <row r="51" spans="1:17" ht="22.5" customHeight="1">
      <c r="A51" s="17" t="s">
        <v>42</v>
      </c>
      <c r="E51" s="8">
        <v>12</v>
      </c>
      <c r="G51" s="12">
        <v>12028000000</v>
      </c>
      <c r="H51" s="12"/>
      <c r="I51" s="12">
        <v>11844879000</v>
      </c>
      <c r="J51" s="12"/>
      <c r="K51" s="12">
        <v>11120000000</v>
      </c>
      <c r="L51" s="12"/>
      <c r="M51" s="12">
        <v>10800000000</v>
      </c>
      <c r="O51" s="12"/>
    </row>
    <row r="52" spans="1:17" ht="22.5" customHeight="1">
      <c r="A52" s="17" t="s">
        <v>43</v>
      </c>
      <c r="E52" s="8" t="s">
        <v>44</v>
      </c>
      <c r="G52" s="12">
        <v>0</v>
      </c>
      <c r="H52" s="12"/>
      <c r="I52" s="12">
        <v>0</v>
      </c>
      <c r="J52" s="12"/>
      <c r="K52" s="12">
        <v>1422500000</v>
      </c>
      <c r="L52" s="12"/>
      <c r="M52" s="12">
        <v>6595000000</v>
      </c>
      <c r="O52" s="12"/>
    </row>
    <row r="53" spans="1:17" ht="22.5" customHeight="1">
      <c r="A53" s="2" t="s">
        <v>45</v>
      </c>
      <c r="G53" s="12">
        <v>5631759764</v>
      </c>
      <c r="H53" s="14"/>
      <c r="I53" s="12">
        <v>3956238901</v>
      </c>
      <c r="J53" s="13"/>
      <c r="K53" s="13">
        <v>1288943973</v>
      </c>
      <c r="L53" s="13"/>
      <c r="M53" s="13">
        <v>2160225859</v>
      </c>
      <c r="O53" s="12"/>
    </row>
    <row r="54" spans="1:17" ht="22.5" customHeight="1">
      <c r="A54" s="15" t="s">
        <v>46</v>
      </c>
      <c r="B54" s="15"/>
      <c r="C54" s="15"/>
      <c r="D54" s="15"/>
      <c r="E54" s="8">
        <v>19</v>
      </c>
      <c r="G54" s="13">
        <v>0</v>
      </c>
      <c r="H54" s="14"/>
      <c r="I54" s="13">
        <v>1041609462</v>
      </c>
      <c r="J54" s="13"/>
      <c r="K54" s="13">
        <v>0</v>
      </c>
      <c r="L54" s="13"/>
      <c r="M54" s="13">
        <v>0</v>
      </c>
      <c r="O54" s="12"/>
      <c r="Q54" s="24"/>
    </row>
    <row r="55" spans="1:17" ht="22.5" customHeight="1">
      <c r="A55" s="2" t="s">
        <v>47</v>
      </c>
      <c r="C55" s="15"/>
      <c r="D55" s="15"/>
      <c r="G55" s="13"/>
      <c r="H55" s="14"/>
      <c r="I55" s="13"/>
      <c r="J55" s="13"/>
      <c r="K55" s="13"/>
      <c r="L55" s="13"/>
      <c r="M55" s="13"/>
      <c r="O55" s="12"/>
    </row>
    <row r="56" spans="1:17" ht="22.5" customHeight="1">
      <c r="B56" s="2" t="s">
        <v>48</v>
      </c>
      <c r="E56" s="8" t="s">
        <v>214</v>
      </c>
      <c r="G56" s="13">
        <v>8101917948</v>
      </c>
      <c r="H56" s="14"/>
      <c r="I56" s="13">
        <v>2545340878</v>
      </c>
      <c r="J56" s="13"/>
      <c r="K56" s="13">
        <v>0</v>
      </c>
      <c r="L56" s="13"/>
      <c r="M56" s="13">
        <v>0</v>
      </c>
      <c r="O56" s="12"/>
    </row>
    <row r="57" spans="1:17" ht="22.5" customHeight="1">
      <c r="A57" s="2" t="s">
        <v>238</v>
      </c>
      <c r="E57" s="8" t="s">
        <v>214</v>
      </c>
      <c r="G57" s="13">
        <v>160000000</v>
      </c>
      <c r="H57" s="14"/>
      <c r="I57" s="13">
        <v>0</v>
      </c>
      <c r="J57" s="13"/>
      <c r="K57" s="13">
        <v>0</v>
      </c>
      <c r="L57" s="13"/>
      <c r="M57" s="13">
        <v>0</v>
      </c>
      <c r="O57" s="12"/>
    </row>
    <row r="58" spans="1:17" ht="22.5" customHeight="1">
      <c r="A58" s="2" t="s">
        <v>49</v>
      </c>
      <c r="E58" s="8" t="s">
        <v>214</v>
      </c>
      <c r="G58" s="13">
        <v>3031404769</v>
      </c>
      <c r="H58" s="14"/>
      <c r="I58" s="13">
        <v>3198639323</v>
      </c>
      <c r="J58" s="13"/>
      <c r="K58" s="13">
        <v>0</v>
      </c>
      <c r="L58" s="13"/>
      <c r="M58" s="13">
        <v>2498919590</v>
      </c>
      <c r="O58" s="12"/>
    </row>
    <row r="59" spans="1:17" ht="22.5" customHeight="1">
      <c r="A59" s="2" t="s">
        <v>50</v>
      </c>
      <c r="B59" s="20"/>
      <c r="E59" s="8" t="s">
        <v>214</v>
      </c>
      <c r="G59" s="13">
        <v>72703891</v>
      </c>
      <c r="I59" s="13">
        <v>145826988</v>
      </c>
      <c r="J59" s="13"/>
      <c r="K59" s="13">
        <v>24447692</v>
      </c>
      <c r="L59" s="13"/>
      <c r="M59" s="13">
        <v>25777346</v>
      </c>
      <c r="O59" s="12"/>
    </row>
    <row r="60" spans="1:17" ht="22.5" customHeight="1">
      <c r="A60" s="2" t="s">
        <v>51</v>
      </c>
      <c r="G60" s="13">
        <v>555795615</v>
      </c>
      <c r="H60" s="14"/>
      <c r="I60" s="13">
        <v>153776726</v>
      </c>
      <c r="J60" s="13"/>
      <c r="K60" s="13">
        <v>0</v>
      </c>
      <c r="L60" s="13"/>
      <c r="M60" s="13">
        <v>0</v>
      </c>
      <c r="O60" s="12"/>
    </row>
    <row r="61" spans="1:17" ht="22.5" customHeight="1">
      <c r="A61" s="15" t="s">
        <v>52</v>
      </c>
      <c r="B61" s="15"/>
      <c r="C61" s="15"/>
      <c r="D61" s="15"/>
      <c r="G61" s="13">
        <v>147788666</v>
      </c>
      <c r="H61" s="14"/>
      <c r="I61" s="13">
        <v>154198830</v>
      </c>
      <c r="J61" s="13"/>
      <c r="K61" s="13">
        <v>27053596</v>
      </c>
      <c r="L61" s="14"/>
      <c r="M61" s="13">
        <v>24604534</v>
      </c>
      <c r="O61" s="12"/>
    </row>
    <row r="62" spans="1:17" ht="22.5" customHeight="1">
      <c r="A62" s="3" t="s">
        <v>53</v>
      </c>
      <c r="G62" s="32">
        <f>SUM(G51:G61)</f>
        <v>29729370653</v>
      </c>
      <c r="H62" s="14"/>
      <c r="I62" s="32">
        <f>SUM(I51:I61)</f>
        <v>23040510108</v>
      </c>
      <c r="J62" s="19"/>
      <c r="K62" s="32">
        <f>SUM(K51:K61)</f>
        <v>13882945261</v>
      </c>
      <c r="L62" s="14"/>
      <c r="M62" s="32">
        <f>SUM(M51:M61)</f>
        <v>22104527329</v>
      </c>
      <c r="O62" s="12"/>
    </row>
    <row r="63" spans="1:17" ht="9.9499999999999993" customHeight="1">
      <c r="A63" s="3"/>
      <c r="B63" s="3"/>
      <c r="C63" s="3"/>
      <c r="D63" s="3"/>
      <c r="E63" s="4"/>
      <c r="F63" s="4"/>
      <c r="G63" s="4"/>
      <c r="H63" s="4"/>
      <c r="I63" s="4"/>
      <c r="J63" s="4"/>
      <c r="K63" s="5"/>
      <c r="L63" s="5"/>
      <c r="M63" s="5"/>
      <c r="O63" s="12"/>
    </row>
    <row r="64" spans="1:17" ht="22.5" customHeight="1">
      <c r="A64" s="11" t="s">
        <v>54</v>
      </c>
      <c r="G64" s="13"/>
      <c r="H64" s="13"/>
      <c r="I64" s="13"/>
      <c r="J64" s="13"/>
      <c r="K64" s="13"/>
      <c r="L64" s="13"/>
      <c r="M64" s="13"/>
      <c r="O64" s="12"/>
    </row>
    <row r="65" spans="1:16" ht="22.5" customHeight="1">
      <c r="A65" s="15" t="s">
        <v>55</v>
      </c>
      <c r="B65" s="15"/>
      <c r="C65" s="15"/>
      <c r="D65" s="15"/>
      <c r="E65" s="8" t="s">
        <v>214</v>
      </c>
      <c r="G65" s="13">
        <v>66578564673</v>
      </c>
      <c r="H65" s="14"/>
      <c r="I65" s="13">
        <v>47310830768</v>
      </c>
      <c r="J65" s="13"/>
      <c r="K65" s="13">
        <v>14988633554</v>
      </c>
      <c r="L65" s="13"/>
      <c r="M65" s="13">
        <v>10000000000</v>
      </c>
      <c r="O65" s="12"/>
    </row>
    <row r="66" spans="1:16" ht="22.5" customHeight="1">
      <c r="A66" s="15" t="s">
        <v>56</v>
      </c>
      <c r="B66" s="15"/>
      <c r="C66" s="15"/>
      <c r="D66" s="15"/>
      <c r="E66" s="8" t="s">
        <v>214</v>
      </c>
      <c r="G66" s="13">
        <v>160000000</v>
      </c>
      <c r="H66" s="14"/>
      <c r="I66" s="13">
        <v>320000000</v>
      </c>
      <c r="J66" s="13"/>
      <c r="K66" s="13">
        <v>0</v>
      </c>
      <c r="L66" s="13"/>
      <c r="M66" s="13">
        <v>0</v>
      </c>
      <c r="O66" s="12"/>
    </row>
    <row r="67" spans="1:16" ht="22.5" customHeight="1">
      <c r="A67" s="2" t="s">
        <v>57</v>
      </c>
      <c r="E67" s="8" t="s">
        <v>214</v>
      </c>
      <c r="G67" s="13">
        <v>3194287666</v>
      </c>
      <c r="H67" s="14"/>
      <c r="I67" s="13">
        <v>3103544964</v>
      </c>
      <c r="J67" s="13"/>
      <c r="K67" s="13">
        <v>19214120</v>
      </c>
      <c r="L67" s="13"/>
      <c r="M67" s="13">
        <v>37642697</v>
      </c>
      <c r="O67" s="12"/>
    </row>
    <row r="68" spans="1:16" ht="22.5" customHeight="1">
      <c r="A68" s="17" t="s">
        <v>46</v>
      </c>
      <c r="B68" s="15"/>
      <c r="C68" s="15"/>
      <c r="D68" s="15"/>
      <c r="E68" s="8">
        <v>19</v>
      </c>
      <c r="G68" s="13">
        <v>3231749895</v>
      </c>
      <c r="H68" s="14"/>
      <c r="I68" s="13">
        <v>2870341877</v>
      </c>
      <c r="J68" s="13"/>
      <c r="K68" s="13">
        <v>114502830</v>
      </c>
      <c r="L68" s="13"/>
      <c r="M68" s="13">
        <v>4311504</v>
      </c>
      <c r="O68" s="12"/>
      <c r="P68" s="24"/>
    </row>
    <row r="69" spans="1:16" ht="22.5" customHeight="1">
      <c r="A69" s="2" t="s">
        <v>58</v>
      </c>
      <c r="E69" s="8" t="s">
        <v>214</v>
      </c>
      <c r="G69" s="13">
        <v>20911657309</v>
      </c>
      <c r="H69" s="14"/>
      <c r="I69" s="13">
        <v>24864560107</v>
      </c>
      <c r="J69" s="13"/>
      <c r="K69" s="13">
        <v>9493815111</v>
      </c>
      <c r="L69" s="13"/>
      <c r="M69" s="13">
        <v>9492575139</v>
      </c>
      <c r="O69" s="12"/>
    </row>
    <row r="70" spans="1:16" ht="22.5" customHeight="1">
      <c r="A70" s="17" t="s">
        <v>59</v>
      </c>
      <c r="E70" s="8">
        <v>15</v>
      </c>
      <c r="G70" s="13">
        <v>4855178668</v>
      </c>
      <c r="H70" s="14"/>
      <c r="I70" s="13">
        <v>4905552489</v>
      </c>
      <c r="J70" s="13"/>
      <c r="K70" s="13">
        <v>0</v>
      </c>
      <c r="L70" s="13"/>
      <c r="M70" s="13">
        <v>0</v>
      </c>
      <c r="O70" s="12"/>
    </row>
    <row r="71" spans="1:16" ht="22.5" customHeight="1">
      <c r="A71" s="17" t="s">
        <v>60</v>
      </c>
      <c r="G71" s="13">
        <v>366413050</v>
      </c>
      <c r="H71" s="14"/>
      <c r="I71" s="13">
        <v>338224467</v>
      </c>
      <c r="J71" s="13"/>
      <c r="K71" s="13">
        <v>238952921</v>
      </c>
      <c r="L71" s="14"/>
      <c r="M71" s="13">
        <v>227834285</v>
      </c>
      <c r="O71" s="12"/>
    </row>
    <row r="72" spans="1:16" ht="22.5" customHeight="1">
      <c r="A72" s="2" t="s">
        <v>61</v>
      </c>
      <c r="G72" s="13">
        <v>1161362023</v>
      </c>
      <c r="H72" s="14"/>
      <c r="I72" s="13">
        <v>1190736587</v>
      </c>
      <c r="J72" s="13"/>
      <c r="K72" s="13">
        <v>0</v>
      </c>
      <c r="L72" s="14"/>
      <c r="M72" s="13">
        <v>0</v>
      </c>
      <c r="O72" s="12"/>
    </row>
    <row r="73" spans="1:16" ht="22.5" customHeight="1">
      <c r="A73" s="2" t="s">
        <v>62</v>
      </c>
      <c r="G73" s="13">
        <v>168774578</v>
      </c>
      <c r="H73" s="14"/>
      <c r="I73" s="13">
        <v>18269226</v>
      </c>
      <c r="J73" s="13"/>
      <c r="K73" s="13">
        <v>4280000</v>
      </c>
      <c r="L73" s="13"/>
      <c r="M73" s="13">
        <v>0</v>
      </c>
      <c r="O73" s="12"/>
    </row>
    <row r="74" spans="1:16" ht="22.5" customHeight="1">
      <c r="A74" s="3" t="s">
        <v>63</v>
      </c>
      <c r="B74" s="3"/>
      <c r="G74" s="32">
        <f>SUM(G65:G73)</f>
        <v>100627987862</v>
      </c>
      <c r="H74" s="25"/>
      <c r="I74" s="32">
        <f>SUM(I65:I73)</f>
        <v>84922060485</v>
      </c>
      <c r="J74" s="19"/>
      <c r="K74" s="32">
        <f>SUM(K65:K73)</f>
        <v>24859398536</v>
      </c>
      <c r="L74" s="26"/>
      <c r="M74" s="32">
        <f>SUM(M65:M73)</f>
        <v>19762363625</v>
      </c>
      <c r="O74" s="12"/>
    </row>
    <row r="75" spans="1:16" ht="9.9499999999999993" customHeight="1">
      <c r="A75" s="3"/>
      <c r="B75" s="3"/>
      <c r="C75" s="3"/>
      <c r="D75" s="3"/>
      <c r="E75" s="4"/>
      <c r="F75" s="4"/>
      <c r="G75" s="4"/>
      <c r="H75" s="4"/>
      <c r="I75" s="4"/>
      <c r="J75" s="4"/>
      <c r="K75" s="5"/>
      <c r="L75" s="5"/>
      <c r="M75" s="5"/>
      <c r="O75" s="12"/>
    </row>
    <row r="76" spans="1:16" ht="22.5" customHeight="1">
      <c r="A76" s="3" t="s">
        <v>64</v>
      </c>
      <c r="B76" s="3"/>
      <c r="C76" s="3"/>
      <c r="D76" s="3"/>
      <c r="G76" s="34">
        <f>G62+G74</f>
        <v>130357358515</v>
      </c>
      <c r="H76" s="25"/>
      <c r="I76" s="34">
        <f>I62+I74</f>
        <v>107962570593</v>
      </c>
      <c r="J76" s="19"/>
      <c r="K76" s="34">
        <f>K62+K74</f>
        <v>38742343797</v>
      </c>
      <c r="L76" s="26"/>
      <c r="M76" s="34">
        <f>M62+M74</f>
        <v>41866890954</v>
      </c>
      <c r="O76" s="12"/>
    </row>
    <row r="77" spans="1:16" ht="9.9499999999999993" customHeight="1">
      <c r="A77" s="3"/>
      <c r="B77" s="3"/>
      <c r="C77" s="3"/>
      <c r="D77" s="3"/>
      <c r="E77" s="4"/>
      <c r="F77" s="4"/>
      <c r="G77" s="4"/>
      <c r="H77" s="4"/>
      <c r="I77" s="4"/>
      <c r="J77" s="4"/>
      <c r="K77" s="5"/>
      <c r="L77" s="5"/>
      <c r="M77" s="5"/>
      <c r="O77" s="12"/>
    </row>
    <row r="78" spans="1:16" ht="22.5" customHeight="1">
      <c r="A78" s="135" t="s">
        <v>0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O78" s="12"/>
    </row>
    <row r="79" spans="1:16" ht="22.5" customHeight="1">
      <c r="A79" s="135" t="s">
        <v>1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O79" s="12"/>
    </row>
    <row r="80" spans="1:16" ht="9.9499999999999993" customHeight="1">
      <c r="A80" s="3"/>
      <c r="B80" s="3"/>
      <c r="C80" s="3"/>
      <c r="D80" s="3"/>
      <c r="E80" s="4"/>
      <c r="F80" s="4"/>
      <c r="G80" s="4"/>
      <c r="H80" s="4"/>
      <c r="I80" s="4"/>
      <c r="J80" s="4"/>
      <c r="K80" s="5"/>
      <c r="L80" s="5"/>
      <c r="M80" s="5"/>
      <c r="O80" s="12"/>
    </row>
    <row r="81" spans="1:15" ht="22.5" customHeight="1">
      <c r="E81" s="6"/>
      <c r="F81" s="6"/>
      <c r="G81" s="136" t="s">
        <v>2</v>
      </c>
      <c r="H81" s="136"/>
      <c r="I81" s="136"/>
      <c r="J81" s="136"/>
      <c r="K81" s="136" t="s">
        <v>3</v>
      </c>
      <c r="L81" s="136"/>
      <c r="M81" s="136"/>
      <c r="O81" s="12"/>
    </row>
    <row r="82" spans="1:15" ht="22.5" customHeight="1">
      <c r="E82" s="6"/>
      <c r="F82" s="6"/>
      <c r="G82" s="138" t="s">
        <v>4</v>
      </c>
      <c r="H82" s="138"/>
      <c r="I82" s="138"/>
      <c r="J82" s="7"/>
      <c r="K82" s="138" t="s">
        <v>4</v>
      </c>
      <c r="L82" s="138"/>
      <c r="M82" s="138"/>
      <c r="O82" s="12"/>
    </row>
    <row r="83" spans="1:15" ht="22.5" customHeight="1">
      <c r="A83" s="22" t="s">
        <v>40</v>
      </c>
      <c r="B83" s="23"/>
      <c r="C83" s="23"/>
      <c r="D83" s="23"/>
      <c r="G83" s="9" t="s">
        <v>232</v>
      </c>
      <c r="H83" s="10"/>
      <c r="I83" s="9" t="s">
        <v>7</v>
      </c>
      <c r="J83" s="9"/>
      <c r="K83" s="9" t="s">
        <v>232</v>
      </c>
      <c r="L83" s="10"/>
      <c r="M83" s="9" t="s">
        <v>7</v>
      </c>
      <c r="O83" s="12"/>
    </row>
    <row r="84" spans="1:15" ht="22.5" customHeight="1">
      <c r="A84" s="3"/>
      <c r="B84" s="23"/>
      <c r="C84" s="23"/>
      <c r="D84" s="23"/>
      <c r="E84" s="18"/>
      <c r="F84" s="18"/>
      <c r="G84" s="137" t="s">
        <v>8</v>
      </c>
      <c r="H84" s="137"/>
      <c r="I84" s="137"/>
      <c r="J84" s="137"/>
      <c r="K84" s="137"/>
      <c r="L84" s="137"/>
      <c r="M84" s="137"/>
      <c r="O84" s="12"/>
    </row>
    <row r="85" spans="1:15" ht="22.5" customHeight="1">
      <c r="A85" s="11" t="s">
        <v>65</v>
      </c>
      <c r="G85" s="12"/>
      <c r="H85" s="12"/>
      <c r="I85" s="12"/>
      <c r="J85" s="12"/>
      <c r="K85" s="12"/>
      <c r="L85" s="12"/>
      <c r="M85" s="12"/>
      <c r="O85" s="12"/>
    </row>
    <row r="86" spans="1:15" ht="22.5" customHeight="1">
      <c r="A86" s="2" t="s">
        <v>66</v>
      </c>
      <c r="G86" s="12"/>
      <c r="H86" s="12"/>
      <c r="I86" s="12"/>
      <c r="J86" s="12"/>
      <c r="K86" s="12"/>
      <c r="L86" s="12"/>
      <c r="M86" s="12"/>
      <c r="O86" s="12"/>
    </row>
    <row r="87" spans="1:15" ht="22.5" customHeight="1">
      <c r="B87" s="2" t="s">
        <v>67</v>
      </c>
      <c r="G87" s="12"/>
      <c r="H87" s="12"/>
      <c r="I87" s="12"/>
      <c r="J87" s="12"/>
      <c r="K87" s="12"/>
      <c r="L87" s="12"/>
      <c r="M87" s="12"/>
      <c r="O87" s="12"/>
    </row>
    <row r="88" spans="1:15" ht="22.5" customHeight="1" thickBot="1">
      <c r="B88" s="27" t="s">
        <v>68</v>
      </c>
      <c r="G88" s="28">
        <v>22192307700</v>
      </c>
      <c r="H88" s="14"/>
      <c r="I88" s="28">
        <v>22192307700</v>
      </c>
      <c r="J88" s="29"/>
      <c r="K88" s="28">
        <v>22192307700</v>
      </c>
      <c r="L88" s="13"/>
      <c r="M88" s="28">
        <v>22192307700</v>
      </c>
      <c r="O88" s="12"/>
    </row>
    <row r="89" spans="1:15" ht="22.5" customHeight="1" thickTop="1">
      <c r="B89" s="2" t="s">
        <v>69</v>
      </c>
      <c r="G89" s="29"/>
      <c r="H89" s="14"/>
      <c r="I89" s="29"/>
      <c r="J89" s="29"/>
      <c r="K89" s="29"/>
      <c r="L89" s="13"/>
      <c r="M89" s="29"/>
      <c r="O89" s="12"/>
    </row>
    <row r="90" spans="1:15" ht="22.5" customHeight="1">
      <c r="B90" s="27" t="s">
        <v>70</v>
      </c>
      <c r="G90" s="13">
        <v>21749999850</v>
      </c>
      <c r="H90" s="14"/>
      <c r="I90" s="13">
        <v>21749999850</v>
      </c>
      <c r="J90" s="13"/>
      <c r="K90" s="13">
        <v>21749999850</v>
      </c>
      <c r="L90" s="13"/>
      <c r="M90" s="13">
        <v>21749999850</v>
      </c>
      <c r="O90" s="12"/>
    </row>
    <row r="91" spans="1:15" ht="22.5" customHeight="1">
      <c r="A91" s="2" t="s">
        <v>71</v>
      </c>
      <c r="G91" s="13">
        <v>19279777633</v>
      </c>
      <c r="H91" s="14"/>
      <c r="I91" s="13">
        <v>19279777633</v>
      </c>
      <c r="J91" s="13"/>
      <c r="K91" s="13">
        <v>19279777633</v>
      </c>
      <c r="L91" s="13"/>
      <c r="M91" s="13">
        <v>19279777633</v>
      </c>
      <c r="O91" s="12"/>
    </row>
    <row r="92" spans="1:15" ht="22.5" customHeight="1">
      <c r="A92" s="2" t="s">
        <v>72</v>
      </c>
      <c r="G92" s="13">
        <v>0</v>
      </c>
      <c r="H92" s="14"/>
      <c r="I92" s="13">
        <v>0</v>
      </c>
      <c r="J92" s="13"/>
      <c r="K92" s="13">
        <v>221308748</v>
      </c>
      <c r="L92" s="13"/>
      <c r="M92" s="13">
        <v>221308748</v>
      </c>
      <c r="O92" s="12"/>
    </row>
    <row r="93" spans="1:15" ht="22.5" customHeight="1">
      <c r="A93" s="2" t="s">
        <v>73</v>
      </c>
      <c r="G93" s="14"/>
      <c r="H93" s="14"/>
      <c r="I93" s="14"/>
      <c r="J93" s="14"/>
      <c r="K93" s="14"/>
      <c r="L93" s="14"/>
      <c r="M93" s="14"/>
      <c r="O93" s="12"/>
    </row>
    <row r="94" spans="1:15" ht="22.5" customHeight="1">
      <c r="B94" s="2" t="s">
        <v>74</v>
      </c>
      <c r="G94" s="13"/>
      <c r="H94" s="13"/>
      <c r="I94" s="13"/>
      <c r="J94" s="13"/>
      <c r="L94" s="13"/>
      <c r="O94" s="12"/>
    </row>
    <row r="95" spans="1:15" ht="22.5" customHeight="1">
      <c r="A95" s="2" t="s">
        <v>75</v>
      </c>
      <c r="G95" s="13">
        <v>2219230770</v>
      </c>
      <c r="H95" s="13"/>
      <c r="I95" s="13">
        <v>2219230770</v>
      </c>
      <c r="J95" s="13"/>
      <c r="K95" s="13">
        <v>2219230770</v>
      </c>
      <c r="L95" s="13"/>
      <c r="M95" s="13">
        <v>2219230770</v>
      </c>
      <c r="O95" s="12"/>
    </row>
    <row r="96" spans="1:15" ht="22.5" customHeight="1">
      <c r="B96" s="2" t="s">
        <v>76</v>
      </c>
      <c r="G96" s="13">
        <v>66315034089</v>
      </c>
      <c r="H96" s="14"/>
      <c r="I96" s="13">
        <v>63574601573</v>
      </c>
      <c r="J96" s="13"/>
      <c r="K96" s="13">
        <v>27374362662</v>
      </c>
      <c r="L96" s="14"/>
      <c r="M96" s="13">
        <v>29232395313</v>
      </c>
      <c r="O96" s="12"/>
    </row>
    <row r="97" spans="1:15" ht="22.5" customHeight="1">
      <c r="A97" s="2" t="s">
        <v>77</v>
      </c>
      <c r="G97" s="30">
        <v>-16112989496</v>
      </c>
      <c r="H97" s="14"/>
      <c r="I97" s="30">
        <v>-9441430109</v>
      </c>
      <c r="J97" s="13"/>
      <c r="K97" s="30">
        <v>-1398763688</v>
      </c>
      <c r="L97" s="13"/>
      <c r="M97" s="30">
        <v>-387483621</v>
      </c>
      <c r="O97" s="12"/>
    </row>
    <row r="98" spans="1:15" s="3" customFormat="1" ht="22.5" customHeight="1">
      <c r="A98" s="3" t="s">
        <v>78</v>
      </c>
      <c r="E98" s="6"/>
      <c r="F98" s="6"/>
      <c r="G98" s="31">
        <f>SUM(G90:G97)</f>
        <v>93451052846</v>
      </c>
      <c r="H98" s="25"/>
      <c r="I98" s="31">
        <f>SUM(I90:I97)</f>
        <v>97382179717</v>
      </c>
      <c r="J98" s="26"/>
      <c r="K98" s="31">
        <f>SUM(K90:K97)</f>
        <v>69445915975</v>
      </c>
      <c r="L98" s="26"/>
      <c r="M98" s="31">
        <f>SUM(M90:M97)</f>
        <v>72315228693</v>
      </c>
      <c r="O98" s="12"/>
    </row>
    <row r="99" spans="1:15" ht="22.5" customHeight="1">
      <c r="A99" s="2" t="s">
        <v>79</v>
      </c>
      <c r="G99" s="13">
        <v>14195137155</v>
      </c>
      <c r="H99" s="14"/>
      <c r="I99" s="13">
        <v>8992158671</v>
      </c>
      <c r="J99" s="13"/>
      <c r="K99" s="13">
        <v>0</v>
      </c>
      <c r="L99" s="13"/>
      <c r="M99" s="13">
        <v>0</v>
      </c>
      <c r="O99" s="12"/>
    </row>
    <row r="100" spans="1:15" ht="22.5" customHeight="1">
      <c r="A100" s="23" t="s">
        <v>80</v>
      </c>
      <c r="B100" s="3"/>
      <c r="C100" s="3"/>
      <c r="D100" s="3"/>
      <c r="G100" s="32">
        <f>SUM(G98:G99)</f>
        <v>107646190001</v>
      </c>
      <c r="H100" s="29"/>
      <c r="I100" s="32">
        <f>SUM(I98:I99)</f>
        <v>106374338388</v>
      </c>
      <c r="J100" s="19"/>
      <c r="K100" s="32">
        <f>SUM(K98:K99)</f>
        <v>69445915975</v>
      </c>
      <c r="L100" s="29"/>
      <c r="M100" s="32">
        <f>SUM(M98:M99)</f>
        <v>72315228693</v>
      </c>
      <c r="O100" s="12"/>
    </row>
    <row r="101" spans="1:15" ht="9.9499999999999993" customHeight="1">
      <c r="A101" s="3"/>
      <c r="B101" s="3"/>
      <c r="C101" s="3"/>
      <c r="D101" s="3"/>
      <c r="E101" s="4"/>
      <c r="F101" s="4"/>
      <c r="G101" s="4"/>
      <c r="H101" s="4"/>
      <c r="I101" s="4"/>
      <c r="J101" s="4"/>
      <c r="K101" s="5"/>
      <c r="L101" s="5"/>
      <c r="M101" s="5"/>
      <c r="O101" s="12"/>
    </row>
    <row r="102" spans="1:15" ht="22.5" customHeight="1" thickBot="1">
      <c r="A102" s="3" t="s">
        <v>81</v>
      </c>
      <c r="G102" s="33">
        <f>G100+G76</f>
        <v>238003548516</v>
      </c>
      <c r="H102" s="29"/>
      <c r="I102" s="33">
        <f>I100+I76</f>
        <v>214336908981</v>
      </c>
      <c r="J102" s="19"/>
      <c r="K102" s="33">
        <f>K100+K76</f>
        <v>108188259772</v>
      </c>
      <c r="L102" s="29"/>
      <c r="M102" s="33">
        <f>M100+M76</f>
        <v>114182119647</v>
      </c>
      <c r="O102" s="12"/>
    </row>
    <row r="103" spans="1:15" ht="9.9499999999999993" customHeight="1" thickTop="1">
      <c r="A103" s="3"/>
      <c r="B103" s="3"/>
      <c r="C103" s="3"/>
      <c r="D103" s="3"/>
      <c r="E103" s="4"/>
      <c r="F103" s="4"/>
      <c r="G103" s="4"/>
      <c r="H103" s="4"/>
      <c r="I103" s="4"/>
      <c r="J103" s="4"/>
      <c r="K103" s="5"/>
      <c r="L103" s="5"/>
      <c r="M103" s="5"/>
    </row>
    <row r="104" spans="1:15" ht="22.35" customHeight="1">
      <c r="G104" s="24"/>
      <c r="I104" s="12"/>
      <c r="K104" s="24"/>
      <c r="M104" s="12"/>
    </row>
    <row r="105" spans="1:15" ht="22.35" customHeight="1">
      <c r="K105" s="24"/>
    </row>
    <row r="106" spans="1:15" ht="22.35" customHeight="1">
      <c r="K106" s="24"/>
    </row>
    <row r="107" spans="1:15" ht="22.35" customHeight="1">
      <c r="K107" s="24"/>
    </row>
  </sheetData>
  <sheetProtection formatCells="0" formatColumns="0" formatRows="0" insertColumns="0" insertRows="0" insertHyperlinks="0" deleteColumns="0" deleteRows="0" sort="0" autoFilter="0" pivotTables="0"/>
  <mergeCells count="20">
    <mergeCell ref="G82:I82"/>
    <mergeCell ref="K82:M82"/>
    <mergeCell ref="G84:M84"/>
    <mergeCell ref="A79:M79"/>
    <mergeCell ref="G81:J81"/>
    <mergeCell ref="K81:M81"/>
    <mergeCell ref="A6:C6"/>
    <mergeCell ref="G4:J4"/>
    <mergeCell ref="K4:M4"/>
    <mergeCell ref="G7:M7"/>
    <mergeCell ref="A43:M43"/>
    <mergeCell ref="G5:I5"/>
    <mergeCell ref="K5:M5"/>
    <mergeCell ref="A44:M44"/>
    <mergeCell ref="G46:J46"/>
    <mergeCell ref="K46:M46"/>
    <mergeCell ref="G49:M49"/>
    <mergeCell ref="A78:M78"/>
    <mergeCell ref="G47:I47"/>
    <mergeCell ref="K47:M47"/>
  </mergeCells>
  <pageMargins left="0.8" right="0.5" top="0.48" bottom="0.5" header="0.5" footer="0.5"/>
  <pageSetup paperSize="9" scale="72" firstPageNumber="7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2" max="16383" man="1"/>
    <brk id="77" max="16383" man="1"/>
  </rowBreaks>
  <customProperties>
    <customPr name="OrphanNamesChecked" r:id="rId2"/>
  </customProperties>
  <ignoredErrors>
    <ignoredError sqref="H6 J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P57"/>
  <sheetViews>
    <sheetView zoomScale="90" zoomScaleNormal="90" zoomScaleSheetLayoutView="90" workbookViewId="0">
      <selection sqref="A1:M1"/>
    </sheetView>
  </sheetViews>
  <sheetFormatPr defaultColWidth="9.125" defaultRowHeight="22.5" customHeight="1"/>
  <cols>
    <col min="1" max="2" width="2.625" style="35" customWidth="1"/>
    <col min="3" max="3" width="57.5" style="35" customWidth="1"/>
    <col min="4" max="4" width="0.5" style="35" customWidth="1"/>
    <col min="5" max="5" width="7.625" style="47" customWidth="1"/>
    <col min="6" max="6" width="0.5" style="35" customWidth="1"/>
    <col min="7" max="7" width="13" style="35" customWidth="1"/>
    <col min="8" max="8" width="1.125" style="55" customWidth="1"/>
    <col min="9" max="9" width="14.125" style="35" bestFit="1" customWidth="1"/>
    <col min="10" max="10" width="1.125" style="35" customWidth="1"/>
    <col min="11" max="11" width="12.625" style="35" customWidth="1"/>
    <col min="12" max="12" width="1.125" style="35" customWidth="1"/>
    <col min="13" max="13" width="13.125" style="35" bestFit="1" customWidth="1"/>
    <col min="14" max="14" width="9.125" style="35"/>
    <col min="15" max="15" width="13.125" style="35" bestFit="1" customWidth="1"/>
    <col min="16" max="16" width="13.625" style="35" bestFit="1" customWidth="1"/>
    <col min="17" max="17" width="9.125" style="35"/>
    <col min="18" max="18" width="12.375" style="35" bestFit="1" customWidth="1"/>
    <col min="19" max="16384" width="9.125" style="35"/>
  </cols>
  <sheetData>
    <row r="1" spans="1:15" ht="22.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5" ht="22.5" customHeight="1">
      <c r="A2" s="135" t="s">
        <v>82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5" ht="5.0999999999999996" customHeight="1">
      <c r="A3" s="36"/>
      <c r="B3" s="36"/>
      <c r="C3" s="36"/>
      <c r="D3" s="37"/>
      <c r="E3" s="38"/>
      <c r="F3" s="37"/>
      <c r="G3" s="39"/>
      <c r="H3" s="39"/>
      <c r="I3" s="39"/>
      <c r="J3" s="37"/>
      <c r="K3" s="39"/>
      <c r="L3" s="39"/>
      <c r="M3" s="39"/>
    </row>
    <row r="4" spans="1:15" ht="21.6" customHeight="1">
      <c r="A4" s="36"/>
      <c r="B4" s="36"/>
      <c r="C4" s="36"/>
      <c r="D4" s="4"/>
      <c r="E4" s="8"/>
      <c r="F4" s="4"/>
      <c r="G4" s="136" t="s">
        <v>2</v>
      </c>
      <c r="H4" s="136"/>
      <c r="I4" s="136"/>
      <c r="J4" s="4"/>
      <c r="K4" s="136" t="s">
        <v>3</v>
      </c>
      <c r="L4" s="136"/>
      <c r="M4" s="136"/>
    </row>
    <row r="5" spans="1:15" ht="21.95" customHeight="1">
      <c r="A5" s="36"/>
      <c r="B5" s="36"/>
      <c r="C5" s="36"/>
      <c r="D5" s="19"/>
      <c r="E5" s="8"/>
      <c r="F5" s="19"/>
      <c r="G5" s="139" t="s">
        <v>83</v>
      </c>
      <c r="H5" s="139"/>
      <c r="I5" s="139"/>
      <c r="J5" s="19"/>
      <c r="K5" s="139" t="s">
        <v>83</v>
      </c>
      <c r="L5" s="139"/>
      <c r="M5" s="139"/>
    </row>
    <row r="6" spans="1:15" ht="21.6" customHeight="1">
      <c r="A6" s="36"/>
      <c r="B6" s="36"/>
      <c r="C6" s="36"/>
      <c r="D6" s="9"/>
      <c r="E6" s="8" t="s">
        <v>6</v>
      </c>
      <c r="F6" s="9"/>
      <c r="G6" s="9" t="s">
        <v>232</v>
      </c>
      <c r="H6" s="10"/>
      <c r="I6" s="9" t="s">
        <v>7</v>
      </c>
      <c r="J6" s="9"/>
      <c r="K6" s="9" t="s">
        <v>232</v>
      </c>
      <c r="L6" s="10"/>
      <c r="M6" s="9" t="s">
        <v>7</v>
      </c>
    </row>
    <row r="7" spans="1:15" ht="20.100000000000001" customHeight="1">
      <c r="A7" s="36"/>
      <c r="B7" s="36"/>
      <c r="E7" s="8"/>
      <c r="F7" s="8"/>
      <c r="G7" s="137" t="s">
        <v>8</v>
      </c>
      <c r="H7" s="137"/>
      <c r="I7" s="137"/>
      <c r="J7" s="137"/>
      <c r="K7" s="137"/>
      <c r="L7" s="137"/>
      <c r="M7" s="137"/>
    </row>
    <row r="8" spans="1:15" ht="21.95" customHeight="1">
      <c r="A8" s="35" t="s">
        <v>84</v>
      </c>
      <c r="D8" s="29"/>
      <c r="E8" s="8" t="s">
        <v>215</v>
      </c>
      <c r="F8" s="29"/>
      <c r="G8" s="13">
        <v>24529890606</v>
      </c>
      <c r="H8" s="29"/>
      <c r="I8" s="13">
        <v>30965087442</v>
      </c>
      <c r="J8" s="29"/>
      <c r="K8" s="13">
        <v>0</v>
      </c>
      <c r="L8" s="29"/>
      <c r="M8" s="13">
        <v>0</v>
      </c>
    </row>
    <row r="9" spans="1:15" ht="21.95" customHeight="1">
      <c r="A9" s="35" t="s">
        <v>85</v>
      </c>
      <c r="D9" s="29"/>
      <c r="E9" s="8">
        <v>4</v>
      </c>
      <c r="F9" s="29"/>
      <c r="G9" s="40">
        <v>2551726843</v>
      </c>
      <c r="H9" s="29"/>
      <c r="I9" s="40">
        <v>2167518201</v>
      </c>
      <c r="J9" s="29"/>
      <c r="K9" s="13">
        <v>0</v>
      </c>
      <c r="L9" s="29"/>
      <c r="M9" s="13">
        <v>0</v>
      </c>
    </row>
    <row r="10" spans="1:15" ht="21.6" customHeight="1">
      <c r="A10" s="17" t="s">
        <v>86</v>
      </c>
      <c r="B10" s="17"/>
      <c r="D10" s="29"/>
      <c r="E10" s="8" t="s">
        <v>216</v>
      </c>
      <c r="F10" s="29"/>
      <c r="G10" s="30">
        <v>-21746414609</v>
      </c>
      <c r="H10" s="29"/>
      <c r="I10" s="30">
        <v>-27298109892</v>
      </c>
      <c r="J10" s="29"/>
      <c r="K10" s="30">
        <v>0</v>
      </c>
      <c r="L10" s="29"/>
      <c r="M10" s="30">
        <v>0</v>
      </c>
    </row>
    <row r="11" spans="1:15" s="36" customFormat="1" ht="21" customHeight="1">
      <c r="A11" s="23" t="s">
        <v>87</v>
      </c>
      <c r="B11" s="23"/>
      <c r="D11" s="19"/>
      <c r="E11" s="6"/>
      <c r="F11" s="19"/>
      <c r="G11" s="31">
        <f>SUM(G8:G10)</f>
        <v>5335202840</v>
      </c>
      <c r="H11" s="19"/>
      <c r="I11" s="31">
        <f>SUM(I8:I10)</f>
        <v>5834495751</v>
      </c>
      <c r="J11" s="19"/>
      <c r="K11" s="31">
        <f>SUM(K8:K10)</f>
        <v>0</v>
      </c>
      <c r="L11" s="19"/>
      <c r="M11" s="31">
        <f>SUM(M8:M10)</f>
        <v>0</v>
      </c>
    </row>
    <row r="12" spans="1:15" ht="6.6" customHeight="1">
      <c r="A12" s="36"/>
      <c r="B12" s="36"/>
      <c r="C12" s="36"/>
      <c r="D12" s="37"/>
      <c r="E12" s="38"/>
      <c r="F12" s="37"/>
      <c r="G12" s="39"/>
      <c r="H12" s="39"/>
      <c r="I12" s="39"/>
      <c r="J12" s="37"/>
      <c r="K12" s="39"/>
      <c r="L12" s="39"/>
      <c r="M12" s="39"/>
    </row>
    <row r="13" spans="1:15" s="36" customFormat="1" ht="21.95" customHeight="1">
      <c r="A13" s="17" t="s">
        <v>88</v>
      </c>
      <c r="B13" s="17"/>
      <c r="D13" s="19"/>
      <c r="E13" s="8">
        <v>4</v>
      </c>
      <c r="F13" s="19"/>
      <c r="G13" s="13">
        <v>334022603</v>
      </c>
      <c r="H13" s="29"/>
      <c r="I13" s="13">
        <v>325295755</v>
      </c>
      <c r="J13" s="19"/>
      <c r="K13" s="13">
        <v>502700724</v>
      </c>
      <c r="L13" s="29"/>
      <c r="M13" s="13">
        <v>486335406</v>
      </c>
    </row>
    <row r="14" spans="1:15" ht="21.95" customHeight="1">
      <c r="A14" s="35" t="s">
        <v>89</v>
      </c>
      <c r="D14" s="29"/>
      <c r="E14" s="8">
        <v>4</v>
      </c>
      <c r="F14" s="29"/>
      <c r="G14" s="13">
        <v>888866476</v>
      </c>
      <c r="H14" s="29"/>
      <c r="I14" s="13">
        <v>1193457895</v>
      </c>
      <c r="J14" s="29"/>
      <c r="K14" s="13">
        <v>279667430</v>
      </c>
      <c r="L14" s="29"/>
      <c r="M14" s="13">
        <v>290335534</v>
      </c>
    </row>
    <row r="15" spans="1:15" ht="22.5" customHeight="1">
      <c r="A15" s="35" t="s">
        <v>90</v>
      </c>
      <c r="D15" s="29"/>
      <c r="E15" s="8" t="s">
        <v>91</v>
      </c>
      <c r="F15" s="29"/>
      <c r="G15" s="13">
        <v>14189414</v>
      </c>
      <c r="H15" s="29"/>
      <c r="I15" s="13">
        <v>1479785</v>
      </c>
      <c r="J15" s="29"/>
      <c r="K15" s="13">
        <v>3527356344</v>
      </c>
      <c r="L15" s="29"/>
      <c r="M15" s="13">
        <v>1899852998</v>
      </c>
    </row>
    <row r="16" spans="1:15" ht="22.5" customHeight="1">
      <c r="A16" s="35" t="s">
        <v>92</v>
      </c>
      <c r="D16" s="29"/>
      <c r="E16" s="8">
        <v>4</v>
      </c>
      <c r="F16" s="29"/>
      <c r="G16" s="13">
        <v>703203815</v>
      </c>
      <c r="H16" s="29"/>
      <c r="I16" s="13">
        <v>752375626</v>
      </c>
      <c r="J16" s="29"/>
      <c r="K16" s="13">
        <v>63977058</v>
      </c>
      <c r="L16" s="29"/>
      <c r="M16" s="13">
        <v>81139754</v>
      </c>
      <c r="O16" s="41"/>
    </row>
    <row r="17" spans="1:16" ht="22.5" customHeight="1">
      <c r="A17" s="17" t="s">
        <v>93</v>
      </c>
      <c r="B17" s="17"/>
      <c r="C17" s="17"/>
      <c r="D17" s="29"/>
      <c r="E17" s="8" t="s">
        <v>216</v>
      </c>
      <c r="F17" s="29"/>
      <c r="G17" s="29">
        <v>-3282155627</v>
      </c>
      <c r="H17" s="42"/>
      <c r="I17" s="29">
        <v>-3253435233</v>
      </c>
      <c r="J17" s="29"/>
      <c r="K17" s="29">
        <v>-1674149778</v>
      </c>
      <c r="L17" s="29"/>
      <c r="M17" s="29">
        <v>-1017917199</v>
      </c>
      <c r="P17" s="41"/>
    </row>
    <row r="18" spans="1:16" ht="21" customHeight="1">
      <c r="A18" s="17" t="s">
        <v>94</v>
      </c>
      <c r="B18" s="17"/>
      <c r="C18" s="17"/>
      <c r="D18" s="29"/>
      <c r="E18" s="8"/>
      <c r="F18" s="29"/>
      <c r="G18" s="29">
        <v>505880515</v>
      </c>
      <c r="H18" s="42"/>
      <c r="I18" s="29">
        <v>-94786438</v>
      </c>
      <c r="J18" s="29"/>
      <c r="K18" s="29">
        <v>-55768007</v>
      </c>
      <c r="L18" s="29"/>
      <c r="M18" s="29">
        <v>-32326118</v>
      </c>
    </row>
    <row r="19" spans="1:16" ht="22.5" customHeight="1">
      <c r="A19" s="17" t="s">
        <v>222</v>
      </c>
      <c r="B19" s="17"/>
      <c r="C19" s="17"/>
      <c r="D19" s="29"/>
      <c r="E19" s="8"/>
      <c r="F19" s="29"/>
      <c r="G19" s="29">
        <v>378920691</v>
      </c>
      <c r="H19" s="42"/>
      <c r="I19" s="29">
        <v>118495496</v>
      </c>
      <c r="J19" s="29"/>
      <c r="K19" s="29">
        <v>0</v>
      </c>
      <c r="L19" s="29"/>
      <c r="M19" s="29">
        <v>0</v>
      </c>
      <c r="P19" s="41"/>
    </row>
    <row r="20" spans="1:16" ht="22.5" customHeight="1">
      <c r="A20" s="35" t="s">
        <v>95</v>
      </c>
      <c r="D20" s="29"/>
      <c r="E20" s="8">
        <v>4</v>
      </c>
      <c r="F20" s="29"/>
      <c r="G20" s="13">
        <v>-4331738981</v>
      </c>
      <c r="H20" s="29"/>
      <c r="I20" s="13">
        <v>-4446902688</v>
      </c>
      <c r="J20" s="29"/>
      <c r="K20" s="29">
        <v>-1028384729</v>
      </c>
      <c r="L20" s="29"/>
      <c r="M20" s="29">
        <v>-1083747881</v>
      </c>
      <c r="O20" s="41"/>
    </row>
    <row r="21" spans="1:16" s="17" customFormat="1" ht="22.5" customHeight="1">
      <c r="A21" s="35" t="s">
        <v>96</v>
      </c>
      <c r="B21" s="35"/>
      <c r="C21" s="35"/>
      <c r="D21" s="29"/>
      <c r="E21" s="8">
        <v>8</v>
      </c>
      <c r="F21" s="29"/>
      <c r="G21" s="30">
        <v>6896771048</v>
      </c>
      <c r="H21" s="29"/>
      <c r="I21" s="30">
        <v>6797993450</v>
      </c>
      <c r="J21" s="29"/>
      <c r="K21" s="30">
        <v>0</v>
      </c>
      <c r="L21" s="29"/>
      <c r="M21" s="30">
        <v>0</v>
      </c>
    </row>
    <row r="22" spans="1:16" ht="22.5" customHeight="1">
      <c r="A22" s="36" t="s">
        <v>97</v>
      </c>
      <c r="B22" s="36"/>
      <c r="C22" s="36"/>
      <c r="D22" s="19"/>
      <c r="E22" s="6"/>
      <c r="F22" s="19"/>
      <c r="G22" s="56">
        <f>SUM(G11:G21)</f>
        <v>7443162794</v>
      </c>
      <c r="H22" s="43"/>
      <c r="I22" s="56">
        <f>SUM(I11:I21)</f>
        <v>7228469399</v>
      </c>
      <c r="J22" s="19"/>
      <c r="K22" s="56">
        <f>SUM(K11:K21)</f>
        <v>1615399042</v>
      </c>
      <c r="L22" s="19"/>
      <c r="M22" s="56">
        <f>SUM(M11:M21)</f>
        <v>623672494</v>
      </c>
      <c r="O22" s="44"/>
    </row>
    <row r="23" spans="1:16" ht="22.5" customHeight="1">
      <c r="A23" s="35" t="s">
        <v>98</v>
      </c>
      <c r="D23" s="29"/>
      <c r="E23" s="8">
        <v>15</v>
      </c>
      <c r="F23" s="29"/>
      <c r="G23" s="30">
        <v>-575316408</v>
      </c>
      <c r="H23" s="29"/>
      <c r="I23" s="30">
        <v>-907065629</v>
      </c>
      <c r="J23" s="29"/>
      <c r="K23" s="30">
        <v>6568283</v>
      </c>
      <c r="L23" s="29"/>
      <c r="M23" s="30">
        <v>4852479</v>
      </c>
    </row>
    <row r="24" spans="1:16" ht="21.6" customHeight="1">
      <c r="A24" s="23" t="s">
        <v>99</v>
      </c>
      <c r="D24" s="19"/>
      <c r="E24" s="45"/>
      <c r="F24" s="19"/>
      <c r="G24" s="32">
        <f>SUM(G22:G23)</f>
        <v>6867846386</v>
      </c>
      <c r="H24" s="19"/>
      <c r="I24" s="32">
        <f>SUM(I22:I23)</f>
        <v>6321403770</v>
      </c>
      <c r="J24" s="19"/>
      <c r="K24" s="32">
        <f>SUM(K22:K23)</f>
        <v>1621967325</v>
      </c>
      <c r="L24" s="29"/>
      <c r="M24" s="32">
        <f>SUM(M22:M23)</f>
        <v>628524973</v>
      </c>
    </row>
    <row r="25" spans="1:16" ht="6" customHeight="1">
      <c r="A25" s="36"/>
      <c r="B25" s="36"/>
      <c r="C25" s="36"/>
      <c r="D25" s="37"/>
      <c r="E25" s="38"/>
      <c r="F25" s="37"/>
      <c r="G25" s="39"/>
      <c r="H25" s="39"/>
      <c r="I25" s="39"/>
      <c r="J25" s="37"/>
      <c r="K25" s="39"/>
      <c r="L25" s="39"/>
      <c r="M25" s="39"/>
    </row>
    <row r="26" spans="1:16" ht="21" customHeight="1">
      <c r="A26" s="23" t="s">
        <v>223</v>
      </c>
      <c r="B26" s="23"/>
      <c r="D26" s="19"/>
      <c r="E26" s="45"/>
      <c r="F26" s="19"/>
      <c r="G26" s="19"/>
      <c r="H26" s="19"/>
      <c r="I26" s="19"/>
      <c r="J26" s="19"/>
      <c r="K26" s="19"/>
      <c r="L26" s="29"/>
      <c r="M26" s="19"/>
    </row>
    <row r="27" spans="1:16" ht="21" customHeight="1">
      <c r="A27" s="46" t="s">
        <v>101</v>
      </c>
      <c r="B27" s="23"/>
      <c r="D27" s="19"/>
      <c r="E27" s="45"/>
      <c r="F27" s="19"/>
      <c r="G27" s="19"/>
      <c r="H27" s="19"/>
      <c r="I27" s="19"/>
      <c r="J27" s="19"/>
      <c r="K27" s="19"/>
      <c r="L27" s="29"/>
      <c r="M27" s="19"/>
    </row>
    <row r="28" spans="1:16" ht="21" customHeight="1">
      <c r="A28" s="17" t="s">
        <v>102</v>
      </c>
      <c r="B28" s="17"/>
      <c r="D28" s="19"/>
      <c r="F28" s="19"/>
      <c r="G28" s="13">
        <v>-5432292475</v>
      </c>
      <c r="H28" s="19"/>
      <c r="I28" s="13">
        <v>-1880167455</v>
      </c>
      <c r="J28" s="19"/>
      <c r="K28" s="13">
        <v>0</v>
      </c>
      <c r="L28" s="29"/>
      <c r="M28" s="13">
        <v>0</v>
      </c>
      <c r="O28" s="48"/>
      <c r="P28" s="44"/>
    </row>
    <row r="29" spans="1:16" ht="21" customHeight="1">
      <c r="A29" s="17" t="s">
        <v>237</v>
      </c>
      <c r="B29" s="17"/>
      <c r="D29" s="19"/>
      <c r="E29" s="8"/>
      <c r="F29" s="19"/>
      <c r="G29" s="13">
        <v>702206029</v>
      </c>
      <c r="H29" s="19"/>
      <c r="I29" s="13">
        <v>-1384373604</v>
      </c>
      <c r="J29" s="19"/>
      <c r="K29" s="13">
        <v>-101926488</v>
      </c>
      <c r="L29" s="29"/>
      <c r="M29" s="13">
        <v>-2711960</v>
      </c>
      <c r="O29" s="41"/>
      <c r="P29" s="41"/>
    </row>
    <row r="30" spans="1:16" ht="21" customHeight="1">
      <c r="A30" s="17" t="s">
        <v>103</v>
      </c>
      <c r="B30" s="17"/>
      <c r="D30" s="19"/>
      <c r="E30" s="8">
        <v>8</v>
      </c>
      <c r="F30" s="19"/>
      <c r="G30" s="13">
        <v>-849234142</v>
      </c>
      <c r="H30" s="19"/>
      <c r="I30" s="13">
        <v>222351506</v>
      </c>
      <c r="J30" s="19"/>
      <c r="K30" s="13">
        <v>0</v>
      </c>
      <c r="L30" s="29"/>
      <c r="M30" s="13">
        <v>0</v>
      </c>
      <c r="O30" s="41"/>
    </row>
    <row r="31" spans="1:16" ht="21" customHeight="1">
      <c r="A31" s="17" t="s">
        <v>104</v>
      </c>
      <c r="B31" s="17"/>
      <c r="E31" s="8">
        <v>15</v>
      </c>
      <c r="G31" s="13">
        <v>-242784845</v>
      </c>
      <c r="H31" s="35"/>
      <c r="I31" s="13">
        <v>415034359</v>
      </c>
      <c r="K31" s="13">
        <v>20385298</v>
      </c>
      <c r="M31" s="13">
        <v>542392</v>
      </c>
      <c r="P31" s="41"/>
    </row>
    <row r="32" spans="1:16" ht="21" customHeight="1">
      <c r="A32" s="23" t="s">
        <v>105</v>
      </c>
      <c r="B32" s="17"/>
      <c r="D32" s="19"/>
      <c r="F32" s="19"/>
      <c r="G32" s="32">
        <f>SUM(G28:G31)</f>
        <v>-5822105433</v>
      </c>
      <c r="H32" s="19"/>
      <c r="I32" s="32">
        <f>SUM(I28:I31)</f>
        <v>-2627155194</v>
      </c>
      <c r="J32" s="19"/>
      <c r="K32" s="32">
        <f>SUM(K28:K31)</f>
        <v>-81541190</v>
      </c>
      <c r="L32" s="19"/>
      <c r="M32" s="32">
        <f>SUM(M28:M31)</f>
        <v>-2169568</v>
      </c>
    </row>
    <row r="33" spans="1:15" ht="7.5" customHeight="1">
      <c r="A33" s="36"/>
      <c r="B33" s="36"/>
      <c r="C33" s="36"/>
      <c r="D33" s="37"/>
      <c r="E33" s="38"/>
      <c r="F33" s="37"/>
      <c r="G33" s="39"/>
      <c r="H33" s="39"/>
      <c r="I33" s="39"/>
      <c r="J33" s="37"/>
      <c r="K33" s="39"/>
      <c r="L33" s="39"/>
      <c r="M33" s="39"/>
    </row>
    <row r="34" spans="1:15" ht="21" customHeight="1">
      <c r="A34" s="49" t="s">
        <v>106</v>
      </c>
      <c r="B34" s="17"/>
      <c r="D34" s="19"/>
      <c r="E34" s="35"/>
      <c r="F34" s="19"/>
      <c r="G34" s="45"/>
      <c r="H34" s="19"/>
      <c r="I34" s="26"/>
      <c r="J34" s="19"/>
      <c r="K34" s="26"/>
      <c r="L34" s="19"/>
      <c r="M34" s="13"/>
    </row>
    <row r="35" spans="1:15" ht="21" customHeight="1">
      <c r="A35" s="50" t="s">
        <v>224</v>
      </c>
      <c r="B35" s="17"/>
      <c r="D35" s="19"/>
      <c r="E35" s="35"/>
      <c r="F35" s="19"/>
      <c r="G35" s="45"/>
      <c r="H35" s="19"/>
      <c r="I35" s="26"/>
      <c r="J35" s="19"/>
      <c r="K35" s="26"/>
      <c r="L35" s="19"/>
      <c r="M35" s="13"/>
    </row>
    <row r="36" spans="1:15" ht="21" customHeight="1">
      <c r="A36" s="50" t="s">
        <v>107</v>
      </c>
      <c r="B36" s="17"/>
      <c r="D36" s="19"/>
      <c r="E36" s="47">
        <v>19</v>
      </c>
      <c r="F36" s="19"/>
      <c r="G36" s="16">
        <v>-909061118</v>
      </c>
      <c r="H36" s="29"/>
      <c r="I36" s="16">
        <v>-694223848</v>
      </c>
      <c r="J36" s="29"/>
      <c r="K36" s="13">
        <v>-1139825664</v>
      </c>
      <c r="L36" s="29"/>
      <c r="M36" s="13">
        <v>-602460403</v>
      </c>
      <c r="O36" s="44"/>
    </row>
    <row r="37" spans="1:15" ht="21" customHeight="1">
      <c r="A37" s="17" t="s">
        <v>108</v>
      </c>
      <c r="B37" s="17"/>
      <c r="D37" s="29"/>
      <c r="F37" s="29"/>
      <c r="G37" s="13">
        <v>-38150735</v>
      </c>
      <c r="H37" s="29"/>
      <c r="I37" s="13">
        <v>14403851</v>
      </c>
      <c r="J37" s="29"/>
      <c r="K37" s="13">
        <v>-22347932</v>
      </c>
      <c r="L37" s="29"/>
      <c r="M37" s="13">
        <v>0</v>
      </c>
      <c r="O37" s="44"/>
    </row>
    <row r="38" spans="1:15" ht="21" customHeight="1">
      <c r="A38" s="17" t="s">
        <v>103</v>
      </c>
      <c r="B38" s="17"/>
      <c r="D38" s="29"/>
      <c r="E38" s="8">
        <v>8</v>
      </c>
      <c r="F38" s="29"/>
      <c r="G38" s="13">
        <v>-7268768</v>
      </c>
      <c r="H38" s="29"/>
      <c r="I38" s="13">
        <v>11455009</v>
      </c>
      <c r="J38" s="29"/>
      <c r="K38" s="13">
        <v>0</v>
      </c>
      <c r="L38" s="29"/>
      <c r="M38" s="13">
        <v>0</v>
      </c>
    </row>
    <row r="39" spans="1:15" ht="21" customHeight="1">
      <c r="A39" s="17" t="s">
        <v>109</v>
      </c>
      <c r="B39" s="17"/>
      <c r="D39" s="29"/>
      <c r="E39" s="8">
        <v>15</v>
      </c>
      <c r="F39" s="29"/>
      <c r="G39" s="13">
        <v>165533764</v>
      </c>
      <c r="H39" s="29"/>
      <c r="I39" s="13">
        <v>121280505</v>
      </c>
      <c r="J39" s="29"/>
      <c r="K39" s="13">
        <v>232434719</v>
      </c>
      <c r="L39" s="29"/>
      <c r="M39" s="13">
        <v>120492081</v>
      </c>
      <c r="O39" s="41"/>
    </row>
    <row r="40" spans="1:15" s="36" customFormat="1" ht="21" customHeight="1">
      <c r="A40" s="23" t="s">
        <v>110</v>
      </c>
      <c r="B40" s="23"/>
      <c r="D40" s="19"/>
      <c r="F40" s="19"/>
      <c r="G40" s="57">
        <f>SUM(G36:G39)</f>
        <v>-788946857</v>
      </c>
      <c r="H40" s="19"/>
      <c r="I40" s="57">
        <f>SUM(I36:I39)</f>
        <v>-547084483</v>
      </c>
      <c r="J40" s="19"/>
      <c r="K40" s="57">
        <f>SUM(K36:K39)</f>
        <v>-929738877</v>
      </c>
      <c r="L40" s="19"/>
      <c r="M40" s="57">
        <f>SUM(M36:M39)</f>
        <v>-481968322</v>
      </c>
    </row>
    <row r="41" spans="1:15" ht="21" customHeight="1">
      <c r="A41" s="23" t="s">
        <v>225</v>
      </c>
      <c r="B41" s="23"/>
      <c r="D41" s="19"/>
      <c r="E41" s="45"/>
      <c r="F41" s="19"/>
      <c r="G41" s="58">
        <f>G32+G40</f>
        <v>-6611052290</v>
      </c>
      <c r="H41" s="19"/>
      <c r="I41" s="58">
        <f>I32+I40</f>
        <v>-3174239677</v>
      </c>
      <c r="J41" s="19"/>
      <c r="K41" s="58">
        <f>K32+K40</f>
        <v>-1011280067</v>
      </c>
      <c r="L41" s="19"/>
      <c r="M41" s="58">
        <f>M32+M40</f>
        <v>-484137890</v>
      </c>
    </row>
    <row r="42" spans="1:15" ht="21" customHeight="1" thickBot="1">
      <c r="A42" s="23" t="s">
        <v>111</v>
      </c>
      <c r="B42" s="23"/>
      <c r="D42" s="19"/>
      <c r="E42" s="45"/>
      <c r="F42" s="19"/>
      <c r="G42" s="59">
        <f>+G41+G24</f>
        <v>256794096</v>
      </c>
      <c r="H42" s="19"/>
      <c r="I42" s="59">
        <f>+I41+I24</f>
        <v>3147164093</v>
      </c>
      <c r="J42" s="19"/>
      <c r="K42" s="59">
        <f>+K41+K24</f>
        <v>610687258</v>
      </c>
      <c r="L42" s="29"/>
      <c r="M42" s="59">
        <f>+M41+M24</f>
        <v>144387083</v>
      </c>
    </row>
    <row r="43" spans="1:15" ht="5.0999999999999996" customHeight="1" thickTop="1">
      <c r="A43" s="36"/>
      <c r="B43" s="36"/>
      <c r="C43" s="36"/>
      <c r="D43" s="37"/>
      <c r="E43" s="38"/>
      <c r="F43" s="37"/>
      <c r="G43" s="39"/>
      <c r="H43" s="39"/>
      <c r="I43" s="39"/>
      <c r="J43" s="37"/>
      <c r="K43" s="39"/>
      <c r="L43" s="39"/>
      <c r="M43" s="39"/>
    </row>
    <row r="44" spans="1:15" ht="21" customHeight="1">
      <c r="A44" s="51" t="s">
        <v>226</v>
      </c>
      <c r="B44" s="52"/>
      <c r="C44" s="53"/>
      <c r="D44" s="19"/>
      <c r="E44" s="45"/>
      <c r="F44" s="19"/>
      <c r="G44" s="19"/>
      <c r="H44" s="19"/>
      <c r="I44" s="19"/>
      <c r="J44" s="19"/>
      <c r="K44" s="19"/>
      <c r="L44" s="29"/>
      <c r="M44" s="19"/>
    </row>
    <row r="45" spans="1:15" ht="21.95" customHeight="1">
      <c r="A45" s="54"/>
      <c r="B45" s="54" t="s">
        <v>112</v>
      </c>
      <c r="C45" s="53"/>
      <c r="D45" s="19"/>
      <c r="E45" s="45"/>
      <c r="F45" s="19"/>
      <c r="G45" s="29">
        <v>6220432492</v>
      </c>
      <c r="H45" s="19"/>
      <c r="I45" s="29">
        <v>6126778721</v>
      </c>
      <c r="J45" s="19"/>
      <c r="K45" s="29">
        <v>1621967325</v>
      </c>
      <c r="L45" s="29"/>
      <c r="M45" s="29">
        <v>628524973</v>
      </c>
      <c r="O45" s="44"/>
    </row>
    <row r="46" spans="1:15" ht="21.95" customHeight="1">
      <c r="A46" s="54"/>
      <c r="B46" s="54" t="s">
        <v>113</v>
      </c>
      <c r="C46" s="53"/>
      <c r="D46" s="19"/>
      <c r="E46" s="45"/>
      <c r="F46" s="19"/>
      <c r="G46" s="29">
        <v>647413894</v>
      </c>
      <c r="H46" s="19"/>
      <c r="I46" s="29">
        <v>194625049</v>
      </c>
      <c r="J46" s="19"/>
      <c r="K46" s="13">
        <v>0</v>
      </c>
      <c r="L46" s="29"/>
      <c r="M46" s="13">
        <v>0</v>
      </c>
    </row>
    <row r="47" spans="1:15" ht="21.95" customHeight="1" thickBot="1">
      <c r="A47" s="51" t="s">
        <v>99</v>
      </c>
      <c r="B47" s="52"/>
      <c r="C47" s="53"/>
      <c r="D47" s="19"/>
      <c r="E47" s="45"/>
      <c r="F47" s="19"/>
      <c r="G47" s="59">
        <f>SUM(G45:G46)</f>
        <v>6867846386</v>
      </c>
      <c r="H47" s="19"/>
      <c r="I47" s="59">
        <f>SUM(I45:I46)</f>
        <v>6321403770</v>
      </c>
      <c r="J47" s="19"/>
      <c r="K47" s="59">
        <f>SUM(K45:K46)</f>
        <v>1621967325</v>
      </c>
      <c r="L47" s="29"/>
      <c r="M47" s="59">
        <f>SUM(M45:M46)</f>
        <v>628524973</v>
      </c>
    </row>
    <row r="48" spans="1:15" ht="3.6" customHeight="1" thickTop="1">
      <c r="A48" s="36"/>
      <c r="B48" s="36"/>
      <c r="C48" s="36"/>
      <c r="D48" s="37"/>
      <c r="E48" s="38"/>
      <c r="F48" s="37"/>
      <c r="G48" s="39"/>
      <c r="H48" s="39"/>
      <c r="I48" s="39"/>
      <c r="J48" s="37"/>
      <c r="K48" s="39"/>
      <c r="L48" s="39"/>
      <c r="M48" s="39"/>
    </row>
    <row r="49" spans="1:13" ht="21.95" customHeight="1">
      <c r="A49" s="36" t="s">
        <v>114</v>
      </c>
      <c r="B49" s="36"/>
      <c r="D49" s="19"/>
      <c r="F49" s="19"/>
      <c r="G49" s="19"/>
      <c r="H49" s="19"/>
      <c r="I49" s="19"/>
      <c r="J49" s="19"/>
      <c r="K49" s="19"/>
      <c r="L49" s="19"/>
      <c r="M49" s="19"/>
    </row>
    <row r="50" spans="1:13" ht="21.95" customHeight="1">
      <c r="B50" s="54" t="s">
        <v>112</v>
      </c>
      <c r="C50" s="53"/>
      <c r="D50" s="29"/>
      <c r="F50" s="29"/>
      <c r="G50" s="13">
        <v>-451126895</v>
      </c>
      <c r="H50" s="29"/>
      <c r="I50" s="13">
        <v>2864798093</v>
      </c>
      <c r="J50" s="29"/>
      <c r="K50" s="13">
        <v>610687258</v>
      </c>
      <c r="L50" s="29"/>
      <c r="M50" s="13">
        <v>144387083</v>
      </c>
    </row>
    <row r="51" spans="1:13" ht="21.6" customHeight="1">
      <c r="B51" s="54" t="s">
        <v>113</v>
      </c>
      <c r="C51" s="53"/>
      <c r="D51" s="29"/>
      <c r="F51" s="29"/>
      <c r="G51" s="13">
        <v>707920991</v>
      </c>
      <c r="H51" s="29"/>
      <c r="I51" s="13">
        <v>282366000</v>
      </c>
      <c r="J51" s="29"/>
      <c r="K51" s="13">
        <v>0</v>
      </c>
      <c r="L51" s="29"/>
      <c r="M51" s="13">
        <v>0</v>
      </c>
    </row>
    <row r="52" spans="1:13" ht="21.95" customHeight="1" thickBot="1">
      <c r="A52" s="36" t="s">
        <v>111</v>
      </c>
      <c r="B52" s="36"/>
      <c r="D52" s="19"/>
      <c r="F52" s="19"/>
      <c r="G52" s="59">
        <f>SUM(G50:G51)</f>
        <v>256794096</v>
      </c>
      <c r="H52" s="19"/>
      <c r="I52" s="59">
        <f>SUM(I50:I51)</f>
        <v>3147164093</v>
      </c>
      <c r="J52" s="19"/>
      <c r="K52" s="59">
        <f>SUM(K50:K51)</f>
        <v>610687258</v>
      </c>
      <c r="L52" s="29"/>
      <c r="M52" s="59">
        <f>SUM(M50:M51)</f>
        <v>144387083</v>
      </c>
    </row>
    <row r="53" spans="1:13" ht="5.0999999999999996" customHeight="1" thickTop="1">
      <c r="A53" s="36"/>
      <c r="B53" s="36"/>
      <c r="C53" s="36"/>
      <c r="D53" s="37"/>
      <c r="E53" s="38"/>
      <c r="F53" s="37"/>
      <c r="G53" s="39"/>
      <c r="H53" s="39"/>
      <c r="I53" s="39"/>
      <c r="J53" s="37"/>
      <c r="K53" s="39"/>
      <c r="L53" s="39"/>
      <c r="M53" s="39"/>
    </row>
    <row r="54" spans="1:13" ht="21.95" customHeight="1" thickBot="1">
      <c r="A54" s="36" t="s">
        <v>115</v>
      </c>
      <c r="B54" s="36"/>
      <c r="C54" s="36"/>
      <c r="D54" s="36"/>
      <c r="E54" s="47">
        <v>17</v>
      </c>
      <c r="F54" s="36"/>
      <c r="G54" s="132">
        <f>G45/2175000000</f>
        <v>2.8599689618390807</v>
      </c>
      <c r="H54" s="36"/>
      <c r="I54" s="132">
        <f>I45/2175000000</f>
        <v>2.8169097567816093</v>
      </c>
      <c r="J54" s="36"/>
      <c r="K54" s="132">
        <f>K45/2175000000</f>
        <v>0.7457321034482759</v>
      </c>
      <c r="L54" s="36"/>
      <c r="M54" s="132">
        <f>M45/2175000000</f>
        <v>0.28897699908045976</v>
      </c>
    </row>
    <row r="55" spans="1:13" ht="3.6" customHeight="1" thickTop="1">
      <c r="A55" s="36"/>
      <c r="B55" s="36"/>
      <c r="C55" s="36"/>
      <c r="D55" s="37"/>
      <c r="E55" s="38"/>
      <c r="F55" s="37"/>
      <c r="G55" s="39"/>
      <c r="H55" s="39"/>
      <c r="I55" s="39"/>
      <c r="J55" s="37"/>
      <c r="K55" s="39"/>
      <c r="L55" s="39"/>
      <c r="M55" s="39"/>
    </row>
    <row r="56" spans="1:13" ht="22.5" customHeight="1">
      <c r="G56" s="41"/>
      <c r="I56" s="41"/>
      <c r="K56" s="41"/>
      <c r="M56" s="41"/>
    </row>
    <row r="57" spans="1:13" ht="22.5" customHeight="1">
      <c r="G57" s="41"/>
      <c r="K57" s="41"/>
    </row>
  </sheetData>
  <sheetProtection formatCells="0" formatColumns="0" formatRows="0" insertColumns="0" insertRows="0" insertHyperlinks="0" deleteColumns="0" deleteRows="0" sort="0" autoFilter="0" pivotTables="0"/>
  <mergeCells count="7">
    <mergeCell ref="G5:I5"/>
    <mergeCell ref="K5:M5"/>
    <mergeCell ref="G7:M7"/>
    <mergeCell ref="A1:M1"/>
    <mergeCell ref="A2:M2"/>
    <mergeCell ref="G4:I4"/>
    <mergeCell ref="K4:M4"/>
  </mergeCells>
  <pageMargins left="0.8" right="0.45" top="0.48" bottom="0.5" header="0.5" footer="0.5"/>
  <pageSetup paperSize="9" scale="64" firstPageNumber="1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หมายเหตุประกอบงบการเงินเป็นส่วนหนึ่งของงบการเงินนี้&amp;11
&amp;C&amp;"Angsana New,Regular"&amp;15&amp;P</oddFooter>
  </headerFooter>
  <customProperties>
    <customPr name="OrphanNamesChecked" r:id="rId2"/>
  </customProperties>
  <ignoredErrors>
    <ignoredError sqref="J32 L32" formulaRange="1"/>
    <ignoredError sqref="E9 E41:E53 E18:E22 E37:E38 E32:E35 E24:E27 E11:E15 E29:E3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122-CAE8-45A3-AAF4-1282387286A1}">
  <dimension ref="A1:AE32"/>
  <sheetViews>
    <sheetView zoomScale="90" zoomScaleNormal="90" zoomScaleSheetLayoutView="90" workbookViewId="0"/>
  </sheetViews>
  <sheetFormatPr defaultColWidth="9.125" defaultRowHeight="22.5" customHeight="1"/>
  <cols>
    <col min="1" max="2" width="2.375" style="35" customWidth="1"/>
    <col min="3" max="3" width="39.625" style="35" customWidth="1"/>
    <col min="4" max="4" width="7.625" style="35" customWidth="1"/>
    <col min="5" max="5" width="12.875" style="35" customWidth="1"/>
    <col min="6" max="6" width="1.125" style="35" customWidth="1"/>
    <col min="7" max="7" width="12.875" style="35" customWidth="1"/>
    <col min="8" max="8" width="1.125" style="35" customWidth="1"/>
    <col min="9" max="9" width="12.375" style="35" customWidth="1"/>
    <col min="10" max="10" width="1.125" style="35" customWidth="1"/>
    <col min="11" max="11" width="13.125" style="35" customWidth="1"/>
    <col min="12" max="12" width="1.125" style="35" customWidth="1"/>
    <col min="13" max="13" width="12.625" style="35" bestFit="1" customWidth="1"/>
    <col min="14" max="14" width="1.125" style="35" customWidth="1"/>
    <col min="15" max="15" width="12.625" style="35" customWidth="1"/>
    <col min="16" max="16" width="1.125" style="35" customWidth="1"/>
    <col min="17" max="17" width="12.625" style="35" customWidth="1"/>
    <col min="18" max="18" width="1.125" style="35" customWidth="1"/>
    <col min="19" max="19" width="12.625" style="35" customWidth="1"/>
    <col min="20" max="20" width="1.125" style="35" customWidth="1"/>
    <col min="21" max="21" width="15" style="35" customWidth="1"/>
    <col min="22" max="22" width="1.125" style="35" customWidth="1"/>
    <col min="23" max="23" width="12.625" style="35" bestFit="1" customWidth="1"/>
    <col min="24" max="24" width="1.125" style="35" customWidth="1"/>
    <col min="25" max="25" width="13.625" style="35" bestFit="1" customWidth="1"/>
    <col min="26" max="26" width="1.125" style="35" customWidth="1"/>
    <col min="27" max="27" width="13.625" style="35" customWidth="1"/>
    <col min="28" max="28" width="1.125" style="35" customWidth="1"/>
    <col min="29" max="29" width="14.5" style="36" customWidth="1"/>
    <col min="30" max="30" width="12.125" style="35" bestFit="1" customWidth="1"/>
    <col min="31" max="31" width="12.125" style="35" customWidth="1"/>
    <col min="32" max="16384" width="9.125" style="35"/>
  </cols>
  <sheetData>
    <row r="1" spans="1:30" ht="22.5" customHeight="1">
      <c r="A1" s="60" t="s">
        <v>0</v>
      </c>
      <c r="B1" s="36"/>
      <c r="C1" s="36"/>
      <c r="D1" s="36"/>
      <c r="E1" s="41"/>
      <c r="F1" s="4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</row>
    <row r="2" spans="1:30" ht="22.5" customHeight="1">
      <c r="A2" s="60" t="s">
        <v>116</v>
      </c>
      <c r="B2" s="36"/>
      <c r="C2" s="36"/>
      <c r="D2" s="36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</row>
    <row r="3" spans="1:30" ht="9.9499999999999993" customHeight="1">
      <c r="A3" s="36"/>
      <c r="B3" s="36"/>
      <c r="C3" s="36"/>
      <c r="D3" s="36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61"/>
    </row>
    <row r="4" spans="1:30" ht="22.5" customHeight="1">
      <c r="D4" s="36"/>
      <c r="E4" s="140" t="s">
        <v>2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</row>
    <row r="5" spans="1:30" ht="22.5" customHeight="1">
      <c r="D5" s="36"/>
      <c r="E5" s="62"/>
      <c r="F5" s="62"/>
      <c r="G5" s="55"/>
      <c r="H5" s="55"/>
      <c r="I5" s="141" t="s">
        <v>73</v>
      </c>
      <c r="J5" s="141"/>
      <c r="K5" s="141"/>
      <c r="L5" s="63"/>
      <c r="M5" s="141" t="s">
        <v>77</v>
      </c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64"/>
      <c r="Y5" s="64"/>
      <c r="Z5" s="64"/>
      <c r="AA5" s="64"/>
      <c r="AB5" s="55"/>
      <c r="AC5" s="62"/>
    </row>
    <row r="6" spans="1:30" ht="22.5" customHeight="1">
      <c r="D6" s="36"/>
      <c r="E6" s="62"/>
      <c r="F6" s="62"/>
      <c r="G6" s="55"/>
      <c r="H6" s="55"/>
      <c r="I6" s="64"/>
      <c r="J6" s="64"/>
      <c r="K6" s="64"/>
      <c r="L6" s="63"/>
      <c r="M6" s="64"/>
      <c r="N6" s="64"/>
      <c r="O6" s="64"/>
      <c r="P6" s="64"/>
      <c r="Q6" s="64"/>
      <c r="R6" s="64"/>
      <c r="S6" s="64" t="s">
        <v>117</v>
      </c>
      <c r="T6" s="64"/>
      <c r="U6" s="64"/>
      <c r="V6" s="64"/>
      <c r="W6" s="64"/>
      <c r="X6" s="64"/>
      <c r="Y6" s="64"/>
      <c r="Z6" s="64"/>
      <c r="AA6" s="64"/>
      <c r="AB6" s="55"/>
      <c r="AC6" s="62"/>
    </row>
    <row r="7" spans="1:30" ht="22.5" customHeight="1">
      <c r="D7" s="36"/>
      <c r="E7" s="62"/>
      <c r="F7" s="62"/>
      <c r="G7" s="55"/>
      <c r="H7" s="55"/>
      <c r="I7" s="64"/>
      <c r="J7" s="64"/>
      <c r="K7" s="64"/>
      <c r="L7" s="64"/>
      <c r="M7" s="64"/>
      <c r="N7" s="64"/>
      <c r="O7" s="64"/>
      <c r="P7" s="55"/>
      <c r="Q7" s="55"/>
      <c r="R7" s="64"/>
      <c r="S7" s="64" t="s">
        <v>219</v>
      </c>
      <c r="T7" s="64"/>
      <c r="U7" s="64"/>
      <c r="V7" s="64"/>
      <c r="W7" s="64"/>
      <c r="X7" s="64"/>
      <c r="Y7" s="64"/>
      <c r="Z7" s="64"/>
      <c r="AA7" s="64"/>
      <c r="AB7" s="55"/>
      <c r="AC7" s="62"/>
    </row>
    <row r="8" spans="1:30" ht="22.5" customHeight="1">
      <c r="A8" s="36"/>
      <c r="B8" s="36"/>
      <c r="C8" s="36"/>
      <c r="D8" s="36"/>
      <c r="E8" s="62"/>
      <c r="F8" s="62"/>
      <c r="G8" s="55"/>
      <c r="H8" s="55"/>
      <c r="I8" s="64"/>
      <c r="J8" s="64"/>
      <c r="K8" s="64"/>
      <c r="L8" s="64"/>
      <c r="M8" s="64"/>
      <c r="N8" s="64"/>
      <c r="O8" s="64"/>
      <c r="P8" s="55"/>
      <c r="Q8" s="55" t="s">
        <v>119</v>
      </c>
      <c r="R8" s="64"/>
      <c r="S8" s="64" t="s">
        <v>120</v>
      </c>
      <c r="T8" s="64"/>
      <c r="U8" s="64" t="s">
        <v>121</v>
      </c>
      <c r="V8" s="64"/>
      <c r="W8" s="64"/>
      <c r="X8" s="64"/>
      <c r="Y8" s="64"/>
      <c r="Z8" s="64"/>
      <c r="AA8" s="64"/>
      <c r="AB8" s="55"/>
      <c r="AC8" s="62"/>
    </row>
    <row r="9" spans="1:30" ht="22.5" customHeight="1">
      <c r="A9" s="36"/>
      <c r="B9" s="36"/>
      <c r="C9" s="36"/>
      <c r="D9" s="36"/>
      <c r="E9" s="55" t="s">
        <v>122</v>
      </c>
      <c r="F9" s="62"/>
      <c r="G9" s="55"/>
      <c r="H9" s="55"/>
      <c r="I9" s="55"/>
      <c r="J9" s="55"/>
      <c r="K9" s="55"/>
      <c r="L9" s="65"/>
      <c r="M9" s="65" t="s">
        <v>119</v>
      </c>
      <c r="N9" s="65"/>
      <c r="O9" s="64" t="s">
        <v>119</v>
      </c>
      <c r="P9" s="55"/>
      <c r="Q9" s="65" t="s">
        <v>123</v>
      </c>
      <c r="R9" s="55"/>
      <c r="S9" s="55" t="s">
        <v>124</v>
      </c>
      <c r="T9" s="55"/>
      <c r="U9" s="64" t="s">
        <v>125</v>
      </c>
      <c r="V9" s="65"/>
      <c r="W9" s="55" t="s">
        <v>126</v>
      </c>
      <c r="X9" s="55"/>
      <c r="Z9" s="55"/>
      <c r="AA9" s="55"/>
      <c r="AB9" s="55"/>
      <c r="AC9" s="55"/>
    </row>
    <row r="10" spans="1:30" s="55" customFormat="1" ht="22.5" customHeight="1">
      <c r="A10" s="36"/>
      <c r="B10" s="35"/>
      <c r="C10" s="35"/>
      <c r="D10" s="66"/>
      <c r="E10" s="55" t="s">
        <v>127</v>
      </c>
      <c r="G10" s="55" t="s">
        <v>128</v>
      </c>
      <c r="I10" s="55" t="s">
        <v>129</v>
      </c>
      <c r="M10" s="55" t="s">
        <v>130</v>
      </c>
      <c r="O10" s="65" t="s">
        <v>131</v>
      </c>
      <c r="Q10" s="65" t="s">
        <v>132</v>
      </c>
      <c r="S10" s="55" t="s">
        <v>133</v>
      </c>
      <c r="U10" s="64" t="s">
        <v>134</v>
      </c>
      <c r="V10" s="67"/>
      <c r="W10" s="55" t="s">
        <v>135</v>
      </c>
      <c r="Y10" s="55" t="s">
        <v>136</v>
      </c>
      <c r="AA10" s="55" t="s">
        <v>137</v>
      </c>
      <c r="AC10" s="55" t="s">
        <v>136</v>
      </c>
    </row>
    <row r="11" spans="1:30" s="55" customFormat="1" ht="22.5" customHeight="1">
      <c r="A11" s="35"/>
      <c r="B11" s="35"/>
      <c r="C11" s="35"/>
      <c r="D11" s="8" t="s">
        <v>6</v>
      </c>
      <c r="E11" s="64" t="s">
        <v>138</v>
      </c>
      <c r="G11" s="64" t="s">
        <v>139</v>
      </c>
      <c r="I11" s="64" t="s">
        <v>140</v>
      </c>
      <c r="K11" s="64" t="s">
        <v>76</v>
      </c>
      <c r="L11" s="64"/>
      <c r="M11" s="64" t="s">
        <v>141</v>
      </c>
      <c r="N11" s="64"/>
      <c r="O11" s="64" t="s">
        <v>142</v>
      </c>
      <c r="Q11" s="65" t="s">
        <v>143</v>
      </c>
      <c r="S11" s="64" t="s">
        <v>144</v>
      </c>
      <c r="T11" s="64"/>
      <c r="U11" s="64" t="s">
        <v>145</v>
      </c>
      <c r="V11" s="65"/>
      <c r="W11" s="64" t="s">
        <v>65</v>
      </c>
      <c r="X11" s="64"/>
      <c r="Y11" s="64" t="s">
        <v>146</v>
      </c>
      <c r="Z11" s="64"/>
      <c r="AA11" s="64" t="s">
        <v>147</v>
      </c>
      <c r="AC11" s="55" t="s">
        <v>148</v>
      </c>
    </row>
    <row r="12" spans="1:30" ht="22.5" customHeight="1">
      <c r="E12" s="142" t="s">
        <v>8</v>
      </c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</row>
    <row r="13" spans="1:30" s="36" customFormat="1" ht="22.5" customHeight="1">
      <c r="A13" s="68" t="s">
        <v>160</v>
      </c>
      <c r="B13" s="62"/>
      <c r="C13" s="62"/>
    </row>
    <row r="14" spans="1:30" s="36" customFormat="1" ht="22.5" customHeight="1">
      <c r="A14" s="36" t="s">
        <v>161</v>
      </c>
      <c r="B14" s="35"/>
      <c r="D14" s="69"/>
      <c r="E14" s="19">
        <v>21749999850</v>
      </c>
      <c r="F14" s="19"/>
      <c r="G14" s="19">
        <v>19279777633</v>
      </c>
      <c r="H14" s="19"/>
      <c r="I14" s="19">
        <v>2219230770</v>
      </c>
      <c r="J14" s="19"/>
      <c r="K14" s="19">
        <v>60927822828</v>
      </c>
      <c r="L14" s="19"/>
      <c r="M14" s="19">
        <v>-2992324977</v>
      </c>
      <c r="N14" s="19"/>
      <c r="O14" s="19">
        <v>-2611531960</v>
      </c>
      <c r="P14" s="19"/>
      <c r="Q14" s="19">
        <v>-789633189</v>
      </c>
      <c r="R14" s="19"/>
      <c r="S14" s="19">
        <v>272159169</v>
      </c>
      <c r="T14" s="19"/>
      <c r="U14" s="19">
        <v>-58118524</v>
      </c>
      <c r="V14" s="19"/>
      <c r="W14" s="84">
        <f>SUM(L14:U14)</f>
        <v>-6179449481</v>
      </c>
      <c r="X14" s="19"/>
      <c r="Y14" s="84">
        <f>SUM(W14,E14:K14)</f>
        <v>97997381600</v>
      </c>
      <c r="Z14" s="19"/>
      <c r="AA14" s="19">
        <v>9136071824</v>
      </c>
      <c r="AB14" s="19"/>
      <c r="AC14" s="58">
        <f>SUM(Y14:AA14)</f>
        <v>107133453424</v>
      </c>
      <c r="AD14" s="61"/>
    </row>
    <row r="15" spans="1:30" s="36" customFormat="1" ht="9.9499999999999993" customHeight="1">
      <c r="D15" s="6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61"/>
      <c r="Z15" s="19"/>
      <c r="AA15" s="19"/>
      <c r="AB15" s="19"/>
      <c r="AC15" s="19"/>
    </row>
    <row r="16" spans="1:30" s="36" customFormat="1" ht="22.5" customHeight="1">
      <c r="A16" s="70" t="s">
        <v>149</v>
      </c>
      <c r="D16" s="69"/>
      <c r="E16" s="19"/>
      <c r="F16" s="19"/>
      <c r="G16" s="19"/>
      <c r="H16" s="26"/>
      <c r="I16" s="19"/>
      <c r="J16" s="26"/>
      <c r="K16" s="19"/>
      <c r="L16" s="26"/>
      <c r="M16" s="19"/>
      <c r="N16" s="26"/>
      <c r="O16" s="19"/>
      <c r="P16" s="26"/>
      <c r="Q16" s="19"/>
      <c r="R16" s="19"/>
      <c r="S16" s="19"/>
      <c r="T16" s="19"/>
      <c r="U16" s="19"/>
      <c r="V16" s="19"/>
      <c r="W16" s="19"/>
      <c r="X16" s="19"/>
      <c r="Y16" s="61"/>
      <c r="Z16" s="19"/>
      <c r="AA16" s="19"/>
      <c r="AB16" s="26"/>
      <c r="AC16" s="19"/>
    </row>
    <row r="17" spans="1:31" s="36" customFormat="1" ht="22.5" customHeight="1">
      <c r="A17" s="71"/>
      <c r="B17" s="72" t="s">
        <v>162</v>
      </c>
      <c r="D17" s="73"/>
      <c r="E17" s="19"/>
      <c r="F17" s="19"/>
      <c r="G17" s="19"/>
      <c r="H17" s="26"/>
      <c r="I17" s="19"/>
      <c r="J17" s="26"/>
      <c r="K17" s="19"/>
      <c r="L17" s="26"/>
      <c r="M17" s="19"/>
      <c r="N17" s="26"/>
      <c r="O17" s="19"/>
      <c r="P17" s="26"/>
      <c r="Q17" s="19"/>
      <c r="R17" s="19"/>
      <c r="S17" s="19"/>
      <c r="T17" s="19"/>
      <c r="U17" s="19"/>
      <c r="V17" s="19"/>
      <c r="W17" s="19"/>
      <c r="X17" s="19"/>
      <c r="Y17" s="61"/>
      <c r="Z17" s="19"/>
      <c r="AA17" s="19"/>
      <c r="AB17" s="26"/>
      <c r="AC17" s="19"/>
    </row>
    <row r="18" spans="1:31" ht="22.5" customHeight="1">
      <c r="A18" s="74"/>
      <c r="B18" s="35" t="s">
        <v>150</v>
      </c>
      <c r="D18" s="47">
        <v>18</v>
      </c>
      <c r="E18" s="29">
        <v>0</v>
      </c>
      <c r="F18" s="29"/>
      <c r="G18" s="29">
        <v>0</v>
      </c>
      <c r="H18" s="13"/>
      <c r="I18" s="29">
        <v>0</v>
      </c>
      <c r="J18" s="13"/>
      <c r="K18" s="29">
        <v>-3479999976</v>
      </c>
      <c r="L18" s="13"/>
      <c r="M18" s="29">
        <v>0</v>
      </c>
      <c r="N18" s="13"/>
      <c r="O18" s="29">
        <v>0</v>
      </c>
      <c r="P18" s="13"/>
      <c r="Q18" s="29">
        <v>0</v>
      </c>
      <c r="R18" s="29"/>
      <c r="S18" s="29">
        <v>0</v>
      </c>
      <c r="T18" s="29"/>
      <c r="U18" s="29">
        <v>0</v>
      </c>
      <c r="V18" s="29"/>
      <c r="W18" s="81">
        <f>SUM(L18:U18)</f>
        <v>0</v>
      </c>
      <c r="X18" s="29"/>
      <c r="Y18" s="81">
        <f>SUM(W18,E18:K18)</f>
        <v>-3479999976</v>
      </c>
      <c r="Z18" s="29"/>
      <c r="AA18" s="29">
        <v>-426279153</v>
      </c>
      <c r="AB18" s="13"/>
      <c r="AC18" s="81">
        <f>Y18+AA18</f>
        <v>-3906279129</v>
      </c>
    </row>
    <row r="19" spans="1:31" s="36" customFormat="1" ht="22.5" customHeight="1">
      <c r="A19" s="71"/>
      <c r="B19" s="75" t="s">
        <v>163</v>
      </c>
      <c r="D19" s="47"/>
      <c r="E19" s="32">
        <f>SUM(E18:E18)</f>
        <v>0</v>
      </c>
      <c r="F19" s="19"/>
      <c r="G19" s="32">
        <f>SUM(G18:G18)</f>
        <v>0</v>
      </c>
      <c r="H19" s="26"/>
      <c r="I19" s="32">
        <f>SUM(I18:I18)</f>
        <v>0</v>
      </c>
      <c r="J19" s="26"/>
      <c r="K19" s="32">
        <f>SUM(K18:K18)</f>
        <v>-3479999976</v>
      </c>
      <c r="L19" s="26"/>
      <c r="M19" s="32">
        <f>SUM(M18:M18)</f>
        <v>0</v>
      </c>
      <c r="N19" s="26"/>
      <c r="O19" s="32">
        <f>SUM(O18:O18)</f>
        <v>0</v>
      </c>
      <c r="P19" s="26"/>
      <c r="Q19" s="32">
        <f>SUM(Q18:Q18)</f>
        <v>0</v>
      </c>
      <c r="R19" s="19"/>
      <c r="S19" s="32">
        <f>SUM(S18:S18)</f>
        <v>0</v>
      </c>
      <c r="T19" s="19"/>
      <c r="U19" s="32">
        <f>SUM(U18:U18)</f>
        <v>0</v>
      </c>
      <c r="V19" s="19"/>
      <c r="W19" s="32">
        <f>SUM(W18:W18)</f>
        <v>0</v>
      </c>
      <c r="X19" s="19"/>
      <c r="Y19" s="32">
        <f>SUM(Y18:Y18)</f>
        <v>-3479999976</v>
      </c>
      <c r="Z19" s="19"/>
      <c r="AA19" s="32">
        <f>SUM(AA18:AA18)</f>
        <v>-426279153</v>
      </c>
      <c r="AB19" s="26"/>
      <c r="AC19" s="32">
        <f>SUM(AC18:AC18)</f>
        <v>-3906279129</v>
      </c>
    </row>
    <row r="20" spans="1:31" ht="11.1" customHeight="1">
      <c r="A20" s="76"/>
      <c r="B20" s="36"/>
      <c r="C20" s="36"/>
      <c r="D20" s="36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61"/>
    </row>
    <row r="21" spans="1:31" s="36" customFormat="1" ht="22.5" customHeight="1">
      <c r="A21" s="70" t="s">
        <v>154</v>
      </c>
      <c r="E21" s="34">
        <f>E19</f>
        <v>0</v>
      </c>
      <c r="F21" s="19"/>
      <c r="G21" s="34">
        <f>G19</f>
        <v>0</v>
      </c>
      <c r="H21" s="26"/>
      <c r="I21" s="34">
        <f>I19</f>
        <v>0</v>
      </c>
      <c r="J21" s="26"/>
      <c r="K21" s="34">
        <f>K19</f>
        <v>-3479999976</v>
      </c>
      <c r="L21" s="26"/>
      <c r="M21" s="34">
        <f>M19</f>
        <v>0</v>
      </c>
      <c r="N21" s="19"/>
      <c r="O21" s="34">
        <f>O19</f>
        <v>0</v>
      </c>
      <c r="P21" s="26"/>
      <c r="Q21" s="34">
        <f>Q19</f>
        <v>0</v>
      </c>
      <c r="R21" s="19"/>
      <c r="S21" s="34">
        <f>S19</f>
        <v>0</v>
      </c>
      <c r="T21" s="19"/>
      <c r="U21" s="34">
        <f>U19</f>
        <v>0</v>
      </c>
      <c r="V21" s="19"/>
      <c r="W21" s="34">
        <f>W19</f>
        <v>0</v>
      </c>
      <c r="X21" s="19"/>
      <c r="Y21" s="34">
        <f>Y19</f>
        <v>-3479999976</v>
      </c>
      <c r="Z21" s="19"/>
      <c r="AA21" s="34">
        <f>AA19</f>
        <v>-426279153</v>
      </c>
      <c r="AB21" s="26"/>
      <c r="AC21" s="34">
        <f>AC19</f>
        <v>-3906279129</v>
      </c>
    </row>
    <row r="22" spans="1:31" ht="11.1" customHeight="1">
      <c r="A22" s="76"/>
      <c r="B22" s="36"/>
      <c r="C22" s="36"/>
      <c r="D22" s="36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61"/>
    </row>
    <row r="23" spans="1:31" ht="22.5" customHeight="1">
      <c r="A23" s="36" t="s">
        <v>155</v>
      </c>
      <c r="B23" s="77"/>
      <c r="C23" s="36"/>
      <c r="E23" s="13"/>
      <c r="F23" s="29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29"/>
      <c r="S23" s="29"/>
      <c r="T23" s="29"/>
      <c r="U23" s="29"/>
      <c r="V23" s="29"/>
      <c r="W23" s="13"/>
      <c r="X23" s="13"/>
      <c r="Y23" s="13"/>
      <c r="Z23" s="13"/>
      <c r="AA23" s="13"/>
      <c r="AB23" s="13"/>
      <c r="AC23" s="26"/>
    </row>
    <row r="24" spans="1:31" ht="22.5" customHeight="1">
      <c r="A24" s="35" t="s">
        <v>156</v>
      </c>
      <c r="B24" s="35" t="s">
        <v>157</v>
      </c>
      <c r="E24" s="29">
        <v>0</v>
      </c>
      <c r="F24" s="29"/>
      <c r="G24" s="29">
        <v>0</v>
      </c>
      <c r="H24" s="13"/>
      <c r="I24" s="29">
        <v>0</v>
      </c>
      <c r="J24" s="13"/>
      <c r="K24" s="83">
        <v>6126778721</v>
      </c>
      <c r="L24" s="13"/>
      <c r="M24" s="29">
        <v>0</v>
      </c>
      <c r="N24" s="13"/>
      <c r="O24" s="29">
        <v>0</v>
      </c>
      <c r="P24" s="13"/>
      <c r="Q24" s="29">
        <v>0</v>
      </c>
      <c r="R24" s="29"/>
      <c r="S24" s="29">
        <v>0</v>
      </c>
      <c r="T24" s="29"/>
      <c r="U24" s="29">
        <v>0</v>
      </c>
      <c r="V24" s="29"/>
      <c r="W24" s="81">
        <f>SUM(M24:U24)</f>
        <v>0</v>
      </c>
      <c r="X24" s="13"/>
      <c r="Y24" s="81">
        <f>SUM(E24,G24,I24,K24,W24)</f>
        <v>6126778721</v>
      </c>
      <c r="Z24" s="13"/>
      <c r="AA24" s="82">
        <v>194625049</v>
      </c>
      <c r="AB24" s="13"/>
      <c r="AC24" s="81">
        <f>Y24+AA24</f>
        <v>6321403770</v>
      </c>
      <c r="AD24" s="41"/>
      <c r="AE24" s="41"/>
    </row>
    <row r="25" spans="1:31" ht="22.5" customHeight="1">
      <c r="A25" s="35" t="s">
        <v>156</v>
      </c>
      <c r="B25" s="35" t="s">
        <v>100</v>
      </c>
      <c r="E25" s="29">
        <v>0</v>
      </c>
      <c r="F25" s="29"/>
      <c r="G25" s="29">
        <v>0</v>
      </c>
      <c r="H25" s="13"/>
      <c r="I25" s="29">
        <v>0</v>
      </c>
      <c r="J25" s="13"/>
      <c r="K25" s="29">
        <v>0</v>
      </c>
      <c r="L25" s="29"/>
      <c r="M25" s="78">
        <v>-1939798540</v>
      </c>
      <c r="N25" s="79"/>
      <c r="O25" s="78">
        <v>-572345200</v>
      </c>
      <c r="P25" s="80"/>
      <c r="Q25" s="78">
        <v>-998362963</v>
      </c>
      <c r="R25" s="29"/>
      <c r="S25" s="30">
        <v>233806515</v>
      </c>
      <c r="T25" s="29"/>
      <c r="U25" s="30">
        <v>14719560</v>
      </c>
      <c r="V25" s="29"/>
      <c r="W25" s="81">
        <f>SUM(M25:U25)</f>
        <v>-3261980628</v>
      </c>
      <c r="X25" s="13"/>
      <c r="Y25" s="81">
        <f>SUM(E25,G25,I25,K25,W25)</f>
        <v>-3261980628</v>
      </c>
      <c r="Z25" s="13"/>
      <c r="AA25" s="29">
        <v>87740951</v>
      </c>
      <c r="AB25" s="13"/>
      <c r="AC25" s="81">
        <f>Y25+AA25</f>
        <v>-3174239677</v>
      </c>
      <c r="AD25" s="41"/>
      <c r="AE25" s="41"/>
    </row>
    <row r="26" spans="1:31" ht="22.5" customHeight="1">
      <c r="A26" s="36" t="s">
        <v>158</v>
      </c>
      <c r="B26" s="77"/>
      <c r="C26" s="36"/>
      <c r="E26" s="32">
        <f>SUM(E24:E25)</f>
        <v>0</v>
      </c>
      <c r="F26" s="29"/>
      <c r="G26" s="32">
        <f>SUM(G24:G25)</f>
        <v>0</v>
      </c>
      <c r="H26" s="13"/>
      <c r="I26" s="32">
        <f>SUM(I24:I25)</f>
        <v>0</v>
      </c>
      <c r="J26" s="13"/>
      <c r="K26" s="32">
        <f>SUM(K24:K25)</f>
        <v>6126778721</v>
      </c>
      <c r="L26" s="19"/>
      <c r="M26" s="32">
        <f>SUM(M24:M25)</f>
        <v>-1939798540</v>
      </c>
      <c r="N26" s="19"/>
      <c r="O26" s="32">
        <f>SUM(O24:O25)</f>
        <v>-572345200</v>
      </c>
      <c r="P26" s="13"/>
      <c r="Q26" s="34">
        <f>SUM(Q24:Q25)</f>
        <v>-998362963</v>
      </c>
      <c r="R26" s="29"/>
      <c r="S26" s="32">
        <f>SUM(S24:S25)</f>
        <v>233806515</v>
      </c>
      <c r="T26" s="19"/>
      <c r="U26" s="32">
        <f>SUM(U24:U25)</f>
        <v>14719560</v>
      </c>
      <c r="V26" s="29"/>
      <c r="W26" s="32">
        <f>SUM(W24:W25)</f>
        <v>-3261980628</v>
      </c>
      <c r="X26" s="19"/>
      <c r="Y26" s="32">
        <f>SUM(Y24:Y25)</f>
        <v>2864798093</v>
      </c>
      <c r="Z26" s="19"/>
      <c r="AA26" s="32">
        <f>SUM(AA24:AA25)</f>
        <v>282366000</v>
      </c>
      <c r="AB26" s="13"/>
      <c r="AC26" s="32">
        <f>SUM(AC24:AC25)</f>
        <v>3147164093</v>
      </c>
      <c r="AD26" s="41"/>
      <c r="AE26" s="41"/>
    </row>
    <row r="27" spans="1:31" ht="9.9499999999999993" customHeight="1">
      <c r="A27" s="36"/>
      <c r="B27" s="36"/>
      <c r="C27" s="36"/>
      <c r="D27" s="36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61"/>
    </row>
    <row r="28" spans="1:31" s="36" customFormat="1" ht="22.5" customHeight="1" thickBot="1">
      <c r="A28" s="36" t="s">
        <v>164</v>
      </c>
      <c r="C28" s="35"/>
      <c r="E28" s="33">
        <f>SUM(E14,E21,E26)</f>
        <v>21749999850</v>
      </c>
      <c r="F28" s="19"/>
      <c r="G28" s="33">
        <f>SUM(G14,G21,G26)</f>
        <v>19279777633</v>
      </c>
      <c r="H28" s="26"/>
      <c r="I28" s="33">
        <f>SUM(I14,I21,I26)</f>
        <v>2219230770</v>
      </c>
      <c r="J28" s="26"/>
      <c r="K28" s="33">
        <f>SUM(K14,K21,K26)</f>
        <v>63574601573</v>
      </c>
      <c r="L28" s="19"/>
      <c r="M28" s="33">
        <f>SUM(M14,M21,M26)</f>
        <v>-4932123517</v>
      </c>
      <c r="N28" s="19"/>
      <c r="O28" s="33">
        <f>SUM(O14,O21,O26)</f>
        <v>-3183877160</v>
      </c>
      <c r="P28" s="26"/>
      <c r="Q28" s="33">
        <f>SUM(Q14,Q21,Q26)</f>
        <v>-1787996152</v>
      </c>
      <c r="R28" s="19"/>
      <c r="S28" s="33">
        <f>SUM(S14,S21,S26)</f>
        <v>505965684</v>
      </c>
      <c r="T28" s="19"/>
      <c r="U28" s="33">
        <f>SUM(U14,U21,U26)</f>
        <v>-43398964</v>
      </c>
      <c r="V28" s="19"/>
      <c r="W28" s="33">
        <f>SUM(W14,W21,W26)</f>
        <v>-9441430109</v>
      </c>
      <c r="X28" s="19"/>
      <c r="Y28" s="33">
        <f>SUM(Y14,Y21,Y26)</f>
        <v>97382179717</v>
      </c>
      <c r="Z28" s="19"/>
      <c r="AA28" s="33">
        <f>SUM(AA14,AA21,AA26)</f>
        <v>8992158671</v>
      </c>
      <c r="AB28" s="26"/>
      <c r="AC28" s="33">
        <f>SUM(AC14,AC21,AC26)</f>
        <v>106374338388</v>
      </c>
    </row>
    <row r="29" spans="1:31" ht="9.9499999999999993" customHeight="1" thickTop="1">
      <c r="A29" s="36"/>
      <c r="B29" s="36"/>
      <c r="C29" s="36"/>
      <c r="D29" s="36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61"/>
    </row>
    <row r="30" spans="1:31" ht="22.5" customHeight="1">
      <c r="E30" s="41"/>
      <c r="G30" s="41"/>
      <c r="I30" s="41"/>
      <c r="K30" s="41"/>
      <c r="M30" s="41"/>
      <c r="Q30" s="41"/>
      <c r="S30" s="41"/>
      <c r="W30" s="41"/>
      <c r="Y30" s="41"/>
      <c r="AA30" s="41"/>
      <c r="AC30" s="61"/>
    </row>
    <row r="31" spans="1:31" ht="22.5" customHeight="1">
      <c r="E31" s="41"/>
      <c r="G31" s="41"/>
      <c r="I31" s="41"/>
      <c r="K31" s="41"/>
      <c r="M31" s="41"/>
      <c r="O31" s="41"/>
      <c r="Q31" s="41"/>
      <c r="S31" s="41"/>
      <c r="U31" s="41"/>
      <c r="W31" s="41"/>
      <c r="X31" s="41"/>
      <c r="Y31" s="41"/>
      <c r="Z31" s="41"/>
      <c r="AA31" s="41"/>
      <c r="AC31" s="41"/>
    </row>
    <row r="32" spans="1:31" ht="22.5" customHeight="1">
      <c r="AA32" s="41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2:AC12"/>
  </mergeCells>
  <pageMargins left="0.5" right="0.5" top="0.8" bottom="0.5" header="0.8" footer="0.5"/>
  <pageSetup paperSize="9" scale="54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30DB8-D471-4AB0-8C0E-CC44B4FA9B1D}">
  <dimension ref="A1:AE38"/>
  <sheetViews>
    <sheetView zoomScale="90" zoomScaleNormal="90" zoomScaleSheetLayoutView="90" workbookViewId="0"/>
  </sheetViews>
  <sheetFormatPr defaultColWidth="9.125" defaultRowHeight="22.5" customHeight="1"/>
  <cols>
    <col min="1" max="2" width="2.375" style="35" customWidth="1"/>
    <col min="3" max="3" width="39.625" style="35" customWidth="1"/>
    <col min="4" max="4" width="7.625" style="35" customWidth="1"/>
    <col min="5" max="5" width="12.875" style="35" customWidth="1"/>
    <col min="6" max="6" width="1.125" style="35" customWidth="1"/>
    <col min="7" max="7" width="12.875" style="35" customWidth="1"/>
    <col min="8" max="8" width="1.125" style="35" customWidth="1"/>
    <col min="9" max="9" width="12.375" style="35" customWidth="1"/>
    <col min="10" max="10" width="1.125" style="35" customWidth="1"/>
    <col min="11" max="11" width="13.125" style="35" customWidth="1"/>
    <col min="12" max="12" width="1.125" style="35" customWidth="1"/>
    <col min="13" max="13" width="14" style="35" bestFit="1" customWidth="1"/>
    <col min="14" max="14" width="1.125" style="35" customWidth="1"/>
    <col min="15" max="15" width="12.625" style="35" customWidth="1"/>
    <col min="16" max="16" width="1.125" style="35" customWidth="1"/>
    <col min="17" max="17" width="12.625" style="35" customWidth="1"/>
    <col min="18" max="18" width="1.125" style="35" customWidth="1"/>
    <col min="19" max="19" width="12.625" style="35" customWidth="1"/>
    <col min="20" max="20" width="1.125" style="35" customWidth="1"/>
    <col min="21" max="21" width="15" style="35" customWidth="1"/>
    <col min="22" max="22" width="1.125" style="35" customWidth="1"/>
    <col min="23" max="23" width="14" style="35" bestFit="1" customWidth="1"/>
    <col min="24" max="24" width="1.125" style="35" customWidth="1"/>
    <col min="25" max="25" width="13.625" style="35" bestFit="1" customWidth="1"/>
    <col min="26" max="26" width="1.125" style="35" customWidth="1"/>
    <col min="27" max="27" width="13.625" style="35" customWidth="1"/>
    <col min="28" max="28" width="1.125" style="35" customWidth="1"/>
    <col min="29" max="29" width="14.875" style="36" customWidth="1"/>
    <col min="30" max="30" width="12.125" style="35" bestFit="1" customWidth="1"/>
    <col min="31" max="31" width="12.125" style="35" customWidth="1"/>
    <col min="32" max="16384" width="9.125" style="35"/>
  </cols>
  <sheetData>
    <row r="1" spans="1:30" ht="22.5" customHeight="1">
      <c r="A1" s="60" t="s">
        <v>0</v>
      </c>
      <c r="B1" s="36"/>
      <c r="C1" s="36"/>
      <c r="D1" s="36"/>
      <c r="E1" s="41"/>
      <c r="F1" s="4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</row>
    <row r="2" spans="1:30" ht="22.5" customHeight="1">
      <c r="A2" s="60" t="s">
        <v>116</v>
      </c>
      <c r="B2" s="36"/>
      <c r="C2" s="36"/>
      <c r="D2" s="36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</row>
    <row r="3" spans="1:30" ht="9.9499999999999993" customHeight="1">
      <c r="A3" s="36"/>
      <c r="B3" s="36"/>
      <c r="C3" s="36"/>
      <c r="D3" s="36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61"/>
    </row>
    <row r="4" spans="1:30" ht="22.5" customHeight="1">
      <c r="D4" s="36"/>
      <c r="E4" s="140" t="s">
        <v>2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</row>
    <row r="5" spans="1:30" ht="22.5" customHeight="1">
      <c r="D5" s="36"/>
      <c r="E5" s="62"/>
      <c r="F5" s="62"/>
      <c r="G5" s="55"/>
      <c r="H5" s="55"/>
      <c r="I5" s="141" t="s">
        <v>73</v>
      </c>
      <c r="J5" s="141"/>
      <c r="K5" s="141"/>
      <c r="L5" s="63"/>
      <c r="M5" s="141" t="s">
        <v>77</v>
      </c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64"/>
      <c r="Y5" s="64"/>
      <c r="Z5" s="64"/>
      <c r="AA5" s="64"/>
      <c r="AB5" s="55"/>
      <c r="AC5" s="62"/>
    </row>
    <row r="6" spans="1:30" ht="22.5" customHeight="1">
      <c r="D6" s="36"/>
      <c r="E6" s="62"/>
      <c r="F6" s="62"/>
      <c r="G6" s="55"/>
      <c r="H6" s="55"/>
      <c r="I6" s="64"/>
      <c r="J6" s="64"/>
      <c r="K6" s="64"/>
      <c r="L6" s="63"/>
      <c r="M6" s="64"/>
      <c r="N6" s="64"/>
      <c r="O6" s="64"/>
      <c r="P6" s="64"/>
      <c r="Q6" s="64"/>
      <c r="R6" s="64"/>
      <c r="S6" s="64" t="s">
        <v>117</v>
      </c>
      <c r="T6" s="64"/>
      <c r="U6" s="64"/>
      <c r="V6" s="64"/>
      <c r="W6" s="64"/>
      <c r="X6" s="64"/>
      <c r="Y6" s="64"/>
      <c r="Z6" s="64"/>
      <c r="AA6" s="64"/>
      <c r="AB6" s="55"/>
      <c r="AC6" s="62"/>
    </row>
    <row r="7" spans="1:30" ht="22.5" customHeight="1">
      <c r="D7" s="36"/>
      <c r="E7" s="62"/>
      <c r="F7" s="62"/>
      <c r="G7" s="55"/>
      <c r="H7" s="55"/>
      <c r="I7" s="64"/>
      <c r="J7" s="64"/>
      <c r="K7" s="64"/>
      <c r="L7" s="64"/>
      <c r="M7" s="64"/>
      <c r="N7" s="64"/>
      <c r="O7" s="64"/>
      <c r="P7" s="55"/>
      <c r="Q7" s="55"/>
      <c r="R7" s="64"/>
      <c r="S7" s="64" t="s">
        <v>118</v>
      </c>
      <c r="T7" s="64"/>
      <c r="U7" s="64"/>
      <c r="V7" s="64"/>
      <c r="W7" s="64"/>
      <c r="X7" s="64"/>
      <c r="Y7" s="64"/>
      <c r="Z7" s="64"/>
      <c r="AA7" s="64"/>
      <c r="AB7" s="55"/>
      <c r="AC7" s="62"/>
    </row>
    <row r="8" spans="1:30" ht="22.5" customHeight="1">
      <c r="A8" s="36"/>
      <c r="B8" s="36"/>
      <c r="C8" s="36"/>
      <c r="D8" s="36"/>
      <c r="E8" s="62"/>
      <c r="F8" s="62"/>
      <c r="G8" s="55"/>
      <c r="H8" s="55"/>
      <c r="I8" s="64"/>
      <c r="J8" s="64"/>
      <c r="K8" s="64"/>
      <c r="L8" s="64"/>
      <c r="M8" s="64"/>
      <c r="N8" s="64"/>
      <c r="O8" s="64"/>
      <c r="P8" s="55"/>
      <c r="Q8" s="55" t="s">
        <v>119</v>
      </c>
      <c r="R8" s="64"/>
      <c r="S8" s="64" t="s">
        <v>120</v>
      </c>
      <c r="T8" s="64"/>
      <c r="U8" s="64" t="s">
        <v>159</v>
      </c>
      <c r="V8" s="64"/>
      <c r="W8" s="64"/>
      <c r="X8" s="64"/>
      <c r="Y8" s="64"/>
      <c r="Z8" s="64"/>
      <c r="AA8" s="64"/>
      <c r="AB8" s="55"/>
      <c r="AC8" s="62"/>
    </row>
    <row r="9" spans="1:30" ht="22.5" customHeight="1">
      <c r="A9" s="36"/>
      <c r="B9" s="36"/>
      <c r="C9" s="36"/>
      <c r="D9" s="36"/>
      <c r="E9" s="55" t="s">
        <v>122</v>
      </c>
      <c r="F9" s="62"/>
      <c r="G9" s="55"/>
      <c r="H9" s="55"/>
      <c r="I9" s="55"/>
      <c r="J9" s="55"/>
      <c r="K9" s="55"/>
      <c r="L9" s="65"/>
      <c r="M9" s="65" t="s">
        <v>119</v>
      </c>
      <c r="N9" s="65"/>
      <c r="O9" s="64" t="s">
        <v>119</v>
      </c>
      <c r="P9" s="55"/>
      <c r="Q9" s="65" t="s">
        <v>123</v>
      </c>
      <c r="R9" s="55"/>
      <c r="S9" s="55" t="s">
        <v>124</v>
      </c>
      <c r="T9" s="55"/>
      <c r="U9" s="64" t="s">
        <v>125</v>
      </c>
      <c r="V9" s="65"/>
      <c r="W9" s="55" t="s">
        <v>126</v>
      </c>
      <c r="X9" s="55"/>
      <c r="Z9" s="55"/>
      <c r="AA9" s="55"/>
      <c r="AB9" s="55"/>
      <c r="AC9" s="55"/>
    </row>
    <row r="10" spans="1:30" s="55" customFormat="1" ht="22.5" customHeight="1">
      <c r="A10" s="36"/>
      <c r="B10" s="35"/>
      <c r="C10" s="35"/>
      <c r="D10" s="66"/>
      <c r="E10" s="55" t="s">
        <v>127</v>
      </c>
      <c r="G10" s="55" t="s">
        <v>128</v>
      </c>
      <c r="I10" s="55" t="s">
        <v>129</v>
      </c>
      <c r="M10" s="55" t="s">
        <v>130</v>
      </c>
      <c r="O10" s="65" t="s">
        <v>131</v>
      </c>
      <c r="Q10" s="65" t="s">
        <v>132</v>
      </c>
      <c r="S10" s="55" t="s">
        <v>133</v>
      </c>
      <c r="U10" s="64" t="s">
        <v>134</v>
      </c>
      <c r="V10" s="67"/>
      <c r="W10" s="55" t="s">
        <v>135</v>
      </c>
      <c r="Y10" s="55" t="s">
        <v>136</v>
      </c>
      <c r="AA10" s="55" t="s">
        <v>137</v>
      </c>
      <c r="AC10" s="55" t="s">
        <v>136</v>
      </c>
    </row>
    <row r="11" spans="1:30" s="55" customFormat="1" ht="22.5" customHeight="1">
      <c r="A11" s="35"/>
      <c r="B11" s="35"/>
      <c r="C11" s="35"/>
      <c r="D11" s="8" t="s">
        <v>6</v>
      </c>
      <c r="E11" s="64" t="s">
        <v>138</v>
      </c>
      <c r="G11" s="64" t="s">
        <v>139</v>
      </c>
      <c r="I11" s="64" t="s">
        <v>140</v>
      </c>
      <c r="K11" s="64" t="s">
        <v>76</v>
      </c>
      <c r="L11" s="64"/>
      <c r="M11" s="64" t="s">
        <v>141</v>
      </c>
      <c r="N11" s="64"/>
      <c r="O11" s="64" t="s">
        <v>142</v>
      </c>
      <c r="Q11" s="65" t="s">
        <v>143</v>
      </c>
      <c r="S11" s="64" t="s">
        <v>144</v>
      </c>
      <c r="T11" s="64"/>
      <c r="U11" s="64" t="s">
        <v>145</v>
      </c>
      <c r="V11" s="65"/>
      <c r="W11" s="64" t="s">
        <v>65</v>
      </c>
      <c r="X11" s="64"/>
      <c r="Y11" s="64" t="s">
        <v>146</v>
      </c>
      <c r="Z11" s="64"/>
      <c r="AA11" s="64" t="s">
        <v>147</v>
      </c>
      <c r="AC11" s="55" t="s">
        <v>148</v>
      </c>
    </row>
    <row r="12" spans="1:30" ht="22.5" customHeight="1">
      <c r="E12" s="142" t="s">
        <v>8</v>
      </c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</row>
    <row r="13" spans="1:30" s="36" customFormat="1" ht="22.5" customHeight="1">
      <c r="A13" s="68" t="s">
        <v>233</v>
      </c>
      <c r="B13" s="62"/>
      <c r="C13" s="62"/>
    </row>
    <row r="14" spans="1:30" s="36" customFormat="1" ht="22.5" customHeight="1">
      <c r="A14" s="36" t="s">
        <v>234</v>
      </c>
      <c r="B14" s="35"/>
      <c r="D14" s="69"/>
      <c r="E14" s="58">
        <v>21749999850</v>
      </c>
      <c r="F14" s="19"/>
      <c r="G14" s="58">
        <v>19279777633</v>
      </c>
      <c r="H14" s="19"/>
      <c r="I14" s="58">
        <v>2219230770</v>
      </c>
      <c r="J14" s="19"/>
      <c r="K14" s="58">
        <v>63574601573</v>
      </c>
      <c r="L14" s="19"/>
      <c r="M14" s="58">
        <v>-4932123517</v>
      </c>
      <c r="N14" s="19"/>
      <c r="O14" s="58">
        <v>-3183877160</v>
      </c>
      <c r="P14" s="19"/>
      <c r="Q14" s="58">
        <v>-1787996152</v>
      </c>
      <c r="R14" s="19"/>
      <c r="S14" s="58">
        <v>505965684</v>
      </c>
      <c r="T14" s="19"/>
      <c r="U14" s="58">
        <v>-43398964</v>
      </c>
      <c r="V14" s="19"/>
      <c r="W14" s="58">
        <f>SUM(M14:U14)</f>
        <v>-9441430109</v>
      </c>
      <c r="X14" s="19"/>
      <c r="Y14" s="84">
        <f>SUM(E14:K14,W14)</f>
        <v>97382179717</v>
      </c>
      <c r="Z14" s="19"/>
      <c r="AA14" s="58">
        <v>8992158671</v>
      </c>
      <c r="AB14" s="19"/>
      <c r="AC14" s="58">
        <f>SUM(Y14:AA14)</f>
        <v>106374338388</v>
      </c>
      <c r="AD14" s="61"/>
    </row>
    <row r="15" spans="1:30" s="36" customFormat="1" ht="9.9499999999999993" customHeight="1">
      <c r="D15" s="69"/>
      <c r="E15" s="19"/>
      <c r="F15" s="19"/>
      <c r="G15" s="19"/>
      <c r="H15" s="26"/>
      <c r="I15" s="19"/>
      <c r="J15" s="26"/>
      <c r="K15" s="19"/>
      <c r="L15" s="26"/>
      <c r="M15" s="19"/>
      <c r="N15" s="26"/>
      <c r="O15" s="19"/>
      <c r="P15" s="26"/>
      <c r="Q15" s="19"/>
      <c r="R15" s="19"/>
      <c r="S15" s="19"/>
      <c r="T15" s="19"/>
      <c r="U15" s="19"/>
      <c r="V15" s="19"/>
      <c r="W15" s="19"/>
      <c r="X15" s="19"/>
      <c r="Y15" s="61"/>
      <c r="Z15" s="19"/>
      <c r="AA15" s="19"/>
      <c r="AB15" s="26"/>
      <c r="AC15" s="19"/>
    </row>
    <row r="16" spans="1:30" s="36" customFormat="1" ht="22.5" customHeight="1">
      <c r="A16" s="70" t="s">
        <v>149</v>
      </c>
      <c r="D16" s="69"/>
      <c r="E16" s="19"/>
      <c r="F16" s="19"/>
      <c r="G16" s="19"/>
      <c r="H16" s="26"/>
      <c r="I16" s="19"/>
      <c r="J16" s="26"/>
      <c r="K16" s="19"/>
      <c r="L16" s="26"/>
      <c r="M16" s="19"/>
      <c r="N16" s="26"/>
      <c r="O16" s="19"/>
      <c r="P16" s="26"/>
      <c r="Q16" s="19"/>
      <c r="R16" s="19"/>
      <c r="S16" s="19"/>
      <c r="T16" s="19"/>
      <c r="U16" s="19"/>
      <c r="V16" s="19"/>
      <c r="W16" s="19"/>
      <c r="X16" s="19"/>
      <c r="Y16" s="61"/>
      <c r="Z16" s="19"/>
      <c r="AA16" s="19"/>
      <c r="AB16" s="26"/>
      <c r="AC16" s="19"/>
    </row>
    <row r="17" spans="1:31" s="36" customFormat="1" ht="22.5" customHeight="1">
      <c r="A17" s="71"/>
      <c r="B17" s="72" t="s">
        <v>162</v>
      </c>
      <c r="D17" s="73"/>
      <c r="E17" s="19"/>
      <c r="F17" s="19"/>
      <c r="G17" s="19"/>
      <c r="H17" s="26"/>
      <c r="I17" s="19"/>
      <c r="J17" s="26"/>
      <c r="K17" s="19"/>
      <c r="L17" s="26"/>
      <c r="M17" s="19"/>
      <c r="N17" s="26"/>
      <c r="O17" s="19"/>
      <c r="P17" s="26"/>
      <c r="Q17" s="19"/>
      <c r="R17" s="19"/>
      <c r="S17" s="19"/>
      <c r="T17" s="19"/>
      <c r="U17" s="19"/>
      <c r="V17" s="19"/>
      <c r="W17" s="19"/>
      <c r="X17" s="19"/>
      <c r="Y17" s="61"/>
      <c r="Z17" s="19"/>
      <c r="AA17" s="19"/>
      <c r="AB17" s="26"/>
      <c r="AC17" s="19"/>
    </row>
    <row r="18" spans="1:31" ht="22.5" customHeight="1">
      <c r="A18" s="74"/>
      <c r="B18" s="35" t="s">
        <v>150</v>
      </c>
      <c r="D18" s="47">
        <v>18</v>
      </c>
      <c r="E18" s="29">
        <v>0</v>
      </c>
      <c r="F18" s="29"/>
      <c r="G18" s="29">
        <v>0</v>
      </c>
      <c r="H18" s="13"/>
      <c r="I18" s="29">
        <v>0</v>
      </c>
      <c r="J18" s="13"/>
      <c r="K18" s="29">
        <v>-3479999976</v>
      </c>
      <c r="L18" s="13"/>
      <c r="M18" s="29">
        <v>0</v>
      </c>
      <c r="N18" s="13"/>
      <c r="O18" s="29">
        <v>0</v>
      </c>
      <c r="P18" s="13"/>
      <c r="Q18" s="29">
        <v>0</v>
      </c>
      <c r="R18" s="29"/>
      <c r="S18" s="29">
        <v>0</v>
      </c>
      <c r="T18" s="29"/>
      <c r="U18" s="29">
        <v>0</v>
      </c>
      <c r="V18" s="29"/>
      <c r="W18" s="81">
        <f>SUM(M18:U18)</f>
        <v>0</v>
      </c>
      <c r="X18" s="29"/>
      <c r="Y18" s="81">
        <f>SUM(E18:K18,W18)</f>
        <v>-3479999976</v>
      </c>
      <c r="Z18" s="29"/>
      <c r="AA18" s="29">
        <v>-992367892</v>
      </c>
      <c r="AB18" s="13"/>
      <c r="AC18" s="81">
        <f>SUM(Y18:AA18)</f>
        <v>-4472367868</v>
      </c>
    </row>
    <row r="19" spans="1:31" s="36" customFormat="1" ht="22.5" customHeight="1">
      <c r="A19" s="71"/>
      <c r="B19" s="75" t="s">
        <v>163</v>
      </c>
      <c r="D19" s="73"/>
      <c r="E19" s="32">
        <f>SUM(E18:E18)</f>
        <v>0</v>
      </c>
      <c r="F19" s="19"/>
      <c r="G19" s="32">
        <f>SUM(G18:G18)</f>
        <v>0</v>
      </c>
      <c r="H19" s="26"/>
      <c r="I19" s="32">
        <f>SUM(I18:I18)</f>
        <v>0</v>
      </c>
      <c r="J19" s="26"/>
      <c r="K19" s="32">
        <f>SUM(K18:K18)</f>
        <v>-3479999976</v>
      </c>
      <c r="L19" s="26"/>
      <c r="M19" s="32">
        <f>SUM(M18:M18)</f>
        <v>0</v>
      </c>
      <c r="N19" s="26"/>
      <c r="O19" s="32">
        <f>SUM(O18:O18)</f>
        <v>0</v>
      </c>
      <c r="P19" s="26"/>
      <c r="Q19" s="32">
        <f>SUM(Q18:Q18)</f>
        <v>0</v>
      </c>
      <c r="R19" s="19"/>
      <c r="S19" s="32">
        <f>SUM(S18:S18)</f>
        <v>0</v>
      </c>
      <c r="T19" s="19"/>
      <c r="U19" s="32">
        <f>SUM(U18:U18)</f>
        <v>0</v>
      </c>
      <c r="V19" s="19"/>
      <c r="W19" s="32">
        <f>SUM(W18:W18)</f>
        <v>0</v>
      </c>
      <c r="X19" s="19"/>
      <c r="Y19" s="32">
        <f>SUM(Y18:Y18)</f>
        <v>-3479999976</v>
      </c>
      <c r="Z19" s="19"/>
      <c r="AA19" s="32">
        <f>SUM(AA18:AA18)</f>
        <v>-992367892</v>
      </c>
      <c r="AB19" s="26"/>
      <c r="AC19" s="32">
        <f>SUM(AC18:AC18)</f>
        <v>-4472367868</v>
      </c>
    </row>
    <row r="20" spans="1:31" s="36" customFormat="1" ht="15" customHeight="1">
      <c r="A20" s="71"/>
      <c r="C20" s="75"/>
      <c r="E20" s="19"/>
      <c r="F20" s="19"/>
      <c r="G20" s="19"/>
      <c r="H20" s="26"/>
      <c r="I20" s="19"/>
      <c r="J20" s="26"/>
      <c r="K20" s="19"/>
      <c r="L20" s="26"/>
      <c r="M20" s="19"/>
      <c r="N20" s="26"/>
      <c r="O20" s="19"/>
      <c r="P20" s="26"/>
      <c r="Q20" s="19"/>
      <c r="R20" s="19"/>
      <c r="S20" s="19"/>
      <c r="T20" s="19"/>
      <c r="U20" s="19"/>
      <c r="V20" s="19"/>
      <c r="W20" s="19"/>
      <c r="X20" s="19"/>
      <c r="Y20" s="61"/>
      <c r="Z20" s="19"/>
      <c r="AA20" s="19"/>
      <c r="AB20" s="26"/>
      <c r="AC20" s="19"/>
    </row>
    <row r="21" spans="1:31" s="36" customFormat="1" ht="22.5" customHeight="1">
      <c r="A21" s="71"/>
      <c r="B21" s="75" t="s">
        <v>151</v>
      </c>
      <c r="E21" s="19"/>
      <c r="F21" s="19"/>
      <c r="G21" s="19"/>
      <c r="H21" s="26"/>
      <c r="I21" s="19"/>
      <c r="J21" s="26"/>
      <c r="K21" s="19"/>
      <c r="L21" s="26"/>
      <c r="M21" s="19"/>
      <c r="N21" s="26"/>
      <c r="O21" s="19"/>
      <c r="P21" s="26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26"/>
      <c r="AC21" s="19"/>
    </row>
    <row r="22" spans="1:31" s="36" customFormat="1" ht="22.5" customHeight="1">
      <c r="A22" s="71"/>
      <c r="B22" s="35" t="s">
        <v>152</v>
      </c>
      <c r="E22" s="19"/>
      <c r="F22" s="19"/>
      <c r="G22" s="19"/>
      <c r="H22" s="26"/>
      <c r="I22" s="19"/>
      <c r="J22" s="26"/>
      <c r="K22" s="19"/>
      <c r="L22" s="26"/>
      <c r="M22" s="19"/>
      <c r="N22" s="26"/>
      <c r="O22" s="19"/>
      <c r="P22" s="26"/>
      <c r="Q22" s="19"/>
      <c r="R22" s="19"/>
      <c r="S22" s="19"/>
      <c r="T22" s="19"/>
      <c r="U22" s="19"/>
      <c r="V22" s="19"/>
      <c r="W22" s="19"/>
      <c r="X22" s="19"/>
      <c r="Y22" s="61"/>
      <c r="Z22" s="19"/>
      <c r="AA22" s="19"/>
      <c r="AB22" s="26"/>
      <c r="AC22" s="19"/>
    </row>
    <row r="23" spans="1:31" ht="22.5" customHeight="1">
      <c r="A23" s="133"/>
      <c r="B23" s="35" t="s">
        <v>236</v>
      </c>
      <c r="D23" s="47">
        <v>8</v>
      </c>
      <c r="E23" s="29">
        <v>0</v>
      </c>
      <c r="F23" s="29"/>
      <c r="G23" s="29">
        <v>0</v>
      </c>
      <c r="H23" s="13"/>
      <c r="I23" s="29">
        <v>0</v>
      </c>
      <c r="J23" s="13"/>
      <c r="K23" s="29">
        <v>0</v>
      </c>
      <c r="L23" s="13"/>
      <c r="M23" s="29">
        <v>0</v>
      </c>
      <c r="N23" s="13"/>
      <c r="O23" s="29">
        <v>0</v>
      </c>
      <c r="P23" s="13"/>
      <c r="Q23" s="29">
        <v>0</v>
      </c>
      <c r="R23" s="29"/>
      <c r="S23" s="29">
        <v>0</v>
      </c>
      <c r="T23" s="29"/>
      <c r="U23" s="29">
        <v>0</v>
      </c>
      <c r="V23" s="29"/>
      <c r="W23" s="81">
        <f>SUM(M23:U23)</f>
        <v>0</v>
      </c>
      <c r="X23" s="29"/>
      <c r="Y23" s="81">
        <f>SUM(W23,E23:K23)</f>
        <v>0</v>
      </c>
      <c r="Z23" s="29"/>
      <c r="AA23" s="29">
        <v>5487425385</v>
      </c>
      <c r="AB23" s="13"/>
      <c r="AC23" s="81">
        <f>Y23+AA23</f>
        <v>5487425385</v>
      </c>
    </row>
    <row r="24" spans="1:31" s="36" customFormat="1" ht="22.5" customHeight="1">
      <c r="A24" s="71"/>
      <c r="B24" s="75" t="s">
        <v>153</v>
      </c>
      <c r="E24" s="32">
        <f>SUM(E22:E23)</f>
        <v>0</v>
      </c>
      <c r="F24" s="19"/>
      <c r="G24" s="32">
        <f>SUM(G22:G23)</f>
        <v>0</v>
      </c>
      <c r="H24" s="26"/>
      <c r="I24" s="32">
        <f>SUM(I22:I23)</f>
        <v>0</v>
      </c>
      <c r="J24" s="26"/>
      <c r="K24" s="32">
        <f>SUM(K22:K23)</f>
        <v>0</v>
      </c>
      <c r="L24" s="26"/>
      <c r="M24" s="32">
        <f>SUM(M22:M23)</f>
        <v>0</v>
      </c>
      <c r="N24" s="26"/>
      <c r="O24" s="32">
        <f>SUM(O22:O23)</f>
        <v>0</v>
      </c>
      <c r="P24" s="26"/>
      <c r="Q24" s="32">
        <f>SUM(Q22:Q23)</f>
        <v>0</v>
      </c>
      <c r="R24" s="19"/>
      <c r="S24" s="32">
        <f>SUM(S22:S23)</f>
        <v>0</v>
      </c>
      <c r="T24" s="19"/>
      <c r="U24" s="32">
        <f>SUM(U22:U23)</f>
        <v>0</v>
      </c>
      <c r="V24" s="19"/>
      <c r="W24" s="32">
        <f>SUM(W22:W23)</f>
        <v>0</v>
      </c>
      <c r="X24" s="19"/>
      <c r="Y24" s="32">
        <f>SUM(Y22:Y23)</f>
        <v>0</v>
      </c>
      <c r="Z24" s="19"/>
      <c r="AA24" s="32">
        <f>SUM(AA22:AA23)</f>
        <v>5487425385</v>
      </c>
      <c r="AB24" s="26"/>
      <c r="AC24" s="32">
        <f>SUM(AC22:AC23)</f>
        <v>5487425385</v>
      </c>
    </row>
    <row r="25" spans="1:31" ht="11.1" customHeight="1">
      <c r="A25" s="76"/>
      <c r="B25" s="36"/>
      <c r="C25" s="36"/>
      <c r="D25" s="36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61"/>
    </row>
    <row r="26" spans="1:31" s="36" customFormat="1" ht="22.5" customHeight="1">
      <c r="A26" s="70" t="s">
        <v>154</v>
      </c>
      <c r="E26" s="34">
        <f>SUM(E19,E24)</f>
        <v>0</v>
      </c>
      <c r="F26" s="19"/>
      <c r="G26" s="34">
        <f>SUM(G19,G24)</f>
        <v>0</v>
      </c>
      <c r="H26" s="26"/>
      <c r="I26" s="34">
        <f>SUM(I19,I24)</f>
        <v>0</v>
      </c>
      <c r="J26" s="26"/>
      <c r="K26" s="34">
        <f>SUM(K19,K24)</f>
        <v>-3479999976</v>
      </c>
      <c r="L26" s="26"/>
      <c r="M26" s="34">
        <f>SUM(M19,M24)</f>
        <v>0</v>
      </c>
      <c r="N26" s="19"/>
      <c r="O26" s="34">
        <f>SUM(O19,O24)</f>
        <v>0</v>
      </c>
      <c r="P26" s="26"/>
      <c r="Q26" s="34">
        <f>SUM(Q19,Q24)</f>
        <v>0</v>
      </c>
      <c r="R26" s="19"/>
      <c r="S26" s="34">
        <f>SUM(S19,S24)</f>
        <v>0</v>
      </c>
      <c r="T26" s="19"/>
      <c r="U26" s="34">
        <f>SUM(U19,U24)</f>
        <v>0</v>
      </c>
      <c r="V26" s="19"/>
      <c r="W26" s="34">
        <f>W19</f>
        <v>0</v>
      </c>
      <c r="X26" s="19"/>
      <c r="Y26" s="34">
        <f>SUM(Y19,Y24)</f>
        <v>-3479999976</v>
      </c>
      <c r="Z26" s="19"/>
      <c r="AA26" s="34">
        <f>SUM(AA19,AA24)</f>
        <v>4495057493</v>
      </c>
      <c r="AB26" s="26"/>
      <c r="AC26" s="34">
        <f>SUM(AC19,AC24)</f>
        <v>1015057517</v>
      </c>
    </row>
    <row r="27" spans="1:31" ht="11.1" customHeight="1">
      <c r="A27" s="76"/>
      <c r="B27" s="36"/>
      <c r="C27" s="36"/>
      <c r="D27" s="36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61"/>
    </row>
    <row r="28" spans="1:31" ht="22.5" customHeight="1">
      <c r="A28" s="36" t="s">
        <v>155</v>
      </c>
      <c r="B28" s="77"/>
      <c r="C28" s="36"/>
      <c r="E28" s="13"/>
      <c r="F28" s="29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29"/>
      <c r="S28" s="29"/>
      <c r="T28" s="29"/>
      <c r="U28" s="29"/>
      <c r="V28" s="29"/>
      <c r="W28" s="13"/>
      <c r="X28" s="13"/>
      <c r="Y28" s="13"/>
      <c r="Z28" s="13"/>
      <c r="AA28" s="13"/>
      <c r="AB28" s="13"/>
      <c r="AC28" s="26"/>
    </row>
    <row r="29" spans="1:31" ht="22.5" customHeight="1">
      <c r="A29" s="35" t="s">
        <v>156</v>
      </c>
      <c r="B29" s="35" t="s">
        <v>157</v>
      </c>
      <c r="E29" s="13">
        <v>0</v>
      </c>
      <c r="F29" s="29"/>
      <c r="G29" s="13">
        <v>0</v>
      </c>
      <c r="H29" s="13"/>
      <c r="I29" s="13">
        <v>0</v>
      </c>
      <c r="J29" s="13"/>
      <c r="K29" s="83">
        <v>6220432492</v>
      </c>
      <c r="L29" s="13"/>
      <c r="M29" s="13">
        <v>0</v>
      </c>
      <c r="N29" s="13"/>
      <c r="O29" s="13">
        <v>0</v>
      </c>
      <c r="P29" s="13"/>
      <c r="Q29" s="13">
        <v>0</v>
      </c>
      <c r="R29" s="29"/>
      <c r="S29" s="29">
        <v>0</v>
      </c>
      <c r="T29" s="29"/>
      <c r="U29" s="29">
        <v>0</v>
      </c>
      <c r="V29" s="29"/>
      <c r="W29" s="81">
        <f>SUM(M29:U29)</f>
        <v>0</v>
      </c>
      <c r="X29" s="13"/>
      <c r="Y29" s="81">
        <f>SUM(E29,G29,I29,K29,W29)</f>
        <v>6220432492</v>
      </c>
      <c r="Z29" s="29"/>
      <c r="AA29" s="81">
        <v>647413894</v>
      </c>
      <c r="AB29" s="13"/>
      <c r="AC29" s="81">
        <f>SUM(Y29:AA29)</f>
        <v>6867846386</v>
      </c>
      <c r="AD29" s="41"/>
      <c r="AE29" s="41"/>
    </row>
    <row r="30" spans="1:31" ht="22.5" customHeight="1">
      <c r="A30" s="35" t="s">
        <v>156</v>
      </c>
      <c r="B30" s="35" t="s">
        <v>100</v>
      </c>
      <c r="E30" s="30">
        <v>0</v>
      </c>
      <c r="F30" s="29"/>
      <c r="G30" s="30">
        <v>0</v>
      </c>
      <c r="H30" s="13"/>
      <c r="I30" s="30">
        <v>0</v>
      </c>
      <c r="J30" s="13"/>
      <c r="K30" s="30">
        <v>0</v>
      </c>
      <c r="L30" s="29"/>
      <c r="M30" s="78">
        <v>-5537677455</v>
      </c>
      <c r="N30" s="79"/>
      <c r="O30" s="78">
        <v>-750995107</v>
      </c>
      <c r="P30" s="80"/>
      <c r="Q30" s="78">
        <v>497892819</v>
      </c>
      <c r="R30" s="29"/>
      <c r="S30" s="30">
        <v>-856502910</v>
      </c>
      <c r="T30" s="29"/>
      <c r="U30" s="30">
        <v>-24276734</v>
      </c>
      <c r="V30" s="29"/>
      <c r="W30" s="81">
        <f>SUM(M30:U30)</f>
        <v>-6671559387</v>
      </c>
      <c r="X30" s="13"/>
      <c r="Y30" s="81">
        <f>SUM(E30,G30,I30,K30,W30)</f>
        <v>-6671559387</v>
      </c>
      <c r="Z30" s="29"/>
      <c r="AA30" s="41">
        <v>60507097</v>
      </c>
      <c r="AB30" s="13"/>
      <c r="AC30" s="81">
        <f>SUM(Y30:AA30)</f>
        <v>-6611052290</v>
      </c>
      <c r="AD30" s="41"/>
      <c r="AE30" s="41"/>
    </row>
    <row r="31" spans="1:31" ht="22.5" customHeight="1">
      <c r="A31" s="36" t="s">
        <v>158</v>
      </c>
      <c r="B31" s="77"/>
      <c r="C31" s="36"/>
      <c r="E31" s="32">
        <f>SUM(E29:E30)</f>
        <v>0</v>
      </c>
      <c r="F31" s="29"/>
      <c r="G31" s="32">
        <f>SUM(G29:G30)</f>
        <v>0</v>
      </c>
      <c r="H31" s="13"/>
      <c r="I31" s="32">
        <f>SUM(I29:I30)</f>
        <v>0</v>
      </c>
      <c r="J31" s="13"/>
      <c r="K31" s="32">
        <f>SUM(K29:K30)</f>
        <v>6220432492</v>
      </c>
      <c r="L31" s="19"/>
      <c r="M31" s="32">
        <f>SUM(M29:M30)</f>
        <v>-5537677455</v>
      </c>
      <c r="N31" s="19"/>
      <c r="O31" s="32">
        <f>SUM(O29:O30)</f>
        <v>-750995107</v>
      </c>
      <c r="P31" s="13"/>
      <c r="Q31" s="34">
        <f>SUM(Q29:Q30)</f>
        <v>497892819</v>
      </c>
      <c r="R31" s="29"/>
      <c r="S31" s="32">
        <f>SUM(S29:S30)</f>
        <v>-856502910</v>
      </c>
      <c r="T31" s="19"/>
      <c r="U31" s="32">
        <f>SUM(U29:U30)</f>
        <v>-24276734</v>
      </c>
      <c r="V31" s="29"/>
      <c r="W31" s="32">
        <f>SUM(W29:W30)</f>
        <v>-6671559387</v>
      </c>
      <c r="X31" s="19"/>
      <c r="Y31" s="32">
        <f>SUM(Y29:Y30)</f>
        <v>-451126895</v>
      </c>
      <c r="Z31" s="19"/>
      <c r="AA31" s="32">
        <f>SUM(AA29:AA30)</f>
        <v>707920991</v>
      </c>
      <c r="AB31" s="13"/>
      <c r="AC31" s="32">
        <f>SUM(AC29:AC30)</f>
        <v>256794096</v>
      </c>
      <c r="AD31" s="41"/>
      <c r="AE31" s="41"/>
    </row>
    <row r="32" spans="1:31" ht="9.9499999999999993" customHeight="1">
      <c r="A32" s="36"/>
      <c r="B32" s="36"/>
      <c r="C32" s="36"/>
      <c r="D32" s="36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61"/>
    </row>
    <row r="33" spans="1:29" s="36" customFormat="1" ht="22.5" customHeight="1" thickBot="1">
      <c r="A33" s="36" t="s">
        <v>235</v>
      </c>
      <c r="C33" s="35"/>
      <c r="E33" s="33">
        <f>SUM(E14,E26,E31)</f>
        <v>21749999850</v>
      </c>
      <c r="F33" s="19"/>
      <c r="G33" s="33">
        <f>SUM(G14,G26,G31)</f>
        <v>19279777633</v>
      </c>
      <c r="H33" s="26"/>
      <c r="I33" s="33">
        <f>SUM(I14,I26,I31)</f>
        <v>2219230770</v>
      </c>
      <c r="J33" s="26"/>
      <c r="K33" s="33">
        <f>SUM(K14,K26,K31)</f>
        <v>66315034089</v>
      </c>
      <c r="L33" s="19"/>
      <c r="M33" s="33">
        <f>SUM(M14,M26,M31)</f>
        <v>-10469800972</v>
      </c>
      <c r="N33" s="19"/>
      <c r="O33" s="33">
        <f>SUM(O14,Q26,O31)</f>
        <v>-3934872267</v>
      </c>
      <c r="P33" s="26"/>
      <c r="Q33" s="33">
        <f>SUM(Q14,S26,Q31)</f>
        <v>-1290103333</v>
      </c>
      <c r="R33" s="19"/>
      <c r="S33" s="33">
        <f>SUM(S14,S26,S31)</f>
        <v>-350537226</v>
      </c>
      <c r="T33" s="19"/>
      <c r="U33" s="33">
        <f>SUM(U14,U26,U31)</f>
        <v>-67675698</v>
      </c>
      <c r="V33" s="19"/>
      <c r="W33" s="33">
        <f>SUM(W14,W26,W31)</f>
        <v>-16112989496</v>
      </c>
      <c r="X33" s="19"/>
      <c r="Y33" s="33">
        <f>SUM(Y14,Y26,Y31)</f>
        <v>93451052846</v>
      </c>
      <c r="Z33" s="19"/>
      <c r="AA33" s="33">
        <f>SUM(AA14,AA26,AA31)</f>
        <v>14195137155</v>
      </c>
      <c r="AB33" s="26"/>
      <c r="AC33" s="33">
        <f>SUM(AC14,AC26,AC31)</f>
        <v>107646190001</v>
      </c>
    </row>
    <row r="34" spans="1:29" ht="9.9499999999999993" customHeight="1" thickTop="1">
      <c r="A34" s="36"/>
      <c r="B34" s="36"/>
      <c r="C34" s="36"/>
      <c r="D34" s="36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61"/>
    </row>
    <row r="35" spans="1:29" ht="22.5" customHeight="1">
      <c r="E35" s="41"/>
      <c r="G35" s="41"/>
      <c r="I35" s="41"/>
      <c r="K35" s="41"/>
      <c r="M35" s="41"/>
      <c r="Q35" s="41"/>
      <c r="S35" s="41"/>
      <c r="W35" s="41"/>
      <c r="Y35" s="41"/>
      <c r="AA35" s="41"/>
      <c r="AC35" s="61"/>
    </row>
    <row r="36" spans="1:29" ht="22.5" customHeight="1">
      <c r="W36" s="41"/>
      <c r="Y36" s="41"/>
      <c r="AA36" s="41"/>
    </row>
    <row r="37" spans="1:29" ht="22.5" customHeight="1">
      <c r="AA37" s="41"/>
    </row>
    <row r="38" spans="1:29" ht="22.5" customHeight="1">
      <c r="AA38" s="41"/>
    </row>
  </sheetData>
  <sheetProtection formatCells="0" formatColumns="0" formatRows="0" insertColumns="0" insertRows="0" insertHyperlinks="0" deleteColumns="0" deleteRows="0" sort="0" autoFilter="0" pivotTables="0"/>
  <mergeCells count="4">
    <mergeCell ref="E4:AC4"/>
    <mergeCell ref="I5:K5"/>
    <mergeCell ref="M5:W5"/>
    <mergeCell ref="E12:AC12"/>
  </mergeCells>
  <pageMargins left="0.5" right="0.5" top="0.8" bottom="0.5" header="0.8" footer="0.5"/>
  <pageSetup paperSize="9" scale="53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  <ignoredErrors>
    <ignoredError sqref="Y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2808-666D-4651-B0C8-33081E2A1E1E}">
  <dimension ref="A1:AA33"/>
  <sheetViews>
    <sheetView zoomScale="90" zoomScaleNormal="90" zoomScaleSheetLayoutView="90" workbookViewId="0">
      <selection sqref="A1:Y1"/>
    </sheetView>
  </sheetViews>
  <sheetFormatPr defaultColWidth="9.125" defaultRowHeight="22.5" customHeight="1"/>
  <cols>
    <col min="1" max="2" width="2.375" style="35" customWidth="1"/>
    <col min="3" max="3" width="40.5" style="35" customWidth="1"/>
    <col min="4" max="4" width="1.125" style="35" customWidth="1"/>
    <col min="5" max="5" width="8.125" style="35" customWidth="1"/>
    <col min="6" max="6" width="1.125" style="35" customWidth="1"/>
    <col min="7" max="7" width="13.125" style="35" customWidth="1"/>
    <col min="8" max="8" width="1.125" style="35" customWidth="1"/>
    <col min="9" max="9" width="12.875" style="35" customWidth="1"/>
    <col min="10" max="10" width="1.125" style="35" customWidth="1"/>
    <col min="11" max="11" width="13.625" style="35" customWidth="1"/>
    <col min="12" max="12" width="1.125" style="35" customWidth="1"/>
    <col min="13" max="13" width="12" style="35" customWidth="1"/>
    <col min="14" max="14" width="1.125" style="35" customWidth="1"/>
    <col min="15" max="15" width="13" style="35" customWidth="1"/>
    <col min="16" max="16" width="0.875" style="35" customWidth="1"/>
    <col min="17" max="17" width="12.625" style="35" customWidth="1"/>
    <col min="18" max="18" width="1.125" style="35" customWidth="1"/>
    <col min="19" max="19" width="11.625" style="35" customWidth="1"/>
    <col min="20" max="20" width="0.875" style="35" customWidth="1"/>
    <col min="21" max="21" width="15.125" style="35" customWidth="1"/>
    <col min="22" max="22" width="0.875" style="35" customWidth="1"/>
    <col min="23" max="23" width="12.875" style="35" customWidth="1"/>
    <col min="24" max="24" width="1.125" style="35" customWidth="1"/>
    <col min="25" max="25" width="12.875" style="35" customWidth="1"/>
    <col min="26" max="26" width="14.5" style="35" bestFit="1" customWidth="1"/>
    <col min="27" max="27" width="11.125" style="35" bestFit="1" customWidth="1"/>
    <col min="28" max="16384" width="9.125" style="35"/>
  </cols>
  <sheetData>
    <row r="1" spans="1:27" s="86" customFormat="1" ht="22.5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7" s="86" customFormat="1" ht="22.5" customHeight="1">
      <c r="A2" s="144" t="s">
        <v>116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</row>
    <row r="3" spans="1:27" s="86" customFormat="1" ht="9.9499999999999993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</row>
    <row r="4" spans="1:27" ht="22.5" customHeight="1">
      <c r="D4" s="36"/>
      <c r="F4" s="36"/>
      <c r="G4" s="145" t="s">
        <v>165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</row>
    <row r="5" spans="1:27" ht="22.5" customHeight="1">
      <c r="D5" s="36"/>
      <c r="F5" s="36"/>
      <c r="G5" s="62"/>
      <c r="H5" s="36"/>
      <c r="I5" s="62"/>
      <c r="J5" s="36"/>
      <c r="K5" s="62"/>
      <c r="L5" s="36"/>
      <c r="M5" s="146" t="s">
        <v>73</v>
      </c>
      <c r="N5" s="146"/>
      <c r="O5" s="146"/>
      <c r="P5" s="87"/>
      <c r="Q5" s="146" t="s">
        <v>77</v>
      </c>
      <c r="R5" s="146"/>
      <c r="S5" s="146"/>
      <c r="T5" s="146"/>
      <c r="U5" s="146"/>
      <c r="V5" s="146"/>
      <c r="W5" s="146"/>
      <c r="X5" s="36"/>
      <c r="Y5" s="62"/>
    </row>
    <row r="6" spans="1:27" ht="22.5" customHeight="1">
      <c r="A6" s="55"/>
      <c r="B6" s="55"/>
      <c r="C6" s="55"/>
      <c r="S6" s="55" t="s">
        <v>119</v>
      </c>
      <c r="U6" s="87" t="s">
        <v>159</v>
      </c>
      <c r="V6" s="87"/>
      <c r="W6" s="87"/>
    </row>
    <row r="7" spans="1:27" ht="22.5" customHeight="1">
      <c r="A7" s="55"/>
      <c r="B7" s="55"/>
      <c r="C7" s="55"/>
      <c r="D7" s="62"/>
      <c r="E7" s="47"/>
      <c r="F7" s="62"/>
      <c r="G7" s="55"/>
      <c r="H7" s="62"/>
      <c r="I7" s="55"/>
      <c r="J7" s="62"/>
      <c r="K7" s="55" t="s">
        <v>166</v>
      </c>
      <c r="L7" s="62"/>
      <c r="M7" s="55"/>
      <c r="N7" s="62"/>
      <c r="O7" s="55"/>
      <c r="P7" s="55"/>
      <c r="Q7" s="55" t="s">
        <v>119</v>
      </c>
      <c r="R7" s="62"/>
      <c r="S7" s="55" t="s">
        <v>123</v>
      </c>
      <c r="T7" s="62"/>
      <c r="U7" s="87" t="s">
        <v>125</v>
      </c>
      <c r="V7" s="87"/>
      <c r="W7" s="87" t="s">
        <v>126</v>
      </c>
      <c r="X7" s="62"/>
      <c r="Y7" s="55"/>
    </row>
    <row r="8" spans="1:27" ht="22.5" customHeight="1">
      <c r="A8" s="55"/>
      <c r="B8" s="55"/>
      <c r="C8" s="55"/>
      <c r="D8" s="62"/>
      <c r="E8" s="55"/>
      <c r="F8" s="62"/>
      <c r="G8" s="55" t="s">
        <v>167</v>
      </c>
      <c r="H8" s="62"/>
      <c r="I8" s="55"/>
      <c r="J8" s="62"/>
      <c r="K8" s="55" t="s">
        <v>168</v>
      </c>
      <c r="L8" s="62"/>
      <c r="M8" s="55" t="s">
        <v>129</v>
      </c>
      <c r="N8" s="62"/>
      <c r="O8" s="55"/>
      <c r="P8" s="55"/>
      <c r="Q8" s="55" t="s">
        <v>131</v>
      </c>
      <c r="R8" s="62"/>
      <c r="S8" s="55" t="s">
        <v>132</v>
      </c>
      <c r="T8" s="62"/>
      <c r="U8" s="87" t="s">
        <v>134</v>
      </c>
      <c r="V8" s="87"/>
      <c r="W8" s="87" t="s">
        <v>135</v>
      </c>
      <c r="X8" s="62"/>
      <c r="Y8" s="55" t="s">
        <v>136</v>
      </c>
    </row>
    <row r="9" spans="1:27" ht="22.5" customHeight="1">
      <c r="A9" s="55"/>
      <c r="B9" s="55"/>
      <c r="C9" s="55"/>
      <c r="D9" s="62"/>
      <c r="E9" s="8" t="s">
        <v>6</v>
      </c>
      <c r="F9" s="62"/>
      <c r="G9" s="55" t="s">
        <v>169</v>
      </c>
      <c r="H9" s="62"/>
      <c r="I9" s="55" t="s">
        <v>170</v>
      </c>
      <c r="J9" s="62"/>
      <c r="K9" s="55" t="s">
        <v>171</v>
      </c>
      <c r="L9" s="62"/>
      <c r="M9" s="55" t="s">
        <v>140</v>
      </c>
      <c r="N9" s="62"/>
      <c r="O9" s="55" t="s">
        <v>76</v>
      </c>
      <c r="P9" s="55"/>
      <c r="Q9" s="55" t="s">
        <v>142</v>
      </c>
      <c r="R9" s="62"/>
      <c r="S9" s="55" t="s">
        <v>143</v>
      </c>
      <c r="T9" s="62"/>
      <c r="U9" s="87" t="s">
        <v>145</v>
      </c>
      <c r="V9" s="87"/>
      <c r="W9" s="87" t="s">
        <v>65</v>
      </c>
      <c r="X9" s="62"/>
      <c r="Y9" s="55" t="s">
        <v>148</v>
      </c>
    </row>
    <row r="10" spans="1:27" ht="22.5" customHeight="1">
      <c r="A10" s="36"/>
      <c r="B10" s="36"/>
      <c r="C10" s="36"/>
      <c r="D10" s="41"/>
      <c r="E10" s="41"/>
      <c r="F10" s="41"/>
      <c r="G10" s="143" t="s">
        <v>172</v>
      </c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</row>
    <row r="11" spans="1:27" ht="22.5" customHeight="1">
      <c r="A11" s="68" t="s">
        <v>160</v>
      </c>
      <c r="B11" s="36"/>
      <c r="C11" s="36"/>
      <c r="D11" s="61"/>
      <c r="E11" s="47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41"/>
    </row>
    <row r="12" spans="1:27" ht="22.5" customHeight="1">
      <c r="A12" s="36" t="s">
        <v>161</v>
      </c>
      <c r="B12" s="36"/>
      <c r="C12" s="36"/>
      <c r="D12" s="61"/>
      <c r="E12" s="47"/>
      <c r="F12" s="61"/>
      <c r="G12" s="61">
        <v>21749999850</v>
      </c>
      <c r="H12" s="61"/>
      <c r="I12" s="61">
        <v>19279777633</v>
      </c>
      <c r="J12" s="61"/>
      <c r="K12" s="61">
        <v>221308748</v>
      </c>
      <c r="L12" s="61"/>
      <c r="M12" s="61">
        <v>2219230770</v>
      </c>
      <c r="N12" s="61"/>
      <c r="O12" s="61">
        <v>32083870316</v>
      </c>
      <c r="P12" s="61"/>
      <c r="Q12" s="61">
        <v>140193996</v>
      </c>
      <c r="R12" s="61"/>
      <c r="S12" s="61">
        <v>0</v>
      </c>
      <c r="T12" s="61"/>
      <c r="U12" s="61">
        <v>-43539727</v>
      </c>
      <c r="V12" s="61"/>
      <c r="W12" s="134">
        <f>SUM(Q12:U12)</f>
        <v>96654269</v>
      </c>
      <c r="X12" s="61"/>
      <c r="Y12" s="84">
        <f>SUM(G12,I12,K12,M12,O12,W12)</f>
        <v>75650841586</v>
      </c>
      <c r="Z12" s="41"/>
    </row>
    <row r="13" spans="1:27" ht="9.9499999999999993" customHeight="1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</row>
    <row r="14" spans="1:27" ht="22.5" customHeight="1">
      <c r="A14" s="88" t="s">
        <v>149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</row>
    <row r="15" spans="1:27" ht="22.5" customHeight="1">
      <c r="A15" s="88"/>
      <c r="B15" s="72" t="s">
        <v>162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</row>
    <row r="16" spans="1:27" ht="22.5" customHeight="1">
      <c r="A16" s="88"/>
      <c r="B16" s="89" t="s">
        <v>150</v>
      </c>
      <c r="C16" s="88"/>
      <c r="D16" s="88"/>
      <c r="E16" s="47">
        <v>18</v>
      </c>
      <c r="F16" s="88"/>
      <c r="G16" s="80">
        <v>0</v>
      </c>
      <c r="H16" s="88"/>
      <c r="I16" s="80">
        <v>0</v>
      </c>
      <c r="J16" s="80"/>
      <c r="K16" s="80">
        <v>0</v>
      </c>
      <c r="L16" s="80"/>
      <c r="M16" s="80">
        <v>0</v>
      </c>
      <c r="N16" s="80"/>
      <c r="O16" s="80">
        <v>-3479999976</v>
      </c>
      <c r="P16" s="80"/>
      <c r="Q16" s="80">
        <v>0</v>
      </c>
      <c r="R16" s="80"/>
      <c r="S16" s="80">
        <v>0</v>
      </c>
      <c r="T16" s="80"/>
      <c r="U16" s="80">
        <v>0</v>
      </c>
      <c r="V16" s="80"/>
      <c r="W16" s="96">
        <f>SUM(Q16:U16)</f>
        <v>0</v>
      </c>
      <c r="X16" s="80"/>
      <c r="Y16" s="81">
        <f>SUM(G16,I16,K16,M16,O16,W16)</f>
        <v>-3479999976</v>
      </c>
      <c r="Z16" s="80"/>
      <c r="AA16" s="29"/>
    </row>
    <row r="17" spans="1:27" ht="22.5" customHeight="1">
      <c r="A17" s="88"/>
      <c r="B17" s="75" t="s">
        <v>163</v>
      </c>
      <c r="C17" s="88"/>
      <c r="D17" s="88"/>
      <c r="E17" s="47"/>
      <c r="F17" s="88"/>
      <c r="G17" s="94">
        <f>SUM(G16:G16)</f>
        <v>0</v>
      </c>
      <c r="H17" s="88"/>
      <c r="I17" s="94">
        <f>SUM(I16:I16)</f>
        <v>0</v>
      </c>
      <c r="J17" s="80"/>
      <c r="K17" s="94">
        <f>SUM(K16:K16)</f>
        <v>0</v>
      </c>
      <c r="L17" s="80"/>
      <c r="M17" s="94">
        <f>SUM(M16:M16)</f>
        <v>0</v>
      </c>
      <c r="N17" s="80"/>
      <c r="O17" s="94">
        <f>SUM(O16:O16)</f>
        <v>-3479999976</v>
      </c>
      <c r="P17" s="80"/>
      <c r="Q17" s="94">
        <f>SUM(Q16:Q16)</f>
        <v>0</v>
      </c>
      <c r="R17" s="80"/>
      <c r="S17" s="94">
        <f>SUM(S16:S16)</f>
        <v>0</v>
      </c>
      <c r="T17" s="80"/>
      <c r="U17" s="94">
        <f>SUM(U16:U16)</f>
        <v>0</v>
      </c>
      <c r="V17" s="80"/>
      <c r="W17" s="94">
        <f>SUM(W16:W16)</f>
        <v>0</v>
      </c>
      <c r="X17" s="80"/>
      <c r="Y17" s="94">
        <f>SUM(Y16:Y16)</f>
        <v>-3479999976</v>
      </c>
      <c r="Z17" s="80"/>
      <c r="AA17" s="29"/>
    </row>
    <row r="18" spans="1:27" ht="9.9499999999999993" customHeight="1">
      <c r="A18" s="88"/>
      <c r="B18" s="88"/>
      <c r="C18" s="88"/>
      <c r="D18" s="61"/>
      <c r="E18" s="90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</row>
    <row r="19" spans="1:27" ht="22.5" customHeight="1">
      <c r="A19" s="70" t="s">
        <v>154</v>
      </c>
      <c r="B19" s="88"/>
      <c r="C19" s="88"/>
      <c r="D19" s="85"/>
      <c r="E19" s="85"/>
      <c r="F19" s="88"/>
      <c r="G19" s="95">
        <f>G17</f>
        <v>0</v>
      </c>
      <c r="H19" s="88"/>
      <c r="I19" s="95">
        <f>I17</f>
        <v>0</v>
      </c>
      <c r="J19" s="88"/>
      <c r="K19" s="95">
        <f>K17</f>
        <v>0</v>
      </c>
      <c r="L19" s="88"/>
      <c r="M19" s="95">
        <f>M17</f>
        <v>0</v>
      </c>
      <c r="N19" s="88"/>
      <c r="O19" s="95">
        <f>O17</f>
        <v>-3479999976</v>
      </c>
      <c r="P19" s="88"/>
      <c r="Q19" s="95">
        <f>Q17</f>
        <v>0</v>
      </c>
      <c r="R19" s="88"/>
      <c r="S19" s="95">
        <f>S17</f>
        <v>0</v>
      </c>
      <c r="T19" s="88"/>
      <c r="U19" s="95">
        <f>U17</f>
        <v>0</v>
      </c>
      <c r="V19" s="88"/>
      <c r="W19" s="95">
        <f>W17</f>
        <v>0</v>
      </c>
      <c r="X19" s="91"/>
      <c r="Y19" s="95">
        <f>Y17</f>
        <v>-3479999976</v>
      </c>
      <c r="Z19" s="88"/>
      <c r="AA19" s="91"/>
    </row>
    <row r="20" spans="1:27" ht="9.9499999999999993" customHeight="1">
      <c r="A20" s="88"/>
      <c r="B20" s="88"/>
      <c r="C20" s="88"/>
      <c r="D20" s="61"/>
      <c r="E20" s="90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</row>
    <row r="21" spans="1:27" ht="22.5" customHeight="1">
      <c r="A21" s="36" t="s">
        <v>155</v>
      </c>
      <c r="B21" s="77"/>
      <c r="D21" s="41"/>
      <c r="E21" s="92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</row>
    <row r="22" spans="1:27" ht="22.5" customHeight="1">
      <c r="A22" s="35" t="s">
        <v>156</v>
      </c>
      <c r="B22" s="35" t="s">
        <v>157</v>
      </c>
      <c r="D22" s="41"/>
      <c r="E22" s="92"/>
      <c r="F22" s="41"/>
      <c r="G22" s="80">
        <v>0</v>
      </c>
      <c r="H22" s="41"/>
      <c r="I22" s="80">
        <v>0</v>
      </c>
      <c r="J22" s="41"/>
      <c r="K22" s="80">
        <v>0</v>
      </c>
      <c r="L22" s="41"/>
      <c r="M22" s="80">
        <v>0</v>
      </c>
      <c r="N22" s="41"/>
      <c r="O22" s="81">
        <v>628524973</v>
      </c>
      <c r="P22" s="41"/>
      <c r="Q22" s="80">
        <v>0</v>
      </c>
      <c r="R22" s="41"/>
      <c r="S22" s="80">
        <v>0</v>
      </c>
      <c r="T22" s="41"/>
      <c r="U22" s="80">
        <v>0</v>
      </c>
      <c r="V22" s="41"/>
      <c r="W22" s="96">
        <f>SUM(Q22:U22)</f>
        <v>0</v>
      </c>
      <c r="X22" s="41"/>
      <c r="Y22" s="81">
        <f>SUM(G22,I22,K22,M22,O22,W22)</f>
        <v>628524973</v>
      </c>
      <c r="Z22" s="41"/>
    </row>
    <row r="23" spans="1:27" ht="22.5" customHeight="1">
      <c r="A23" s="35" t="s">
        <v>156</v>
      </c>
      <c r="B23" s="35" t="s">
        <v>100</v>
      </c>
      <c r="D23" s="61"/>
      <c r="E23" s="90"/>
      <c r="F23" s="41"/>
      <c r="G23" s="80">
        <v>0</v>
      </c>
      <c r="H23" s="41"/>
      <c r="I23" s="80">
        <v>0</v>
      </c>
      <c r="J23" s="41"/>
      <c r="K23" s="80">
        <v>0</v>
      </c>
      <c r="L23" s="41"/>
      <c r="M23" s="80">
        <v>0</v>
      </c>
      <c r="N23" s="41"/>
      <c r="O23" s="80">
        <v>0</v>
      </c>
      <c r="P23" s="41"/>
      <c r="Q23" s="41">
        <v>-481968322</v>
      </c>
      <c r="R23" s="41"/>
      <c r="S23" s="41">
        <v>-2169568</v>
      </c>
      <c r="T23" s="41"/>
      <c r="U23" s="41">
        <v>0</v>
      </c>
      <c r="V23" s="41"/>
      <c r="W23" s="96">
        <f>SUM(Q23:U23)</f>
        <v>-484137890</v>
      </c>
      <c r="X23" s="41"/>
      <c r="Y23" s="81">
        <f>SUM(G23,I23,K23,M23,O23,W23)</f>
        <v>-484137890</v>
      </c>
    </row>
    <row r="24" spans="1:27" ht="22.5" customHeight="1">
      <c r="A24" s="36" t="s">
        <v>158</v>
      </c>
      <c r="B24" s="77"/>
      <c r="D24" s="85"/>
      <c r="E24" s="85"/>
      <c r="F24" s="61"/>
      <c r="G24" s="97">
        <f>SUM(G22:G23)</f>
        <v>0</v>
      </c>
      <c r="H24" s="61"/>
      <c r="I24" s="97">
        <f>SUM(I22:I23)</f>
        <v>0</v>
      </c>
      <c r="J24" s="61"/>
      <c r="K24" s="97">
        <f>SUM(K22:K23)</f>
        <v>0</v>
      </c>
      <c r="L24" s="61"/>
      <c r="M24" s="97">
        <f>SUM(M22:M23)</f>
        <v>0</v>
      </c>
      <c r="N24" s="61"/>
      <c r="O24" s="97">
        <f>SUM(O22:O23)</f>
        <v>628524973</v>
      </c>
      <c r="P24" s="61"/>
      <c r="Q24" s="97">
        <f>SUM(Q22:Q23)</f>
        <v>-481968322</v>
      </c>
      <c r="R24" s="61"/>
      <c r="S24" s="97">
        <f>SUM(S22:S23)</f>
        <v>-2169568</v>
      </c>
      <c r="T24" s="61"/>
      <c r="U24" s="97">
        <f>SUM(U22:U23)</f>
        <v>0</v>
      </c>
      <c r="V24" s="61"/>
      <c r="W24" s="97">
        <f>SUM(W22:W23)</f>
        <v>-484137890</v>
      </c>
      <c r="X24" s="61"/>
      <c r="Y24" s="97">
        <f>SUM(Y22:Y23)</f>
        <v>144387083</v>
      </c>
      <c r="Z24" s="41"/>
    </row>
    <row r="25" spans="1:27" ht="9.9499999999999993" customHeight="1">
      <c r="A25" s="88"/>
      <c r="B25" s="88"/>
      <c r="C25" s="88"/>
      <c r="D25" s="41"/>
      <c r="E25" s="41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</row>
    <row r="26" spans="1:27" ht="22.5" customHeight="1" thickBot="1">
      <c r="A26" s="36" t="s">
        <v>164</v>
      </c>
      <c r="B26" s="36"/>
      <c r="C26" s="36"/>
      <c r="D26" s="85"/>
      <c r="E26" s="85"/>
      <c r="F26" s="41"/>
      <c r="G26" s="131">
        <f>SUM(G12,G19,G24)</f>
        <v>21749999850</v>
      </c>
      <c r="H26" s="41"/>
      <c r="I26" s="131">
        <f>SUM(I12,I19,I24)</f>
        <v>19279777633</v>
      </c>
      <c r="J26" s="41"/>
      <c r="K26" s="131">
        <f>SUM(K12,K19,K24)</f>
        <v>221308748</v>
      </c>
      <c r="L26" s="41"/>
      <c r="M26" s="131">
        <f>SUM(M12,M19,M24)</f>
        <v>2219230770</v>
      </c>
      <c r="N26" s="41"/>
      <c r="O26" s="131">
        <f>SUM(O12,O19,O24)</f>
        <v>29232395313</v>
      </c>
      <c r="P26" s="61"/>
      <c r="Q26" s="131">
        <f>SUM(Q12,Q19,Q24)</f>
        <v>-341774326</v>
      </c>
      <c r="R26" s="41"/>
      <c r="S26" s="131">
        <f>SUM(S12,S19,S24)</f>
        <v>-2169568</v>
      </c>
      <c r="T26" s="41"/>
      <c r="U26" s="131">
        <f>SUM(U12,U19,U24)</f>
        <v>-43539727</v>
      </c>
      <c r="V26" s="61"/>
      <c r="W26" s="131">
        <f>SUM(W12,W19,W24)</f>
        <v>-387483621</v>
      </c>
      <c r="X26" s="41"/>
      <c r="Y26" s="131">
        <f>SUM(Y12,Y19,Y24)</f>
        <v>72315228693</v>
      </c>
      <c r="Z26" s="44"/>
      <c r="AA26" s="93"/>
    </row>
    <row r="27" spans="1:27" ht="9.9499999999999993" customHeight="1" thickTop="1">
      <c r="A27" s="88"/>
      <c r="B27" s="88"/>
      <c r="C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</row>
    <row r="28" spans="1:27" ht="22.5" customHeight="1">
      <c r="G28" s="41"/>
      <c r="I28" s="41"/>
      <c r="K28" s="41"/>
      <c r="M28" s="41"/>
      <c r="O28" s="41"/>
      <c r="Q28" s="41"/>
      <c r="U28" s="41"/>
      <c r="W28" s="41"/>
      <c r="Y28" s="41"/>
    </row>
    <row r="29" spans="1:27" ht="22.5" customHeight="1">
      <c r="G29" s="41"/>
      <c r="I29" s="41"/>
      <c r="K29" s="41"/>
      <c r="M29" s="41"/>
      <c r="O29" s="41"/>
      <c r="P29" s="41"/>
      <c r="Q29" s="41"/>
      <c r="V29" s="41"/>
      <c r="W29" s="41"/>
      <c r="Y29" s="41"/>
    </row>
    <row r="30" spans="1:27" ht="22.5" customHeight="1">
      <c r="G30" s="41"/>
      <c r="I30" s="41"/>
      <c r="K30" s="41"/>
      <c r="M30" s="41"/>
      <c r="O30" s="41"/>
      <c r="P30" s="41"/>
      <c r="Q30" s="41"/>
      <c r="V30" s="41"/>
      <c r="W30" s="41"/>
      <c r="Y30" s="41"/>
    </row>
    <row r="31" spans="1:27" ht="22.5" customHeight="1">
      <c r="O31" s="41"/>
      <c r="P31" s="41"/>
      <c r="Q31" s="41"/>
      <c r="U31" s="41"/>
      <c r="V31" s="41"/>
      <c r="W31" s="41"/>
      <c r="Y31" s="41"/>
    </row>
    <row r="32" spans="1:27" ht="22.5" customHeight="1">
      <c r="O32" s="41"/>
      <c r="P32" s="41"/>
      <c r="Q32" s="41"/>
      <c r="Y32" s="41"/>
    </row>
    <row r="33" spans="15:25" ht="22.5" customHeight="1">
      <c r="O33" s="41"/>
      <c r="P33" s="41"/>
      <c r="Q33" s="41"/>
      <c r="Y33" s="41"/>
    </row>
  </sheetData>
  <sheetProtection formatCells="0" formatColumns="0" formatRows="0" insertColumns="0" insertRows="0" insertHyperlinks="0" deleteColumns="0" deleteRows="0" sort="0" autoFilter="0" pivotTables="0"/>
  <mergeCells count="6">
    <mergeCell ref="G10:Y10"/>
    <mergeCell ref="A1:Y1"/>
    <mergeCell ref="A2:Y2"/>
    <mergeCell ref="G4:Y4"/>
    <mergeCell ref="M5:O5"/>
    <mergeCell ref="Q5:W5"/>
  </mergeCells>
  <pageMargins left="0.5" right="0.5" top="0.8" bottom="0.5" header="0.8" footer="0.5"/>
  <pageSetup paperSize="9" scale="65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95D30-C7E3-4178-AD98-61D0BB033A44}">
  <dimension ref="A1:AA33"/>
  <sheetViews>
    <sheetView zoomScale="90" zoomScaleNormal="90" zoomScaleSheetLayoutView="90" workbookViewId="0">
      <selection sqref="A1:Y1"/>
    </sheetView>
  </sheetViews>
  <sheetFormatPr defaultColWidth="9.125" defaultRowHeight="22.5" customHeight="1"/>
  <cols>
    <col min="1" max="2" width="2.375" style="35" customWidth="1"/>
    <col min="3" max="3" width="40.5" style="35" customWidth="1"/>
    <col min="4" max="4" width="1.125" style="35" customWidth="1"/>
    <col min="5" max="5" width="8" style="35" customWidth="1"/>
    <col min="6" max="6" width="1.125" style="35" customWidth="1"/>
    <col min="7" max="7" width="13.125" style="35" customWidth="1"/>
    <col min="8" max="8" width="1.125" style="35" customWidth="1"/>
    <col min="9" max="9" width="12.875" style="35" customWidth="1"/>
    <col min="10" max="10" width="1.125" style="35" customWidth="1"/>
    <col min="11" max="11" width="13.625" style="35" customWidth="1"/>
    <col min="12" max="12" width="1.125" style="35" customWidth="1"/>
    <col min="13" max="13" width="12" style="35" customWidth="1"/>
    <col min="14" max="14" width="1.125" style="35" customWidth="1"/>
    <col min="15" max="15" width="13" style="35" customWidth="1"/>
    <col min="16" max="16" width="0.875" style="35" customWidth="1"/>
    <col min="17" max="17" width="12.625" style="35" customWidth="1"/>
    <col min="18" max="18" width="1.125" style="35" customWidth="1"/>
    <col min="19" max="19" width="11.625" style="35" customWidth="1"/>
    <col min="20" max="20" width="0.875" style="35" customWidth="1"/>
    <col min="21" max="21" width="15.125" style="35" customWidth="1"/>
    <col min="22" max="22" width="0.875" style="35" customWidth="1"/>
    <col min="23" max="23" width="12.875" style="35" customWidth="1"/>
    <col min="24" max="24" width="1.125" style="35" customWidth="1"/>
    <col min="25" max="25" width="12.875" style="35" customWidth="1"/>
    <col min="26" max="26" width="14.5" style="35" bestFit="1" customWidth="1"/>
    <col min="27" max="27" width="11.125" style="35" bestFit="1" customWidth="1"/>
    <col min="28" max="16384" width="9.125" style="35"/>
  </cols>
  <sheetData>
    <row r="1" spans="1:27" s="86" customFormat="1" ht="22.5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</row>
    <row r="2" spans="1:27" s="86" customFormat="1" ht="22.5" customHeight="1">
      <c r="A2" s="144" t="s">
        <v>116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</row>
    <row r="3" spans="1:27" s="86" customFormat="1" ht="9.9499999999999993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</row>
    <row r="4" spans="1:27" ht="22.5" customHeight="1">
      <c r="D4" s="36"/>
      <c r="F4" s="36"/>
      <c r="G4" s="145" t="s">
        <v>165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</row>
    <row r="5" spans="1:27" ht="22.5" customHeight="1">
      <c r="D5" s="36"/>
      <c r="F5" s="36"/>
      <c r="G5" s="62"/>
      <c r="H5" s="36"/>
      <c r="I5" s="62"/>
      <c r="J5" s="36"/>
      <c r="K5" s="62"/>
      <c r="L5" s="36"/>
      <c r="M5" s="146" t="s">
        <v>73</v>
      </c>
      <c r="N5" s="146"/>
      <c r="O5" s="146"/>
      <c r="P5" s="87"/>
      <c r="Q5" s="146" t="s">
        <v>77</v>
      </c>
      <c r="R5" s="146"/>
      <c r="S5" s="146"/>
      <c r="T5" s="146"/>
      <c r="U5" s="146"/>
      <c r="V5" s="146"/>
      <c r="W5" s="146"/>
      <c r="X5" s="36"/>
      <c r="Y5" s="62"/>
    </row>
    <row r="6" spans="1:27" ht="22.5" customHeight="1">
      <c r="A6" s="55"/>
      <c r="B6" s="55"/>
      <c r="C6" s="55"/>
      <c r="S6" s="55" t="s">
        <v>119</v>
      </c>
      <c r="T6" s="87"/>
      <c r="U6" s="87" t="s">
        <v>159</v>
      </c>
      <c r="V6" s="87"/>
      <c r="W6" s="87"/>
    </row>
    <row r="7" spans="1:27" ht="22.5" customHeight="1">
      <c r="A7" s="55"/>
      <c r="B7" s="55"/>
      <c r="C7" s="55"/>
      <c r="D7" s="62"/>
      <c r="E7" s="47"/>
      <c r="F7" s="62"/>
      <c r="G7" s="55"/>
      <c r="H7" s="62"/>
      <c r="I7" s="55"/>
      <c r="J7" s="62"/>
      <c r="K7" s="55" t="s">
        <v>166</v>
      </c>
      <c r="L7" s="62"/>
      <c r="M7" s="55"/>
      <c r="N7" s="62"/>
      <c r="O7" s="55"/>
      <c r="P7" s="55"/>
      <c r="Q7" s="55" t="s">
        <v>119</v>
      </c>
      <c r="R7" s="62"/>
      <c r="S7" s="65" t="s">
        <v>123</v>
      </c>
      <c r="T7" s="87"/>
      <c r="U7" s="87" t="s">
        <v>125</v>
      </c>
      <c r="V7" s="87"/>
      <c r="W7" s="87" t="s">
        <v>126</v>
      </c>
      <c r="X7" s="62"/>
      <c r="Y7" s="55"/>
    </row>
    <row r="8" spans="1:27" ht="22.5" customHeight="1">
      <c r="A8" s="55"/>
      <c r="B8" s="55"/>
      <c r="C8" s="55"/>
      <c r="D8" s="62"/>
      <c r="E8" s="55"/>
      <c r="F8" s="62"/>
      <c r="G8" s="55" t="s">
        <v>167</v>
      </c>
      <c r="H8" s="62"/>
      <c r="I8" s="55"/>
      <c r="J8" s="62"/>
      <c r="K8" s="55" t="s">
        <v>168</v>
      </c>
      <c r="L8" s="62"/>
      <c r="M8" s="55" t="s">
        <v>129</v>
      </c>
      <c r="N8" s="62"/>
      <c r="O8" s="55"/>
      <c r="P8" s="55"/>
      <c r="Q8" s="55" t="s">
        <v>131</v>
      </c>
      <c r="R8" s="62"/>
      <c r="S8" s="65" t="s">
        <v>132</v>
      </c>
      <c r="T8" s="87"/>
      <c r="U8" s="87" t="s">
        <v>134</v>
      </c>
      <c r="V8" s="87"/>
      <c r="W8" s="87" t="s">
        <v>135</v>
      </c>
      <c r="X8" s="62"/>
      <c r="Y8" s="55" t="s">
        <v>136</v>
      </c>
    </row>
    <row r="9" spans="1:27" ht="22.5" customHeight="1">
      <c r="A9" s="55"/>
      <c r="B9" s="55"/>
      <c r="C9" s="55"/>
      <c r="D9" s="62"/>
      <c r="E9" s="8" t="s">
        <v>6</v>
      </c>
      <c r="F9" s="62"/>
      <c r="G9" s="55" t="s">
        <v>169</v>
      </c>
      <c r="H9" s="62"/>
      <c r="I9" s="55" t="s">
        <v>170</v>
      </c>
      <c r="J9" s="62"/>
      <c r="K9" s="55" t="s">
        <v>171</v>
      </c>
      <c r="L9" s="62"/>
      <c r="M9" s="55" t="s">
        <v>140</v>
      </c>
      <c r="N9" s="62"/>
      <c r="O9" s="55" t="s">
        <v>76</v>
      </c>
      <c r="P9" s="55"/>
      <c r="Q9" s="55" t="s">
        <v>142</v>
      </c>
      <c r="R9" s="62"/>
      <c r="S9" s="65" t="s">
        <v>143</v>
      </c>
      <c r="T9" s="87"/>
      <c r="U9" s="87" t="s">
        <v>145</v>
      </c>
      <c r="V9" s="87"/>
      <c r="W9" s="87" t="s">
        <v>65</v>
      </c>
      <c r="X9" s="62"/>
      <c r="Y9" s="55" t="s">
        <v>148</v>
      </c>
    </row>
    <row r="10" spans="1:27" ht="22.5" customHeight="1">
      <c r="A10" s="36"/>
      <c r="B10" s="36"/>
      <c r="C10" s="36"/>
      <c r="D10" s="41"/>
      <c r="E10" s="41"/>
      <c r="F10" s="41"/>
      <c r="G10" s="143" t="s">
        <v>172</v>
      </c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</row>
    <row r="11" spans="1:27" ht="22.5" customHeight="1">
      <c r="A11" s="68" t="s">
        <v>233</v>
      </c>
      <c r="B11" s="36"/>
      <c r="C11" s="36"/>
      <c r="D11" s="61"/>
      <c r="E11" s="47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41"/>
    </row>
    <row r="12" spans="1:27" ht="22.5" customHeight="1">
      <c r="A12" s="36" t="s">
        <v>234</v>
      </c>
      <c r="B12" s="36"/>
      <c r="C12" s="36"/>
      <c r="D12" s="61"/>
      <c r="E12" s="47"/>
      <c r="F12" s="61"/>
      <c r="G12" s="61">
        <v>21749999850</v>
      </c>
      <c r="H12" s="41"/>
      <c r="I12" s="61">
        <v>19279777633</v>
      </c>
      <c r="J12" s="41"/>
      <c r="K12" s="61">
        <v>221308748</v>
      </c>
      <c r="L12" s="41"/>
      <c r="M12" s="61">
        <v>2219230770</v>
      </c>
      <c r="N12" s="41"/>
      <c r="O12" s="61">
        <v>29232395313</v>
      </c>
      <c r="P12" s="61"/>
      <c r="Q12" s="61">
        <v>-341774326</v>
      </c>
      <c r="R12" s="41"/>
      <c r="S12" s="61">
        <v>-2169568</v>
      </c>
      <c r="T12" s="61"/>
      <c r="U12" s="84">
        <v>-43539727</v>
      </c>
      <c r="V12" s="61"/>
      <c r="W12" s="84">
        <f>SUM(Q12:U12)</f>
        <v>-387483621</v>
      </c>
      <c r="X12" s="61"/>
      <c r="Y12" s="84">
        <f>SUM(G12,I12,K12,M12,O12,W12)</f>
        <v>72315228693</v>
      </c>
      <c r="Z12" s="41"/>
    </row>
    <row r="13" spans="1:27" ht="9.9499999999999993" customHeight="1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</row>
    <row r="14" spans="1:27" ht="22.5" customHeight="1">
      <c r="A14" s="88" t="s">
        <v>149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</row>
    <row r="15" spans="1:27" ht="22.5" customHeight="1">
      <c r="A15" s="88"/>
      <c r="B15" s="72" t="s">
        <v>162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</row>
    <row r="16" spans="1:27" ht="22.5" customHeight="1">
      <c r="A16" s="88"/>
      <c r="B16" s="89" t="s">
        <v>150</v>
      </c>
      <c r="C16" s="88"/>
      <c r="D16" s="88"/>
      <c r="E16" s="47">
        <v>18</v>
      </c>
      <c r="F16" s="88"/>
      <c r="G16" s="80">
        <v>0</v>
      </c>
      <c r="H16" s="88"/>
      <c r="I16" s="80">
        <v>0</v>
      </c>
      <c r="J16" s="80"/>
      <c r="K16" s="80">
        <v>0</v>
      </c>
      <c r="L16" s="80"/>
      <c r="M16" s="80">
        <v>0</v>
      </c>
      <c r="N16" s="80"/>
      <c r="O16" s="80">
        <v>-3479999976</v>
      </c>
      <c r="P16" s="80"/>
      <c r="Q16" s="80">
        <v>0</v>
      </c>
      <c r="R16" s="80"/>
      <c r="S16" s="80">
        <v>0</v>
      </c>
      <c r="T16" s="80"/>
      <c r="U16" s="80">
        <v>0</v>
      </c>
      <c r="V16" s="80"/>
      <c r="W16" s="96">
        <f>SUM(Q16:U16)</f>
        <v>0</v>
      </c>
      <c r="X16" s="80"/>
      <c r="Y16" s="81">
        <f>SUM(G16,I16,K16,M16,O16,W16)</f>
        <v>-3479999976</v>
      </c>
      <c r="Z16" s="80"/>
      <c r="AA16" s="29"/>
    </row>
    <row r="17" spans="1:27" ht="22.5" customHeight="1">
      <c r="A17" s="88"/>
      <c r="B17" s="75" t="s">
        <v>163</v>
      </c>
      <c r="C17" s="88"/>
      <c r="D17" s="88"/>
      <c r="E17" s="47"/>
      <c r="F17" s="88"/>
      <c r="G17" s="94">
        <f>SUM(G16:G16)</f>
        <v>0</v>
      </c>
      <c r="H17" s="88"/>
      <c r="I17" s="94">
        <f>SUM(I16:I16)</f>
        <v>0</v>
      </c>
      <c r="J17" s="80"/>
      <c r="K17" s="94">
        <f>SUM(K16:K16)</f>
        <v>0</v>
      </c>
      <c r="L17" s="80"/>
      <c r="M17" s="94">
        <f>SUM(M16:M16)</f>
        <v>0</v>
      </c>
      <c r="N17" s="80"/>
      <c r="O17" s="94">
        <f>SUM(O16:O16)</f>
        <v>-3479999976</v>
      </c>
      <c r="P17" s="80"/>
      <c r="Q17" s="94">
        <f>SUM(Q16:Q16)</f>
        <v>0</v>
      </c>
      <c r="R17" s="80"/>
      <c r="S17" s="94">
        <f>SUM(S16:S16)</f>
        <v>0</v>
      </c>
      <c r="T17" s="80"/>
      <c r="U17" s="94">
        <f>SUM(U16:U16)</f>
        <v>0</v>
      </c>
      <c r="V17" s="80"/>
      <c r="W17" s="94">
        <f>SUM(W16:W16)</f>
        <v>0</v>
      </c>
      <c r="X17" s="80"/>
      <c r="Y17" s="94">
        <f>SUM(Y16:Y16)</f>
        <v>-3479999976</v>
      </c>
      <c r="Z17" s="80"/>
      <c r="AA17" s="29"/>
    </row>
    <row r="18" spans="1:27" ht="9.9499999999999993" customHeight="1">
      <c r="A18" s="88"/>
      <c r="B18" s="88"/>
      <c r="C18" s="88"/>
      <c r="D18" s="61"/>
      <c r="E18" s="90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</row>
    <row r="19" spans="1:27" ht="22.5" customHeight="1">
      <c r="A19" s="70" t="s">
        <v>154</v>
      </c>
      <c r="B19" s="88"/>
      <c r="C19" s="88"/>
      <c r="D19" s="85"/>
      <c r="E19" s="85"/>
      <c r="F19" s="88"/>
      <c r="G19" s="95">
        <f>G17</f>
        <v>0</v>
      </c>
      <c r="H19" s="88"/>
      <c r="I19" s="95">
        <f>I17</f>
        <v>0</v>
      </c>
      <c r="J19" s="88"/>
      <c r="K19" s="95">
        <f>K17</f>
        <v>0</v>
      </c>
      <c r="L19" s="88"/>
      <c r="M19" s="95">
        <f>M17</f>
        <v>0</v>
      </c>
      <c r="N19" s="88"/>
      <c r="O19" s="95">
        <f>O17</f>
        <v>-3479999976</v>
      </c>
      <c r="P19" s="88"/>
      <c r="Q19" s="95">
        <f>Q17</f>
        <v>0</v>
      </c>
      <c r="R19" s="88"/>
      <c r="S19" s="95">
        <f>S17</f>
        <v>0</v>
      </c>
      <c r="T19" s="88"/>
      <c r="U19" s="95">
        <f>U17</f>
        <v>0</v>
      </c>
      <c r="V19" s="88"/>
      <c r="W19" s="95">
        <f>W17</f>
        <v>0</v>
      </c>
      <c r="X19" s="91"/>
      <c r="Y19" s="95">
        <f>Y17</f>
        <v>-3479999976</v>
      </c>
      <c r="Z19" s="88"/>
      <c r="AA19" s="91"/>
    </row>
    <row r="20" spans="1:27" ht="9.9499999999999993" customHeight="1">
      <c r="A20" s="88"/>
      <c r="B20" s="88"/>
      <c r="C20" s="88"/>
      <c r="D20" s="61"/>
      <c r="E20" s="90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</row>
    <row r="21" spans="1:27" ht="22.5" customHeight="1">
      <c r="A21" s="36" t="s">
        <v>155</v>
      </c>
      <c r="B21" s="77"/>
      <c r="D21" s="41"/>
      <c r="E21" s="92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</row>
    <row r="22" spans="1:27" ht="22.5" customHeight="1">
      <c r="A22" s="35" t="s">
        <v>156</v>
      </c>
      <c r="B22" s="35" t="s">
        <v>157</v>
      </c>
      <c r="D22" s="41"/>
      <c r="E22" s="92"/>
      <c r="F22" s="41"/>
      <c r="G22" s="80">
        <v>0</v>
      </c>
      <c r="H22" s="88"/>
      <c r="I22" s="80">
        <v>0</v>
      </c>
      <c r="J22" s="80"/>
      <c r="K22" s="80">
        <v>0</v>
      </c>
      <c r="L22" s="80"/>
      <c r="M22" s="80">
        <v>0</v>
      </c>
      <c r="N22" s="41"/>
      <c r="O22" s="81">
        <v>1621967325</v>
      </c>
      <c r="P22" s="41"/>
      <c r="Q22" s="41">
        <v>0</v>
      </c>
      <c r="R22" s="41"/>
      <c r="S22" s="41">
        <v>0</v>
      </c>
      <c r="T22" s="41"/>
      <c r="U22" s="41">
        <v>0</v>
      </c>
      <c r="V22" s="41"/>
      <c r="W22" s="96">
        <f>SUM(Q22:U22)</f>
        <v>0</v>
      </c>
      <c r="X22" s="41"/>
      <c r="Y22" s="81">
        <f>SUM(G22,I22,K22,M22,O22,W22)</f>
        <v>1621967325</v>
      </c>
      <c r="Z22" s="41"/>
    </row>
    <row r="23" spans="1:27" ht="22.5" customHeight="1">
      <c r="A23" s="35" t="s">
        <v>156</v>
      </c>
      <c r="B23" s="35" t="s">
        <v>100</v>
      </c>
      <c r="D23" s="61"/>
      <c r="E23" s="90"/>
      <c r="F23" s="41"/>
      <c r="G23" s="80">
        <v>0</v>
      </c>
      <c r="H23" s="88"/>
      <c r="I23" s="80">
        <v>0</v>
      </c>
      <c r="J23" s="80"/>
      <c r="K23" s="80">
        <v>0</v>
      </c>
      <c r="L23" s="80"/>
      <c r="M23" s="80">
        <v>0</v>
      </c>
      <c r="N23" s="41"/>
      <c r="O23" s="41">
        <v>0</v>
      </c>
      <c r="P23" s="41"/>
      <c r="Q23" s="41">
        <v>-911860531</v>
      </c>
      <c r="R23" s="41"/>
      <c r="S23" s="41">
        <v>-81541190</v>
      </c>
      <c r="T23" s="41"/>
      <c r="U23" s="41">
        <v>-17878346</v>
      </c>
      <c r="V23" s="41"/>
      <c r="W23" s="96">
        <f>SUM(Q23:U23)</f>
        <v>-1011280067</v>
      </c>
      <c r="X23" s="41"/>
      <c r="Y23" s="81">
        <f>SUM(G23,I23,K23,M23,O23,W23)</f>
        <v>-1011280067</v>
      </c>
    </row>
    <row r="24" spans="1:27" ht="22.5" customHeight="1">
      <c r="A24" s="36" t="s">
        <v>158</v>
      </c>
      <c r="B24" s="77"/>
      <c r="D24" s="85"/>
      <c r="E24" s="85"/>
      <c r="F24" s="61"/>
      <c r="G24" s="97">
        <f>SUM(G22:G23)</f>
        <v>0</v>
      </c>
      <c r="H24" s="61"/>
      <c r="I24" s="97">
        <f>SUM(I22:I23)</f>
        <v>0</v>
      </c>
      <c r="J24" s="61"/>
      <c r="K24" s="97">
        <f>SUM(K22:K23)</f>
        <v>0</v>
      </c>
      <c r="L24" s="61"/>
      <c r="M24" s="97">
        <f>SUM(M22:M23)</f>
        <v>0</v>
      </c>
      <c r="N24" s="61"/>
      <c r="O24" s="97">
        <f>SUM(O22:O23)</f>
        <v>1621967325</v>
      </c>
      <c r="P24" s="61"/>
      <c r="Q24" s="97">
        <f>SUM(Q22:Q23)</f>
        <v>-911860531</v>
      </c>
      <c r="R24" s="61"/>
      <c r="S24" s="97">
        <f>SUM(S22:S23)</f>
        <v>-81541190</v>
      </c>
      <c r="T24" s="61"/>
      <c r="U24" s="97">
        <f>SUM(U22:U23)</f>
        <v>-17878346</v>
      </c>
      <c r="V24" s="61"/>
      <c r="W24" s="97">
        <f>SUM(W22:W23)</f>
        <v>-1011280067</v>
      </c>
      <c r="X24" s="61"/>
      <c r="Y24" s="97">
        <f>SUM(Y22:Y23)</f>
        <v>610687258</v>
      </c>
      <c r="Z24" s="41"/>
    </row>
    <row r="25" spans="1:27" ht="9.6" customHeight="1">
      <c r="A25" s="88"/>
      <c r="B25" s="88"/>
      <c r="C25" s="88"/>
      <c r="D25" s="41"/>
      <c r="E25" s="41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</row>
    <row r="26" spans="1:27" ht="22.5" customHeight="1" thickBot="1">
      <c r="A26" s="36" t="s">
        <v>235</v>
      </c>
      <c r="B26" s="36"/>
      <c r="C26" s="36"/>
      <c r="D26" s="85"/>
      <c r="E26" s="85"/>
      <c r="F26" s="41"/>
      <c r="G26" s="131">
        <f>SUM(G12,G19,G24)</f>
        <v>21749999850</v>
      </c>
      <c r="H26" s="41"/>
      <c r="I26" s="131">
        <f>SUM(I12,I19,I24)</f>
        <v>19279777633</v>
      </c>
      <c r="J26" s="41"/>
      <c r="K26" s="131">
        <f>SUM(K12,K19,K24)</f>
        <v>221308748</v>
      </c>
      <c r="L26" s="41"/>
      <c r="M26" s="131">
        <f>SUM(M12,M19,M24)</f>
        <v>2219230770</v>
      </c>
      <c r="N26" s="41"/>
      <c r="O26" s="131">
        <f>SUM(O12,O19,O24)</f>
        <v>27374362662</v>
      </c>
      <c r="P26" s="61"/>
      <c r="Q26" s="131">
        <f>SUM(Q12,Q19,Q24)</f>
        <v>-1253634857</v>
      </c>
      <c r="R26" s="41"/>
      <c r="S26" s="131">
        <f>SUM(S12,S19,S24)</f>
        <v>-83710758</v>
      </c>
      <c r="T26" s="61"/>
      <c r="U26" s="131">
        <f>SUM(U12,U19,U24)</f>
        <v>-61418073</v>
      </c>
      <c r="V26" s="61"/>
      <c r="W26" s="131">
        <f>SUM(W12,W19,W24)</f>
        <v>-1398763688</v>
      </c>
      <c r="X26" s="41"/>
      <c r="Y26" s="131">
        <f>SUM(Y12,Y19,Y24)</f>
        <v>69445915975</v>
      </c>
      <c r="Z26" s="44"/>
      <c r="AA26" s="93"/>
    </row>
    <row r="27" spans="1:27" ht="9.9499999999999993" customHeight="1" thickTop="1">
      <c r="A27" s="88"/>
      <c r="B27" s="88"/>
      <c r="C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</row>
    <row r="28" spans="1:27" ht="22.5" customHeight="1">
      <c r="G28" s="41"/>
      <c r="I28" s="41"/>
      <c r="K28" s="41"/>
      <c r="M28" s="41"/>
      <c r="O28" s="41"/>
      <c r="Q28" s="41"/>
      <c r="U28" s="41"/>
      <c r="W28" s="41"/>
      <c r="Y28" s="41"/>
    </row>
    <row r="29" spans="1:27" ht="22.5" customHeight="1">
      <c r="G29" s="41"/>
      <c r="I29" s="41"/>
      <c r="K29" s="41"/>
      <c r="M29" s="41"/>
      <c r="O29" s="41"/>
      <c r="P29" s="41"/>
      <c r="Q29" s="41"/>
      <c r="T29" s="41"/>
      <c r="V29" s="41"/>
      <c r="W29" s="41"/>
      <c r="Y29" s="41"/>
    </row>
    <row r="30" spans="1:27" ht="22.5" customHeight="1">
      <c r="G30" s="41"/>
      <c r="I30" s="41"/>
      <c r="K30" s="41"/>
      <c r="M30" s="41"/>
      <c r="O30" s="41"/>
      <c r="P30" s="41"/>
      <c r="Q30" s="41"/>
      <c r="T30" s="41"/>
      <c r="V30" s="41"/>
      <c r="W30" s="41"/>
      <c r="Y30" s="41"/>
    </row>
    <row r="31" spans="1:27" ht="22.5" customHeight="1">
      <c r="O31" s="41"/>
      <c r="P31" s="41"/>
      <c r="Q31" s="41"/>
      <c r="T31" s="41"/>
      <c r="U31" s="41"/>
      <c r="V31" s="41"/>
      <c r="W31" s="41"/>
      <c r="Y31" s="41"/>
    </row>
    <row r="32" spans="1:27" ht="22.5" customHeight="1">
      <c r="O32" s="41"/>
      <c r="P32" s="41"/>
      <c r="Q32" s="41"/>
      <c r="Y32" s="41"/>
    </row>
    <row r="33" spans="15:25" ht="22.5" customHeight="1">
      <c r="O33" s="41"/>
      <c r="P33" s="41"/>
      <c r="Q33" s="41"/>
      <c r="Y33" s="41"/>
    </row>
  </sheetData>
  <sheetProtection formatCells="0" formatColumns="0" formatRows="0" insertColumns="0" insertRows="0" insertHyperlinks="0" deleteColumns="0" deleteRows="0" sort="0" autoFilter="0" pivotTables="0"/>
  <mergeCells count="6">
    <mergeCell ref="G10:Y10"/>
    <mergeCell ref="A1:Y1"/>
    <mergeCell ref="A2:Y2"/>
    <mergeCell ref="G4:Y4"/>
    <mergeCell ref="M5:O5"/>
    <mergeCell ref="Q5:W5"/>
  </mergeCells>
  <pageMargins left="0.5" right="0.5" top="0.8" bottom="0.5" header="0.8" footer="0.5"/>
  <pageSetup paperSize="9" scale="65" firstPageNumber="14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AEE1-561B-44C7-B326-91EBDD6A1DBE}">
  <dimension ref="A1:P99"/>
  <sheetViews>
    <sheetView zoomScale="90" zoomScaleNormal="90" zoomScaleSheetLayoutView="90" workbookViewId="0"/>
  </sheetViews>
  <sheetFormatPr defaultColWidth="9.125" defaultRowHeight="22.5" customHeight="1"/>
  <cols>
    <col min="1" max="2" width="2.625" style="121" customWidth="1"/>
    <col min="3" max="3" width="52.625" style="121" customWidth="1"/>
    <col min="4" max="4" width="1.125" style="121" customWidth="1"/>
    <col min="5" max="5" width="7.375" style="122" customWidth="1"/>
    <col min="6" max="6" width="1.125" style="121" customWidth="1"/>
    <col min="7" max="7" width="14.625" style="125" customWidth="1"/>
    <col min="8" max="8" width="1.125" style="121" customWidth="1"/>
    <col min="9" max="9" width="14" style="125" bestFit="1" customWidth="1"/>
    <col min="10" max="10" width="1.125" style="121" customWidth="1"/>
    <col min="11" max="11" width="13.625" style="125" customWidth="1"/>
    <col min="12" max="12" width="1.125" style="121" customWidth="1"/>
    <col min="13" max="13" width="14.5" style="125" customWidth="1"/>
    <col min="14" max="14" width="9.125" style="121"/>
    <col min="15" max="15" width="15.125" style="123" customWidth="1"/>
    <col min="16" max="16" width="13.125" style="121" customWidth="1"/>
    <col min="17" max="16384" width="9.125" style="121"/>
  </cols>
  <sheetData>
    <row r="1" spans="1:16" s="86" customFormat="1" ht="22.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  <c r="L1" s="98"/>
      <c r="M1" s="99"/>
      <c r="O1" s="100"/>
    </row>
    <row r="2" spans="1:16" s="35" customFormat="1" ht="22.5" customHeight="1">
      <c r="A2" s="148" t="s">
        <v>173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O2" s="102"/>
    </row>
    <row r="3" spans="1:16" s="86" customFormat="1" ht="9" customHeight="1">
      <c r="A3" s="101"/>
      <c r="B3" s="101"/>
      <c r="C3" s="101"/>
      <c r="D3" s="103"/>
      <c r="E3" s="41"/>
      <c r="F3" s="103"/>
      <c r="G3" s="101"/>
      <c r="H3" s="103"/>
      <c r="I3" s="101"/>
      <c r="J3" s="103"/>
      <c r="K3" s="104"/>
      <c r="L3" s="103"/>
      <c r="M3" s="104"/>
      <c r="O3" s="100"/>
    </row>
    <row r="4" spans="1:16" s="35" customFormat="1" ht="22.5" customHeight="1">
      <c r="A4" s="68"/>
      <c r="B4" s="68"/>
      <c r="C4" s="68"/>
      <c r="D4" s="105"/>
      <c r="E4" s="47"/>
      <c r="F4" s="105"/>
      <c r="G4" s="149" t="s">
        <v>2</v>
      </c>
      <c r="H4" s="149"/>
      <c r="I4" s="149"/>
      <c r="J4" s="105"/>
      <c r="K4" s="149" t="s">
        <v>3</v>
      </c>
      <c r="L4" s="149"/>
      <c r="M4" s="149"/>
      <c r="O4" s="102"/>
    </row>
    <row r="5" spans="1:16" s="35" customFormat="1" ht="22.5" customHeight="1">
      <c r="A5" s="36"/>
      <c r="B5" s="36"/>
      <c r="C5" s="36"/>
      <c r="E5" s="47"/>
      <c r="G5" s="147" t="s">
        <v>83</v>
      </c>
      <c r="H5" s="147"/>
      <c r="I5" s="147"/>
      <c r="K5" s="147" t="s">
        <v>83</v>
      </c>
      <c r="L5" s="147"/>
      <c r="M5" s="147"/>
      <c r="O5" s="102"/>
    </row>
    <row r="6" spans="1:16" s="35" customFormat="1" ht="21.95" customHeight="1">
      <c r="A6" s="36"/>
      <c r="C6" s="36"/>
      <c r="D6" s="10"/>
      <c r="E6" s="8" t="s">
        <v>6</v>
      </c>
      <c r="F6" s="10"/>
      <c r="G6" s="9" t="s">
        <v>232</v>
      </c>
      <c r="H6" s="10"/>
      <c r="I6" s="9" t="s">
        <v>7</v>
      </c>
      <c r="J6" s="10"/>
      <c r="K6" s="9" t="s">
        <v>232</v>
      </c>
      <c r="L6" s="10"/>
      <c r="M6" s="9" t="s">
        <v>7</v>
      </c>
      <c r="O6" s="102"/>
    </row>
    <row r="7" spans="1:16" s="35" customFormat="1" ht="21.95" customHeight="1">
      <c r="A7" s="36"/>
      <c r="C7" s="36"/>
      <c r="E7" s="47"/>
      <c r="G7" s="150" t="s">
        <v>8</v>
      </c>
      <c r="H7" s="150"/>
      <c r="I7" s="150"/>
      <c r="J7" s="150"/>
      <c r="K7" s="150"/>
      <c r="L7" s="150"/>
      <c r="M7" s="150"/>
      <c r="O7" s="102"/>
    </row>
    <row r="8" spans="1:16" s="35" customFormat="1" ht="22.5" customHeight="1">
      <c r="A8" s="75" t="s">
        <v>174</v>
      </c>
      <c r="D8" s="12"/>
      <c r="E8" s="47"/>
      <c r="F8" s="12"/>
      <c r="G8" s="41"/>
      <c r="H8" s="12"/>
      <c r="I8" s="41"/>
      <c r="J8" s="12"/>
      <c r="K8" s="107"/>
      <c r="L8" s="12"/>
      <c r="M8" s="107"/>
      <c r="O8" s="102"/>
    </row>
    <row r="9" spans="1:16" s="35" customFormat="1" ht="22.5" customHeight="1">
      <c r="A9" s="35" t="s">
        <v>99</v>
      </c>
      <c r="D9" s="41"/>
      <c r="E9" s="47"/>
      <c r="F9" s="41"/>
      <c r="G9" s="126">
        <v>6867846386</v>
      </c>
      <c r="H9" s="41"/>
      <c r="I9" s="126">
        <v>6321403770</v>
      </c>
      <c r="J9" s="41"/>
      <c r="K9" s="83">
        <v>1621967325</v>
      </c>
      <c r="L9" s="41"/>
      <c r="M9" s="83">
        <v>628524973</v>
      </c>
      <c r="O9" s="102"/>
      <c r="P9" s="13"/>
    </row>
    <row r="10" spans="1:16" s="35" customFormat="1" ht="22.5" customHeight="1">
      <c r="A10" s="20" t="s">
        <v>175</v>
      </c>
      <c r="D10" s="41"/>
      <c r="E10" s="47"/>
      <c r="F10" s="41"/>
      <c r="G10" s="108"/>
      <c r="H10" s="41"/>
      <c r="I10" s="108"/>
      <c r="J10" s="41"/>
      <c r="K10" s="13"/>
      <c r="L10" s="41"/>
      <c r="M10" s="13"/>
      <c r="O10" s="102"/>
      <c r="P10" s="13"/>
    </row>
    <row r="11" spans="1:16" s="35" customFormat="1" ht="22.5" customHeight="1">
      <c r="A11" s="2" t="s">
        <v>176</v>
      </c>
      <c r="D11" s="92"/>
      <c r="E11" s="8">
        <v>15</v>
      </c>
      <c r="F11" s="92"/>
      <c r="G11" s="126">
        <v>575316408</v>
      </c>
      <c r="H11" s="92"/>
      <c r="I11" s="126">
        <v>907065629</v>
      </c>
      <c r="J11" s="92"/>
      <c r="K11" s="83">
        <v>-6568283</v>
      </c>
      <c r="L11" s="92"/>
      <c r="M11" s="83">
        <v>-4852479</v>
      </c>
      <c r="O11" s="102"/>
      <c r="P11" s="13"/>
    </row>
    <row r="12" spans="1:16" s="35" customFormat="1" ht="22.5" customHeight="1">
      <c r="A12" s="35" t="s">
        <v>95</v>
      </c>
      <c r="D12" s="41"/>
      <c r="E12" s="8"/>
      <c r="F12" s="41"/>
      <c r="G12" s="126">
        <v>4331738981</v>
      </c>
      <c r="H12" s="41"/>
      <c r="I12" s="126">
        <v>4446902688</v>
      </c>
      <c r="J12" s="41"/>
      <c r="K12" s="83">
        <v>1028384729</v>
      </c>
      <c r="L12" s="41"/>
      <c r="M12" s="83">
        <v>1083747881</v>
      </c>
      <c r="O12" s="102"/>
      <c r="P12" s="13"/>
    </row>
    <row r="13" spans="1:16" s="35" customFormat="1" ht="22.5" customHeight="1">
      <c r="A13" s="109" t="s">
        <v>177</v>
      </c>
      <c r="B13" s="110"/>
      <c r="C13" s="110"/>
      <c r="D13" s="41"/>
      <c r="E13" s="8"/>
      <c r="F13" s="41"/>
      <c r="G13" s="108">
        <v>3707539781</v>
      </c>
      <c r="H13" s="41"/>
      <c r="I13" s="108">
        <v>4028009641</v>
      </c>
      <c r="J13" s="41"/>
      <c r="K13" s="13">
        <v>42627102</v>
      </c>
      <c r="L13" s="41"/>
      <c r="M13" s="13">
        <v>40400351</v>
      </c>
      <c r="O13" s="102"/>
      <c r="P13" s="13"/>
    </row>
    <row r="14" spans="1:16" s="35" customFormat="1" ht="22.5" customHeight="1">
      <c r="A14" s="2" t="s">
        <v>242</v>
      </c>
      <c r="D14" s="41"/>
      <c r="E14" s="47"/>
      <c r="F14" s="41"/>
      <c r="G14" s="108">
        <v>47127277</v>
      </c>
      <c r="H14" s="41"/>
      <c r="I14" s="108">
        <v>37611439</v>
      </c>
      <c r="J14" s="41"/>
      <c r="K14" s="108">
        <v>45182863</v>
      </c>
      <c r="L14" s="41"/>
      <c r="M14" s="13">
        <v>7812057</v>
      </c>
      <c r="O14" s="102"/>
      <c r="P14" s="13"/>
    </row>
    <row r="15" spans="1:16" s="35" customFormat="1" ht="22.5" customHeight="1">
      <c r="A15" s="2" t="s">
        <v>248</v>
      </c>
      <c r="D15" s="41"/>
      <c r="E15" s="47"/>
      <c r="F15" s="41"/>
      <c r="G15" s="108">
        <v>123971857</v>
      </c>
      <c r="H15" s="41"/>
      <c r="I15" s="108">
        <v>211147928</v>
      </c>
      <c r="J15" s="41"/>
      <c r="K15" s="108">
        <v>0</v>
      </c>
      <c r="L15" s="41"/>
      <c r="M15" s="108">
        <v>0</v>
      </c>
      <c r="O15" s="102"/>
      <c r="P15" s="13"/>
    </row>
    <row r="16" spans="1:16" s="35" customFormat="1" ht="22.5" customHeight="1">
      <c r="A16" s="2" t="s">
        <v>178</v>
      </c>
      <c r="D16" s="92"/>
      <c r="E16" s="47"/>
      <c r="F16" s="92"/>
      <c r="G16" s="108">
        <v>662255686</v>
      </c>
      <c r="H16" s="92"/>
      <c r="I16" s="108">
        <v>-52872066</v>
      </c>
      <c r="J16" s="92"/>
      <c r="K16" s="13">
        <v>104182367</v>
      </c>
      <c r="L16" s="92"/>
      <c r="M16" s="13">
        <v>40674474</v>
      </c>
      <c r="O16" s="102"/>
      <c r="P16" s="13"/>
    </row>
    <row r="17" spans="1:16" s="35" customFormat="1" ht="22.5" customHeight="1">
      <c r="A17" s="35" t="s">
        <v>228</v>
      </c>
      <c r="D17" s="41"/>
      <c r="E17" s="8"/>
      <c r="F17" s="41"/>
      <c r="G17" s="108">
        <v>-378920691</v>
      </c>
      <c r="H17" s="41"/>
      <c r="I17" s="108">
        <v>-118495496</v>
      </c>
      <c r="K17" s="13">
        <v>0</v>
      </c>
      <c r="M17" s="13">
        <v>0</v>
      </c>
      <c r="O17" s="102"/>
      <c r="P17" s="13"/>
    </row>
    <row r="18" spans="1:16" s="35" customFormat="1" ht="22.5" customHeight="1">
      <c r="A18" s="2" t="s">
        <v>243</v>
      </c>
      <c r="D18" s="92"/>
      <c r="E18" s="47"/>
      <c r="F18" s="92"/>
      <c r="G18" s="108">
        <v>-18868655</v>
      </c>
      <c r="H18" s="92"/>
      <c r="I18" s="108">
        <v>-6137178</v>
      </c>
      <c r="J18" s="41"/>
      <c r="K18" s="13">
        <v>-4326826</v>
      </c>
      <c r="L18" s="41"/>
      <c r="M18" s="13">
        <v>-3411058</v>
      </c>
      <c r="O18" s="102"/>
      <c r="P18" s="13"/>
    </row>
    <row r="19" spans="1:16" s="35" customFormat="1" ht="22.5" customHeight="1">
      <c r="A19" s="2" t="s">
        <v>229</v>
      </c>
      <c r="D19" s="92"/>
      <c r="E19" s="47"/>
      <c r="F19" s="92"/>
      <c r="G19" s="13">
        <v>-8641555</v>
      </c>
      <c r="H19" s="92"/>
      <c r="I19" s="13">
        <v>-3727789</v>
      </c>
      <c r="J19" s="41"/>
      <c r="K19" s="13">
        <v>-2570187</v>
      </c>
      <c r="L19" s="41"/>
      <c r="M19" s="13">
        <v>-2331955</v>
      </c>
      <c r="O19" s="102"/>
      <c r="P19" s="13"/>
    </row>
    <row r="20" spans="1:16" s="35" customFormat="1" ht="22.5" customHeight="1">
      <c r="A20" s="35" t="s">
        <v>179</v>
      </c>
      <c r="B20" s="2"/>
      <c r="D20" s="92"/>
      <c r="E20" s="47"/>
      <c r="F20" s="92"/>
      <c r="G20" s="108">
        <v>130650362</v>
      </c>
      <c r="H20" s="92"/>
      <c r="I20" s="108">
        <v>136598680</v>
      </c>
      <c r="J20" s="92"/>
      <c r="K20" s="13">
        <v>0</v>
      </c>
      <c r="L20" s="92"/>
      <c r="M20" s="13">
        <v>0</v>
      </c>
      <c r="O20" s="102"/>
      <c r="P20" s="13"/>
    </row>
    <row r="21" spans="1:16" s="35" customFormat="1" ht="22.5" customHeight="1">
      <c r="A21" s="35" t="s">
        <v>180</v>
      </c>
      <c r="B21" s="2"/>
      <c r="D21" s="92"/>
      <c r="E21" s="8">
        <v>8</v>
      </c>
      <c r="F21" s="92"/>
      <c r="G21" s="108">
        <v>-6896771048</v>
      </c>
      <c r="H21" s="92"/>
      <c r="I21" s="108">
        <v>-6797993450</v>
      </c>
      <c r="J21" s="92"/>
      <c r="K21" s="13">
        <v>0</v>
      </c>
      <c r="L21" s="92"/>
      <c r="M21" s="13">
        <v>0</v>
      </c>
      <c r="O21" s="102"/>
      <c r="P21" s="13"/>
    </row>
    <row r="22" spans="1:16" s="35" customFormat="1" ht="22.5" customHeight="1">
      <c r="A22" s="2" t="s">
        <v>181</v>
      </c>
      <c r="D22" s="41"/>
      <c r="E22" s="8"/>
      <c r="F22" s="41"/>
      <c r="G22" s="108">
        <v>-512810959</v>
      </c>
      <c r="H22" s="41"/>
      <c r="I22" s="108">
        <v>28271035</v>
      </c>
      <c r="J22" s="41"/>
      <c r="K22" s="13">
        <v>0</v>
      </c>
      <c r="L22" s="41"/>
      <c r="M22" s="13">
        <v>0</v>
      </c>
      <c r="O22" s="102"/>
      <c r="P22" s="13"/>
    </row>
    <row r="23" spans="1:16" s="35" customFormat="1" ht="22.5" customHeight="1">
      <c r="A23" s="2" t="s">
        <v>230</v>
      </c>
      <c r="D23" s="41"/>
      <c r="E23" s="8"/>
      <c r="F23" s="41"/>
      <c r="G23" s="108">
        <v>684813237</v>
      </c>
      <c r="H23" s="41"/>
      <c r="I23" s="108">
        <v>-17790977</v>
      </c>
      <c r="J23" s="41"/>
      <c r="K23" s="13">
        <v>0</v>
      </c>
      <c r="L23" s="41"/>
      <c r="M23" s="13">
        <v>0</v>
      </c>
      <c r="O23" s="102"/>
      <c r="P23" s="13"/>
    </row>
    <row r="24" spans="1:16" s="35" customFormat="1" ht="22.5" customHeight="1">
      <c r="A24" s="2" t="s">
        <v>244</v>
      </c>
      <c r="D24" s="41"/>
      <c r="E24" s="111"/>
      <c r="F24" s="41"/>
      <c r="G24" s="108">
        <v>-14193888</v>
      </c>
      <c r="H24" s="41"/>
      <c r="I24" s="108">
        <v>-103830544</v>
      </c>
      <c r="J24" s="41"/>
      <c r="K24" s="13">
        <v>-46787</v>
      </c>
      <c r="L24" s="41"/>
      <c r="M24" s="13">
        <v>-4210</v>
      </c>
      <c r="O24" s="102"/>
      <c r="P24" s="13"/>
    </row>
    <row r="25" spans="1:16" s="35" customFormat="1" ht="22.5" customHeight="1">
      <c r="A25" s="2" t="s">
        <v>247</v>
      </c>
      <c r="D25" s="41"/>
      <c r="E25" s="111"/>
      <c r="F25" s="41"/>
      <c r="G25" s="108">
        <v>-183781016</v>
      </c>
      <c r="H25" s="41"/>
      <c r="I25" s="108">
        <v>0</v>
      </c>
      <c r="J25" s="41"/>
      <c r="K25" s="13">
        <v>603817601</v>
      </c>
      <c r="L25" s="41"/>
      <c r="M25" s="13">
        <v>0</v>
      </c>
      <c r="O25" s="102"/>
      <c r="P25" s="13"/>
    </row>
    <row r="26" spans="1:16" s="35" customFormat="1" ht="22.5" customHeight="1">
      <c r="A26" s="109" t="s">
        <v>90</v>
      </c>
      <c r="B26" s="109"/>
      <c r="C26" s="109"/>
      <c r="D26" s="112"/>
      <c r="E26" s="8"/>
      <c r="F26" s="112"/>
      <c r="G26" s="108">
        <v>-14189414</v>
      </c>
      <c r="H26" s="112"/>
      <c r="I26" s="108">
        <v>-1479785</v>
      </c>
      <c r="J26" s="112"/>
      <c r="K26" s="13">
        <v>-3527356344</v>
      </c>
      <c r="L26" s="112"/>
      <c r="M26" s="13">
        <v>-1899852998</v>
      </c>
      <c r="O26" s="102"/>
      <c r="P26" s="13"/>
    </row>
    <row r="27" spans="1:16" s="35" customFormat="1" ht="22.5" customHeight="1">
      <c r="A27" s="109" t="s">
        <v>89</v>
      </c>
      <c r="B27" s="110"/>
      <c r="C27" s="110"/>
      <c r="D27" s="112"/>
      <c r="E27" s="47"/>
      <c r="F27" s="112"/>
      <c r="G27" s="108">
        <v>-888866476</v>
      </c>
      <c r="H27" s="112"/>
      <c r="I27" s="108">
        <v>-1193457895</v>
      </c>
      <c r="J27" s="112"/>
      <c r="K27" s="13">
        <v>-279667430</v>
      </c>
      <c r="L27" s="112"/>
      <c r="M27" s="13">
        <v>-290335534</v>
      </c>
      <c r="O27" s="102"/>
      <c r="P27" s="13"/>
    </row>
    <row r="28" spans="1:16" s="35" customFormat="1" ht="22.5" customHeight="1">
      <c r="A28" s="2" t="s">
        <v>220</v>
      </c>
      <c r="B28" s="110"/>
      <c r="C28" s="110"/>
      <c r="D28" s="112"/>
      <c r="E28" s="47"/>
      <c r="F28" s="112"/>
      <c r="G28" s="108">
        <v>3567</v>
      </c>
      <c r="H28" s="112"/>
      <c r="I28" s="108">
        <v>42565</v>
      </c>
      <c r="J28" s="112"/>
      <c r="K28" s="13">
        <v>0</v>
      </c>
      <c r="L28" s="112"/>
      <c r="M28" s="13">
        <v>29517</v>
      </c>
      <c r="O28" s="102"/>
      <c r="P28" s="13"/>
    </row>
    <row r="29" spans="1:16" s="35" customFormat="1" ht="22.5" customHeight="1">
      <c r="D29" s="41"/>
      <c r="E29" s="47"/>
      <c r="F29" s="41"/>
      <c r="G29" s="127">
        <f>SUM(G9:G28)</f>
        <v>8214219840</v>
      </c>
      <c r="H29" s="41"/>
      <c r="I29" s="127">
        <f>SUM(I9:I28)</f>
        <v>7821268195</v>
      </c>
      <c r="J29" s="41"/>
      <c r="K29" s="127">
        <f>SUM(K9:K28)</f>
        <v>-374373870</v>
      </c>
      <c r="L29" s="41"/>
      <c r="M29" s="127">
        <f>SUM(M9:M28)</f>
        <v>-399598981</v>
      </c>
      <c r="O29" s="102"/>
      <c r="P29" s="13"/>
    </row>
    <row r="30" spans="1:16" s="35" customFormat="1" ht="22.5" customHeight="1">
      <c r="A30" s="20" t="s">
        <v>182</v>
      </c>
      <c r="D30" s="92"/>
      <c r="E30" s="47"/>
      <c r="F30" s="92"/>
      <c r="H30" s="92"/>
      <c r="J30" s="92"/>
      <c r="K30" s="108"/>
      <c r="L30" s="92"/>
      <c r="M30" s="108"/>
      <c r="O30" s="102"/>
      <c r="P30" s="13"/>
    </row>
    <row r="31" spans="1:16" s="35" customFormat="1" ht="22.5" customHeight="1">
      <c r="A31" s="2" t="s">
        <v>11</v>
      </c>
      <c r="D31" s="92"/>
      <c r="E31" s="47"/>
      <c r="F31" s="92"/>
      <c r="G31" s="13">
        <v>1796124521</v>
      </c>
      <c r="H31" s="92"/>
      <c r="I31" s="13">
        <v>1071011642</v>
      </c>
      <c r="J31" s="92"/>
      <c r="K31" s="108">
        <v>0</v>
      </c>
      <c r="L31" s="92"/>
      <c r="M31" s="108">
        <v>0</v>
      </c>
      <c r="O31" s="102"/>
      <c r="P31" s="13"/>
    </row>
    <row r="32" spans="1:16" s="35" customFormat="1" ht="22.5" customHeight="1">
      <c r="A32" s="113" t="s">
        <v>12</v>
      </c>
      <c r="B32" s="113"/>
      <c r="C32" s="113"/>
      <c r="D32" s="92"/>
      <c r="E32" s="47"/>
      <c r="F32" s="92"/>
      <c r="G32" s="13">
        <v>-609044426</v>
      </c>
      <c r="H32" s="92"/>
      <c r="I32" s="13">
        <v>294836873</v>
      </c>
      <c r="J32" s="92"/>
      <c r="K32" s="108">
        <v>2914085</v>
      </c>
      <c r="L32" s="92"/>
      <c r="M32" s="108">
        <v>12814045</v>
      </c>
      <c r="O32" s="102"/>
      <c r="P32" s="13"/>
    </row>
    <row r="33" spans="1:16" s="35" customFormat="1" ht="22.5" customHeight="1">
      <c r="A33" s="109" t="s">
        <v>13</v>
      </c>
      <c r="B33" s="110"/>
      <c r="C33" s="110"/>
      <c r="D33" s="92"/>
      <c r="E33" s="106"/>
      <c r="F33" s="92"/>
      <c r="G33" s="13">
        <v>141415696</v>
      </c>
      <c r="H33" s="92"/>
      <c r="I33" s="13">
        <v>-84350180</v>
      </c>
      <c r="J33" s="92"/>
      <c r="K33" s="13">
        <v>15267994</v>
      </c>
      <c r="L33" s="92"/>
      <c r="M33" s="13">
        <v>-62971412</v>
      </c>
      <c r="O33" s="102"/>
      <c r="P33" s="13"/>
    </row>
    <row r="34" spans="1:16" s="35" customFormat="1" ht="22.5" customHeight="1">
      <c r="A34" s="114" t="s">
        <v>35</v>
      </c>
      <c r="B34" s="113"/>
      <c r="C34" s="113"/>
      <c r="D34" s="92"/>
      <c r="E34" s="106"/>
      <c r="F34" s="92"/>
      <c r="G34" s="13">
        <v>2471321822</v>
      </c>
      <c r="H34" s="92"/>
      <c r="I34" s="13">
        <v>1847025974</v>
      </c>
      <c r="J34" s="92"/>
      <c r="K34" s="108">
        <v>0</v>
      </c>
      <c r="L34" s="92"/>
      <c r="M34" s="108">
        <v>0</v>
      </c>
      <c r="O34" s="102"/>
      <c r="P34" s="13"/>
    </row>
    <row r="35" spans="1:16" s="35" customFormat="1" ht="22.5" customHeight="1">
      <c r="A35" s="2" t="s">
        <v>16</v>
      </c>
      <c r="D35" s="92"/>
      <c r="E35" s="47"/>
      <c r="F35" s="92"/>
      <c r="G35" s="13">
        <v>576748346</v>
      </c>
      <c r="H35" s="92"/>
      <c r="I35" s="13">
        <v>24530355</v>
      </c>
      <c r="J35" s="92"/>
      <c r="K35" s="108">
        <v>0</v>
      </c>
      <c r="L35" s="92"/>
      <c r="M35" s="108">
        <v>0</v>
      </c>
      <c r="O35" s="102"/>
      <c r="P35" s="13"/>
    </row>
    <row r="36" spans="1:16" s="35" customFormat="1" ht="22.5" customHeight="1">
      <c r="A36" s="109" t="s">
        <v>183</v>
      </c>
      <c r="B36" s="109"/>
      <c r="C36" s="110"/>
      <c r="D36" s="92"/>
      <c r="E36" s="47"/>
      <c r="F36" s="92"/>
      <c r="G36" s="13">
        <v>640879367</v>
      </c>
      <c r="H36" s="92"/>
      <c r="I36" s="13">
        <v>451299644</v>
      </c>
      <c r="J36" s="92"/>
      <c r="K36" s="108">
        <v>4152909</v>
      </c>
      <c r="L36" s="92"/>
      <c r="M36" s="108">
        <v>-31252</v>
      </c>
      <c r="O36" s="102"/>
      <c r="P36" s="13"/>
    </row>
    <row r="37" spans="1:16" s="35" customFormat="1" ht="22.5" customHeight="1">
      <c r="A37" s="2" t="s">
        <v>45</v>
      </c>
      <c r="D37" s="92"/>
      <c r="E37" s="47"/>
      <c r="F37" s="92"/>
      <c r="G37" s="13">
        <v>-618383746</v>
      </c>
      <c r="H37" s="92"/>
      <c r="I37" s="13">
        <v>-2555637864</v>
      </c>
      <c r="J37" s="92"/>
      <c r="K37" s="108">
        <v>-19608033</v>
      </c>
      <c r="L37" s="92"/>
      <c r="M37" s="108">
        <v>-92114688</v>
      </c>
      <c r="O37" s="102"/>
      <c r="P37" s="13"/>
    </row>
    <row r="38" spans="1:16" s="35" customFormat="1" ht="22.5" customHeight="1">
      <c r="A38" s="2" t="s">
        <v>52</v>
      </c>
      <c r="D38" s="92"/>
      <c r="E38" s="47"/>
      <c r="F38" s="92"/>
      <c r="G38" s="13">
        <v>6449442</v>
      </c>
      <c r="H38" s="92"/>
      <c r="I38" s="13">
        <v>29596057</v>
      </c>
      <c r="J38" s="92"/>
      <c r="K38" s="108">
        <v>1685017</v>
      </c>
      <c r="L38" s="92"/>
      <c r="M38" s="108">
        <v>1141960</v>
      </c>
      <c r="O38" s="102"/>
      <c r="P38" s="13"/>
    </row>
    <row r="39" spans="1:16" s="35" customFormat="1" ht="22.5" customHeight="1">
      <c r="A39" s="2" t="s">
        <v>60</v>
      </c>
      <c r="D39" s="112"/>
      <c r="E39" s="47"/>
      <c r="F39" s="112"/>
      <c r="G39" s="13">
        <v>17871982</v>
      </c>
      <c r="H39" s="112"/>
      <c r="I39" s="13">
        <v>31935757</v>
      </c>
      <c r="J39" s="112"/>
      <c r="K39" s="108">
        <v>11164282</v>
      </c>
      <c r="L39" s="112"/>
      <c r="M39" s="108">
        <v>24431973</v>
      </c>
      <c r="O39" s="102"/>
      <c r="P39" s="13"/>
    </row>
    <row r="40" spans="1:16" s="35" customFormat="1" ht="22.5" customHeight="1">
      <c r="A40" s="2" t="s">
        <v>231</v>
      </c>
      <c r="D40" s="112"/>
      <c r="E40" s="47"/>
      <c r="F40" s="112"/>
      <c r="G40" s="30">
        <v>25871136</v>
      </c>
      <c r="H40" s="112"/>
      <c r="I40" s="30">
        <v>-72962474</v>
      </c>
      <c r="J40" s="112"/>
      <c r="K40" s="115">
        <v>0</v>
      </c>
      <c r="L40" s="112"/>
      <c r="M40" s="115">
        <v>0</v>
      </c>
      <c r="O40" s="102"/>
      <c r="P40" s="13"/>
    </row>
    <row r="41" spans="1:16" s="35" customFormat="1" ht="22.5" customHeight="1">
      <c r="A41" s="35" t="s">
        <v>184</v>
      </c>
      <c r="D41" s="112"/>
      <c r="E41" s="47"/>
      <c r="F41" s="112"/>
      <c r="G41" s="126">
        <f>SUM(G29:G40)</f>
        <v>12663473980</v>
      </c>
      <c r="H41" s="112"/>
      <c r="I41" s="126">
        <f>SUM(I29:I40)</f>
        <v>8858553979</v>
      </c>
      <c r="J41" s="112"/>
      <c r="K41" s="126">
        <f>SUM(K29:K40)</f>
        <v>-358797616</v>
      </c>
      <c r="L41" s="112"/>
      <c r="M41" s="126">
        <f>SUM(M29:M40)</f>
        <v>-516328355</v>
      </c>
      <c r="O41" s="102"/>
      <c r="P41" s="13"/>
    </row>
    <row r="42" spans="1:16" s="35" customFormat="1" ht="22.5" customHeight="1">
      <c r="A42" s="2" t="s">
        <v>185</v>
      </c>
      <c r="D42" s="112"/>
      <c r="E42" s="47"/>
      <c r="F42" s="112"/>
      <c r="G42" s="108">
        <v>-312195937</v>
      </c>
      <c r="H42" s="112"/>
      <c r="I42" s="108">
        <v>-715177589</v>
      </c>
      <c r="J42" s="112"/>
      <c r="K42" s="108">
        <v>15968943</v>
      </c>
      <c r="L42" s="112"/>
      <c r="M42" s="108">
        <v>1346008</v>
      </c>
      <c r="O42" s="102"/>
      <c r="P42" s="13"/>
    </row>
    <row r="43" spans="1:16" s="36" customFormat="1" ht="22.5" customHeight="1">
      <c r="A43" s="36" t="s">
        <v>186</v>
      </c>
      <c r="D43" s="41"/>
      <c r="E43" s="47"/>
      <c r="F43" s="41"/>
      <c r="G43" s="128">
        <f>SUM(G41:G42)</f>
        <v>12351278043</v>
      </c>
      <c r="H43" s="41"/>
      <c r="I43" s="128">
        <f>SUM(I41:I42)</f>
        <v>8143376390</v>
      </c>
      <c r="J43" s="41"/>
      <c r="K43" s="128">
        <f>SUM(K41:K42)</f>
        <v>-342828673</v>
      </c>
      <c r="L43" s="41"/>
      <c r="M43" s="128">
        <f>SUM(M41:M42)</f>
        <v>-514982347</v>
      </c>
      <c r="O43" s="116"/>
      <c r="P43" s="26"/>
    </row>
    <row r="44" spans="1:16" s="86" customFormat="1" ht="9.9499999999999993" customHeight="1">
      <c r="A44" s="101"/>
      <c r="B44" s="101"/>
      <c r="C44" s="101"/>
      <c r="D44" s="103"/>
      <c r="E44" s="41"/>
      <c r="F44" s="103"/>
      <c r="G44" s="101"/>
      <c r="H44" s="103"/>
      <c r="I44" s="101"/>
      <c r="J44" s="103"/>
      <c r="K44" s="104"/>
      <c r="L44" s="103"/>
      <c r="M44" s="104"/>
      <c r="O44" s="100"/>
      <c r="P44" s="117"/>
    </row>
    <row r="45" spans="1:16" s="35" customFormat="1" ht="21" customHeight="1">
      <c r="A45" s="151" t="s">
        <v>0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O45" s="102"/>
      <c r="P45" s="13"/>
    </row>
    <row r="46" spans="1:16" s="35" customFormat="1" ht="21" customHeight="1">
      <c r="A46" s="148" t="s">
        <v>173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O46" s="102"/>
      <c r="P46" s="13"/>
    </row>
    <row r="47" spans="1:16" s="86" customFormat="1" ht="5.0999999999999996" customHeight="1">
      <c r="A47" s="101"/>
      <c r="B47" s="101"/>
      <c r="C47" s="101"/>
      <c r="D47" s="103"/>
      <c r="E47" s="41"/>
      <c r="F47" s="103"/>
      <c r="G47" s="101"/>
      <c r="H47" s="103"/>
      <c r="I47" s="101"/>
      <c r="J47" s="103"/>
      <c r="K47" s="104"/>
      <c r="L47" s="103"/>
      <c r="M47" s="104"/>
      <c r="O47" s="100"/>
      <c r="P47" s="117"/>
    </row>
    <row r="48" spans="1:16" s="35" customFormat="1" ht="20.45" customHeight="1">
      <c r="A48" s="68"/>
      <c r="B48" s="68"/>
      <c r="C48" s="68"/>
      <c r="D48" s="105"/>
      <c r="E48" s="47"/>
      <c r="F48" s="105"/>
      <c r="G48" s="149" t="s">
        <v>2</v>
      </c>
      <c r="H48" s="149"/>
      <c r="I48" s="149"/>
      <c r="J48" s="105"/>
      <c r="K48" s="149" t="s">
        <v>3</v>
      </c>
      <c r="L48" s="149"/>
      <c r="M48" s="149"/>
      <c r="O48" s="102"/>
      <c r="P48" s="13"/>
    </row>
    <row r="49" spans="1:16" s="35" customFormat="1" ht="20.45" customHeight="1">
      <c r="A49" s="36"/>
      <c r="B49" s="36"/>
      <c r="C49" s="36"/>
      <c r="E49" s="47"/>
      <c r="G49" s="147" t="s">
        <v>83</v>
      </c>
      <c r="H49" s="147"/>
      <c r="I49" s="147"/>
      <c r="K49" s="147" t="s">
        <v>83</v>
      </c>
      <c r="L49" s="147"/>
      <c r="M49" s="147"/>
      <c r="O49" s="102"/>
      <c r="P49" s="13"/>
    </row>
    <row r="50" spans="1:16" s="35" customFormat="1" ht="20.45" customHeight="1">
      <c r="A50" s="36"/>
      <c r="C50" s="36"/>
      <c r="D50" s="10"/>
      <c r="E50" s="8" t="s">
        <v>6</v>
      </c>
      <c r="F50" s="10"/>
      <c r="G50" s="9" t="s">
        <v>232</v>
      </c>
      <c r="H50" s="10"/>
      <c r="I50" s="9" t="s">
        <v>7</v>
      </c>
      <c r="J50" s="10"/>
      <c r="K50" s="9" t="s">
        <v>232</v>
      </c>
      <c r="L50" s="10"/>
      <c r="M50" s="9" t="s">
        <v>7</v>
      </c>
      <c r="O50" s="102"/>
      <c r="P50" s="13"/>
    </row>
    <row r="51" spans="1:16" s="35" customFormat="1" ht="20.45" customHeight="1">
      <c r="A51" s="36"/>
      <c r="C51" s="36"/>
      <c r="D51" s="10"/>
      <c r="E51" s="8"/>
      <c r="F51" s="10"/>
      <c r="G51" s="9"/>
      <c r="H51" s="10"/>
      <c r="I51" s="9"/>
      <c r="J51" s="10"/>
      <c r="K51" s="118"/>
      <c r="L51" s="10"/>
      <c r="M51" s="118"/>
      <c r="O51" s="102"/>
      <c r="P51" s="13"/>
    </row>
    <row r="52" spans="1:16" s="35" customFormat="1" ht="20.45" customHeight="1">
      <c r="A52" s="68"/>
      <c r="B52" s="68"/>
      <c r="C52" s="68"/>
      <c r="D52" s="105"/>
      <c r="E52" s="47"/>
      <c r="F52" s="105"/>
      <c r="G52" s="150" t="s">
        <v>8</v>
      </c>
      <c r="H52" s="150"/>
      <c r="I52" s="150"/>
      <c r="J52" s="150"/>
      <c r="K52" s="150"/>
      <c r="L52" s="150"/>
      <c r="M52" s="150"/>
      <c r="O52" s="102"/>
      <c r="P52" s="13"/>
    </row>
    <row r="53" spans="1:16" s="35" customFormat="1" ht="21" customHeight="1">
      <c r="A53" s="75" t="s">
        <v>187</v>
      </c>
      <c r="D53" s="92"/>
      <c r="E53" s="47"/>
      <c r="F53" s="92"/>
      <c r="G53" s="108"/>
      <c r="H53" s="92"/>
      <c r="I53" s="108"/>
      <c r="J53" s="92"/>
      <c r="K53" s="108"/>
      <c r="L53" s="92"/>
      <c r="M53" s="108"/>
      <c r="O53" s="102"/>
      <c r="P53" s="13"/>
    </row>
    <row r="54" spans="1:16" s="35" customFormat="1" ht="21" customHeight="1">
      <c r="A54" s="35" t="s">
        <v>217</v>
      </c>
      <c r="E54" s="8"/>
      <c r="G54" s="108">
        <v>-2129389218</v>
      </c>
      <c r="I54" s="108">
        <v>-23661834954</v>
      </c>
      <c r="K54" s="108">
        <v>-1515583560</v>
      </c>
      <c r="M54" s="108">
        <v>-1298686245</v>
      </c>
      <c r="O54" s="102"/>
      <c r="P54" s="13"/>
    </row>
    <row r="55" spans="1:16" s="35" customFormat="1" ht="21" customHeight="1">
      <c r="A55" s="35" t="s">
        <v>188</v>
      </c>
      <c r="E55" s="8"/>
      <c r="G55" s="108">
        <v>0</v>
      </c>
      <c r="I55" s="108">
        <v>0</v>
      </c>
      <c r="K55" s="108">
        <v>3600000000</v>
      </c>
      <c r="M55" s="108">
        <v>0</v>
      </c>
      <c r="O55" s="102"/>
      <c r="P55" s="13"/>
    </row>
    <row r="56" spans="1:16" s="35" customFormat="1" ht="21" customHeight="1">
      <c r="A56" s="35" t="s">
        <v>246</v>
      </c>
      <c r="E56" s="8"/>
      <c r="G56" s="108">
        <v>2625490774</v>
      </c>
      <c r="I56" s="108">
        <v>-233428839</v>
      </c>
      <c r="K56" s="108">
        <v>0</v>
      </c>
      <c r="M56" s="108">
        <v>0</v>
      </c>
      <c r="O56" s="102"/>
      <c r="P56" s="13"/>
    </row>
    <row r="57" spans="1:16" s="35" customFormat="1" ht="21" customHeight="1">
      <c r="A57" s="35" t="s">
        <v>218</v>
      </c>
      <c r="D57" s="92"/>
      <c r="E57" s="55"/>
      <c r="F57" s="92"/>
      <c r="G57" s="108">
        <v>-203003044</v>
      </c>
      <c r="H57" s="92"/>
      <c r="I57" s="108">
        <v>-549972170</v>
      </c>
      <c r="J57" s="92"/>
      <c r="K57" s="108">
        <v>-97375398</v>
      </c>
      <c r="L57" s="92"/>
      <c r="M57" s="108">
        <v>726818118</v>
      </c>
      <c r="O57" s="102"/>
      <c r="P57" s="13"/>
    </row>
    <row r="58" spans="1:16" s="35" customFormat="1" ht="21" customHeight="1">
      <c r="A58" s="35" t="s">
        <v>189</v>
      </c>
      <c r="E58" s="47"/>
      <c r="G58" s="108">
        <v>0</v>
      </c>
      <c r="I58" s="108">
        <v>0</v>
      </c>
      <c r="K58" s="108">
        <v>0</v>
      </c>
      <c r="M58" s="108">
        <v>150580296</v>
      </c>
      <c r="O58" s="102"/>
      <c r="P58" s="13"/>
    </row>
    <row r="59" spans="1:16" s="35" customFormat="1" ht="21" customHeight="1">
      <c r="A59" s="35" t="s">
        <v>14</v>
      </c>
      <c r="E59" s="47"/>
      <c r="G59" s="108">
        <v>0</v>
      </c>
      <c r="I59" s="108">
        <v>-10000000</v>
      </c>
      <c r="K59" s="108">
        <v>-562427856</v>
      </c>
      <c r="M59" s="108">
        <v>0</v>
      </c>
      <c r="O59" s="102"/>
      <c r="P59" s="13"/>
    </row>
    <row r="60" spans="1:16" s="35" customFormat="1" ht="21" customHeight="1">
      <c r="A60" s="35" t="s">
        <v>240</v>
      </c>
      <c r="E60" s="47"/>
      <c r="G60" s="108">
        <v>51000000</v>
      </c>
      <c r="I60" s="108">
        <v>0</v>
      </c>
      <c r="K60" s="108">
        <v>56850000</v>
      </c>
      <c r="M60" s="108">
        <v>0</v>
      </c>
      <c r="O60" s="102"/>
      <c r="P60" s="13"/>
    </row>
    <row r="61" spans="1:16" s="35" customFormat="1" ht="21" customHeight="1">
      <c r="A61" s="35" t="s">
        <v>239</v>
      </c>
      <c r="E61" s="47"/>
      <c r="G61" s="108">
        <v>-222586100</v>
      </c>
      <c r="I61" s="108">
        <v>-1796055385</v>
      </c>
      <c r="K61" s="108">
        <v>-222586100</v>
      </c>
      <c r="M61" s="108">
        <v>-478436200</v>
      </c>
      <c r="O61" s="102"/>
      <c r="P61" s="13"/>
    </row>
    <row r="62" spans="1:16" s="35" customFormat="1" ht="21" customHeight="1">
      <c r="A62" s="35" t="s">
        <v>245</v>
      </c>
      <c r="E62" s="47"/>
      <c r="G62" s="108">
        <v>86000476</v>
      </c>
      <c r="I62" s="108">
        <v>0</v>
      </c>
      <c r="K62" s="108">
        <v>106230864</v>
      </c>
      <c r="M62" s="108">
        <v>0</v>
      </c>
      <c r="O62" s="102"/>
      <c r="P62" s="13"/>
    </row>
    <row r="63" spans="1:16" s="35" customFormat="1" ht="21" customHeight="1">
      <c r="A63" s="2" t="s">
        <v>221</v>
      </c>
      <c r="E63" s="47"/>
      <c r="G63" s="108">
        <v>48640838</v>
      </c>
      <c r="I63" s="108">
        <v>249558117</v>
      </c>
      <c r="K63" s="108">
        <v>46945</v>
      </c>
      <c r="M63" s="108">
        <v>4224</v>
      </c>
      <c r="O63" s="102"/>
      <c r="P63" s="13"/>
    </row>
    <row r="64" spans="1:16" s="35" customFormat="1" ht="21" customHeight="1">
      <c r="A64" s="2" t="s">
        <v>190</v>
      </c>
      <c r="E64" s="47"/>
      <c r="G64" s="108">
        <v>-1434923797</v>
      </c>
      <c r="I64" s="108">
        <v>-2042485321</v>
      </c>
      <c r="K64" s="108">
        <v>-18976516</v>
      </c>
      <c r="M64" s="108">
        <v>-2651319</v>
      </c>
      <c r="O64" s="102"/>
      <c r="P64" s="13"/>
    </row>
    <row r="65" spans="1:16" s="35" customFormat="1" ht="21" customHeight="1">
      <c r="A65" s="2" t="s">
        <v>191</v>
      </c>
      <c r="E65" s="47"/>
      <c r="G65" s="108">
        <v>-15413403</v>
      </c>
      <c r="I65" s="108">
        <v>-12289910</v>
      </c>
      <c r="K65" s="108">
        <v>0</v>
      </c>
      <c r="M65" s="108">
        <v>-150000</v>
      </c>
      <c r="O65" s="102"/>
      <c r="P65" s="13"/>
    </row>
    <row r="66" spans="1:16" s="35" customFormat="1" ht="21" customHeight="1">
      <c r="A66" s="2" t="s">
        <v>192</v>
      </c>
      <c r="G66" s="108">
        <v>4911618163</v>
      </c>
      <c r="I66" s="108">
        <v>4734449003</v>
      </c>
      <c r="K66" s="108">
        <v>3527356344</v>
      </c>
      <c r="M66" s="108">
        <v>1899852998</v>
      </c>
      <c r="O66" s="102"/>
      <c r="P66" s="13"/>
    </row>
    <row r="67" spans="1:16" s="35" customFormat="1" ht="21" customHeight="1">
      <c r="A67" s="2" t="s">
        <v>193</v>
      </c>
      <c r="G67" s="108">
        <v>487998933</v>
      </c>
      <c r="I67" s="108">
        <v>834630660</v>
      </c>
      <c r="K67" s="108">
        <v>85157225</v>
      </c>
      <c r="M67" s="108">
        <v>83419719</v>
      </c>
      <c r="O67" s="102"/>
      <c r="P67" s="13"/>
    </row>
    <row r="68" spans="1:16" s="36" customFormat="1" ht="21" customHeight="1">
      <c r="A68" s="23" t="s">
        <v>194</v>
      </c>
      <c r="D68" s="41"/>
      <c r="E68" s="47"/>
      <c r="F68" s="41"/>
      <c r="G68" s="128">
        <f>SUM(G54:G67)</f>
        <v>4205433622</v>
      </c>
      <c r="H68" s="41"/>
      <c r="I68" s="128">
        <f>SUM(I54:I67)</f>
        <v>-22487428799</v>
      </c>
      <c r="J68" s="41"/>
      <c r="K68" s="128">
        <f>SUM(K54:K67)</f>
        <v>4958691948</v>
      </c>
      <c r="L68" s="41"/>
      <c r="M68" s="128">
        <f>SUM(M54:M67)</f>
        <v>1080751591</v>
      </c>
      <c r="O68" s="116"/>
      <c r="P68" s="26"/>
    </row>
    <row r="69" spans="1:16" s="86" customFormat="1" ht="5.0999999999999996" customHeight="1">
      <c r="A69" s="101"/>
      <c r="B69" s="101"/>
      <c r="C69" s="101"/>
      <c r="D69" s="103"/>
      <c r="E69" s="41"/>
      <c r="F69" s="103"/>
      <c r="G69" s="101"/>
      <c r="H69" s="103"/>
      <c r="I69" s="101"/>
      <c r="J69" s="103"/>
      <c r="K69" s="104"/>
      <c r="L69" s="103"/>
      <c r="M69" s="104"/>
      <c r="O69" s="100"/>
      <c r="P69" s="117"/>
    </row>
    <row r="70" spans="1:16" s="35" customFormat="1" ht="21" customHeight="1">
      <c r="A70" s="75" t="s">
        <v>195</v>
      </c>
      <c r="D70" s="92"/>
      <c r="E70" s="47"/>
      <c r="F70" s="92"/>
      <c r="G70" s="108"/>
      <c r="H70" s="92"/>
      <c r="I70" s="108"/>
      <c r="J70" s="92"/>
      <c r="K70" s="108"/>
      <c r="L70" s="92"/>
      <c r="M70" s="108"/>
      <c r="O70" s="102"/>
      <c r="P70" s="13"/>
    </row>
    <row r="71" spans="1:16" s="35" customFormat="1" ht="21" customHeight="1">
      <c r="A71" s="119" t="s">
        <v>196</v>
      </c>
      <c r="D71" s="92"/>
      <c r="E71" s="47"/>
      <c r="F71" s="92"/>
      <c r="G71" s="108">
        <v>30424527300</v>
      </c>
      <c r="H71" s="92"/>
      <c r="I71" s="108">
        <v>27044510000</v>
      </c>
      <c r="J71" s="92"/>
      <c r="K71" s="108">
        <v>22800000000</v>
      </c>
      <c r="L71" s="92"/>
      <c r="M71" s="108">
        <v>20043000000</v>
      </c>
      <c r="O71" s="102"/>
      <c r="P71" s="13"/>
    </row>
    <row r="72" spans="1:16" s="35" customFormat="1" ht="21" customHeight="1">
      <c r="A72" s="113" t="s">
        <v>197</v>
      </c>
      <c r="B72" s="113"/>
      <c r="C72" s="113"/>
      <c r="E72" s="47"/>
      <c r="G72" s="108">
        <v>-31299460765</v>
      </c>
      <c r="I72" s="108">
        <v>-16606418000</v>
      </c>
      <c r="K72" s="108">
        <v>-22480000000</v>
      </c>
      <c r="M72" s="108">
        <v>-9243000000</v>
      </c>
      <c r="O72" s="102"/>
      <c r="P72" s="13"/>
    </row>
    <row r="73" spans="1:16" s="35" customFormat="1" ht="21" customHeight="1">
      <c r="A73" s="113" t="s">
        <v>198</v>
      </c>
      <c r="B73" s="113"/>
      <c r="C73" s="113"/>
      <c r="E73" s="47"/>
      <c r="G73" s="108">
        <v>5500000000</v>
      </c>
      <c r="I73" s="108">
        <v>11192149400</v>
      </c>
      <c r="K73" s="108">
        <v>5000000000</v>
      </c>
      <c r="M73" s="108">
        <v>5000000000</v>
      </c>
      <c r="O73" s="102"/>
      <c r="P73" s="13"/>
    </row>
    <row r="74" spans="1:16" s="35" customFormat="1" ht="21" customHeight="1">
      <c r="A74" s="113" t="s">
        <v>199</v>
      </c>
      <c r="B74" s="113"/>
      <c r="C74" s="113"/>
      <c r="E74" s="47"/>
      <c r="G74" s="108">
        <v>-2709227527</v>
      </c>
      <c r="I74" s="108">
        <v>-18937495104</v>
      </c>
      <c r="K74" s="108">
        <v>0</v>
      </c>
      <c r="M74" s="108">
        <v>-16500000000</v>
      </c>
      <c r="O74" s="102"/>
      <c r="P74" s="13"/>
    </row>
    <row r="75" spans="1:16" s="35" customFormat="1" ht="21" customHeight="1">
      <c r="A75" s="113" t="s">
        <v>200</v>
      </c>
      <c r="B75" s="113"/>
      <c r="C75" s="113"/>
      <c r="E75" s="47"/>
      <c r="G75" s="108">
        <v>0</v>
      </c>
      <c r="I75" s="108">
        <v>15300000</v>
      </c>
      <c r="K75" s="108">
        <v>0</v>
      </c>
      <c r="M75" s="108">
        <v>340000000</v>
      </c>
      <c r="O75" s="102"/>
      <c r="P75" s="13"/>
    </row>
    <row r="76" spans="1:16" s="35" customFormat="1" ht="21" customHeight="1">
      <c r="A76" s="113" t="s">
        <v>201</v>
      </c>
      <c r="B76" s="113"/>
      <c r="C76" s="113"/>
      <c r="E76" s="47"/>
      <c r="G76" s="108">
        <v>0</v>
      </c>
      <c r="I76" s="108">
        <v>-402900000</v>
      </c>
      <c r="K76" s="108">
        <v>-5000000</v>
      </c>
      <c r="M76" s="108">
        <v>-427600000</v>
      </c>
      <c r="O76" s="102"/>
      <c r="P76" s="13"/>
    </row>
    <row r="77" spans="1:16" s="35" customFormat="1" ht="21" customHeight="1">
      <c r="A77" s="119" t="s">
        <v>202</v>
      </c>
      <c r="B77" s="120"/>
      <c r="E77" s="47"/>
      <c r="G77" s="108">
        <v>-253407821</v>
      </c>
      <c r="I77" s="108">
        <v>-429556489</v>
      </c>
      <c r="K77" s="108">
        <v>-30695532</v>
      </c>
      <c r="M77" s="108">
        <v>-27186341</v>
      </c>
      <c r="O77" s="102"/>
      <c r="P77" s="13"/>
    </row>
    <row r="78" spans="1:16" s="35" customFormat="1" ht="21" customHeight="1">
      <c r="A78" s="113" t="s">
        <v>203</v>
      </c>
      <c r="B78" s="113"/>
      <c r="C78" s="113"/>
      <c r="E78" s="47"/>
      <c r="G78" s="108">
        <v>0</v>
      </c>
      <c r="I78" s="108">
        <v>4000000000</v>
      </c>
      <c r="K78" s="108">
        <v>0</v>
      </c>
      <c r="M78" s="108">
        <v>4000000000</v>
      </c>
      <c r="O78" s="102"/>
      <c r="P78" s="13"/>
    </row>
    <row r="79" spans="1:16" s="35" customFormat="1" ht="21" customHeight="1">
      <c r="A79" s="35" t="s">
        <v>204</v>
      </c>
      <c r="B79" s="113"/>
      <c r="C79" s="113"/>
      <c r="E79" s="47"/>
      <c r="G79" s="108">
        <v>-3200000000</v>
      </c>
      <c r="I79" s="108">
        <v>0</v>
      </c>
      <c r="K79" s="108">
        <v>-2500000000</v>
      </c>
      <c r="M79" s="108">
        <v>0</v>
      </c>
      <c r="O79" s="102"/>
      <c r="P79" s="13"/>
    </row>
    <row r="80" spans="1:16" s="35" customFormat="1" ht="21" customHeight="1">
      <c r="A80" s="119" t="s">
        <v>205</v>
      </c>
      <c r="E80" s="47">
        <v>18</v>
      </c>
      <c r="G80" s="108">
        <v>-3479235930</v>
      </c>
      <c r="I80" s="108">
        <v>-3479353384</v>
      </c>
      <c r="K80" s="108">
        <v>-3479235930</v>
      </c>
      <c r="M80" s="108">
        <v>-3479353384</v>
      </c>
      <c r="O80" s="102"/>
      <c r="P80" s="13"/>
    </row>
    <row r="81" spans="1:16" s="35" customFormat="1" ht="21" customHeight="1">
      <c r="A81" s="119" t="s">
        <v>206</v>
      </c>
      <c r="G81" s="108">
        <v>-992367630</v>
      </c>
      <c r="I81" s="108">
        <v>-438968282</v>
      </c>
      <c r="K81" s="108">
        <v>0</v>
      </c>
      <c r="M81" s="108">
        <v>0</v>
      </c>
      <c r="O81" s="102"/>
      <c r="P81" s="13"/>
    </row>
    <row r="82" spans="1:16" s="35" customFormat="1" ht="21" customHeight="1">
      <c r="A82" s="35" t="s">
        <v>207</v>
      </c>
      <c r="E82" s="47"/>
      <c r="G82" s="108">
        <v>-4098172610</v>
      </c>
      <c r="I82" s="108">
        <v>-3836630545</v>
      </c>
      <c r="K82" s="108">
        <v>-1122969202</v>
      </c>
      <c r="M82" s="108">
        <v>-897368516</v>
      </c>
      <c r="O82" s="102"/>
      <c r="P82" s="13"/>
    </row>
    <row r="83" spans="1:16" s="36" customFormat="1" ht="21" customHeight="1">
      <c r="A83" s="23" t="s">
        <v>227</v>
      </c>
      <c r="D83" s="41"/>
      <c r="E83" s="41"/>
      <c r="F83" s="41"/>
      <c r="G83" s="129">
        <f>SUM(G71:G82)</f>
        <v>-10107344983</v>
      </c>
      <c r="H83" s="41"/>
      <c r="I83" s="129">
        <f>SUM(I71:I82)</f>
        <v>-1879362404</v>
      </c>
      <c r="J83" s="41"/>
      <c r="K83" s="129">
        <f>SUM(K71:K82)</f>
        <v>-1817900664</v>
      </c>
      <c r="L83" s="41"/>
      <c r="M83" s="129">
        <f>SUM(M71:M82)</f>
        <v>-1191508241</v>
      </c>
      <c r="O83" s="116"/>
      <c r="P83" s="26"/>
    </row>
    <row r="84" spans="1:16" s="86" customFormat="1" ht="5.0999999999999996" customHeight="1">
      <c r="A84" s="101"/>
      <c r="B84" s="101"/>
      <c r="C84" s="101"/>
      <c r="D84" s="103"/>
      <c r="E84" s="41"/>
      <c r="F84" s="103"/>
      <c r="G84" s="101"/>
      <c r="H84" s="103"/>
      <c r="I84" s="101"/>
      <c r="J84" s="103"/>
      <c r="K84" s="104"/>
      <c r="L84" s="103"/>
      <c r="M84" s="104"/>
      <c r="O84" s="100"/>
      <c r="P84" s="117"/>
    </row>
    <row r="85" spans="1:16" s="36" customFormat="1" ht="21" customHeight="1">
      <c r="A85" s="35" t="s">
        <v>208</v>
      </c>
      <c r="D85" s="92"/>
      <c r="E85" s="47"/>
      <c r="F85" s="92"/>
      <c r="H85" s="92"/>
      <c r="J85" s="92"/>
      <c r="K85" s="61"/>
      <c r="L85" s="92"/>
      <c r="M85" s="61"/>
      <c r="O85" s="116"/>
      <c r="P85" s="26"/>
    </row>
    <row r="86" spans="1:16" s="36" customFormat="1" ht="21" customHeight="1">
      <c r="A86" s="35"/>
      <c r="B86" s="35" t="s">
        <v>209</v>
      </c>
      <c r="C86" s="35"/>
      <c r="D86" s="92"/>
      <c r="E86" s="47"/>
      <c r="F86" s="92"/>
      <c r="G86" s="126">
        <f>SUM(G43,G68,G83)</f>
        <v>6449366682</v>
      </c>
      <c r="H86" s="92"/>
      <c r="I86" s="126">
        <f>SUM(I43,I68,I83)</f>
        <v>-16223414813</v>
      </c>
      <c r="J86" s="108"/>
      <c r="K86" s="126">
        <f>SUM(K43,K68,K83)</f>
        <v>2797962611</v>
      </c>
      <c r="L86" s="92"/>
      <c r="M86" s="126">
        <f>SUM(M43,M68,M83)</f>
        <v>-625738997</v>
      </c>
      <c r="O86" s="116"/>
      <c r="P86" s="26"/>
    </row>
    <row r="87" spans="1:16" s="36" customFormat="1" ht="21" customHeight="1">
      <c r="A87" s="35" t="s">
        <v>210</v>
      </c>
      <c r="B87" s="35"/>
      <c r="C87" s="35"/>
      <c r="D87" s="92"/>
      <c r="E87" s="47"/>
      <c r="F87" s="92"/>
      <c r="G87" s="30">
        <v>-1125639326</v>
      </c>
      <c r="H87" s="92"/>
      <c r="I87" s="30">
        <v>1589892441</v>
      </c>
      <c r="J87" s="92"/>
      <c r="K87" s="30">
        <v>-2365345</v>
      </c>
      <c r="L87" s="92"/>
      <c r="M87" s="30">
        <v>0</v>
      </c>
      <c r="O87" s="116"/>
      <c r="P87" s="26"/>
    </row>
    <row r="88" spans="1:16" s="36" customFormat="1" ht="21" customHeight="1">
      <c r="A88" s="36" t="s">
        <v>208</v>
      </c>
      <c r="B88" s="35"/>
      <c r="C88" s="35"/>
      <c r="D88" s="92"/>
      <c r="E88" s="47"/>
      <c r="F88" s="92"/>
      <c r="G88" s="31">
        <f>SUM(G86:G87)</f>
        <v>5323727356</v>
      </c>
      <c r="H88" s="92"/>
      <c r="I88" s="31">
        <f>SUM(I86:I87)</f>
        <v>-14633522372</v>
      </c>
      <c r="J88" s="92"/>
      <c r="K88" s="31">
        <f>SUM(K86:K87)</f>
        <v>2795597266</v>
      </c>
      <c r="L88" s="92"/>
      <c r="M88" s="31">
        <f>SUM(M86:M87)</f>
        <v>-625738997</v>
      </c>
      <c r="O88" s="116"/>
      <c r="P88" s="26"/>
    </row>
    <row r="89" spans="1:16" s="35" customFormat="1" ht="21" customHeight="1">
      <c r="A89" s="17" t="s">
        <v>211</v>
      </c>
      <c r="D89" s="112"/>
      <c r="E89" s="47"/>
      <c r="F89" s="112"/>
      <c r="G89" s="83">
        <f>I90</f>
        <v>8929518480</v>
      </c>
      <c r="H89" s="112"/>
      <c r="I89" s="13">
        <v>23563040852</v>
      </c>
      <c r="J89" s="112"/>
      <c r="K89" s="83">
        <f>M90</f>
        <v>760667995</v>
      </c>
      <c r="L89" s="112"/>
      <c r="M89" s="13">
        <v>1386406992</v>
      </c>
      <c r="O89" s="102"/>
      <c r="P89" s="13"/>
    </row>
    <row r="90" spans="1:16" s="35" customFormat="1" ht="21" customHeight="1" thickBot="1">
      <c r="A90" s="23" t="s">
        <v>212</v>
      </c>
      <c r="B90" s="36"/>
      <c r="C90" s="36"/>
      <c r="D90" s="41"/>
      <c r="E90" s="8">
        <v>5</v>
      </c>
      <c r="F90" s="41"/>
      <c r="G90" s="130">
        <f>SUM(G88:G89)</f>
        <v>14253245836</v>
      </c>
      <c r="H90" s="41"/>
      <c r="I90" s="130">
        <f>SUM(I88:I89)</f>
        <v>8929518480</v>
      </c>
      <c r="J90" s="41"/>
      <c r="K90" s="130">
        <f>SUM(K88:K89)</f>
        <v>3556265261</v>
      </c>
      <c r="L90" s="41"/>
      <c r="M90" s="130">
        <f>SUM(M88:M89)</f>
        <v>760667995</v>
      </c>
      <c r="O90" s="102"/>
      <c r="P90" s="13"/>
    </row>
    <row r="91" spans="1:16" s="86" customFormat="1" ht="6.6" customHeight="1" thickTop="1">
      <c r="A91" s="101"/>
      <c r="B91" s="101"/>
      <c r="C91" s="101"/>
      <c r="D91" s="103"/>
      <c r="E91" s="41"/>
      <c r="F91" s="103"/>
      <c r="G91" s="101"/>
      <c r="H91" s="103"/>
      <c r="I91" s="101"/>
      <c r="J91" s="103"/>
      <c r="K91" s="104"/>
      <c r="L91" s="103"/>
      <c r="M91" s="104"/>
      <c r="O91" s="100"/>
      <c r="P91" s="117"/>
    </row>
    <row r="92" spans="1:16" s="35" customFormat="1" ht="22.5" customHeight="1">
      <c r="E92" s="47"/>
      <c r="G92" s="102"/>
      <c r="H92" s="102"/>
      <c r="I92" s="13"/>
      <c r="J92" s="102"/>
      <c r="K92" s="13"/>
      <c r="L92" s="102"/>
      <c r="M92" s="13"/>
      <c r="O92" s="102"/>
      <c r="P92" s="13"/>
    </row>
    <row r="93" spans="1:16" s="35" customFormat="1" ht="22.5" customHeight="1">
      <c r="E93" s="47"/>
      <c r="G93" s="102"/>
      <c r="H93" s="102"/>
      <c r="I93" s="102"/>
      <c r="J93" s="102"/>
      <c r="K93" s="13"/>
      <c r="L93" s="102"/>
      <c r="M93" s="13"/>
      <c r="O93" s="102"/>
      <c r="P93" s="13"/>
    </row>
    <row r="94" spans="1:16" ht="22.5" customHeight="1">
      <c r="G94" s="123"/>
      <c r="H94" s="123"/>
      <c r="I94" s="123"/>
      <c r="J94" s="123"/>
      <c r="K94" s="124"/>
      <c r="L94" s="123"/>
      <c r="M94" s="124"/>
      <c r="P94" s="124"/>
    </row>
    <row r="95" spans="1:16" ht="22.5" customHeight="1">
      <c r="P95" s="124"/>
    </row>
    <row r="96" spans="1:16" ht="22.5" customHeight="1">
      <c r="P96" s="124"/>
    </row>
    <row r="97" spans="16:16" ht="22.5" customHeight="1">
      <c r="P97" s="124"/>
    </row>
    <row r="98" spans="16:16" ht="22.5" customHeight="1">
      <c r="P98" s="124"/>
    </row>
    <row r="99" spans="16:16" ht="22.5" customHeight="1">
      <c r="P99" s="124"/>
    </row>
  </sheetData>
  <sheetProtection formatCells="0" formatColumns="0" formatRows="0" insertColumns="0" insertRows="0" insertHyperlinks="0" deleteColumns="0" deleteRows="0" sort="0" autoFilter="0" pivotTables="0"/>
  <mergeCells count="13">
    <mergeCell ref="G49:I49"/>
    <mergeCell ref="K49:M49"/>
    <mergeCell ref="G52:M52"/>
    <mergeCell ref="G7:M7"/>
    <mergeCell ref="A45:M45"/>
    <mergeCell ref="A46:M46"/>
    <mergeCell ref="G48:I48"/>
    <mergeCell ref="K48:M48"/>
    <mergeCell ref="G5:I5"/>
    <mergeCell ref="K5:M5"/>
    <mergeCell ref="A2:M2"/>
    <mergeCell ref="G4:I4"/>
    <mergeCell ref="K4:M4"/>
  </mergeCells>
  <pageMargins left="0.7" right="0.5" top="0.48" bottom="0.5" header="0.5" footer="0.5"/>
  <pageSetup paperSize="9" scale="66" firstPageNumber="15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4" max="16383" man="1"/>
  </rowBreaks>
  <customProperties>
    <customPr name="OrphanNamesChecked" r:id="rId2"/>
  </customProperties>
  <ignoredErrors>
    <ignoredError sqref="H6 J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45ACAA-02C1-4884-87A2-6B2636D162EA}">
  <ds:schemaRefs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http://schemas.microsoft.com/office/2006/metadata/properties"/>
    <ds:schemaRef ds:uri="http://www.w3.org/XML/1998/namespace"/>
    <ds:schemaRef ds:uri="f6ba49b0-bcda-4796-8236-5b5cc1493ace"/>
    <ds:schemaRef ds:uri="http://purl.org/dc/dcmitype/"/>
    <ds:schemaRef ds:uri="http://purl.org/dc/terms/"/>
    <ds:schemaRef ds:uri="http://purl.org/dc/elements/1.1/"/>
    <ds:schemaRef ds:uri="http://schemas.microsoft.com/sharepoint/v3"/>
    <ds:schemaRef ds:uri="http://schemas.openxmlformats.org/package/2006/metadata/core-properties"/>
    <ds:schemaRef ds:uri="05716746-add9-412a-97a9-1b5167d151a3"/>
  </ds:schemaRefs>
</ds:datastoreItem>
</file>

<file path=customXml/itemProps2.xml><?xml version="1.0" encoding="utf-8"?>
<ds:datastoreItem xmlns:ds="http://schemas.openxmlformats.org/officeDocument/2006/customXml" ds:itemID="{B18ECD28-AA06-49D4-9EB4-B28F83F56B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6F8CCA-4016-4F80-8FC6-3C02B5846C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 (7-9)</vt:lpstr>
      <vt:lpstr>PL (10)</vt:lpstr>
      <vt:lpstr>EQ-Consol YE-24 (11)</vt:lpstr>
      <vt:lpstr>EQ-Consol YE-25 (12)</vt:lpstr>
      <vt:lpstr>EQ-Separate YE-24 (13)</vt:lpstr>
      <vt:lpstr>EQ-Separate YE-25 (14)</vt:lpstr>
      <vt:lpstr>CF (15-16)</vt:lpstr>
      <vt:lpstr>'CF (15-16)'!Print_Area</vt:lpstr>
      <vt:lpstr>'EQ-Consol YE-24 (11)'!Print_Area</vt:lpstr>
      <vt:lpstr>'EQ-Consol YE-25 (12)'!Print_Area</vt:lpstr>
      <vt:lpstr>'EQ-Separate YE-24 (13)'!Print_Area</vt:lpstr>
      <vt:lpstr>'EQ-Separate YE-25 (14)'!Print_Area</vt:lpstr>
      <vt:lpstr>'PL (10)'!Print_Area</vt:lpstr>
      <vt:lpstr>'SFP (7-9)'!Print_Area</vt:lpstr>
      <vt:lpstr>'PL (10)'!Print_Titles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Anongnuch, Tangthanawatskul</dc:creator>
  <cp:keywords/>
  <dc:description/>
  <cp:lastModifiedBy>Nattaphat Pongthanakritchai</cp:lastModifiedBy>
  <cp:revision/>
  <cp:lastPrinted>2026-02-23T10:55:30Z</cp:lastPrinted>
  <dcterms:created xsi:type="dcterms:W3CDTF">2013-10-27T05:22:12Z</dcterms:created>
  <dcterms:modified xsi:type="dcterms:W3CDTF">2026-02-26T11:32:01Z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