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U155MW\Downloads\Convert file YE'25 (TH)\"/>
    </mc:Choice>
  </mc:AlternateContent>
  <xr:revisionPtr revIDLastSave="0" documentId="13_ncr:1_{6050C644-AC3E-4214-9C3C-912A9C00A3A3}" xr6:coauthVersionLast="47" xr6:coauthVersionMax="47" xr10:uidLastSave="{00000000-0000-0000-0000-000000000000}"/>
  <bookViews>
    <workbookView xWindow="-110" yWindow="-110" windowWidth="19420" windowHeight="11500" tabRatio="904" xr2:uid="{00000000-000D-0000-FFFF-FFFF00000000}"/>
  </bookViews>
  <sheets>
    <sheet name="BS_Conso" sheetId="9" r:id="rId1"/>
    <sheet name="BS_Company" sheetId="18" r:id="rId2"/>
    <sheet name="PL_Conso" sheetId="1" r:id="rId3"/>
    <sheet name="PL_Company" sheetId="19" r:id="rId4"/>
    <sheet name="SE_Conso (USD)" sheetId="15" r:id="rId5"/>
    <sheet name="SE_Conso (THB)" sheetId="10" r:id="rId6"/>
    <sheet name="SE_Company (USD)" sheetId="16" r:id="rId7"/>
    <sheet name="SE_Company (THB)" sheetId="11" r:id="rId8"/>
    <sheet name="Cashflow_Conso" sheetId="8" r:id="rId9"/>
    <sheet name="Cashflow_Company" sheetId="22" r:id="rId10"/>
  </sheets>
  <externalReferences>
    <externalReference r:id="rId11"/>
  </externalReferences>
  <definedNames>
    <definedName name="_xlnm.Print_Area" localSheetId="0">BS_Conso!$A$1:$J$104</definedName>
    <definedName name="_xlnm.Print_Area" localSheetId="9">Cashflow_Company!$A$1:$J$99</definedName>
    <definedName name="_xlnm.Print_Area" localSheetId="5">'SE_Conso (THB)'!$A$1:$AD$55</definedName>
    <definedName name="_xlnm.Print_Area" localSheetId="4">'SE_Conso (USD)'!$A$1:$AD$56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9" i="22" l="1"/>
  <c r="V31" i="11" l="1"/>
  <c r="Z31" i="11" s="1"/>
  <c r="T31" i="16"/>
  <c r="V31" i="16" s="1"/>
  <c r="X31" i="16" s="1"/>
  <c r="L38" i="10" l="1"/>
  <c r="V34" i="10"/>
  <c r="Z34" i="10" s="1"/>
  <c r="AD34" i="10" s="1"/>
  <c r="Z30" i="15"/>
  <c r="Z29" i="15"/>
  <c r="Z36" i="15"/>
  <c r="Z34" i="15"/>
  <c r="Z32" i="15"/>
  <c r="Z31" i="15"/>
  <c r="Z28" i="15"/>
  <c r="V14" i="15"/>
  <c r="V25" i="15"/>
  <c r="V37" i="15"/>
  <c r="V34" i="15"/>
  <c r="D13" i="1" l="1"/>
  <c r="D69" i="9"/>
  <c r="V13" i="11" l="1"/>
  <c r="J79" i="22" l="1"/>
  <c r="J72" i="22"/>
  <c r="F72" i="22"/>
  <c r="J79" i="8"/>
  <c r="J69" i="8"/>
  <c r="F79" i="8"/>
  <c r="F69" i="8"/>
  <c r="T24" i="11"/>
  <c r="R24" i="11"/>
  <c r="P24" i="11"/>
  <c r="N24" i="11"/>
  <c r="L24" i="11"/>
  <c r="J24" i="11"/>
  <c r="F24" i="11"/>
  <c r="V23" i="11"/>
  <c r="Z23" i="11" s="1"/>
  <c r="V21" i="11"/>
  <c r="Z21" i="11" s="1"/>
  <c r="Z19" i="11"/>
  <c r="V18" i="11"/>
  <c r="Z18" i="11" s="1"/>
  <c r="V17" i="11"/>
  <c r="Z17" i="11" s="1"/>
  <c r="X16" i="11"/>
  <c r="X24" i="11" s="1"/>
  <c r="V16" i="11"/>
  <c r="T16" i="11"/>
  <c r="R16" i="11"/>
  <c r="P16" i="11"/>
  <c r="N16" i="11"/>
  <c r="L16" i="11"/>
  <c r="J16" i="11"/>
  <c r="H16" i="11"/>
  <c r="H24" i="11" s="1"/>
  <c r="F16" i="11"/>
  <c r="D16" i="11"/>
  <c r="D24" i="11" s="1"/>
  <c r="V15" i="11"/>
  <c r="Z15" i="11" s="1"/>
  <c r="V14" i="11"/>
  <c r="Z14" i="11" s="1"/>
  <c r="Z13" i="11"/>
  <c r="Z16" i="11" l="1"/>
  <c r="Z24" i="11"/>
  <c r="V24" i="11"/>
  <c r="V26" i="11" s="1"/>
  <c r="V14" i="10"/>
  <c r="V24" i="10" l="1"/>
  <c r="Z24" i="10" s="1"/>
  <c r="AD24" i="10" s="1"/>
  <c r="V22" i="10"/>
  <c r="Z22" i="10" s="1"/>
  <c r="AD22" i="10" s="1"/>
  <c r="V20" i="10"/>
  <c r="Z20" i="10" s="1"/>
  <c r="AD20" i="10" s="1"/>
  <c r="V19" i="10"/>
  <c r="Z19" i="10" s="1"/>
  <c r="AD19" i="10" s="1"/>
  <c r="V18" i="10"/>
  <c r="Z18" i="10" s="1"/>
  <c r="AD18" i="10" s="1"/>
  <c r="AB17" i="10"/>
  <c r="AB25" i="10" s="1"/>
  <c r="T17" i="10"/>
  <c r="T25" i="10" s="1"/>
  <c r="R17" i="10"/>
  <c r="R25" i="10" s="1"/>
  <c r="P17" i="10"/>
  <c r="P25" i="10" s="1"/>
  <c r="N17" i="10"/>
  <c r="N25" i="10" s="1"/>
  <c r="L17" i="10"/>
  <c r="L25" i="10" s="1"/>
  <c r="J17" i="10"/>
  <c r="J25" i="10" s="1"/>
  <c r="H17" i="10"/>
  <c r="H25" i="10" s="1"/>
  <c r="F17" i="10"/>
  <c r="F25" i="10" s="1"/>
  <c r="D17" i="10"/>
  <c r="D25" i="10" s="1"/>
  <c r="V16" i="10"/>
  <c r="Z16" i="10" s="1"/>
  <c r="AD16" i="10" s="1"/>
  <c r="V15" i="10"/>
  <c r="T13" i="16"/>
  <c r="T26" i="16"/>
  <c r="T23" i="16"/>
  <c r="X23" i="16" s="1"/>
  <c r="T21" i="16"/>
  <c r="X21" i="16" s="1"/>
  <c r="X19" i="16"/>
  <c r="T18" i="16"/>
  <c r="T17" i="16"/>
  <c r="R16" i="16"/>
  <c r="R24" i="16" s="1"/>
  <c r="P16" i="16"/>
  <c r="N16" i="16"/>
  <c r="N24" i="16" s="1"/>
  <c r="L16" i="16"/>
  <c r="L24" i="16" s="1"/>
  <c r="J16" i="16"/>
  <c r="J24" i="16" s="1"/>
  <c r="H16" i="16"/>
  <c r="H24" i="16" s="1"/>
  <c r="F16" i="16"/>
  <c r="F24" i="16" s="1"/>
  <c r="D16" i="16"/>
  <c r="D24" i="16" s="1"/>
  <c r="T15" i="16"/>
  <c r="X15" i="16" s="1"/>
  <c r="T14" i="16"/>
  <c r="V14" i="16" s="1"/>
  <c r="Z27" i="15"/>
  <c r="V24" i="15"/>
  <c r="Z24" i="15" s="1"/>
  <c r="AD24" i="15" s="1"/>
  <c r="V22" i="15"/>
  <c r="Z22" i="15" s="1"/>
  <c r="V20" i="15"/>
  <c r="Z20" i="15" s="1"/>
  <c r="AD20" i="15" s="1"/>
  <c r="V19" i="15"/>
  <c r="Z19" i="15" s="1"/>
  <c r="AD19" i="15" s="1"/>
  <c r="V18" i="15"/>
  <c r="Z18" i="15" s="1"/>
  <c r="AD18" i="15" s="1"/>
  <c r="AB17" i="15"/>
  <c r="AB25" i="15" s="1"/>
  <c r="T17" i="15"/>
  <c r="R17" i="15"/>
  <c r="R25" i="15" s="1"/>
  <c r="P17" i="15"/>
  <c r="P25" i="15" s="1"/>
  <c r="N17" i="15"/>
  <c r="N25" i="15" s="1"/>
  <c r="L17" i="15"/>
  <c r="L25" i="15" s="1"/>
  <c r="J17" i="15"/>
  <c r="J25" i="15" s="1"/>
  <c r="H17" i="15"/>
  <c r="H25" i="15" s="1"/>
  <c r="F17" i="15"/>
  <c r="F25" i="15" s="1"/>
  <c r="D17" i="15"/>
  <c r="D25" i="15" s="1"/>
  <c r="V16" i="15"/>
  <c r="Z16" i="15" s="1"/>
  <c r="AD16" i="15" s="1"/>
  <c r="X15" i="15"/>
  <c r="X17" i="15" s="1"/>
  <c r="X25" i="15" s="1"/>
  <c r="V15" i="15"/>
  <c r="Z15" i="15" s="1"/>
  <c r="AD15" i="15" s="1"/>
  <c r="T25" i="15"/>
  <c r="J74" i="19"/>
  <c r="J63" i="19"/>
  <c r="F74" i="19"/>
  <c r="F63" i="19"/>
  <c r="J20" i="19"/>
  <c r="J12" i="19"/>
  <c r="F20" i="19"/>
  <c r="F12" i="19"/>
  <c r="J84" i="1"/>
  <c r="J77" i="1"/>
  <c r="J66" i="1"/>
  <c r="F84" i="1"/>
  <c r="F77" i="1"/>
  <c r="F66" i="1"/>
  <c r="F78" i="1" s="1"/>
  <c r="J35" i="1"/>
  <c r="J56" i="1" s="1"/>
  <c r="J23" i="1"/>
  <c r="J13" i="1"/>
  <c r="F35" i="1"/>
  <c r="F56" i="1" s="1"/>
  <c r="F23" i="1"/>
  <c r="F13" i="1"/>
  <c r="J88" i="18"/>
  <c r="J71" i="18"/>
  <c r="J64" i="18"/>
  <c r="J72" i="18" s="1"/>
  <c r="F88" i="18"/>
  <c r="F71" i="18"/>
  <c r="F64" i="18"/>
  <c r="J24" i="18"/>
  <c r="J15" i="18"/>
  <c r="F24" i="18"/>
  <c r="F15" i="18"/>
  <c r="F25" i="18" s="1"/>
  <c r="J94" i="9"/>
  <c r="J96" i="9" s="1"/>
  <c r="J77" i="9"/>
  <c r="J69" i="9"/>
  <c r="J78" i="9" s="1"/>
  <c r="F94" i="9"/>
  <c r="F96" i="9" s="1"/>
  <c r="F77" i="9"/>
  <c r="F69" i="9"/>
  <c r="F78" i="9" s="1"/>
  <c r="J26" i="9"/>
  <c r="J16" i="9"/>
  <c r="J27" i="9" s="1"/>
  <c r="F26" i="9"/>
  <c r="F16" i="9"/>
  <c r="F27" i="9" s="1"/>
  <c r="X29" i="11"/>
  <c r="X32" i="11" s="1"/>
  <c r="V36" i="10"/>
  <c r="Z36" i="10" s="1"/>
  <c r="X32" i="10"/>
  <c r="X31" i="10"/>
  <c r="X28" i="15"/>
  <c r="X30" i="15" s="1"/>
  <c r="X37" i="15" s="1"/>
  <c r="X38" i="15" s="1"/>
  <c r="V36" i="15"/>
  <c r="H88" i="18"/>
  <c r="D88" i="18"/>
  <c r="H94" i="9"/>
  <c r="D94" i="9"/>
  <c r="V32" i="10"/>
  <c r="Z32" i="10" s="1"/>
  <c r="AD32" i="10" s="1"/>
  <c r="V31" i="10"/>
  <c r="Z31" i="10" s="1"/>
  <c r="AD31" i="10" s="1"/>
  <c r="V32" i="15"/>
  <c r="AD32" i="15" s="1"/>
  <c r="V31" i="15"/>
  <c r="AD31" i="15" s="1"/>
  <c r="V29" i="15"/>
  <c r="AD29" i="15" s="1"/>
  <c r="V28" i="15"/>
  <c r="AD28" i="15" s="1"/>
  <c r="V28" i="10"/>
  <c r="Z28" i="10" s="1"/>
  <c r="AD28" i="10" s="1"/>
  <c r="V29" i="10"/>
  <c r="V28" i="11"/>
  <c r="Z28" i="11" s="1"/>
  <c r="V27" i="11"/>
  <c r="Z27" i="11" s="1"/>
  <c r="AB30" i="15"/>
  <c r="AB37" i="15" s="1"/>
  <c r="T30" i="15"/>
  <c r="R30" i="15"/>
  <c r="R37" i="15" s="1"/>
  <c r="P30" i="15"/>
  <c r="P37" i="15" s="1"/>
  <c r="D30" i="15"/>
  <c r="D37" i="15" s="1"/>
  <c r="F30" i="15"/>
  <c r="F37" i="15" s="1"/>
  <c r="H30" i="15"/>
  <c r="H37" i="15" s="1"/>
  <c r="J30" i="15"/>
  <c r="J37" i="15" s="1"/>
  <c r="L30" i="15"/>
  <c r="L37" i="15" s="1"/>
  <c r="N30" i="15"/>
  <c r="N37" i="15" s="1"/>
  <c r="H77" i="1"/>
  <c r="D77" i="1"/>
  <c r="Z29" i="10" l="1"/>
  <c r="Z30" i="10" s="1"/>
  <c r="J97" i="9"/>
  <c r="J98" i="9" s="1"/>
  <c r="T16" i="16"/>
  <c r="V17" i="10"/>
  <c r="V25" i="10"/>
  <c r="F75" i="19"/>
  <c r="J75" i="19"/>
  <c r="J21" i="19"/>
  <c r="J26" i="19" s="1"/>
  <c r="J8" i="22" s="1"/>
  <c r="J25" i="22" s="1"/>
  <c r="J35" i="22" s="1"/>
  <c r="J38" i="22" s="1"/>
  <c r="J81" i="22" s="1"/>
  <c r="J83" i="22" s="1"/>
  <c r="J84" i="22" s="1"/>
  <c r="F21" i="19"/>
  <c r="F26" i="19" s="1"/>
  <c r="F28" i="19" s="1"/>
  <c r="F54" i="19" s="1"/>
  <c r="J78" i="1"/>
  <c r="J79" i="1" s="1"/>
  <c r="J24" i="1"/>
  <c r="J28" i="1" s="1"/>
  <c r="J30" i="1" s="1"/>
  <c r="F8" i="22"/>
  <c r="F25" i="22" s="1"/>
  <c r="F35" i="22" s="1"/>
  <c r="F38" i="22" s="1"/>
  <c r="J28" i="19"/>
  <c r="J54" i="19" s="1"/>
  <c r="J76" i="19" s="1"/>
  <c r="F79" i="1"/>
  <c r="F24" i="1"/>
  <c r="F28" i="1" s="1"/>
  <c r="J25" i="18"/>
  <c r="F72" i="18"/>
  <c r="F89" i="18" s="1"/>
  <c r="F90" i="18" s="1"/>
  <c r="Z14" i="10"/>
  <c r="AD14" i="10" s="1"/>
  <c r="X20" i="10"/>
  <c r="X18" i="10"/>
  <c r="X28" i="10"/>
  <c r="X30" i="10" s="1"/>
  <c r="X15" i="10"/>
  <c r="X17" i="10" s="1"/>
  <c r="Z15" i="10"/>
  <c r="X19" i="10"/>
  <c r="P24" i="16"/>
  <c r="T24" i="16"/>
  <c r="V16" i="16"/>
  <c r="X14" i="16"/>
  <c r="X16" i="16"/>
  <c r="V17" i="16"/>
  <c r="X17" i="16" s="1"/>
  <c r="X13" i="16"/>
  <c r="V18" i="16"/>
  <c r="X18" i="16" s="1"/>
  <c r="V17" i="15"/>
  <c r="Z17" i="15" s="1"/>
  <c r="AD17" i="15" s="1"/>
  <c r="AC22" i="15"/>
  <c r="AD22" i="15"/>
  <c r="Z14" i="15"/>
  <c r="J89" i="18"/>
  <c r="F97" i="9"/>
  <c r="F98" i="9" s="1"/>
  <c r="AD36" i="10"/>
  <c r="V30" i="15"/>
  <c r="AD30" i="15" s="1"/>
  <c r="H79" i="8"/>
  <c r="D79" i="8"/>
  <c r="D69" i="8"/>
  <c r="H69" i="8"/>
  <c r="W33" i="11"/>
  <c r="U33" i="11"/>
  <c r="S33" i="11"/>
  <c r="Q33" i="11"/>
  <c r="O33" i="11"/>
  <c r="M33" i="11"/>
  <c r="K33" i="11"/>
  <c r="I33" i="11"/>
  <c r="G33" i="11"/>
  <c r="E33" i="11"/>
  <c r="T29" i="11"/>
  <c r="T32" i="11" s="1"/>
  <c r="R29" i="11"/>
  <c r="R32" i="11" s="1"/>
  <c r="P29" i="11"/>
  <c r="P32" i="11" s="1"/>
  <c r="N29" i="11"/>
  <c r="N32" i="11" s="1"/>
  <c r="L29" i="11"/>
  <c r="L32" i="11" s="1"/>
  <c r="J29" i="11"/>
  <c r="J32" i="11" s="1"/>
  <c r="F29" i="11"/>
  <c r="F32" i="11" s="1"/>
  <c r="V30" i="11"/>
  <c r="Z30" i="11" s="1"/>
  <c r="AD29" i="10" l="1"/>
  <c r="AD30" i="10" s="1"/>
  <c r="F76" i="19"/>
  <c r="J8" i="8"/>
  <c r="J26" i="8" s="1"/>
  <c r="J37" i="8" s="1"/>
  <c r="J40" i="8" s="1"/>
  <c r="J83" i="8" s="1"/>
  <c r="J85" i="8" s="1"/>
  <c r="J86" i="8" s="1"/>
  <c r="J90" i="18"/>
  <c r="F81" i="22"/>
  <c r="F83" i="22" s="1"/>
  <c r="F84" i="22" s="1"/>
  <c r="X37" i="10"/>
  <c r="X38" i="10" s="1"/>
  <c r="F30" i="1"/>
  <c r="F8" i="8"/>
  <c r="F26" i="8" s="1"/>
  <c r="F37" i="8" s="1"/>
  <c r="F40" i="8" s="1"/>
  <c r="F83" i="8" s="1"/>
  <c r="F85" i="8" s="1"/>
  <c r="F86" i="8" s="1"/>
  <c r="AD15" i="10"/>
  <c r="AD17" i="10" s="1"/>
  <c r="AD25" i="10" s="1"/>
  <c r="Z17" i="10"/>
  <c r="Z25" i="10" s="1"/>
  <c r="X25" i="10"/>
  <c r="X24" i="16"/>
  <c r="V24" i="16"/>
  <c r="AD14" i="15"/>
  <c r="AD25" i="15" s="1"/>
  <c r="Z25" i="15"/>
  <c r="AD36" i="15"/>
  <c r="V29" i="11"/>
  <c r="AB30" i="10"/>
  <c r="AB37" i="10" s="1"/>
  <c r="V30" i="10"/>
  <c r="T30" i="10"/>
  <c r="T37" i="10" s="1"/>
  <c r="R30" i="10"/>
  <c r="R37" i="10" s="1"/>
  <c r="P30" i="10"/>
  <c r="P37" i="10" s="1"/>
  <c r="N30" i="10"/>
  <c r="N37" i="10" s="1"/>
  <c r="L30" i="10"/>
  <c r="L37" i="10" s="1"/>
  <c r="J30" i="10"/>
  <c r="J37" i="10" s="1"/>
  <c r="H30" i="10"/>
  <c r="H37" i="10" s="1"/>
  <c r="F30" i="10"/>
  <c r="F37" i="10" s="1"/>
  <c r="D30" i="10"/>
  <c r="D37" i="10" s="1"/>
  <c r="V27" i="10"/>
  <c r="Z27" i="10" s="1"/>
  <c r="AD27" i="10" s="1"/>
  <c r="V37" i="10" l="1"/>
  <c r="H24" i="18"/>
  <c r="D24" i="18"/>
  <c r="D15" i="18"/>
  <c r="D77" i="9"/>
  <c r="J38" i="10" l="1"/>
  <c r="H38" i="10"/>
  <c r="F38" i="10"/>
  <c r="D38" i="10"/>
  <c r="N38" i="10"/>
  <c r="T37" i="15"/>
  <c r="Z26" i="11" l="1"/>
  <c r="V32" i="11"/>
  <c r="X26" i="16"/>
  <c r="AD27" i="15" l="1"/>
  <c r="AD37" i="15" s="1"/>
  <c r="Z37" i="15"/>
  <c r="D20" i="19" l="1"/>
  <c r="H23" i="1"/>
  <c r="D23" i="1"/>
  <c r="T28" i="16" l="1"/>
  <c r="X28" i="16" s="1"/>
  <c r="H69" i="9" l="1"/>
  <c r="D78" i="9"/>
  <c r="H16" i="9" l="1"/>
  <c r="D16" i="9"/>
  <c r="R29" i="16" l="1"/>
  <c r="R32" i="16" s="1"/>
  <c r="P29" i="16"/>
  <c r="P32" i="16" s="1"/>
  <c r="L29" i="16"/>
  <c r="L32" i="16" s="1"/>
  <c r="J29" i="16"/>
  <c r="J32" i="16" s="1"/>
  <c r="H29" i="16"/>
  <c r="H32" i="16" s="1"/>
  <c r="F29" i="16"/>
  <c r="F32" i="16" s="1"/>
  <c r="D29" i="16"/>
  <c r="H71" i="18"/>
  <c r="D71" i="18"/>
  <c r="D32" i="16" l="1"/>
  <c r="H74" i="19" l="1"/>
  <c r="D74" i="19"/>
  <c r="H63" i="19"/>
  <c r="D63" i="19"/>
  <c r="H20" i="19"/>
  <c r="H12" i="19"/>
  <c r="D12" i="19"/>
  <c r="H84" i="1"/>
  <c r="D84" i="1"/>
  <c r="H66" i="1"/>
  <c r="D66" i="1"/>
  <c r="H35" i="1"/>
  <c r="D35" i="1"/>
  <c r="H13" i="1"/>
  <c r="H24" i="1" s="1"/>
  <c r="H28" i="1" s="1"/>
  <c r="D24" i="1"/>
  <c r="D28" i="1" s="1"/>
  <c r="H64" i="18"/>
  <c r="H72" i="18" s="1"/>
  <c r="D64" i="18"/>
  <c r="H15" i="18"/>
  <c r="D96" i="9"/>
  <c r="H77" i="9"/>
  <c r="H78" i="9" s="1"/>
  <c r="H26" i="9"/>
  <c r="D26" i="9"/>
  <c r="H96" i="9" l="1"/>
  <c r="D21" i="19"/>
  <c r="D72" i="18"/>
  <c r="D89" i="18" s="1"/>
  <c r="D27" i="9"/>
  <c r="H75" i="19"/>
  <c r="D75" i="19"/>
  <c r="H21" i="19"/>
  <c r="D30" i="1"/>
  <c r="H30" i="1"/>
  <c r="H25" i="18"/>
  <c r="D25" i="18"/>
  <c r="D97" i="9"/>
  <c r="H78" i="1"/>
  <c r="D78" i="1"/>
  <c r="H89" i="18"/>
  <c r="H27" i="9"/>
  <c r="H56" i="1"/>
  <c r="D26" i="19" l="1"/>
  <c r="D28" i="19" s="1"/>
  <c r="N29" i="16" s="1"/>
  <c r="H26" i="19"/>
  <c r="H28" i="19" s="1"/>
  <c r="H97" i="9"/>
  <c r="H98" i="9" s="1"/>
  <c r="D90" i="18"/>
  <c r="H90" i="18"/>
  <c r="D98" i="9"/>
  <c r="H79" i="1"/>
  <c r="H79" i="22"/>
  <c r="D79" i="22"/>
  <c r="H72" i="22"/>
  <c r="D72" i="22"/>
  <c r="H29" i="11"/>
  <c r="H32" i="11" s="1"/>
  <c r="D29" i="11"/>
  <c r="T30" i="16"/>
  <c r="T27" i="16"/>
  <c r="AB38" i="10"/>
  <c r="D32" i="11" l="1"/>
  <c r="Z29" i="11"/>
  <c r="Z32" i="11" s="1"/>
  <c r="V27" i="16"/>
  <c r="V29" i="16" s="1"/>
  <c r="V30" i="16"/>
  <c r="X30" i="16"/>
  <c r="N32" i="16"/>
  <c r="T29" i="16"/>
  <c r="T32" i="16" s="1"/>
  <c r="X29" i="16" l="1"/>
  <c r="X32" i="16" s="1"/>
  <c r="V32" i="16"/>
  <c r="V33" i="16" s="1"/>
  <c r="X27" i="16"/>
  <c r="H8" i="22" l="1"/>
  <c r="D8" i="22"/>
  <c r="D25" i="22" s="1"/>
  <c r="D35" i="22" s="1"/>
  <c r="D38" i="22" s="1"/>
  <c r="D81" i="22" s="1"/>
  <c r="D83" i="22" l="1"/>
  <c r="D84" i="22" s="1"/>
  <c r="H25" i="22"/>
  <c r="H35" i="22" s="1"/>
  <c r="H38" i="22" s="1"/>
  <c r="H81" i="22" s="1"/>
  <c r="H83" i="22" s="1"/>
  <c r="H84" i="22" s="1"/>
  <c r="H54" i="19" l="1"/>
  <c r="H76" i="19" s="1"/>
  <c r="D54" i="19"/>
  <c r="D76" i="19" s="1"/>
  <c r="L33" i="16" l="1"/>
  <c r="J33" i="16"/>
  <c r="H33" i="16"/>
  <c r="F33" i="16"/>
  <c r="N33" i="16"/>
  <c r="L38" i="15"/>
  <c r="J38" i="15"/>
  <c r="H38" i="15"/>
  <c r="AB38" i="15"/>
  <c r="F38" i="15" l="1"/>
  <c r="D38" i="15"/>
  <c r="D33" i="16"/>
  <c r="D56" i="1"/>
  <c r="D79" i="1" s="1"/>
  <c r="N38" i="15" l="1"/>
  <c r="T33" i="16" l="1"/>
  <c r="X33" i="16"/>
  <c r="V38" i="15" l="1"/>
  <c r="AD38" i="15" l="1"/>
  <c r="L33" i="11"/>
  <c r="J33" i="11"/>
  <c r="H33" i="11"/>
  <c r="F33" i="11"/>
  <c r="N33" i="11"/>
  <c r="V33" i="11" l="1"/>
  <c r="D33" i="11" l="1"/>
  <c r="Z33" i="11"/>
  <c r="V38" i="10"/>
  <c r="Z37" i="10" l="1"/>
  <c r="Z38" i="10" s="1"/>
  <c r="H8" i="8" l="1"/>
  <c r="D8" i="8"/>
  <c r="D26" i="8" s="1"/>
  <c r="AD37" i="10" l="1"/>
  <c r="AD38" i="10" s="1"/>
  <c r="D37" i="8"/>
  <c r="D40" i="8" s="1"/>
  <c r="D83" i="8" s="1"/>
  <c r="D85" i="8" s="1"/>
  <c r="D86" i="8" s="1"/>
  <c r="H26" i="8"/>
  <c r="H37" i="8" l="1"/>
  <c r="H40" i="8" s="1"/>
  <c r="H83" i="8" s="1"/>
  <c r="H85" i="8" s="1"/>
  <c r="H86" i="8" s="1"/>
</calcChain>
</file>

<file path=xl/sharedStrings.xml><?xml version="1.0" encoding="utf-8"?>
<sst xmlns="http://schemas.openxmlformats.org/spreadsheetml/2006/main" count="792" uniqueCount="285">
  <si>
    <t>บริษัท แคล-คอมพ์ อีเล็คโทรนิคส์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</si>
  <si>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</si>
  <si>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</si>
  <si>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</si>
  <si>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</si>
  <si>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</si>
  <si>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</si>
  <si>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</si>
  <si>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</si>
  <si>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</si>
  <si>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</si>
  <si>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</si>
  <si>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</si>
  <si>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</si>
  <si>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</si>
  <si>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</si>
  <si>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</si>
  <si>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</si>
  <si>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</si>
  <si>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</si>
  <si>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</si>
  <si>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</si>
  <si>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</si>
  <si>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</si>
  <si>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</si>
  <si>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</si>
  <si>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</si>
  <si>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</si>
  <si>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</si>
  <si>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</si>
  <si>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</si>
  <si>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</si>
  <si>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</si>
  <si>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</si>
  <si>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</si>
  <si>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</si>
  <si>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</si>
  <si>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</si>
  <si>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</si>
  <si>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</si>
  <si>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</si>
  <si>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</si>
  <si>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</si>
  <si>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</si>
  <si>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</si>
  <si>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</si>
  <si>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</si>
  <si>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</si>
  <si>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</si>
  <si>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</si>
  <si>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</si>
  <si>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</si>
  <si>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</si>
  <si>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</si>
  <si>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 xml:space="preserve">   ซื้ออาคารและอุปกรณ์โดยยังมิได้ชำระเงิน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</si>
  <si>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</si>
  <si>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</si>
  <si>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</si>
  <si>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</si>
  <si>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หนี้สินไม่หมุนเวียน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</si>
  <si>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</si>
  <si>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</si>
  <si>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</si>
  <si>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>กำไรสำหรับปี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</si>
  <si>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</si>
  <si>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</si>
  <si>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</si>
  <si>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</si>
  <si>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</si>
  <si>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</si>
  <si>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</si>
  <si>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กำไรก่อนภาษี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</si>
  <si>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</si>
  <si>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</si>
  <si>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</si>
  <si>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</si>
  <si>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</si>
  <si>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</si>
  <si>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</si>
  <si>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ข้อมูลเพิ่มเติมประกอบกระแสเงินสด</t>
  </si>
  <si>
    <t>รายการที่ไม่ใช่เงินสดประกอบด้วย</t>
  </si>
  <si>
    <t>เงินจ่ายล่วงหน้าค่าวัตถุดิบและแม่พิมพ์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</si>
  <si>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</si>
  <si>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</si>
  <si>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</si>
  <si>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</si>
  <si>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</si>
  <si>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</si>
  <si>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</si>
  <si>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</si>
  <si>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</si>
  <si>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</si>
  <si>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</si>
  <si>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</si>
  <si>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</si>
  <si>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</si>
  <si>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</si>
  <si>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สินทรัพย์โครงการผลประโยชน์ระยะยาวของพนักงาน</t>
  </si>
  <si>
    <t>ส่วนแบ่งกำไรขาดทุนเบ็ดเสร็จอื่นจากเงินลงทุนในบริษัทร่วม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</si>
  <si>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</si>
  <si>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</si>
  <si>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</si>
  <si>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</si>
  <si>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</si>
  <si>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กำไรขาดทุนเบ็ดเสร็จอื่น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</si>
  <si>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</si>
  <si>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</si>
  <si>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</si>
  <si>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</si>
  <si>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</si>
  <si>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</si>
  <si>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</si>
  <si>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</si>
  <si>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</si>
  <si>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</si>
  <si>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</si>
  <si>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</si>
  <si>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</si>
  <si>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</si>
  <si>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</si>
  <si>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</si>
  <si>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</si>
  <si>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</si>
  <si>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</si>
  <si>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</si>
  <si>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</si>
  <si>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</si>
  <si>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</si>
  <si>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</si>
  <si>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</si>
  <si>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</si>
  <si>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กำไรขาดทุนเบ็ดเสร็จรวมสำหรับปี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</si>
  <si>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</si>
  <si>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</si>
  <si>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</si>
  <si>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</si>
  <si>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</si>
  <si>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ค่าใช้จ่ายในการขายและจัดจำหน่าย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</si>
  <si>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</si>
  <si>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</si>
  <si>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</si>
  <si>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</si>
  <si>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</si>
  <si>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>เงินปันผลรับจากบริษัทย่อย</t>
  </si>
  <si>
    <t>(หน่วย: เหรียญสหรัฐอเมริกา)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</si>
  <si>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</si>
  <si>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</si>
  <si>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</si>
  <si>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ต้นทุนจากการให้บริการ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</si>
  <si>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</si>
  <si>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</si>
  <si>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</si>
  <si>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</si>
  <si>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</si>
  <si>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</si>
  <si>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</si>
  <si>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</si>
  <si>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</si>
  <si>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</si>
  <si>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</si>
  <si>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</si>
  <si>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รายได้ทางการเงิน</t>
  </si>
  <si>
    <t>ต้นทุนทางการเงิน</t>
  </si>
  <si>
    <t xml:space="preserve">เงินปันผลจ่าย </t>
  </si>
  <si>
    <t>การจ่ายโดยใช้หุ้นเป็นเกณฑ์</t>
  </si>
  <si>
    <t xml:space="preserve">   สินทรัพย์สิทธิการใช้เพิ่มขึ้นจากหนี้สินตามสัญญาเช่า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</si>
  <si>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</si>
  <si>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</si>
  <si>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ผลต่างจากการแปลงค่างบการเงินเพิ่มขึ้น (ลดลง)</t>
  </si>
  <si>
    <t xml:space="preserve">   ค่าเสื่อมราคา</t>
  </si>
  <si>
    <t>หนี้สินตามสัญญาเช่า - สุทธิจากส่วนที่ถึงกำหนดชำระภายในหนึ่งปี</t>
  </si>
  <si>
    <t xml:space="preserve">   รายได้ทางการเงิน</t>
  </si>
  <si>
    <t xml:space="preserve">   เงินสดรับจากดอกเบี้ย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</si>
  <si>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</si>
  <si>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</si>
  <si>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</si>
  <si>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กำไรจากอัตราแลกเปลี่ยน</t>
  </si>
  <si>
    <t>ในตราสารทุนที่กำหนด</t>
  </si>
  <si>
    <t>มูลค่ายุติธรรมผ่าน</t>
  </si>
  <si>
    <t xml:space="preserve">   ขาดทุนจากอัตราแลกเปลี่ยนที่ยังไม่เกิดขึ้นจริง</t>
  </si>
  <si>
    <t>ขาดทุนจากเงินลงทุน</t>
  </si>
  <si>
    <t>สินทรัพย์ที่ถือไว้เพื่อขาย</t>
  </si>
  <si>
    <t>กำไรจากการดำเนินงาน</t>
  </si>
  <si>
    <t>ให้วัดมูลค่าด้วย</t>
  </si>
  <si>
    <t>เงินสดจ่ายจากการลงทุนเพิ่มในบริษัทย่อย</t>
  </si>
  <si>
    <t>หนี้สินที่ถือไว้เพื่อขาย</t>
  </si>
  <si>
    <t xml:space="preserve">   ค่าใช้จ่ายดอกเบี้ย</t>
  </si>
  <si>
    <t>เงินสดรับจากการขายที่ดิน อาคารและอุปกรณ์</t>
  </si>
  <si>
    <t>เงินสดและรายการเทียบเท่าเงินสดที่ถูกจัดประเภทเป็น</t>
  </si>
  <si>
    <t xml:space="preserve">   สินทรัพย์ที่ถือไว้เพื่อขาย</t>
  </si>
  <si>
    <t xml:space="preserve">   โอนจัดประเภทสินทรัพย์เป็นสินทรัพย์ที่ถือไว้เพื่อขาย</t>
  </si>
  <si>
    <t xml:space="preserve">   โอนจัดประเภทหนี้สินเป็นหนี้สินที่ถือไว้เพื่อขาย</t>
  </si>
  <si>
    <t>เงินปันผลจ่าย</t>
  </si>
  <si>
    <t xml:space="preserve">   ขาดทุนจากการด้อยค่าของสินทรัพย์</t>
  </si>
  <si>
    <t xml:space="preserve">   หุ้นสามัญ 10,450,002,831 หุ้น มูลค่าหุ้นละ 1 บาท</t>
  </si>
  <si>
    <t>ส่วนเกินทุนจากการเปลี่ยนแปลงสัดส่วนเงินลงทุนในบริษัทย่อยลดลง</t>
  </si>
  <si>
    <t xml:space="preserve">   ขาดทุน (กำไร) จากการขายที่ดิน อาคารและอุปกรณ์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</si>
  <si>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</si>
  <si>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</si>
  <si>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>เงินปันผลรับจากบริษัทร่วม</t>
  </si>
  <si>
    <t>เงินสดจากกิจกรรมดำเนินงาน</t>
  </si>
  <si>
    <t>เงินสดสุทธิจากกิจกรรมดำเนินงาน</t>
  </si>
  <si>
    <t>2567</t>
  </si>
  <si>
    <t>ยอดคงเหลือ ณ วันที่ 1 มกราคม 2567</t>
  </si>
  <si>
    <t>ยอดคงเหลือ ณ วันที่ 31 ธันวาคม 2567</t>
  </si>
  <si>
    <t>8, 19</t>
  </si>
  <si>
    <t>เงินกู้ยืมระยะยาวจากกิจการที่เกี่ยวข้องกัน</t>
  </si>
  <si>
    <t>ขาดทุนจากการตัดรายการสินทรัพย์ทางการเงินที่วัดมูลค่าด้วย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</si>
  <si>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</si>
  <si>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เงินสดรับจากดอกเบี้ย</t>
  </si>
  <si>
    <t>จ่ายคืนเงินกู้ยืมระยะยาว</t>
  </si>
  <si>
    <t>เงินสดรับจากการขายเงินลงทุนในตราสารทุน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</si>
  <si>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</si>
  <si>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</si>
  <si>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</si>
  <si>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</t>
  </si>
  <si>
    <t>ขาดทุนจากสินทรัพย์ทางการเงิน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</si>
  <si>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</si>
  <si>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</si>
  <si>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</si>
  <si>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สำรองสำหรับสินทรัพย์ที่จะจำหน่ายที่จัดประเภท</t>
  </si>
  <si>
    <t xml:space="preserve">   เป็นสินทรัพย์ที่ถือไว้เพื่อขาย</t>
  </si>
  <si>
    <t>สำรองสำหรับสินทรัพย์</t>
  </si>
  <si>
    <t>ที่จะจำหน่ายที่จัดประเภท</t>
  </si>
  <si>
    <t xml:space="preserve">   เป็นสินทรัพย์ที่ถือไว้</t>
  </si>
  <si>
    <t>เพื่อขาย</t>
  </si>
  <si>
    <t>กำไรจากเงินลงทุนในตราสารทุนที่กำหนดให้วัดมูลค่าด้วย</t>
  </si>
  <si>
    <t>ส่วนแบ่งกำไรขาดทุนเบ็ดเสร็จอื่นจากเงินลงทุนในบริษัทย่อย</t>
  </si>
  <si>
    <t>สินทรัพย์ไม่หมุนเวียนอื่นลดลง (เพิ่มขึ้น)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</si>
  <si>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</si>
  <si>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</si>
  <si>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เงินสดรับล่วงหน้าจากการขายบริษัทย่อย</t>
  </si>
  <si>
    <t xml:space="preserve">   ขาดทุน (กำไร) จากอัตราแลกเปลี่ยนที่ยังไม่เกิดขึ้นจริง</t>
  </si>
  <si>
    <t>ส่วนแบ่งกำไรจากเงินลงทุนในบริษัทย่อย</t>
  </si>
  <si>
    <t xml:space="preserve">   ค่าเผื่อการปรับลดสินค้าคงเหลือเป็นมูลค่าสุทธิที่จะได้รับ (โอนกลับ)</t>
  </si>
  <si>
    <t xml:space="preserve">เงินฝากธนาคารที่มีภาระค้ำประกันลดลง </t>
  </si>
  <si>
    <t>เงินสดและรายการเทียบเท่าเงินสดเพิ่มขึ้น (ลดลง) สุทธิ</t>
  </si>
  <si>
    <t xml:space="preserve">   ส่วนแบ่งกำไรจากเงินลงทุนในบริษัทย่อย</t>
  </si>
  <si>
    <t>เงินสดรับจากเงินกู้ยืมระยะยาวแก่กิจการที่เกี่ยวข้อง</t>
  </si>
  <si>
    <t>เงินสดสุทธิจาก (ใช้ไปใน) กิจกรรมลงทุน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</si>
  <si>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</si>
  <si>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</si>
  <si>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</si>
  <si>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</si>
  <si>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</si>
  <si>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</si>
  <si>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</si>
  <si>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</si>
  <si>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</si>
  <si>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 ที่เป็นเงินตราต่างประเทศซึ่งโอนไปกำไรหรือขาดทุน</t>
  </si>
  <si>
    <t>กำไรจากตราสารอนุพันธ์</t>
  </si>
  <si>
    <t>การลดลงของสำรองสำหรับสินทรัพย์ที่จะจำหน่ายที่จัดประเภท</t>
  </si>
  <si>
    <t xml:space="preserve">   ขาดทุนจากการขายเงินลงทุนในบริษัทย่อย</t>
  </si>
  <si>
    <t xml:space="preserve">   กำไรจากตราสารอนุพันธ์ที่ยังไม่เกิดขึ้นจริง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</si>
  <si>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</si>
  <si>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</si>
  <si>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เงินสดรับจากการขายเงินลงทุนในบริษัทร่วม</t>
  </si>
  <si>
    <t>เงินสดรับจากการขายเงินลงทุนในบริษัทย่อย</t>
  </si>
  <si>
    <t>จ่ายคืนเงินกู้ยืมระยะยาวจากกิจการที่เกี่ยวข้องกัน</t>
  </si>
  <si>
    <t>เงินสดรับจากการคืนทุนของบริษัทย่อย</t>
  </si>
  <si>
    <t>7, 8</t>
  </si>
  <si>
    <t>ส่วนของเงินกู้ยืมระยะยาวที่ถึงกำหนดชำระภายในหนึ่งปี</t>
  </si>
  <si>
    <t>ส่วนของเงินกู้ระยะยาวที่ถึงกำหนดชำระภายในหนึ่งปี</t>
  </si>
  <si>
    <t>ขาดทุนจากตราสารอนุพันธ์</t>
  </si>
  <si>
    <t>ค่าใช้จ่ายอื่น</t>
  </si>
  <si>
    <t>ส่วนแบ่งกำไรจากเงินลงทุนในบริษัทร่วม</t>
  </si>
  <si>
    <t xml:space="preserve">   ของบริษัทย่อย</t>
  </si>
  <si>
    <t>การลดลงของส่วนของผู้มีส่วนได้เสียที่ไม่มีอำนาจควบคุม</t>
  </si>
  <si>
    <t xml:space="preserve">   ค่าเผื่อผลขาดทุนด้านเครดิตที่คาดว่าจะเกิดขึ้น (โอนกลับ)</t>
  </si>
  <si>
    <t xml:space="preserve">   ขาดทุน (กำไร) จากการเปลี่ยนแปลงและยกเลิกสัญญาเช่า</t>
  </si>
  <si>
    <t xml:space="preserve">   ส่วนแบ่งกำไรจากเงินลงทุนในบริษัทร่วม</t>
  </si>
  <si>
    <t xml:space="preserve">   ประมาณการหนี้สินสำหรับผลประโยชน์พนักงาน</t>
  </si>
  <si>
    <t>เงินฝากประจำกับสถาบันการเงินลดลง</t>
  </si>
  <si>
    <t>เงินกู้ยืมระยะสั้นจากสถาบันการเงินเพิ่มขึ้น (ลดลง)</t>
  </si>
  <si>
    <t xml:space="preserve">   ขาดทุนจากการชำระบัญชีของบริษัทย่อย</t>
  </si>
  <si>
    <t>สินทรัพย์ไม่หมุนเวียนอื่นเพิ่มขึ้น</t>
  </si>
  <si>
    <t>เงินสดและรายการเทียบเท่าเงินสดปลายปี (หมายเหตุ 6)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</si>
  <si>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</si>
  <si>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</si>
  <si>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ผลกำไร (ขาดทุน) จากการวัดมูลค่าใหม่ของผลประโยชน์พนักงาน</t>
  </si>
  <si>
    <t xml:space="preserve">   สินทรัพย์สิทธิการใช้เพิ่มขึ้น (ลดลง) จากการเปลี่ยนแปลงและยกเลิกสัญญาเช่า</t>
  </si>
  <si>
    <t xml:space="preserve">   หนี้สินตามสัญญาเช่าเพิ่มขึ้น (ลดลง) จากการเปลี่ยนแปลงและยกเลิกสัญญาเช่า</t>
  </si>
  <si>
    <t xml:space="preserve">   ขาดทุน (กำไร) จากการขายอุปกรณ์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</si>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</sst>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5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i/>
      <sz val="14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51">
    <xf numFmtId="0" fontId="0" fillId="0" borderId="0" xfId="0"/>
    <xf numFmtId="0" fontId="29" fillId="0" borderId="0" xfId="2" applyFont="1" applyAlignment="1">
      <alignment vertical="center"/>
    </xf>
    <xf numFmtId="0" fontId="29" fillId="0" borderId="0" xfId="2" applyFont="1" applyAlignment="1">
      <alignment horizontal="right" vertical="center"/>
    </xf>
    <xf numFmtId="0" fontId="41" fillId="0" borderId="0" xfId="2" applyFont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41" fillId="0" borderId="0" xfId="2" applyFont="1" applyAlignment="1">
      <alignment vertical="center"/>
    </xf>
    <xf numFmtId="41" fontId="29" fillId="0" borderId="0" xfId="2" applyNumberFormat="1" applyFont="1" applyAlignment="1">
      <alignment horizontal="right" vertical="center"/>
    </xf>
    <xf numFmtId="41" fontId="29" fillId="0" borderId="0" xfId="2" applyNumberFormat="1" applyFont="1" applyAlignment="1">
      <alignment vertical="center"/>
    </xf>
    <xf numFmtId="165" fontId="29" fillId="0" borderId="0" xfId="2" applyNumberFormat="1" applyFont="1" applyAlignment="1">
      <alignment horizontal="center" vertical="top"/>
    </xf>
    <xf numFmtId="0" fontId="43" fillId="0" borderId="0" xfId="122" applyFont="1" applyAlignment="1">
      <alignment vertical="center"/>
    </xf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37" fontId="43" fillId="0" borderId="0" xfId="2" applyNumberFormat="1" applyFont="1" applyAlignment="1">
      <alignment vertical="center"/>
    </xf>
    <xf numFmtId="0" fontId="46" fillId="0" borderId="0" xfId="2" applyFont="1" applyAlignment="1">
      <alignment horizontal="center" vertical="center"/>
    </xf>
    <xf numFmtId="41" fontId="29" fillId="0" borderId="0" xfId="124" applyNumberFormat="1" applyFont="1" applyAlignment="1">
      <alignment horizontal="right" vertical="center"/>
    </xf>
    <xf numFmtId="41" fontId="29" fillId="0" borderId="0" xfId="124" applyNumberFormat="1" applyFont="1" applyAlignment="1">
      <alignment vertical="center"/>
    </xf>
    <xf numFmtId="41" fontId="29" fillId="0" borderId="1" xfId="124" applyNumberFormat="1" applyFont="1" applyBorder="1" applyAlignment="1">
      <alignment horizontal="right" vertical="center"/>
    </xf>
    <xf numFmtId="41" fontId="29" fillId="0" borderId="3" xfId="124" applyNumberFormat="1" applyFont="1" applyBorder="1" applyAlignment="1">
      <alignment horizontal="right" vertical="center"/>
    </xf>
    <xf numFmtId="41" fontId="29" fillId="0" borderId="1" xfId="2" applyNumberFormat="1" applyFont="1" applyBorder="1" applyAlignment="1">
      <alignment horizontal="center" vertical="center"/>
    </xf>
    <xf numFmtId="41" fontId="29" fillId="0" borderId="1" xfId="124" applyNumberFormat="1" applyFont="1" applyBorder="1" applyAlignment="1">
      <alignment vertical="center"/>
    </xf>
    <xf numFmtId="37" fontId="29" fillId="0" borderId="0" xfId="2" applyNumberFormat="1" applyFont="1" applyAlignment="1">
      <alignment vertical="center"/>
    </xf>
    <xf numFmtId="0" fontId="42" fillId="0" borderId="0" xfId="0" applyFont="1" applyAlignment="1">
      <alignment horizontal="left"/>
    </xf>
    <xf numFmtId="0" fontId="43" fillId="0" borderId="0" xfId="0" applyFont="1" applyAlignment="1">
      <alignment horizontal="centerContinuous"/>
    </xf>
    <xf numFmtId="37" fontId="43" fillId="0" borderId="0" xfId="0" applyNumberFormat="1" applyFont="1" applyAlignment="1">
      <alignment horizontal="centerContinuous"/>
    </xf>
    <xf numFmtId="0" fontId="43" fillId="0" borderId="0" xfId="0" applyFont="1"/>
    <xf numFmtId="4" fontId="43" fillId="0" borderId="0" xfId="1" applyNumberFormat="1" applyFont="1" applyFill="1"/>
    <xf numFmtId="0" fontId="42" fillId="0" borderId="0" xfId="0" applyFont="1"/>
    <xf numFmtId="0" fontId="42" fillId="0" borderId="0" xfId="0" applyFont="1" applyAlignment="1">
      <alignment horizontal="center"/>
    </xf>
    <xf numFmtId="37" fontId="42" fillId="0" borderId="0" xfId="0" applyNumberFormat="1" applyFont="1"/>
    <xf numFmtId="37" fontId="42" fillId="0" borderId="1" xfId="0" applyNumberFormat="1" applyFont="1" applyBorder="1" applyAlignment="1">
      <alignment horizontal="center"/>
    </xf>
    <xf numFmtId="37" fontId="42" fillId="0" borderId="1" xfId="0" applyNumberFormat="1" applyFont="1" applyBorder="1"/>
    <xf numFmtId="0" fontId="42" fillId="0" borderId="1" xfId="0" applyFont="1" applyBorder="1" applyAlignment="1">
      <alignment horizontal="right"/>
    </xf>
    <xf numFmtId="0" fontId="43" fillId="0" borderId="1" xfId="0" applyFont="1" applyBorder="1" applyAlignment="1">
      <alignment horizontal="center"/>
    </xf>
    <xf numFmtId="37" fontId="43" fillId="0" borderId="0" xfId="0" applyNumberFormat="1" applyFont="1"/>
    <xf numFmtId="164" fontId="43" fillId="0" borderId="1" xfId="0" quotePrefix="1" applyNumberFormat="1" applyFont="1" applyBorder="1" applyAlignment="1">
      <alignment horizontal="center"/>
    </xf>
    <xf numFmtId="37" fontId="44" fillId="0" borderId="0" xfId="0" applyNumberFormat="1" applyFont="1" applyAlignment="1">
      <alignment horizont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182" fontId="44" fillId="0" borderId="0" xfId="0" applyNumberFormat="1" applyFont="1" applyAlignment="1">
      <alignment horizontal="center"/>
    </xf>
    <xf numFmtId="41" fontId="43" fillId="0" borderId="6" xfId="0" applyNumberFormat="1" applyFont="1" applyBorder="1" applyAlignment="1">
      <alignment vertical="center"/>
    </xf>
    <xf numFmtId="41" fontId="43" fillId="0" borderId="1" xfId="0" applyNumberFormat="1" applyFont="1" applyBorder="1" applyAlignment="1">
      <alignment horizontal="right" vertical="center"/>
    </xf>
    <xf numFmtId="41" fontId="43" fillId="0" borderId="3" xfId="0" applyNumberFormat="1" applyFont="1" applyBorder="1" applyAlignment="1">
      <alignment vertical="center"/>
    </xf>
    <xf numFmtId="0" fontId="43" fillId="0" borderId="0" xfId="0" applyFont="1" applyAlignment="1">
      <alignment horizontal="left"/>
    </xf>
    <xf numFmtId="41" fontId="43" fillId="0" borderId="4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37" fontId="43" fillId="0" borderId="0" xfId="0" applyNumberFormat="1" applyFont="1" applyAlignment="1">
      <alignment vertical="center"/>
    </xf>
    <xf numFmtId="39" fontId="43" fillId="0" borderId="0" xfId="0" applyNumberFormat="1" applyFont="1"/>
    <xf numFmtId="181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39" fontId="43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43" fillId="0" borderId="0" xfId="0" applyNumberFormat="1" applyFont="1" applyAlignment="1">
      <alignment vertical="top"/>
    </xf>
    <xf numFmtId="0" fontId="42" fillId="0" borderId="0" xfId="0" quotePrefix="1" applyFont="1" applyAlignment="1">
      <alignment horizontal="left" vertical="top"/>
    </xf>
    <xf numFmtId="49" fontId="47" fillId="0" borderId="0" xfId="0" applyNumberFormat="1" applyFont="1" applyAlignment="1">
      <alignment vertical="top"/>
    </xf>
    <xf numFmtId="41" fontId="48" fillId="0" borderId="1" xfId="0" applyNumberFormat="1" applyFont="1" applyBorder="1" applyAlignment="1">
      <alignment horizontal="right" vertical="top"/>
    </xf>
    <xf numFmtId="166" fontId="48" fillId="0" borderId="0" xfId="0" applyNumberFormat="1" applyFont="1" applyAlignment="1">
      <alignment horizontal="right" vertical="top"/>
    </xf>
    <xf numFmtId="41" fontId="48" fillId="0" borderId="0" xfId="0" applyNumberFormat="1" applyFont="1" applyAlignment="1">
      <alignment vertical="top"/>
    </xf>
    <xf numFmtId="166" fontId="48" fillId="0" borderId="0" xfId="0" applyNumberFormat="1" applyFont="1" applyAlignment="1">
      <alignment vertical="top"/>
    </xf>
    <xf numFmtId="49" fontId="48" fillId="0" borderId="0" xfId="0" applyNumberFormat="1" applyFont="1" applyAlignment="1">
      <alignment vertical="top"/>
    </xf>
    <xf numFmtId="41" fontId="48" fillId="0" borderId="0" xfId="0" applyNumberFormat="1" applyFont="1" applyAlignment="1">
      <alignment horizontal="right" vertical="top"/>
    </xf>
    <xf numFmtId="166" fontId="47" fillId="0" borderId="0" xfId="0" applyNumberFormat="1" applyFont="1" applyAlignment="1">
      <alignment vertical="top"/>
    </xf>
    <xf numFmtId="166" fontId="47" fillId="0" borderId="0" xfId="0" applyNumberFormat="1" applyFont="1" applyAlignment="1">
      <alignment horizontal="right" vertical="top"/>
    </xf>
    <xf numFmtId="41" fontId="47" fillId="0" borderId="0" xfId="0" applyNumberFormat="1" applyFont="1" applyAlignment="1">
      <alignment vertical="top"/>
    </xf>
    <xf numFmtId="41" fontId="47" fillId="0" borderId="0" xfId="0" applyNumberFormat="1" applyFont="1" applyAlignment="1">
      <alignment horizontal="right" vertical="top"/>
    </xf>
    <xf numFmtId="49" fontId="49" fillId="0" borderId="0" xfId="0" applyNumberFormat="1" applyFont="1" applyAlignment="1">
      <alignment vertical="top"/>
    </xf>
    <xf numFmtId="0" fontId="44" fillId="0" borderId="0" xfId="0" applyFont="1" applyAlignment="1">
      <alignment horizontal="center"/>
    </xf>
    <xf numFmtId="41" fontId="48" fillId="0" borderId="0" xfId="0" applyNumberFormat="1" applyFont="1" applyAlignment="1">
      <alignment horizontal="right" vertical="center"/>
    </xf>
    <xf numFmtId="166" fontId="48" fillId="0" borderId="0" xfId="0" applyNumberFormat="1" applyFont="1" applyAlignment="1">
      <alignment horizontal="right" vertical="center"/>
    </xf>
    <xf numFmtId="41" fontId="48" fillId="0" borderId="0" xfId="0" applyNumberFormat="1" applyFont="1" applyAlignment="1">
      <alignment vertical="center"/>
    </xf>
    <xf numFmtId="41" fontId="48" fillId="0" borderId="1" xfId="0" applyNumberFormat="1" applyFont="1" applyBorder="1" applyAlignment="1">
      <alignment horizontal="right" vertical="center"/>
    </xf>
    <xf numFmtId="0" fontId="48" fillId="0" borderId="0" xfId="0" applyFont="1" applyAlignment="1">
      <alignment horizontal="right" vertical="center"/>
    </xf>
    <xf numFmtId="165" fontId="43" fillId="0" borderId="0" xfId="0" applyNumberFormat="1" applyFont="1" applyAlignment="1">
      <alignment vertical="center"/>
    </xf>
    <xf numFmtId="41" fontId="48" fillId="0" borderId="2" xfId="0" applyNumberFormat="1" applyFont="1" applyBorder="1" applyAlignment="1">
      <alignment horizontal="right" vertical="center"/>
    </xf>
    <xf numFmtId="41" fontId="48" fillId="0" borderId="4" xfId="0" applyNumberFormat="1" applyFont="1" applyBorder="1" applyAlignment="1">
      <alignment horizontal="right" vertical="center"/>
    </xf>
    <xf numFmtId="0" fontId="43" fillId="0" borderId="0" xfId="0" applyFont="1" applyAlignment="1">
      <alignment vertical="top"/>
    </xf>
    <xf numFmtId="0" fontId="43" fillId="0" borderId="0" xfId="0" applyFont="1" applyAlignment="1">
      <alignment horizontal="centerContinuous" vertical="center"/>
    </xf>
    <xf numFmtId="37" fontId="43" fillId="0" borderId="0" xfId="0" applyNumberFormat="1" applyFont="1" applyAlignment="1">
      <alignment horizontal="centerContinuous" vertical="center"/>
    </xf>
    <xf numFmtId="4" fontId="43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42" fillId="0" borderId="1" xfId="0" applyNumberFormat="1" applyFont="1" applyBorder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0" fontId="42" fillId="0" borderId="1" xfId="0" applyFont="1" applyBorder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0" fontId="45" fillId="0" borderId="0" xfId="0" applyFont="1" applyAlignment="1">
      <alignment horizontal="center" vertical="center"/>
    </xf>
    <xf numFmtId="164" fontId="43" fillId="0" borderId="2" xfId="0" quotePrefix="1" applyNumberFormat="1" applyFont="1" applyBorder="1" applyAlignment="1">
      <alignment horizontal="center" vertical="center"/>
    </xf>
    <xf numFmtId="41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37" fontId="43" fillId="0" borderId="1" xfId="2" applyNumberFormat="1" applyFont="1" applyBorder="1" applyAlignment="1">
      <alignment vertical="center"/>
    </xf>
    <xf numFmtId="0" fontId="43" fillId="0" borderId="1" xfId="2" applyFont="1" applyBorder="1" applyAlignment="1">
      <alignment horizontal="right" vertical="center"/>
    </xf>
    <xf numFmtId="37" fontId="43" fillId="0" borderId="1" xfId="0" applyNumberFormat="1" applyFont="1" applyBorder="1" applyAlignment="1">
      <alignment horizontal="centerContinuous" vertical="center"/>
    </xf>
    <xf numFmtId="0" fontId="43" fillId="0" borderId="1" xfId="0" applyFont="1" applyBorder="1" applyAlignment="1">
      <alignment horizontal="right" vertical="center"/>
    </xf>
    <xf numFmtId="0" fontId="29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3" fillId="6" borderId="0" xfId="0" applyFont="1" applyFill="1" applyAlignment="1">
      <alignment vertical="center"/>
    </xf>
    <xf numFmtId="0" fontId="43" fillId="0" borderId="0" xfId="122" applyFont="1"/>
    <xf numFmtId="41" fontId="43" fillId="0" borderId="0" xfId="122" applyNumberFormat="1" applyFont="1" applyAlignment="1">
      <alignment vertical="center"/>
    </xf>
    <xf numFmtId="41" fontId="43" fillId="0" borderId="0" xfId="122" applyNumberFormat="1" applyFont="1" applyAlignment="1">
      <alignment horizontal="right" vertical="center"/>
    </xf>
    <xf numFmtId="41" fontId="43" fillId="0" borderId="1" xfId="122" applyNumberFormat="1" applyFont="1" applyBorder="1" applyAlignment="1">
      <alignment horizontal="right" vertical="center"/>
    </xf>
    <xf numFmtId="41" fontId="43" fillId="0" borderId="2" xfId="122" applyNumberFormat="1" applyFont="1" applyBorder="1" applyAlignment="1">
      <alignment vertical="center"/>
    </xf>
    <xf numFmtId="41" fontId="43" fillId="0" borderId="1" xfId="122" applyNumberFormat="1" applyFont="1" applyBorder="1" applyAlignment="1">
      <alignment vertical="center"/>
    </xf>
    <xf numFmtId="41" fontId="43" fillId="0" borderId="3" xfId="122" applyNumberFormat="1" applyFont="1" applyBorder="1" applyAlignment="1">
      <alignment vertical="center"/>
    </xf>
    <xf numFmtId="41" fontId="43" fillId="0" borderId="0" xfId="122" applyNumberFormat="1" applyFont="1" applyAlignment="1">
      <alignment horizontal="center" vertical="center"/>
    </xf>
    <xf numFmtId="37" fontId="43" fillId="0" borderId="0" xfId="122" applyNumberFormat="1" applyFont="1" applyAlignment="1">
      <alignment vertical="center"/>
    </xf>
    <xf numFmtId="41" fontId="43" fillId="0" borderId="4" xfId="122" applyNumberFormat="1" applyFont="1" applyBorder="1" applyAlignment="1">
      <alignment vertical="center"/>
    </xf>
    <xf numFmtId="0" fontId="42" fillId="0" borderId="0" xfId="122" applyFont="1" applyAlignment="1">
      <alignment horizontal="left" vertical="center"/>
    </xf>
    <xf numFmtId="0" fontId="43" fillId="0" borderId="0" xfId="122" applyFont="1" applyAlignment="1">
      <alignment horizontal="centerContinuous" vertical="center"/>
    </xf>
    <xf numFmtId="37" fontId="43" fillId="0" borderId="0" xfId="122" applyNumberFormat="1" applyFont="1" applyAlignment="1">
      <alignment horizontal="centerContinuous" vertical="center"/>
    </xf>
    <xf numFmtId="0" fontId="42" fillId="0" borderId="0" xfId="2" applyFont="1" applyAlignment="1">
      <alignment horizontal="left" vertical="center"/>
    </xf>
    <xf numFmtId="0" fontId="43" fillId="0" borderId="0" xfId="2" applyFont="1" applyAlignment="1">
      <alignment horizontal="centerContinuous" vertical="center"/>
    </xf>
    <xf numFmtId="37" fontId="43" fillId="0" borderId="0" xfId="2" applyNumberFormat="1" applyFont="1" applyAlignment="1">
      <alignment horizontal="centerContinuous" vertical="center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0" fontId="43" fillId="0" borderId="1" xfId="2" applyFont="1" applyBorder="1" applyAlignment="1">
      <alignment horizontal="center" vertical="center"/>
    </xf>
    <xf numFmtId="164" fontId="43" fillId="0" borderId="1" xfId="2" quotePrefix="1" applyNumberFormat="1" applyFont="1" applyBorder="1" applyAlignment="1">
      <alignment horizontal="center" vertical="center"/>
    </xf>
    <xf numFmtId="0" fontId="42" fillId="0" borderId="0" xfId="122" applyFont="1"/>
    <xf numFmtId="37" fontId="43" fillId="0" borderId="0" xfId="122" applyNumberFormat="1" applyFont="1"/>
    <xf numFmtId="0" fontId="43" fillId="0" borderId="0" xfId="2" applyFont="1"/>
    <xf numFmtId="37" fontId="44" fillId="0" borderId="0" xfId="122" applyNumberFormat="1" applyFont="1" applyAlignment="1">
      <alignment horizontal="center" vertical="center"/>
    </xf>
    <xf numFmtId="182" fontId="44" fillId="0" borderId="0" xfId="122" applyNumberFormat="1" applyFont="1" applyAlignment="1">
      <alignment horizontal="center" vertical="center"/>
    </xf>
    <xf numFmtId="37" fontId="43" fillId="0" borderId="0" xfId="122" applyNumberFormat="1" applyFont="1" applyAlignment="1">
      <alignment horizontal="right" vertical="center"/>
    </xf>
    <xf numFmtId="0" fontId="44" fillId="0" borderId="0" xfId="122" applyFont="1" applyAlignment="1">
      <alignment horizontal="center" vertical="center"/>
    </xf>
    <xf numFmtId="0" fontId="45" fillId="0" borderId="0" xfId="122" applyFont="1" applyAlignment="1">
      <alignment horizontal="center" vertical="center"/>
    </xf>
    <xf numFmtId="164" fontId="43" fillId="0" borderId="0" xfId="122" applyNumberFormat="1" applyFont="1" applyAlignment="1">
      <alignment horizontal="center" vertical="center"/>
    </xf>
    <xf numFmtId="0" fontId="44" fillId="0" borderId="0" xfId="122" applyFont="1" applyAlignment="1">
      <alignment horizontal="center"/>
    </xf>
    <xf numFmtId="0" fontId="42" fillId="0" borderId="0" xfId="122" applyFont="1" applyAlignment="1">
      <alignment horizontal="left"/>
    </xf>
    <xf numFmtId="0" fontId="43" fillId="0" borderId="0" xfId="122" applyFont="1" applyAlignment="1">
      <alignment horizontal="centerContinuous"/>
    </xf>
    <xf numFmtId="37" fontId="43" fillId="0" borderId="0" xfId="122" applyNumberFormat="1" applyFont="1" applyAlignment="1">
      <alignment horizontal="centerContinuous"/>
    </xf>
    <xf numFmtId="0" fontId="45" fillId="0" borderId="0" xfId="122" applyFont="1" applyAlignment="1">
      <alignment horizontal="center"/>
    </xf>
    <xf numFmtId="164" fontId="45" fillId="0" borderId="0" xfId="2" quotePrefix="1" applyNumberFormat="1" applyFont="1" applyAlignment="1">
      <alignment horizontal="center" vertical="center"/>
    </xf>
    <xf numFmtId="164" fontId="43" fillId="0" borderId="0" xfId="2" quotePrefix="1" applyNumberFormat="1" applyFont="1" applyAlignment="1">
      <alignment horizontal="center" vertical="center"/>
    </xf>
    <xf numFmtId="37" fontId="44" fillId="0" borderId="0" xfId="122" applyNumberFormat="1" applyFont="1" applyAlignment="1">
      <alignment horizontal="center"/>
    </xf>
    <xf numFmtId="37" fontId="43" fillId="0" borderId="5" xfId="122" applyNumberFormat="1" applyFont="1" applyBorder="1" applyAlignment="1">
      <alignment vertical="center"/>
    </xf>
    <xf numFmtId="37" fontId="43" fillId="0" borderId="0" xfId="122" applyNumberFormat="1" applyFont="1" applyAlignment="1">
      <alignment horizontal="center" vertical="center"/>
    </xf>
    <xf numFmtId="37" fontId="43" fillId="0" borderId="0" xfId="122" applyNumberFormat="1" applyFont="1" applyAlignment="1">
      <alignment horizontal="left" vertical="center"/>
    </xf>
    <xf numFmtId="165" fontId="42" fillId="0" borderId="1" xfId="0" applyNumberFormat="1" applyFont="1" applyBorder="1" applyAlignment="1">
      <alignment horizontal="center" vertical="top"/>
    </xf>
    <xf numFmtId="165" fontId="42" fillId="0" borderId="0" xfId="0" applyNumberFormat="1" applyFont="1" applyAlignment="1">
      <alignment vertical="top"/>
    </xf>
    <xf numFmtId="41" fontId="29" fillId="0" borderId="1" xfId="2" applyNumberFormat="1" applyFont="1" applyBorder="1" applyAlignment="1">
      <alignment vertical="center"/>
    </xf>
    <xf numFmtId="3" fontId="43" fillId="0" borderId="0" xfId="122" applyNumberFormat="1" applyFont="1"/>
    <xf numFmtId="41" fontId="43" fillId="0" borderId="0" xfId="122" applyNumberFormat="1" applyFont="1"/>
    <xf numFmtId="37" fontId="42" fillId="0" borderId="1" xfId="2" applyNumberFormat="1" applyFont="1" applyBorder="1" applyAlignment="1">
      <alignment horizontal="center" vertical="center"/>
    </xf>
    <xf numFmtId="0" fontId="29" fillId="0" borderId="2" xfId="2" applyFont="1" applyBorder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165" fontId="29" fillId="0" borderId="2" xfId="2" applyNumberFormat="1" applyFont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1" defaultTableStyle="TableStyleMedium9" defaultPivotStyle="PivotStyleLight16">
    <tableStyle name="Invisible" pivot="0" table="0" count="0" xr9:uid="{73D484EB-3319-4DF0-86E9-03B59BEFC0CC}"/>
  </tableStyles>
  <colors>
    <mruColors>
      <color rgb="FFFFCC99"/>
      <color rgb="FFBAF496"/>
      <color rgb="FFFFB7DB"/>
      <color rgb="FFF9BDF6"/>
      <color rgb="FFB1F9B3"/>
      <color rgb="FFD6B6FC"/>
      <color rgb="FFB2B3EC"/>
      <color rgb="FFC4C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Cal-Comp%20Electronics%20(Thailand)\2024\YE12'2024\C164_BSPLE_Ye12'24.xlsx" TargetMode="External"/><Relationship Id="rId1" Type="http://schemas.openxmlformats.org/officeDocument/2006/relationships/externalLinkPath" Target="https://people.ey.com/L/L_Cal-Comp%20Electronics%20(Thailand)/2024/YE12'2024/C164_BSPLE_Ye12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Conso"/>
      <sheetName val="PL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114"/>
  <sheetViews>
    <sheetView showGridLines="0" tabSelected="1" view="pageBreakPreview" zoomScale="85" zoomScaleNormal="115" zoomScaleSheetLayoutView="85" workbookViewId="0">
      <selection activeCell="M3" sqref="M3"/>
    </sheetView>
  </sheetViews>
  <sheetFormatPr defaultColWidth="6.453125" defaultRowHeight="22.5" customHeight="1"/>
  <cols>
    <col min="1" max="1" width="54.7265625" style="9" customWidth="1"/>
    <col min="2" max="2" width="7" style="9" customWidth="1"/>
    <col min="3" max="3" width="1.7265625" style="107" customWidth="1"/>
    <col min="4" max="4" width="15.7265625" style="107" customWidth="1"/>
    <col min="5" max="5" width="1.7265625" style="107" customWidth="1"/>
    <col min="6" max="6" width="15.7265625" style="107" customWidth="1"/>
    <col min="7" max="7" width="1.7265625" style="107" customWidth="1"/>
    <col min="8" max="8" width="15.7265625" style="107" customWidth="1"/>
    <col min="9" max="9" width="1.7265625" style="107" customWidth="1"/>
    <col min="10" max="10" width="15.7265625" style="107" customWidth="1"/>
    <col min="11" max="248" width="10.7265625" style="9" customWidth="1"/>
    <col min="249" max="249" width="35.7265625" style="9" customWidth="1"/>
    <col min="250" max="250" width="6.453125" style="9"/>
    <col min="251" max="251" width="43.7265625" style="9" customWidth="1"/>
    <col min="252" max="252" width="6" style="9" customWidth="1"/>
    <col min="253" max="253" width="1.7265625" style="9" customWidth="1"/>
    <col min="254" max="254" width="13.26953125" style="9" customWidth="1"/>
    <col min="255" max="255" width="0.81640625" style="9" customWidth="1"/>
    <col min="256" max="256" width="13.26953125" style="9" customWidth="1"/>
    <col min="257" max="257" width="0.81640625" style="9" customWidth="1"/>
    <col min="258" max="258" width="13.26953125" style="9" customWidth="1"/>
    <col min="259" max="259" width="0.81640625" style="9" customWidth="1"/>
    <col min="260" max="260" width="13.26953125" style="9" customWidth="1"/>
    <col min="261" max="261" width="0.81640625" style="9" customWidth="1"/>
    <col min="262" max="262" width="13.26953125" style="9" customWidth="1"/>
    <col min="263" max="263" width="0.81640625" style="9" customWidth="1"/>
    <col min="264" max="264" width="13.26953125" style="9" customWidth="1"/>
    <col min="265" max="504" width="10.7265625" style="9" customWidth="1"/>
    <col min="505" max="505" width="35.7265625" style="9" customWidth="1"/>
    <col min="506" max="506" width="6.453125" style="9"/>
    <col min="507" max="507" width="43.7265625" style="9" customWidth="1"/>
    <col min="508" max="508" width="6" style="9" customWidth="1"/>
    <col min="509" max="509" width="1.7265625" style="9" customWidth="1"/>
    <col min="510" max="510" width="13.26953125" style="9" customWidth="1"/>
    <col min="511" max="511" width="0.81640625" style="9" customWidth="1"/>
    <col min="512" max="512" width="13.26953125" style="9" customWidth="1"/>
    <col min="513" max="513" width="0.81640625" style="9" customWidth="1"/>
    <col min="514" max="514" width="13.26953125" style="9" customWidth="1"/>
    <col min="515" max="515" width="0.81640625" style="9" customWidth="1"/>
    <col min="516" max="516" width="13.26953125" style="9" customWidth="1"/>
    <col min="517" max="517" width="0.81640625" style="9" customWidth="1"/>
    <col min="518" max="518" width="13.26953125" style="9" customWidth="1"/>
    <col min="519" max="519" width="0.81640625" style="9" customWidth="1"/>
    <col min="520" max="520" width="13.26953125" style="9" customWidth="1"/>
    <col min="521" max="760" width="10.7265625" style="9" customWidth="1"/>
    <col min="761" max="761" width="35.7265625" style="9" customWidth="1"/>
    <col min="762" max="762" width="6.453125" style="9"/>
    <col min="763" max="763" width="43.7265625" style="9" customWidth="1"/>
    <col min="764" max="764" width="6" style="9" customWidth="1"/>
    <col min="765" max="765" width="1.7265625" style="9" customWidth="1"/>
    <col min="766" max="766" width="13.26953125" style="9" customWidth="1"/>
    <col min="767" max="767" width="0.81640625" style="9" customWidth="1"/>
    <col min="768" max="768" width="13.26953125" style="9" customWidth="1"/>
    <col min="769" max="769" width="0.81640625" style="9" customWidth="1"/>
    <col min="770" max="770" width="13.26953125" style="9" customWidth="1"/>
    <col min="771" max="771" width="0.81640625" style="9" customWidth="1"/>
    <col min="772" max="772" width="13.26953125" style="9" customWidth="1"/>
    <col min="773" max="773" width="0.81640625" style="9" customWidth="1"/>
    <col min="774" max="774" width="13.26953125" style="9" customWidth="1"/>
    <col min="775" max="775" width="0.81640625" style="9" customWidth="1"/>
    <col min="776" max="776" width="13.26953125" style="9" customWidth="1"/>
    <col min="777" max="1016" width="10.7265625" style="9" customWidth="1"/>
    <col min="1017" max="1017" width="35.7265625" style="9" customWidth="1"/>
    <col min="1018" max="1018" width="6.453125" style="9"/>
    <col min="1019" max="1019" width="43.7265625" style="9" customWidth="1"/>
    <col min="1020" max="1020" width="6" style="9" customWidth="1"/>
    <col min="1021" max="1021" width="1.7265625" style="9" customWidth="1"/>
    <col min="1022" max="1022" width="13.26953125" style="9" customWidth="1"/>
    <col min="1023" max="1023" width="0.81640625" style="9" customWidth="1"/>
    <col min="1024" max="1024" width="13.26953125" style="9" customWidth="1"/>
    <col min="1025" max="1025" width="0.81640625" style="9" customWidth="1"/>
    <col min="1026" max="1026" width="13.26953125" style="9" customWidth="1"/>
    <col min="1027" max="1027" width="0.81640625" style="9" customWidth="1"/>
    <col min="1028" max="1028" width="13.26953125" style="9" customWidth="1"/>
    <col min="1029" max="1029" width="0.81640625" style="9" customWidth="1"/>
    <col min="1030" max="1030" width="13.26953125" style="9" customWidth="1"/>
    <col min="1031" max="1031" width="0.81640625" style="9" customWidth="1"/>
    <col min="1032" max="1032" width="13.26953125" style="9" customWidth="1"/>
    <col min="1033" max="1272" width="10.7265625" style="9" customWidth="1"/>
    <col min="1273" max="1273" width="35.7265625" style="9" customWidth="1"/>
    <col min="1274" max="1274" width="6.453125" style="9"/>
    <col min="1275" max="1275" width="43.7265625" style="9" customWidth="1"/>
    <col min="1276" max="1276" width="6" style="9" customWidth="1"/>
    <col min="1277" max="1277" width="1.7265625" style="9" customWidth="1"/>
    <col min="1278" max="1278" width="13.26953125" style="9" customWidth="1"/>
    <col min="1279" max="1279" width="0.81640625" style="9" customWidth="1"/>
    <col min="1280" max="1280" width="13.26953125" style="9" customWidth="1"/>
    <col min="1281" max="1281" width="0.81640625" style="9" customWidth="1"/>
    <col min="1282" max="1282" width="13.26953125" style="9" customWidth="1"/>
    <col min="1283" max="1283" width="0.81640625" style="9" customWidth="1"/>
    <col min="1284" max="1284" width="13.26953125" style="9" customWidth="1"/>
    <col min="1285" max="1285" width="0.81640625" style="9" customWidth="1"/>
    <col min="1286" max="1286" width="13.26953125" style="9" customWidth="1"/>
    <col min="1287" max="1287" width="0.81640625" style="9" customWidth="1"/>
    <col min="1288" max="1288" width="13.26953125" style="9" customWidth="1"/>
    <col min="1289" max="1528" width="10.7265625" style="9" customWidth="1"/>
    <col min="1529" max="1529" width="35.7265625" style="9" customWidth="1"/>
    <col min="1530" max="1530" width="6.453125" style="9"/>
    <col min="1531" max="1531" width="43.7265625" style="9" customWidth="1"/>
    <col min="1532" max="1532" width="6" style="9" customWidth="1"/>
    <col min="1533" max="1533" width="1.7265625" style="9" customWidth="1"/>
    <col min="1534" max="1534" width="13.26953125" style="9" customWidth="1"/>
    <col min="1535" max="1535" width="0.81640625" style="9" customWidth="1"/>
    <col min="1536" max="1536" width="13.26953125" style="9" customWidth="1"/>
    <col min="1537" max="1537" width="0.81640625" style="9" customWidth="1"/>
    <col min="1538" max="1538" width="13.26953125" style="9" customWidth="1"/>
    <col min="1539" max="1539" width="0.81640625" style="9" customWidth="1"/>
    <col min="1540" max="1540" width="13.26953125" style="9" customWidth="1"/>
    <col min="1541" max="1541" width="0.81640625" style="9" customWidth="1"/>
    <col min="1542" max="1542" width="13.26953125" style="9" customWidth="1"/>
    <col min="1543" max="1543" width="0.81640625" style="9" customWidth="1"/>
    <col min="1544" max="1544" width="13.26953125" style="9" customWidth="1"/>
    <col min="1545" max="1784" width="10.7265625" style="9" customWidth="1"/>
    <col min="1785" max="1785" width="35.7265625" style="9" customWidth="1"/>
    <col min="1786" max="1786" width="6.453125" style="9"/>
    <col min="1787" max="1787" width="43.7265625" style="9" customWidth="1"/>
    <col min="1788" max="1788" width="6" style="9" customWidth="1"/>
    <col min="1789" max="1789" width="1.7265625" style="9" customWidth="1"/>
    <col min="1790" max="1790" width="13.26953125" style="9" customWidth="1"/>
    <col min="1791" max="1791" width="0.81640625" style="9" customWidth="1"/>
    <col min="1792" max="1792" width="13.26953125" style="9" customWidth="1"/>
    <col min="1793" max="1793" width="0.81640625" style="9" customWidth="1"/>
    <col min="1794" max="1794" width="13.26953125" style="9" customWidth="1"/>
    <col min="1795" max="1795" width="0.81640625" style="9" customWidth="1"/>
    <col min="1796" max="1796" width="13.26953125" style="9" customWidth="1"/>
    <col min="1797" max="1797" width="0.81640625" style="9" customWidth="1"/>
    <col min="1798" max="1798" width="13.26953125" style="9" customWidth="1"/>
    <col min="1799" max="1799" width="0.81640625" style="9" customWidth="1"/>
    <col min="1800" max="1800" width="13.26953125" style="9" customWidth="1"/>
    <col min="1801" max="2040" width="10.7265625" style="9" customWidth="1"/>
    <col min="2041" max="2041" width="35.7265625" style="9" customWidth="1"/>
    <col min="2042" max="2042" width="6.453125" style="9"/>
    <col min="2043" max="2043" width="43.7265625" style="9" customWidth="1"/>
    <col min="2044" max="2044" width="6" style="9" customWidth="1"/>
    <col min="2045" max="2045" width="1.7265625" style="9" customWidth="1"/>
    <col min="2046" max="2046" width="13.26953125" style="9" customWidth="1"/>
    <col min="2047" max="2047" width="0.81640625" style="9" customWidth="1"/>
    <col min="2048" max="2048" width="13.26953125" style="9" customWidth="1"/>
    <col min="2049" max="2049" width="0.81640625" style="9" customWidth="1"/>
    <col min="2050" max="2050" width="13.26953125" style="9" customWidth="1"/>
    <col min="2051" max="2051" width="0.81640625" style="9" customWidth="1"/>
    <col min="2052" max="2052" width="13.26953125" style="9" customWidth="1"/>
    <col min="2053" max="2053" width="0.81640625" style="9" customWidth="1"/>
    <col min="2054" max="2054" width="13.26953125" style="9" customWidth="1"/>
    <col min="2055" max="2055" width="0.81640625" style="9" customWidth="1"/>
    <col min="2056" max="2056" width="13.26953125" style="9" customWidth="1"/>
    <col min="2057" max="2296" width="10.7265625" style="9" customWidth="1"/>
    <col min="2297" max="2297" width="35.7265625" style="9" customWidth="1"/>
    <col min="2298" max="2298" width="6.453125" style="9"/>
    <col min="2299" max="2299" width="43.7265625" style="9" customWidth="1"/>
    <col min="2300" max="2300" width="6" style="9" customWidth="1"/>
    <col min="2301" max="2301" width="1.7265625" style="9" customWidth="1"/>
    <col min="2302" max="2302" width="13.26953125" style="9" customWidth="1"/>
    <col min="2303" max="2303" width="0.81640625" style="9" customWidth="1"/>
    <col min="2304" max="2304" width="13.26953125" style="9" customWidth="1"/>
    <col min="2305" max="2305" width="0.81640625" style="9" customWidth="1"/>
    <col min="2306" max="2306" width="13.26953125" style="9" customWidth="1"/>
    <col min="2307" max="2307" width="0.81640625" style="9" customWidth="1"/>
    <col min="2308" max="2308" width="13.26953125" style="9" customWidth="1"/>
    <col min="2309" max="2309" width="0.81640625" style="9" customWidth="1"/>
    <col min="2310" max="2310" width="13.26953125" style="9" customWidth="1"/>
    <col min="2311" max="2311" width="0.81640625" style="9" customWidth="1"/>
    <col min="2312" max="2312" width="13.26953125" style="9" customWidth="1"/>
    <col min="2313" max="2552" width="10.7265625" style="9" customWidth="1"/>
    <col min="2553" max="2553" width="35.7265625" style="9" customWidth="1"/>
    <col min="2554" max="2554" width="6.453125" style="9"/>
    <col min="2555" max="2555" width="43.7265625" style="9" customWidth="1"/>
    <col min="2556" max="2556" width="6" style="9" customWidth="1"/>
    <col min="2557" max="2557" width="1.7265625" style="9" customWidth="1"/>
    <col min="2558" max="2558" width="13.26953125" style="9" customWidth="1"/>
    <col min="2559" max="2559" width="0.81640625" style="9" customWidth="1"/>
    <col min="2560" max="2560" width="13.26953125" style="9" customWidth="1"/>
    <col min="2561" max="2561" width="0.81640625" style="9" customWidth="1"/>
    <col min="2562" max="2562" width="13.26953125" style="9" customWidth="1"/>
    <col min="2563" max="2563" width="0.81640625" style="9" customWidth="1"/>
    <col min="2564" max="2564" width="13.26953125" style="9" customWidth="1"/>
    <col min="2565" max="2565" width="0.81640625" style="9" customWidth="1"/>
    <col min="2566" max="2566" width="13.26953125" style="9" customWidth="1"/>
    <col min="2567" max="2567" width="0.81640625" style="9" customWidth="1"/>
    <col min="2568" max="2568" width="13.26953125" style="9" customWidth="1"/>
    <col min="2569" max="2808" width="10.7265625" style="9" customWidth="1"/>
    <col min="2809" max="2809" width="35.7265625" style="9" customWidth="1"/>
    <col min="2810" max="2810" width="6.453125" style="9"/>
    <col min="2811" max="2811" width="43.7265625" style="9" customWidth="1"/>
    <col min="2812" max="2812" width="6" style="9" customWidth="1"/>
    <col min="2813" max="2813" width="1.7265625" style="9" customWidth="1"/>
    <col min="2814" max="2814" width="13.26953125" style="9" customWidth="1"/>
    <col min="2815" max="2815" width="0.81640625" style="9" customWidth="1"/>
    <col min="2816" max="2816" width="13.26953125" style="9" customWidth="1"/>
    <col min="2817" max="2817" width="0.81640625" style="9" customWidth="1"/>
    <col min="2818" max="2818" width="13.26953125" style="9" customWidth="1"/>
    <col min="2819" max="2819" width="0.81640625" style="9" customWidth="1"/>
    <col min="2820" max="2820" width="13.26953125" style="9" customWidth="1"/>
    <col min="2821" max="2821" width="0.81640625" style="9" customWidth="1"/>
    <col min="2822" max="2822" width="13.26953125" style="9" customWidth="1"/>
    <col min="2823" max="2823" width="0.81640625" style="9" customWidth="1"/>
    <col min="2824" max="2824" width="13.26953125" style="9" customWidth="1"/>
    <col min="2825" max="3064" width="10.7265625" style="9" customWidth="1"/>
    <col min="3065" max="3065" width="35.7265625" style="9" customWidth="1"/>
    <col min="3066" max="3066" width="6.453125" style="9"/>
    <col min="3067" max="3067" width="43.7265625" style="9" customWidth="1"/>
    <col min="3068" max="3068" width="6" style="9" customWidth="1"/>
    <col min="3069" max="3069" width="1.7265625" style="9" customWidth="1"/>
    <col min="3070" max="3070" width="13.26953125" style="9" customWidth="1"/>
    <col min="3071" max="3071" width="0.81640625" style="9" customWidth="1"/>
    <col min="3072" max="3072" width="13.26953125" style="9" customWidth="1"/>
    <col min="3073" max="3073" width="0.81640625" style="9" customWidth="1"/>
    <col min="3074" max="3074" width="13.26953125" style="9" customWidth="1"/>
    <col min="3075" max="3075" width="0.81640625" style="9" customWidth="1"/>
    <col min="3076" max="3076" width="13.26953125" style="9" customWidth="1"/>
    <col min="3077" max="3077" width="0.81640625" style="9" customWidth="1"/>
    <col min="3078" max="3078" width="13.26953125" style="9" customWidth="1"/>
    <col min="3079" max="3079" width="0.81640625" style="9" customWidth="1"/>
    <col min="3080" max="3080" width="13.26953125" style="9" customWidth="1"/>
    <col min="3081" max="3320" width="10.7265625" style="9" customWidth="1"/>
    <col min="3321" max="3321" width="35.7265625" style="9" customWidth="1"/>
    <col min="3322" max="3322" width="6.453125" style="9"/>
    <col min="3323" max="3323" width="43.7265625" style="9" customWidth="1"/>
    <col min="3324" max="3324" width="6" style="9" customWidth="1"/>
    <col min="3325" max="3325" width="1.7265625" style="9" customWidth="1"/>
    <col min="3326" max="3326" width="13.26953125" style="9" customWidth="1"/>
    <col min="3327" max="3327" width="0.81640625" style="9" customWidth="1"/>
    <col min="3328" max="3328" width="13.26953125" style="9" customWidth="1"/>
    <col min="3329" max="3329" width="0.81640625" style="9" customWidth="1"/>
    <col min="3330" max="3330" width="13.26953125" style="9" customWidth="1"/>
    <col min="3331" max="3331" width="0.81640625" style="9" customWidth="1"/>
    <col min="3332" max="3332" width="13.26953125" style="9" customWidth="1"/>
    <col min="3333" max="3333" width="0.81640625" style="9" customWidth="1"/>
    <col min="3334" max="3334" width="13.26953125" style="9" customWidth="1"/>
    <col min="3335" max="3335" width="0.81640625" style="9" customWidth="1"/>
    <col min="3336" max="3336" width="13.26953125" style="9" customWidth="1"/>
    <col min="3337" max="3576" width="10.7265625" style="9" customWidth="1"/>
    <col min="3577" max="3577" width="35.7265625" style="9" customWidth="1"/>
    <col min="3578" max="3578" width="6.453125" style="9"/>
    <col min="3579" max="3579" width="43.7265625" style="9" customWidth="1"/>
    <col min="3580" max="3580" width="6" style="9" customWidth="1"/>
    <col min="3581" max="3581" width="1.7265625" style="9" customWidth="1"/>
    <col min="3582" max="3582" width="13.26953125" style="9" customWidth="1"/>
    <col min="3583" max="3583" width="0.81640625" style="9" customWidth="1"/>
    <col min="3584" max="3584" width="13.26953125" style="9" customWidth="1"/>
    <col min="3585" max="3585" width="0.81640625" style="9" customWidth="1"/>
    <col min="3586" max="3586" width="13.26953125" style="9" customWidth="1"/>
    <col min="3587" max="3587" width="0.81640625" style="9" customWidth="1"/>
    <col min="3588" max="3588" width="13.26953125" style="9" customWidth="1"/>
    <col min="3589" max="3589" width="0.81640625" style="9" customWidth="1"/>
    <col min="3590" max="3590" width="13.26953125" style="9" customWidth="1"/>
    <col min="3591" max="3591" width="0.81640625" style="9" customWidth="1"/>
    <col min="3592" max="3592" width="13.26953125" style="9" customWidth="1"/>
    <col min="3593" max="3832" width="10.7265625" style="9" customWidth="1"/>
    <col min="3833" max="3833" width="35.7265625" style="9" customWidth="1"/>
    <col min="3834" max="3834" width="6.453125" style="9"/>
    <col min="3835" max="3835" width="43.7265625" style="9" customWidth="1"/>
    <col min="3836" max="3836" width="6" style="9" customWidth="1"/>
    <col min="3837" max="3837" width="1.7265625" style="9" customWidth="1"/>
    <col min="3838" max="3838" width="13.26953125" style="9" customWidth="1"/>
    <col min="3839" max="3839" width="0.81640625" style="9" customWidth="1"/>
    <col min="3840" max="3840" width="13.26953125" style="9" customWidth="1"/>
    <col min="3841" max="3841" width="0.81640625" style="9" customWidth="1"/>
    <col min="3842" max="3842" width="13.26953125" style="9" customWidth="1"/>
    <col min="3843" max="3843" width="0.81640625" style="9" customWidth="1"/>
    <col min="3844" max="3844" width="13.26953125" style="9" customWidth="1"/>
    <col min="3845" max="3845" width="0.81640625" style="9" customWidth="1"/>
    <col min="3846" max="3846" width="13.26953125" style="9" customWidth="1"/>
    <col min="3847" max="3847" width="0.81640625" style="9" customWidth="1"/>
    <col min="3848" max="3848" width="13.26953125" style="9" customWidth="1"/>
    <col min="3849" max="4088" width="10.7265625" style="9" customWidth="1"/>
    <col min="4089" max="4089" width="35.7265625" style="9" customWidth="1"/>
    <col min="4090" max="4090" width="6.453125" style="9"/>
    <col min="4091" max="4091" width="43.7265625" style="9" customWidth="1"/>
    <col min="4092" max="4092" width="6" style="9" customWidth="1"/>
    <col min="4093" max="4093" width="1.7265625" style="9" customWidth="1"/>
    <col min="4094" max="4094" width="13.26953125" style="9" customWidth="1"/>
    <col min="4095" max="4095" width="0.81640625" style="9" customWidth="1"/>
    <col min="4096" max="4096" width="13.26953125" style="9" customWidth="1"/>
    <col min="4097" max="4097" width="0.81640625" style="9" customWidth="1"/>
    <col min="4098" max="4098" width="13.26953125" style="9" customWidth="1"/>
    <col min="4099" max="4099" width="0.81640625" style="9" customWidth="1"/>
    <col min="4100" max="4100" width="13.26953125" style="9" customWidth="1"/>
    <col min="4101" max="4101" width="0.81640625" style="9" customWidth="1"/>
    <col min="4102" max="4102" width="13.26953125" style="9" customWidth="1"/>
    <col min="4103" max="4103" width="0.81640625" style="9" customWidth="1"/>
    <col min="4104" max="4104" width="13.26953125" style="9" customWidth="1"/>
    <col min="4105" max="4344" width="10.7265625" style="9" customWidth="1"/>
    <col min="4345" max="4345" width="35.7265625" style="9" customWidth="1"/>
    <col min="4346" max="4346" width="6.453125" style="9"/>
    <col min="4347" max="4347" width="43.7265625" style="9" customWidth="1"/>
    <col min="4348" max="4348" width="6" style="9" customWidth="1"/>
    <col min="4349" max="4349" width="1.7265625" style="9" customWidth="1"/>
    <col min="4350" max="4350" width="13.26953125" style="9" customWidth="1"/>
    <col min="4351" max="4351" width="0.81640625" style="9" customWidth="1"/>
    <col min="4352" max="4352" width="13.26953125" style="9" customWidth="1"/>
    <col min="4353" max="4353" width="0.81640625" style="9" customWidth="1"/>
    <col min="4354" max="4354" width="13.26953125" style="9" customWidth="1"/>
    <col min="4355" max="4355" width="0.81640625" style="9" customWidth="1"/>
    <col min="4356" max="4356" width="13.26953125" style="9" customWidth="1"/>
    <col min="4357" max="4357" width="0.81640625" style="9" customWidth="1"/>
    <col min="4358" max="4358" width="13.26953125" style="9" customWidth="1"/>
    <col min="4359" max="4359" width="0.81640625" style="9" customWidth="1"/>
    <col min="4360" max="4360" width="13.26953125" style="9" customWidth="1"/>
    <col min="4361" max="4600" width="10.7265625" style="9" customWidth="1"/>
    <col min="4601" max="4601" width="35.7265625" style="9" customWidth="1"/>
    <col min="4602" max="4602" width="6.453125" style="9"/>
    <col min="4603" max="4603" width="43.7265625" style="9" customWidth="1"/>
    <col min="4604" max="4604" width="6" style="9" customWidth="1"/>
    <col min="4605" max="4605" width="1.7265625" style="9" customWidth="1"/>
    <col min="4606" max="4606" width="13.26953125" style="9" customWidth="1"/>
    <col min="4607" max="4607" width="0.81640625" style="9" customWidth="1"/>
    <col min="4608" max="4608" width="13.26953125" style="9" customWidth="1"/>
    <col min="4609" max="4609" width="0.81640625" style="9" customWidth="1"/>
    <col min="4610" max="4610" width="13.26953125" style="9" customWidth="1"/>
    <col min="4611" max="4611" width="0.81640625" style="9" customWidth="1"/>
    <col min="4612" max="4612" width="13.26953125" style="9" customWidth="1"/>
    <col min="4613" max="4613" width="0.81640625" style="9" customWidth="1"/>
    <col min="4614" max="4614" width="13.26953125" style="9" customWidth="1"/>
    <col min="4615" max="4615" width="0.81640625" style="9" customWidth="1"/>
    <col min="4616" max="4616" width="13.26953125" style="9" customWidth="1"/>
    <col min="4617" max="4856" width="10.7265625" style="9" customWidth="1"/>
    <col min="4857" max="4857" width="35.7265625" style="9" customWidth="1"/>
    <col min="4858" max="4858" width="6.453125" style="9"/>
    <col min="4859" max="4859" width="43.7265625" style="9" customWidth="1"/>
    <col min="4860" max="4860" width="6" style="9" customWidth="1"/>
    <col min="4861" max="4861" width="1.7265625" style="9" customWidth="1"/>
    <col min="4862" max="4862" width="13.26953125" style="9" customWidth="1"/>
    <col min="4863" max="4863" width="0.81640625" style="9" customWidth="1"/>
    <col min="4864" max="4864" width="13.26953125" style="9" customWidth="1"/>
    <col min="4865" max="4865" width="0.81640625" style="9" customWidth="1"/>
    <col min="4866" max="4866" width="13.26953125" style="9" customWidth="1"/>
    <col min="4867" max="4867" width="0.81640625" style="9" customWidth="1"/>
    <col min="4868" max="4868" width="13.26953125" style="9" customWidth="1"/>
    <col min="4869" max="4869" width="0.81640625" style="9" customWidth="1"/>
    <col min="4870" max="4870" width="13.26953125" style="9" customWidth="1"/>
    <col min="4871" max="4871" width="0.81640625" style="9" customWidth="1"/>
    <col min="4872" max="4872" width="13.26953125" style="9" customWidth="1"/>
    <col min="4873" max="5112" width="10.7265625" style="9" customWidth="1"/>
    <col min="5113" max="5113" width="35.7265625" style="9" customWidth="1"/>
    <col min="5114" max="5114" width="6.453125" style="9"/>
    <col min="5115" max="5115" width="43.7265625" style="9" customWidth="1"/>
    <col min="5116" max="5116" width="6" style="9" customWidth="1"/>
    <col min="5117" max="5117" width="1.7265625" style="9" customWidth="1"/>
    <col min="5118" max="5118" width="13.26953125" style="9" customWidth="1"/>
    <col min="5119" max="5119" width="0.81640625" style="9" customWidth="1"/>
    <col min="5120" max="5120" width="13.26953125" style="9" customWidth="1"/>
    <col min="5121" max="5121" width="0.81640625" style="9" customWidth="1"/>
    <col min="5122" max="5122" width="13.26953125" style="9" customWidth="1"/>
    <col min="5123" max="5123" width="0.81640625" style="9" customWidth="1"/>
    <col min="5124" max="5124" width="13.26953125" style="9" customWidth="1"/>
    <col min="5125" max="5125" width="0.81640625" style="9" customWidth="1"/>
    <col min="5126" max="5126" width="13.26953125" style="9" customWidth="1"/>
    <col min="5127" max="5127" width="0.81640625" style="9" customWidth="1"/>
    <col min="5128" max="5128" width="13.26953125" style="9" customWidth="1"/>
    <col min="5129" max="5368" width="10.7265625" style="9" customWidth="1"/>
    <col min="5369" max="5369" width="35.7265625" style="9" customWidth="1"/>
    <col min="5370" max="5370" width="6.453125" style="9"/>
    <col min="5371" max="5371" width="43.7265625" style="9" customWidth="1"/>
    <col min="5372" max="5372" width="6" style="9" customWidth="1"/>
    <col min="5373" max="5373" width="1.7265625" style="9" customWidth="1"/>
    <col min="5374" max="5374" width="13.26953125" style="9" customWidth="1"/>
    <col min="5375" max="5375" width="0.81640625" style="9" customWidth="1"/>
    <col min="5376" max="5376" width="13.26953125" style="9" customWidth="1"/>
    <col min="5377" max="5377" width="0.81640625" style="9" customWidth="1"/>
    <col min="5378" max="5378" width="13.26953125" style="9" customWidth="1"/>
    <col min="5379" max="5379" width="0.81640625" style="9" customWidth="1"/>
    <col min="5380" max="5380" width="13.26953125" style="9" customWidth="1"/>
    <col min="5381" max="5381" width="0.81640625" style="9" customWidth="1"/>
    <col min="5382" max="5382" width="13.26953125" style="9" customWidth="1"/>
    <col min="5383" max="5383" width="0.81640625" style="9" customWidth="1"/>
    <col min="5384" max="5384" width="13.26953125" style="9" customWidth="1"/>
    <col min="5385" max="5624" width="10.7265625" style="9" customWidth="1"/>
    <col min="5625" max="5625" width="35.7265625" style="9" customWidth="1"/>
    <col min="5626" max="5626" width="6.453125" style="9"/>
    <col min="5627" max="5627" width="43.7265625" style="9" customWidth="1"/>
    <col min="5628" max="5628" width="6" style="9" customWidth="1"/>
    <col min="5629" max="5629" width="1.7265625" style="9" customWidth="1"/>
    <col min="5630" max="5630" width="13.26953125" style="9" customWidth="1"/>
    <col min="5631" max="5631" width="0.81640625" style="9" customWidth="1"/>
    <col min="5632" max="5632" width="13.26953125" style="9" customWidth="1"/>
    <col min="5633" max="5633" width="0.81640625" style="9" customWidth="1"/>
    <col min="5634" max="5634" width="13.26953125" style="9" customWidth="1"/>
    <col min="5635" max="5635" width="0.81640625" style="9" customWidth="1"/>
    <col min="5636" max="5636" width="13.26953125" style="9" customWidth="1"/>
    <col min="5637" max="5637" width="0.81640625" style="9" customWidth="1"/>
    <col min="5638" max="5638" width="13.26953125" style="9" customWidth="1"/>
    <col min="5639" max="5639" width="0.81640625" style="9" customWidth="1"/>
    <col min="5640" max="5640" width="13.26953125" style="9" customWidth="1"/>
    <col min="5641" max="5880" width="10.7265625" style="9" customWidth="1"/>
    <col min="5881" max="5881" width="35.7265625" style="9" customWidth="1"/>
    <col min="5882" max="5882" width="6.453125" style="9"/>
    <col min="5883" max="5883" width="43.7265625" style="9" customWidth="1"/>
    <col min="5884" max="5884" width="6" style="9" customWidth="1"/>
    <col min="5885" max="5885" width="1.7265625" style="9" customWidth="1"/>
    <col min="5886" max="5886" width="13.26953125" style="9" customWidth="1"/>
    <col min="5887" max="5887" width="0.81640625" style="9" customWidth="1"/>
    <col min="5888" max="5888" width="13.26953125" style="9" customWidth="1"/>
    <col min="5889" max="5889" width="0.81640625" style="9" customWidth="1"/>
    <col min="5890" max="5890" width="13.26953125" style="9" customWidth="1"/>
    <col min="5891" max="5891" width="0.81640625" style="9" customWidth="1"/>
    <col min="5892" max="5892" width="13.26953125" style="9" customWidth="1"/>
    <col min="5893" max="5893" width="0.81640625" style="9" customWidth="1"/>
    <col min="5894" max="5894" width="13.26953125" style="9" customWidth="1"/>
    <col min="5895" max="5895" width="0.81640625" style="9" customWidth="1"/>
    <col min="5896" max="5896" width="13.26953125" style="9" customWidth="1"/>
    <col min="5897" max="6136" width="10.7265625" style="9" customWidth="1"/>
    <col min="6137" max="6137" width="35.7265625" style="9" customWidth="1"/>
    <col min="6138" max="6138" width="6.453125" style="9"/>
    <col min="6139" max="6139" width="43.7265625" style="9" customWidth="1"/>
    <col min="6140" max="6140" width="6" style="9" customWidth="1"/>
    <col min="6141" max="6141" width="1.7265625" style="9" customWidth="1"/>
    <col min="6142" max="6142" width="13.26953125" style="9" customWidth="1"/>
    <col min="6143" max="6143" width="0.81640625" style="9" customWidth="1"/>
    <col min="6144" max="6144" width="13.26953125" style="9" customWidth="1"/>
    <col min="6145" max="6145" width="0.81640625" style="9" customWidth="1"/>
    <col min="6146" max="6146" width="13.26953125" style="9" customWidth="1"/>
    <col min="6147" max="6147" width="0.81640625" style="9" customWidth="1"/>
    <col min="6148" max="6148" width="13.26953125" style="9" customWidth="1"/>
    <col min="6149" max="6149" width="0.81640625" style="9" customWidth="1"/>
    <col min="6150" max="6150" width="13.26953125" style="9" customWidth="1"/>
    <col min="6151" max="6151" width="0.81640625" style="9" customWidth="1"/>
    <col min="6152" max="6152" width="13.26953125" style="9" customWidth="1"/>
    <col min="6153" max="6392" width="10.7265625" style="9" customWidth="1"/>
    <col min="6393" max="6393" width="35.7265625" style="9" customWidth="1"/>
    <col min="6394" max="6394" width="6.453125" style="9"/>
    <col min="6395" max="6395" width="43.7265625" style="9" customWidth="1"/>
    <col min="6396" max="6396" width="6" style="9" customWidth="1"/>
    <col min="6397" max="6397" width="1.7265625" style="9" customWidth="1"/>
    <col min="6398" max="6398" width="13.26953125" style="9" customWidth="1"/>
    <col min="6399" max="6399" width="0.81640625" style="9" customWidth="1"/>
    <col min="6400" max="6400" width="13.26953125" style="9" customWidth="1"/>
    <col min="6401" max="6401" width="0.81640625" style="9" customWidth="1"/>
    <col min="6402" max="6402" width="13.26953125" style="9" customWidth="1"/>
    <col min="6403" max="6403" width="0.81640625" style="9" customWidth="1"/>
    <col min="6404" max="6404" width="13.26953125" style="9" customWidth="1"/>
    <col min="6405" max="6405" width="0.81640625" style="9" customWidth="1"/>
    <col min="6406" max="6406" width="13.26953125" style="9" customWidth="1"/>
    <col min="6407" max="6407" width="0.81640625" style="9" customWidth="1"/>
    <col min="6408" max="6408" width="13.26953125" style="9" customWidth="1"/>
    <col min="6409" max="6648" width="10.7265625" style="9" customWidth="1"/>
    <col min="6649" max="6649" width="35.7265625" style="9" customWidth="1"/>
    <col min="6650" max="6650" width="6.453125" style="9"/>
    <col min="6651" max="6651" width="43.7265625" style="9" customWidth="1"/>
    <col min="6652" max="6652" width="6" style="9" customWidth="1"/>
    <col min="6653" max="6653" width="1.7265625" style="9" customWidth="1"/>
    <col min="6654" max="6654" width="13.26953125" style="9" customWidth="1"/>
    <col min="6655" max="6655" width="0.81640625" style="9" customWidth="1"/>
    <col min="6656" max="6656" width="13.26953125" style="9" customWidth="1"/>
    <col min="6657" max="6657" width="0.81640625" style="9" customWidth="1"/>
    <col min="6658" max="6658" width="13.26953125" style="9" customWidth="1"/>
    <col min="6659" max="6659" width="0.81640625" style="9" customWidth="1"/>
    <col min="6660" max="6660" width="13.26953125" style="9" customWidth="1"/>
    <col min="6661" max="6661" width="0.81640625" style="9" customWidth="1"/>
    <col min="6662" max="6662" width="13.26953125" style="9" customWidth="1"/>
    <col min="6663" max="6663" width="0.81640625" style="9" customWidth="1"/>
    <col min="6664" max="6664" width="13.26953125" style="9" customWidth="1"/>
    <col min="6665" max="6904" width="10.7265625" style="9" customWidth="1"/>
    <col min="6905" max="6905" width="35.7265625" style="9" customWidth="1"/>
    <col min="6906" max="6906" width="6.453125" style="9"/>
    <col min="6907" max="6907" width="43.7265625" style="9" customWidth="1"/>
    <col min="6908" max="6908" width="6" style="9" customWidth="1"/>
    <col min="6909" max="6909" width="1.7265625" style="9" customWidth="1"/>
    <col min="6910" max="6910" width="13.26953125" style="9" customWidth="1"/>
    <col min="6911" max="6911" width="0.81640625" style="9" customWidth="1"/>
    <col min="6912" max="6912" width="13.26953125" style="9" customWidth="1"/>
    <col min="6913" max="6913" width="0.81640625" style="9" customWidth="1"/>
    <col min="6914" max="6914" width="13.26953125" style="9" customWidth="1"/>
    <col min="6915" max="6915" width="0.81640625" style="9" customWidth="1"/>
    <col min="6916" max="6916" width="13.26953125" style="9" customWidth="1"/>
    <col min="6917" max="6917" width="0.81640625" style="9" customWidth="1"/>
    <col min="6918" max="6918" width="13.26953125" style="9" customWidth="1"/>
    <col min="6919" max="6919" width="0.81640625" style="9" customWidth="1"/>
    <col min="6920" max="6920" width="13.26953125" style="9" customWidth="1"/>
    <col min="6921" max="7160" width="10.7265625" style="9" customWidth="1"/>
    <col min="7161" max="7161" width="35.7265625" style="9" customWidth="1"/>
    <col min="7162" max="7162" width="6.453125" style="9"/>
    <col min="7163" max="7163" width="43.7265625" style="9" customWidth="1"/>
    <col min="7164" max="7164" width="6" style="9" customWidth="1"/>
    <col min="7165" max="7165" width="1.7265625" style="9" customWidth="1"/>
    <col min="7166" max="7166" width="13.26953125" style="9" customWidth="1"/>
    <col min="7167" max="7167" width="0.81640625" style="9" customWidth="1"/>
    <col min="7168" max="7168" width="13.26953125" style="9" customWidth="1"/>
    <col min="7169" max="7169" width="0.81640625" style="9" customWidth="1"/>
    <col min="7170" max="7170" width="13.26953125" style="9" customWidth="1"/>
    <col min="7171" max="7171" width="0.81640625" style="9" customWidth="1"/>
    <col min="7172" max="7172" width="13.26953125" style="9" customWidth="1"/>
    <col min="7173" max="7173" width="0.81640625" style="9" customWidth="1"/>
    <col min="7174" max="7174" width="13.26953125" style="9" customWidth="1"/>
    <col min="7175" max="7175" width="0.81640625" style="9" customWidth="1"/>
    <col min="7176" max="7176" width="13.26953125" style="9" customWidth="1"/>
    <col min="7177" max="7416" width="10.7265625" style="9" customWidth="1"/>
    <col min="7417" max="7417" width="35.7265625" style="9" customWidth="1"/>
    <col min="7418" max="7418" width="6.453125" style="9"/>
    <col min="7419" max="7419" width="43.7265625" style="9" customWidth="1"/>
    <col min="7420" max="7420" width="6" style="9" customWidth="1"/>
    <col min="7421" max="7421" width="1.7265625" style="9" customWidth="1"/>
    <col min="7422" max="7422" width="13.26953125" style="9" customWidth="1"/>
    <col min="7423" max="7423" width="0.81640625" style="9" customWidth="1"/>
    <col min="7424" max="7424" width="13.26953125" style="9" customWidth="1"/>
    <col min="7425" max="7425" width="0.81640625" style="9" customWidth="1"/>
    <col min="7426" max="7426" width="13.26953125" style="9" customWidth="1"/>
    <col min="7427" max="7427" width="0.81640625" style="9" customWidth="1"/>
    <col min="7428" max="7428" width="13.26953125" style="9" customWidth="1"/>
    <col min="7429" max="7429" width="0.81640625" style="9" customWidth="1"/>
    <col min="7430" max="7430" width="13.26953125" style="9" customWidth="1"/>
    <col min="7431" max="7431" width="0.81640625" style="9" customWidth="1"/>
    <col min="7432" max="7432" width="13.26953125" style="9" customWidth="1"/>
    <col min="7433" max="7672" width="10.7265625" style="9" customWidth="1"/>
    <col min="7673" max="7673" width="35.7265625" style="9" customWidth="1"/>
    <col min="7674" max="7674" width="6.453125" style="9"/>
    <col min="7675" max="7675" width="43.7265625" style="9" customWidth="1"/>
    <col min="7676" max="7676" width="6" style="9" customWidth="1"/>
    <col min="7677" max="7677" width="1.7265625" style="9" customWidth="1"/>
    <col min="7678" max="7678" width="13.26953125" style="9" customWidth="1"/>
    <col min="7679" max="7679" width="0.81640625" style="9" customWidth="1"/>
    <col min="7680" max="7680" width="13.26953125" style="9" customWidth="1"/>
    <col min="7681" max="7681" width="0.81640625" style="9" customWidth="1"/>
    <col min="7682" max="7682" width="13.26953125" style="9" customWidth="1"/>
    <col min="7683" max="7683" width="0.81640625" style="9" customWidth="1"/>
    <col min="7684" max="7684" width="13.26953125" style="9" customWidth="1"/>
    <col min="7685" max="7685" width="0.81640625" style="9" customWidth="1"/>
    <col min="7686" max="7686" width="13.26953125" style="9" customWidth="1"/>
    <col min="7687" max="7687" width="0.81640625" style="9" customWidth="1"/>
    <col min="7688" max="7688" width="13.26953125" style="9" customWidth="1"/>
    <col min="7689" max="7928" width="10.7265625" style="9" customWidth="1"/>
    <col min="7929" max="7929" width="35.7265625" style="9" customWidth="1"/>
    <col min="7930" max="7930" width="6.453125" style="9"/>
    <col min="7931" max="7931" width="43.7265625" style="9" customWidth="1"/>
    <col min="7932" max="7932" width="6" style="9" customWidth="1"/>
    <col min="7933" max="7933" width="1.7265625" style="9" customWidth="1"/>
    <col min="7934" max="7934" width="13.26953125" style="9" customWidth="1"/>
    <col min="7935" max="7935" width="0.81640625" style="9" customWidth="1"/>
    <col min="7936" max="7936" width="13.26953125" style="9" customWidth="1"/>
    <col min="7937" max="7937" width="0.81640625" style="9" customWidth="1"/>
    <col min="7938" max="7938" width="13.26953125" style="9" customWidth="1"/>
    <col min="7939" max="7939" width="0.81640625" style="9" customWidth="1"/>
    <col min="7940" max="7940" width="13.26953125" style="9" customWidth="1"/>
    <col min="7941" max="7941" width="0.81640625" style="9" customWidth="1"/>
    <col min="7942" max="7942" width="13.26953125" style="9" customWidth="1"/>
    <col min="7943" max="7943" width="0.81640625" style="9" customWidth="1"/>
    <col min="7944" max="7944" width="13.26953125" style="9" customWidth="1"/>
    <col min="7945" max="8184" width="10.7265625" style="9" customWidth="1"/>
    <col min="8185" max="8185" width="35.7265625" style="9" customWidth="1"/>
    <col min="8186" max="8186" width="6.453125" style="9"/>
    <col min="8187" max="8187" width="43.7265625" style="9" customWidth="1"/>
    <col min="8188" max="8188" width="6" style="9" customWidth="1"/>
    <col min="8189" max="8189" width="1.7265625" style="9" customWidth="1"/>
    <col min="8190" max="8190" width="13.26953125" style="9" customWidth="1"/>
    <col min="8191" max="8191" width="0.81640625" style="9" customWidth="1"/>
    <col min="8192" max="8192" width="13.26953125" style="9" customWidth="1"/>
    <col min="8193" max="8193" width="0.81640625" style="9" customWidth="1"/>
    <col min="8194" max="8194" width="13.26953125" style="9" customWidth="1"/>
    <col min="8195" max="8195" width="0.81640625" style="9" customWidth="1"/>
    <col min="8196" max="8196" width="13.26953125" style="9" customWidth="1"/>
    <col min="8197" max="8197" width="0.81640625" style="9" customWidth="1"/>
    <col min="8198" max="8198" width="13.26953125" style="9" customWidth="1"/>
    <col min="8199" max="8199" width="0.81640625" style="9" customWidth="1"/>
    <col min="8200" max="8200" width="13.26953125" style="9" customWidth="1"/>
    <col min="8201" max="8440" width="10.7265625" style="9" customWidth="1"/>
    <col min="8441" max="8441" width="35.7265625" style="9" customWidth="1"/>
    <col min="8442" max="8442" width="6.453125" style="9"/>
    <col min="8443" max="8443" width="43.7265625" style="9" customWidth="1"/>
    <col min="8444" max="8444" width="6" style="9" customWidth="1"/>
    <col min="8445" max="8445" width="1.7265625" style="9" customWidth="1"/>
    <col min="8446" max="8446" width="13.26953125" style="9" customWidth="1"/>
    <col min="8447" max="8447" width="0.81640625" style="9" customWidth="1"/>
    <col min="8448" max="8448" width="13.26953125" style="9" customWidth="1"/>
    <col min="8449" max="8449" width="0.81640625" style="9" customWidth="1"/>
    <col min="8450" max="8450" width="13.26953125" style="9" customWidth="1"/>
    <col min="8451" max="8451" width="0.81640625" style="9" customWidth="1"/>
    <col min="8452" max="8452" width="13.26953125" style="9" customWidth="1"/>
    <col min="8453" max="8453" width="0.81640625" style="9" customWidth="1"/>
    <col min="8454" max="8454" width="13.26953125" style="9" customWidth="1"/>
    <col min="8455" max="8455" width="0.81640625" style="9" customWidth="1"/>
    <col min="8456" max="8456" width="13.26953125" style="9" customWidth="1"/>
    <col min="8457" max="8696" width="10.7265625" style="9" customWidth="1"/>
    <col min="8697" max="8697" width="35.7265625" style="9" customWidth="1"/>
    <col min="8698" max="8698" width="6.453125" style="9"/>
    <col min="8699" max="8699" width="43.7265625" style="9" customWidth="1"/>
    <col min="8700" max="8700" width="6" style="9" customWidth="1"/>
    <col min="8701" max="8701" width="1.7265625" style="9" customWidth="1"/>
    <col min="8702" max="8702" width="13.26953125" style="9" customWidth="1"/>
    <col min="8703" max="8703" width="0.81640625" style="9" customWidth="1"/>
    <col min="8704" max="8704" width="13.26953125" style="9" customWidth="1"/>
    <col min="8705" max="8705" width="0.81640625" style="9" customWidth="1"/>
    <col min="8706" max="8706" width="13.26953125" style="9" customWidth="1"/>
    <col min="8707" max="8707" width="0.81640625" style="9" customWidth="1"/>
    <col min="8708" max="8708" width="13.26953125" style="9" customWidth="1"/>
    <col min="8709" max="8709" width="0.81640625" style="9" customWidth="1"/>
    <col min="8710" max="8710" width="13.26953125" style="9" customWidth="1"/>
    <col min="8711" max="8711" width="0.81640625" style="9" customWidth="1"/>
    <col min="8712" max="8712" width="13.26953125" style="9" customWidth="1"/>
    <col min="8713" max="8952" width="10.7265625" style="9" customWidth="1"/>
    <col min="8953" max="8953" width="35.7265625" style="9" customWidth="1"/>
    <col min="8954" max="8954" width="6.453125" style="9"/>
    <col min="8955" max="8955" width="43.7265625" style="9" customWidth="1"/>
    <col min="8956" max="8956" width="6" style="9" customWidth="1"/>
    <col min="8957" max="8957" width="1.7265625" style="9" customWidth="1"/>
    <col min="8958" max="8958" width="13.26953125" style="9" customWidth="1"/>
    <col min="8959" max="8959" width="0.81640625" style="9" customWidth="1"/>
    <col min="8960" max="8960" width="13.26953125" style="9" customWidth="1"/>
    <col min="8961" max="8961" width="0.81640625" style="9" customWidth="1"/>
    <col min="8962" max="8962" width="13.26953125" style="9" customWidth="1"/>
    <col min="8963" max="8963" width="0.81640625" style="9" customWidth="1"/>
    <col min="8964" max="8964" width="13.26953125" style="9" customWidth="1"/>
    <col min="8965" max="8965" width="0.81640625" style="9" customWidth="1"/>
    <col min="8966" max="8966" width="13.26953125" style="9" customWidth="1"/>
    <col min="8967" max="8967" width="0.81640625" style="9" customWidth="1"/>
    <col min="8968" max="8968" width="13.26953125" style="9" customWidth="1"/>
    <col min="8969" max="9208" width="10.7265625" style="9" customWidth="1"/>
    <col min="9209" max="9209" width="35.7265625" style="9" customWidth="1"/>
    <col min="9210" max="9210" width="6.453125" style="9"/>
    <col min="9211" max="9211" width="43.7265625" style="9" customWidth="1"/>
    <col min="9212" max="9212" width="6" style="9" customWidth="1"/>
    <col min="9213" max="9213" width="1.7265625" style="9" customWidth="1"/>
    <col min="9214" max="9214" width="13.26953125" style="9" customWidth="1"/>
    <col min="9215" max="9215" width="0.81640625" style="9" customWidth="1"/>
    <col min="9216" max="9216" width="13.26953125" style="9" customWidth="1"/>
    <col min="9217" max="9217" width="0.81640625" style="9" customWidth="1"/>
    <col min="9218" max="9218" width="13.26953125" style="9" customWidth="1"/>
    <col min="9219" max="9219" width="0.81640625" style="9" customWidth="1"/>
    <col min="9220" max="9220" width="13.26953125" style="9" customWidth="1"/>
    <col min="9221" max="9221" width="0.81640625" style="9" customWidth="1"/>
    <col min="9222" max="9222" width="13.26953125" style="9" customWidth="1"/>
    <col min="9223" max="9223" width="0.81640625" style="9" customWidth="1"/>
    <col min="9224" max="9224" width="13.26953125" style="9" customWidth="1"/>
    <col min="9225" max="9464" width="10.7265625" style="9" customWidth="1"/>
    <col min="9465" max="9465" width="35.7265625" style="9" customWidth="1"/>
    <col min="9466" max="9466" width="6.453125" style="9"/>
    <col min="9467" max="9467" width="43.7265625" style="9" customWidth="1"/>
    <col min="9468" max="9468" width="6" style="9" customWidth="1"/>
    <col min="9469" max="9469" width="1.7265625" style="9" customWidth="1"/>
    <col min="9470" max="9470" width="13.26953125" style="9" customWidth="1"/>
    <col min="9471" max="9471" width="0.81640625" style="9" customWidth="1"/>
    <col min="9472" max="9472" width="13.26953125" style="9" customWidth="1"/>
    <col min="9473" max="9473" width="0.81640625" style="9" customWidth="1"/>
    <col min="9474" max="9474" width="13.26953125" style="9" customWidth="1"/>
    <col min="9475" max="9475" width="0.81640625" style="9" customWidth="1"/>
    <col min="9476" max="9476" width="13.26953125" style="9" customWidth="1"/>
    <col min="9477" max="9477" width="0.81640625" style="9" customWidth="1"/>
    <col min="9478" max="9478" width="13.26953125" style="9" customWidth="1"/>
    <col min="9479" max="9479" width="0.81640625" style="9" customWidth="1"/>
    <col min="9480" max="9480" width="13.26953125" style="9" customWidth="1"/>
    <col min="9481" max="9720" width="10.7265625" style="9" customWidth="1"/>
    <col min="9721" max="9721" width="35.7265625" style="9" customWidth="1"/>
    <col min="9722" max="9722" width="6.453125" style="9"/>
    <col min="9723" max="9723" width="43.7265625" style="9" customWidth="1"/>
    <col min="9724" max="9724" width="6" style="9" customWidth="1"/>
    <col min="9725" max="9725" width="1.7265625" style="9" customWidth="1"/>
    <col min="9726" max="9726" width="13.26953125" style="9" customWidth="1"/>
    <col min="9727" max="9727" width="0.81640625" style="9" customWidth="1"/>
    <col min="9728" max="9728" width="13.26953125" style="9" customWidth="1"/>
    <col min="9729" max="9729" width="0.81640625" style="9" customWidth="1"/>
    <col min="9730" max="9730" width="13.26953125" style="9" customWidth="1"/>
    <col min="9731" max="9731" width="0.81640625" style="9" customWidth="1"/>
    <col min="9732" max="9732" width="13.26953125" style="9" customWidth="1"/>
    <col min="9733" max="9733" width="0.81640625" style="9" customWidth="1"/>
    <col min="9734" max="9734" width="13.26953125" style="9" customWidth="1"/>
    <col min="9735" max="9735" width="0.81640625" style="9" customWidth="1"/>
    <col min="9736" max="9736" width="13.26953125" style="9" customWidth="1"/>
    <col min="9737" max="9976" width="10.7265625" style="9" customWidth="1"/>
    <col min="9977" max="9977" width="35.7265625" style="9" customWidth="1"/>
    <col min="9978" max="9978" width="6.453125" style="9"/>
    <col min="9979" max="9979" width="43.7265625" style="9" customWidth="1"/>
    <col min="9980" max="9980" width="6" style="9" customWidth="1"/>
    <col min="9981" max="9981" width="1.7265625" style="9" customWidth="1"/>
    <col min="9982" max="9982" width="13.26953125" style="9" customWidth="1"/>
    <col min="9983" max="9983" width="0.81640625" style="9" customWidth="1"/>
    <col min="9984" max="9984" width="13.26953125" style="9" customWidth="1"/>
    <col min="9985" max="9985" width="0.81640625" style="9" customWidth="1"/>
    <col min="9986" max="9986" width="13.26953125" style="9" customWidth="1"/>
    <col min="9987" max="9987" width="0.81640625" style="9" customWidth="1"/>
    <col min="9988" max="9988" width="13.26953125" style="9" customWidth="1"/>
    <col min="9989" max="9989" width="0.81640625" style="9" customWidth="1"/>
    <col min="9990" max="9990" width="13.26953125" style="9" customWidth="1"/>
    <col min="9991" max="9991" width="0.81640625" style="9" customWidth="1"/>
    <col min="9992" max="9992" width="13.26953125" style="9" customWidth="1"/>
    <col min="9993" max="10232" width="10.7265625" style="9" customWidth="1"/>
    <col min="10233" max="10233" width="35.7265625" style="9" customWidth="1"/>
    <col min="10234" max="10234" width="6.453125" style="9"/>
    <col min="10235" max="10235" width="43.7265625" style="9" customWidth="1"/>
    <col min="10236" max="10236" width="6" style="9" customWidth="1"/>
    <col min="10237" max="10237" width="1.7265625" style="9" customWidth="1"/>
    <col min="10238" max="10238" width="13.26953125" style="9" customWidth="1"/>
    <col min="10239" max="10239" width="0.81640625" style="9" customWidth="1"/>
    <col min="10240" max="10240" width="13.26953125" style="9" customWidth="1"/>
    <col min="10241" max="10241" width="0.81640625" style="9" customWidth="1"/>
    <col min="10242" max="10242" width="13.26953125" style="9" customWidth="1"/>
    <col min="10243" max="10243" width="0.81640625" style="9" customWidth="1"/>
    <col min="10244" max="10244" width="13.26953125" style="9" customWidth="1"/>
    <col min="10245" max="10245" width="0.81640625" style="9" customWidth="1"/>
    <col min="10246" max="10246" width="13.26953125" style="9" customWidth="1"/>
    <col min="10247" max="10247" width="0.81640625" style="9" customWidth="1"/>
    <col min="10248" max="10248" width="13.26953125" style="9" customWidth="1"/>
    <col min="10249" max="10488" width="10.7265625" style="9" customWidth="1"/>
    <col min="10489" max="10489" width="35.7265625" style="9" customWidth="1"/>
    <col min="10490" max="10490" width="6.453125" style="9"/>
    <col min="10491" max="10491" width="43.7265625" style="9" customWidth="1"/>
    <col min="10492" max="10492" width="6" style="9" customWidth="1"/>
    <col min="10493" max="10493" width="1.7265625" style="9" customWidth="1"/>
    <col min="10494" max="10494" width="13.26953125" style="9" customWidth="1"/>
    <col min="10495" max="10495" width="0.81640625" style="9" customWidth="1"/>
    <col min="10496" max="10496" width="13.26953125" style="9" customWidth="1"/>
    <col min="10497" max="10497" width="0.81640625" style="9" customWidth="1"/>
    <col min="10498" max="10498" width="13.26953125" style="9" customWidth="1"/>
    <col min="10499" max="10499" width="0.81640625" style="9" customWidth="1"/>
    <col min="10500" max="10500" width="13.26953125" style="9" customWidth="1"/>
    <col min="10501" max="10501" width="0.81640625" style="9" customWidth="1"/>
    <col min="10502" max="10502" width="13.26953125" style="9" customWidth="1"/>
    <col min="10503" max="10503" width="0.81640625" style="9" customWidth="1"/>
    <col min="10504" max="10504" width="13.26953125" style="9" customWidth="1"/>
    <col min="10505" max="10744" width="10.7265625" style="9" customWidth="1"/>
    <col min="10745" max="10745" width="35.7265625" style="9" customWidth="1"/>
    <col min="10746" max="10746" width="6.453125" style="9"/>
    <col min="10747" max="10747" width="43.7265625" style="9" customWidth="1"/>
    <col min="10748" max="10748" width="6" style="9" customWidth="1"/>
    <col min="10749" max="10749" width="1.7265625" style="9" customWidth="1"/>
    <col min="10750" max="10750" width="13.26953125" style="9" customWidth="1"/>
    <col min="10751" max="10751" width="0.81640625" style="9" customWidth="1"/>
    <col min="10752" max="10752" width="13.26953125" style="9" customWidth="1"/>
    <col min="10753" max="10753" width="0.81640625" style="9" customWidth="1"/>
    <col min="10754" max="10754" width="13.26953125" style="9" customWidth="1"/>
    <col min="10755" max="10755" width="0.81640625" style="9" customWidth="1"/>
    <col min="10756" max="10756" width="13.26953125" style="9" customWidth="1"/>
    <col min="10757" max="10757" width="0.81640625" style="9" customWidth="1"/>
    <col min="10758" max="10758" width="13.26953125" style="9" customWidth="1"/>
    <col min="10759" max="10759" width="0.81640625" style="9" customWidth="1"/>
    <col min="10760" max="10760" width="13.26953125" style="9" customWidth="1"/>
    <col min="10761" max="11000" width="10.7265625" style="9" customWidth="1"/>
    <col min="11001" max="11001" width="35.7265625" style="9" customWidth="1"/>
    <col min="11002" max="11002" width="6.453125" style="9"/>
    <col min="11003" max="11003" width="43.7265625" style="9" customWidth="1"/>
    <col min="11004" max="11004" width="6" style="9" customWidth="1"/>
    <col min="11005" max="11005" width="1.7265625" style="9" customWidth="1"/>
    <col min="11006" max="11006" width="13.26953125" style="9" customWidth="1"/>
    <col min="11007" max="11007" width="0.81640625" style="9" customWidth="1"/>
    <col min="11008" max="11008" width="13.26953125" style="9" customWidth="1"/>
    <col min="11009" max="11009" width="0.81640625" style="9" customWidth="1"/>
    <col min="11010" max="11010" width="13.26953125" style="9" customWidth="1"/>
    <col min="11011" max="11011" width="0.81640625" style="9" customWidth="1"/>
    <col min="11012" max="11012" width="13.26953125" style="9" customWidth="1"/>
    <col min="11013" max="11013" width="0.81640625" style="9" customWidth="1"/>
    <col min="11014" max="11014" width="13.26953125" style="9" customWidth="1"/>
    <col min="11015" max="11015" width="0.81640625" style="9" customWidth="1"/>
    <col min="11016" max="11016" width="13.26953125" style="9" customWidth="1"/>
    <col min="11017" max="11256" width="10.7265625" style="9" customWidth="1"/>
    <col min="11257" max="11257" width="35.7265625" style="9" customWidth="1"/>
    <col min="11258" max="11258" width="6.453125" style="9"/>
    <col min="11259" max="11259" width="43.7265625" style="9" customWidth="1"/>
    <col min="11260" max="11260" width="6" style="9" customWidth="1"/>
    <col min="11261" max="11261" width="1.7265625" style="9" customWidth="1"/>
    <col min="11262" max="11262" width="13.26953125" style="9" customWidth="1"/>
    <col min="11263" max="11263" width="0.81640625" style="9" customWidth="1"/>
    <col min="11264" max="11264" width="13.26953125" style="9" customWidth="1"/>
    <col min="11265" max="11265" width="0.81640625" style="9" customWidth="1"/>
    <col min="11266" max="11266" width="13.26953125" style="9" customWidth="1"/>
    <col min="11267" max="11267" width="0.81640625" style="9" customWidth="1"/>
    <col min="11268" max="11268" width="13.26953125" style="9" customWidth="1"/>
    <col min="11269" max="11269" width="0.81640625" style="9" customWidth="1"/>
    <col min="11270" max="11270" width="13.26953125" style="9" customWidth="1"/>
    <col min="11271" max="11271" width="0.81640625" style="9" customWidth="1"/>
    <col min="11272" max="11272" width="13.26953125" style="9" customWidth="1"/>
    <col min="11273" max="11512" width="10.7265625" style="9" customWidth="1"/>
    <col min="11513" max="11513" width="35.7265625" style="9" customWidth="1"/>
    <col min="11514" max="11514" width="6.453125" style="9"/>
    <col min="11515" max="11515" width="43.7265625" style="9" customWidth="1"/>
    <col min="11516" max="11516" width="6" style="9" customWidth="1"/>
    <col min="11517" max="11517" width="1.7265625" style="9" customWidth="1"/>
    <col min="11518" max="11518" width="13.26953125" style="9" customWidth="1"/>
    <col min="11519" max="11519" width="0.81640625" style="9" customWidth="1"/>
    <col min="11520" max="11520" width="13.26953125" style="9" customWidth="1"/>
    <col min="11521" max="11521" width="0.81640625" style="9" customWidth="1"/>
    <col min="11522" max="11522" width="13.26953125" style="9" customWidth="1"/>
    <col min="11523" max="11523" width="0.81640625" style="9" customWidth="1"/>
    <col min="11524" max="11524" width="13.26953125" style="9" customWidth="1"/>
    <col min="11525" max="11525" width="0.81640625" style="9" customWidth="1"/>
    <col min="11526" max="11526" width="13.26953125" style="9" customWidth="1"/>
    <col min="11527" max="11527" width="0.81640625" style="9" customWidth="1"/>
    <col min="11528" max="11528" width="13.26953125" style="9" customWidth="1"/>
    <col min="11529" max="11768" width="10.7265625" style="9" customWidth="1"/>
    <col min="11769" max="11769" width="35.7265625" style="9" customWidth="1"/>
    <col min="11770" max="11770" width="6.453125" style="9"/>
    <col min="11771" max="11771" width="43.7265625" style="9" customWidth="1"/>
    <col min="11772" max="11772" width="6" style="9" customWidth="1"/>
    <col min="11773" max="11773" width="1.7265625" style="9" customWidth="1"/>
    <col min="11774" max="11774" width="13.26953125" style="9" customWidth="1"/>
    <col min="11775" max="11775" width="0.81640625" style="9" customWidth="1"/>
    <col min="11776" max="11776" width="13.26953125" style="9" customWidth="1"/>
    <col min="11777" max="11777" width="0.81640625" style="9" customWidth="1"/>
    <col min="11778" max="11778" width="13.26953125" style="9" customWidth="1"/>
    <col min="11779" max="11779" width="0.81640625" style="9" customWidth="1"/>
    <col min="11780" max="11780" width="13.26953125" style="9" customWidth="1"/>
    <col min="11781" max="11781" width="0.81640625" style="9" customWidth="1"/>
    <col min="11782" max="11782" width="13.26953125" style="9" customWidth="1"/>
    <col min="11783" max="11783" width="0.81640625" style="9" customWidth="1"/>
    <col min="11784" max="11784" width="13.26953125" style="9" customWidth="1"/>
    <col min="11785" max="12024" width="10.7265625" style="9" customWidth="1"/>
    <col min="12025" max="12025" width="35.7265625" style="9" customWidth="1"/>
    <col min="12026" max="12026" width="6.453125" style="9"/>
    <col min="12027" max="12027" width="43.7265625" style="9" customWidth="1"/>
    <col min="12028" max="12028" width="6" style="9" customWidth="1"/>
    <col min="12029" max="12029" width="1.7265625" style="9" customWidth="1"/>
    <col min="12030" max="12030" width="13.26953125" style="9" customWidth="1"/>
    <col min="12031" max="12031" width="0.81640625" style="9" customWidth="1"/>
    <col min="12032" max="12032" width="13.26953125" style="9" customWidth="1"/>
    <col min="12033" max="12033" width="0.81640625" style="9" customWidth="1"/>
    <col min="12034" max="12034" width="13.26953125" style="9" customWidth="1"/>
    <col min="12035" max="12035" width="0.81640625" style="9" customWidth="1"/>
    <col min="12036" max="12036" width="13.26953125" style="9" customWidth="1"/>
    <col min="12037" max="12037" width="0.81640625" style="9" customWidth="1"/>
    <col min="12038" max="12038" width="13.26953125" style="9" customWidth="1"/>
    <col min="12039" max="12039" width="0.81640625" style="9" customWidth="1"/>
    <col min="12040" max="12040" width="13.26953125" style="9" customWidth="1"/>
    <col min="12041" max="12280" width="10.7265625" style="9" customWidth="1"/>
    <col min="12281" max="12281" width="35.7265625" style="9" customWidth="1"/>
    <col min="12282" max="12282" width="6.453125" style="9"/>
    <col min="12283" max="12283" width="43.7265625" style="9" customWidth="1"/>
    <col min="12284" max="12284" width="6" style="9" customWidth="1"/>
    <col min="12285" max="12285" width="1.7265625" style="9" customWidth="1"/>
    <col min="12286" max="12286" width="13.26953125" style="9" customWidth="1"/>
    <col min="12287" max="12287" width="0.81640625" style="9" customWidth="1"/>
    <col min="12288" max="12288" width="13.26953125" style="9" customWidth="1"/>
    <col min="12289" max="12289" width="0.81640625" style="9" customWidth="1"/>
    <col min="12290" max="12290" width="13.26953125" style="9" customWidth="1"/>
    <col min="12291" max="12291" width="0.81640625" style="9" customWidth="1"/>
    <col min="12292" max="12292" width="13.26953125" style="9" customWidth="1"/>
    <col min="12293" max="12293" width="0.81640625" style="9" customWidth="1"/>
    <col min="12294" max="12294" width="13.26953125" style="9" customWidth="1"/>
    <col min="12295" max="12295" width="0.81640625" style="9" customWidth="1"/>
    <col min="12296" max="12296" width="13.26953125" style="9" customWidth="1"/>
    <col min="12297" max="12536" width="10.7265625" style="9" customWidth="1"/>
    <col min="12537" max="12537" width="35.7265625" style="9" customWidth="1"/>
    <col min="12538" max="12538" width="6.453125" style="9"/>
    <col min="12539" max="12539" width="43.7265625" style="9" customWidth="1"/>
    <col min="12540" max="12540" width="6" style="9" customWidth="1"/>
    <col min="12541" max="12541" width="1.7265625" style="9" customWidth="1"/>
    <col min="12542" max="12542" width="13.26953125" style="9" customWidth="1"/>
    <col min="12543" max="12543" width="0.81640625" style="9" customWidth="1"/>
    <col min="12544" max="12544" width="13.26953125" style="9" customWidth="1"/>
    <col min="12545" max="12545" width="0.81640625" style="9" customWidth="1"/>
    <col min="12546" max="12546" width="13.26953125" style="9" customWidth="1"/>
    <col min="12547" max="12547" width="0.81640625" style="9" customWidth="1"/>
    <col min="12548" max="12548" width="13.26953125" style="9" customWidth="1"/>
    <col min="12549" max="12549" width="0.81640625" style="9" customWidth="1"/>
    <col min="12550" max="12550" width="13.26953125" style="9" customWidth="1"/>
    <col min="12551" max="12551" width="0.81640625" style="9" customWidth="1"/>
    <col min="12552" max="12552" width="13.26953125" style="9" customWidth="1"/>
    <col min="12553" max="12792" width="10.7265625" style="9" customWidth="1"/>
    <col min="12793" max="12793" width="35.7265625" style="9" customWidth="1"/>
    <col min="12794" max="12794" width="6.453125" style="9"/>
    <col min="12795" max="12795" width="43.7265625" style="9" customWidth="1"/>
    <col min="12796" max="12796" width="6" style="9" customWidth="1"/>
    <col min="12797" max="12797" width="1.7265625" style="9" customWidth="1"/>
    <col min="12798" max="12798" width="13.26953125" style="9" customWidth="1"/>
    <col min="12799" max="12799" width="0.81640625" style="9" customWidth="1"/>
    <col min="12800" max="12800" width="13.26953125" style="9" customWidth="1"/>
    <col min="12801" max="12801" width="0.81640625" style="9" customWidth="1"/>
    <col min="12802" max="12802" width="13.26953125" style="9" customWidth="1"/>
    <col min="12803" max="12803" width="0.81640625" style="9" customWidth="1"/>
    <col min="12804" max="12804" width="13.26953125" style="9" customWidth="1"/>
    <col min="12805" max="12805" width="0.81640625" style="9" customWidth="1"/>
    <col min="12806" max="12806" width="13.26953125" style="9" customWidth="1"/>
    <col min="12807" max="12807" width="0.81640625" style="9" customWidth="1"/>
    <col min="12808" max="12808" width="13.26953125" style="9" customWidth="1"/>
    <col min="12809" max="13048" width="10.7265625" style="9" customWidth="1"/>
    <col min="13049" max="13049" width="35.7265625" style="9" customWidth="1"/>
    <col min="13050" max="13050" width="6.453125" style="9"/>
    <col min="13051" max="13051" width="43.7265625" style="9" customWidth="1"/>
    <col min="13052" max="13052" width="6" style="9" customWidth="1"/>
    <col min="13053" max="13053" width="1.7265625" style="9" customWidth="1"/>
    <col min="13054" max="13054" width="13.26953125" style="9" customWidth="1"/>
    <col min="13055" max="13055" width="0.81640625" style="9" customWidth="1"/>
    <col min="13056" max="13056" width="13.26953125" style="9" customWidth="1"/>
    <col min="13057" max="13057" width="0.81640625" style="9" customWidth="1"/>
    <col min="13058" max="13058" width="13.26953125" style="9" customWidth="1"/>
    <col min="13059" max="13059" width="0.81640625" style="9" customWidth="1"/>
    <col min="13060" max="13060" width="13.26953125" style="9" customWidth="1"/>
    <col min="13061" max="13061" width="0.81640625" style="9" customWidth="1"/>
    <col min="13062" max="13062" width="13.26953125" style="9" customWidth="1"/>
    <col min="13063" max="13063" width="0.81640625" style="9" customWidth="1"/>
    <col min="13064" max="13064" width="13.26953125" style="9" customWidth="1"/>
    <col min="13065" max="13304" width="10.7265625" style="9" customWidth="1"/>
    <col min="13305" max="13305" width="35.7265625" style="9" customWidth="1"/>
    <col min="13306" max="13306" width="6.453125" style="9"/>
    <col min="13307" max="13307" width="43.7265625" style="9" customWidth="1"/>
    <col min="13308" max="13308" width="6" style="9" customWidth="1"/>
    <col min="13309" max="13309" width="1.7265625" style="9" customWidth="1"/>
    <col min="13310" max="13310" width="13.26953125" style="9" customWidth="1"/>
    <col min="13311" max="13311" width="0.81640625" style="9" customWidth="1"/>
    <col min="13312" max="13312" width="13.26953125" style="9" customWidth="1"/>
    <col min="13313" max="13313" width="0.81640625" style="9" customWidth="1"/>
    <col min="13314" max="13314" width="13.26953125" style="9" customWidth="1"/>
    <col min="13315" max="13315" width="0.81640625" style="9" customWidth="1"/>
    <col min="13316" max="13316" width="13.26953125" style="9" customWidth="1"/>
    <col min="13317" max="13317" width="0.81640625" style="9" customWidth="1"/>
    <col min="13318" max="13318" width="13.26953125" style="9" customWidth="1"/>
    <col min="13319" max="13319" width="0.81640625" style="9" customWidth="1"/>
    <col min="13320" max="13320" width="13.26953125" style="9" customWidth="1"/>
    <col min="13321" max="13560" width="10.7265625" style="9" customWidth="1"/>
    <col min="13561" max="13561" width="35.7265625" style="9" customWidth="1"/>
    <col min="13562" max="13562" width="6.453125" style="9"/>
    <col min="13563" max="13563" width="43.7265625" style="9" customWidth="1"/>
    <col min="13564" max="13564" width="6" style="9" customWidth="1"/>
    <col min="13565" max="13565" width="1.7265625" style="9" customWidth="1"/>
    <col min="13566" max="13566" width="13.26953125" style="9" customWidth="1"/>
    <col min="13567" max="13567" width="0.81640625" style="9" customWidth="1"/>
    <col min="13568" max="13568" width="13.26953125" style="9" customWidth="1"/>
    <col min="13569" max="13569" width="0.81640625" style="9" customWidth="1"/>
    <col min="13570" max="13570" width="13.26953125" style="9" customWidth="1"/>
    <col min="13571" max="13571" width="0.81640625" style="9" customWidth="1"/>
    <col min="13572" max="13572" width="13.26953125" style="9" customWidth="1"/>
    <col min="13573" max="13573" width="0.81640625" style="9" customWidth="1"/>
    <col min="13574" max="13574" width="13.26953125" style="9" customWidth="1"/>
    <col min="13575" max="13575" width="0.81640625" style="9" customWidth="1"/>
    <col min="13576" max="13576" width="13.26953125" style="9" customWidth="1"/>
    <col min="13577" max="13816" width="10.7265625" style="9" customWidth="1"/>
    <col min="13817" max="13817" width="35.7265625" style="9" customWidth="1"/>
    <col min="13818" max="13818" width="6.453125" style="9"/>
    <col min="13819" max="13819" width="43.7265625" style="9" customWidth="1"/>
    <col min="13820" max="13820" width="6" style="9" customWidth="1"/>
    <col min="13821" max="13821" width="1.7265625" style="9" customWidth="1"/>
    <col min="13822" max="13822" width="13.26953125" style="9" customWidth="1"/>
    <col min="13823" max="13823" width="0.81640625" style="9" customWidth="1"/>
    <col min="13824" max="13824" width="13.26953125" style="9" customWidth="1"/>
    <col min="13825" max="13825" width="0.81640625" style="9" customWidth="1"/>
    <col min="13826" max="13826" width="13.26953125" style="9" customWidth="1"/>
    <col min="13827" max="13827" width="0.81640625" style="9" customWidth="1"/>
    <col min="13828" max="13828" width="13.26953125" style="9" customWidth="1"/>
    <col min="13829" max="13829" width="0.81640625" style="9" customWidth="1"/>
    <col min="13830" max="13830" width="13.26953125" style="9" customWidth="1"/>
    <col min="13831" max="13831" width="0.81640625" style="9" customWidth="1"/>
    <col min="13832" max="13832" width="13.26953125" style="9" customWidth="1"/>
    <col min="13833" max="14072" width="10.7265625" style="9" customWidth="1"/>
    <col min="14073" max="14073" width="35.7265625" style="9" customWidth="1"/>
    <col min="14074" max="14074" width="6.453125" style="9"/>
    <col min="14075" max="14075" width="43.7265625" style="9" customWidth="1"/>
    <col min="14076" max="14076" width="6" style="9" customWidth="1"/>
    <col min="14077" max="14077" width="1.7265625" style="9" customWidth="1"/>
    <col min="14078" max="14078" width="13.26953125" style="9" customWidth="1"/>
    <col min="14079" max="14079" width="0.81640625" style="9" customWidth="1"/>
    <col min="14080" max="14080" width="13.26953125" style="9" customWidth="1"/>
    <col min="14081" max="14081" width="0.81640625" style="9" customWidth="1"/>
    <col min="14082" max="14082" width="13.26953125" style="9" customWidth="1"/>
    <col min="14083" max="14083" width="0.81640625" style="9" customWidth="1"/>
    <col min="14084" max="14084" width="13.26953125" style="9" customWidth="1"/>
    <col min="14085" max="14085" width="0.81640625" style="9" customWidth="1"/>
    <col min="14086" max="14086" width="13.26953125" style="9" customWidth="1"/>
    <col min="14087" max="14087" width="0.81640625" style="9" customWidth="1"/>
    <col min="14088" max="14088" width="13.26953125" style="9" customWidth="1"/>
    <col min="14089" max="14328" width="10.7265625" style="9" customWidth="1"/>
    <col min="14329" max="14329" width="35.7265625" style="9" customWidth="1"/>
    <col min="14330" max="14330" width="6.453125" style="9"/>
    <col min="14331" max="14331" width="43.7265625" style="9" customWidth="1"/>
    <col min="14332" max="14332" width="6" style="9" customWidth="1"/>
    <col min="14333" max="14333" width="1.7265625" style="9" customWidth="1"/>
    <col min="14334" max="14334" width="13.26953125" style="9" customWidth="1"/>
    <col min="14335" max="14335" width="0.81640625" style="9" customWidth="1"/>
    <col min="14336" max="14336" width="13.26953125" style="9" customWidth="1"/>
    <col min="14337" max="14337" width="0.81640625" style="9" customWidth="1"/>
    <col min="14338" max="14338" width="13.26953125" style="9" customWidth="1"/>
    <col min="14339" max="14339" width="0.81640625" style="9" customWidth="1"/>
    <col min="14340" max="14340" width="13.26953125" style="9" customWidth="1"/>
    <col min="14341" max="14341" width="0.81640625" style="9" customWidth="1"/>
    <col min="14342" max="14342" width="13.26953125" style="9" customWidth="1"/>
    <col min="14343" max="14343" width="0.81640625" style="9" customWidth="1"/>
    <col min="14344" max="14344" width="13.26953125" style="9" customWidth="1"/>
    <col min="14345" max="14584" width="10.7265625" style="9" customWidth="1"/>
    <col min="14585" max="14585" width="35.7265625" style="9" customWidth="1"/>
    <col min="14586" max="14586" width="6.453125" style="9"/>
    <col min="14587" max="14587" width="43.7265625" style="9" customWidth="1"/>
    <col min="14588" max="14588" width="6" style="9" customWidth="1"/>
    <col min="14589" max="14589" width="1.7265625" style="9" customWidth="1"/>
    <col min="14590" max="14590" width="13.26953125" style="9" customWidth="1"/>
    <col min="14591" max="14591" width="0.81640625" style="9" customWidth="1"/>
    <col min="14592" max="14592" width="13.26953125" style="9" customWidth="1"/>
    <col min="14593" max="14593" width="0.81640625" style="9" customWidth="1"/>
    <col min="14594" max="14594" width="13.26953125" style="9" customWidth="1"/>
    <col min="14595" max="14595" width="0.81640625" style="9" customWidth="1"/>
    <col min="14596" max="14596" width="13.26953125" style="9" customWidth="1"/>
    <col min="14597" max="14597" width="0.81640625" style="9" customWidth="1"/>
    <col min="14598" max="14598" width="13.26953125" style="9" customWidth="1"/>
    <col min="14599" max="14599" width="0.81640625" style="9" customWidth="1"/>
    <col min="14600" max="14600" width="13.26953125" style="9" customWidth="1"/>
    <col min="14601" max="14840" width="10.7265625" style="9" customWidth="1"/>
    <col min="14841" max="14841" width="35.7265625" style="9" customWidth="1"/>
    <col min="14842" max="14842" width="6.453125" style="9"/>
    <col min="14843" max="14843" width="43.7265625" style="9" customWidth="1"/>
    <col min="14844" max="14844" width="6" style="9" customWidth="1"/>
    <col min="14845" max="14845" width="1.7265625" style="9" customWidth="1"/>
    <col min="14846" max="14846" width="13.26953125" style="9" customWidth="1"/>
    <col min="14847" max="14847" width="0.81640625" style="9" customWidth="1"/>
    <col min="14848" max="14848" width="13.26953125" style="9" customWidth="1"/>
    <col min="14849" max="14849" width="0.81640625" style="9" customWidth="1"/>
    <col min="14850" max="14850" width="13.26953125" style="9" customWidth="1"/>
    <col min="14851" max="14851" width="0.81640625" style="9" customWidth="1"/>
    <col min="14852" max="14852" width="13.26953125" style="9" customWidth="1"/>
    <col min="14853" max="14853" width="0.81640625" style="9" customWidth="1"/>
    <col min="14854" max="14854" width="13.26953125" style="9" customWidth="1"/>
    <col min="14855" max="14855" width="0.81640625" style="9" customWidth="1"/>
    <col min="14856" max="14856" width="13.26953125" style="9" customWidth="1"/>
    <col min="14857" max="15096" width="10.7265625" style="9" customWidth="1"/>
    <col min="15097" max="15097" width="35.7265625" style="9" customWidth="1"/>
    <col min="15098" max="15098" width="6.453125" style="9"/>
    <col min="15099" max="15099" width="43.7265625" style="9" customWidth="1"/>
    <col min="15100" max="15100" width="6" style="9" customWidth="1"/>
    <col min="15101" max="15101" width="1.7265625" style="9" customWidth="1"/>
    <col min="15102" max="15102" width="13.26953125" style="9" customWidth="1"/>
    <col min="15103" max="15103" width="0.81640625" style="9" customWidth="1"/>
    <col min="15104" max="15104" width="13.26953125" style="9" customWidth="1"/>
    <col min="15105" max="15105" width="0.81640625" style="9" customWidth="1"/>
    <col min="15106" max="15106" width="13.26953125" style="9" customWidth="1"/>
    <col min="15107" max="15107" width="0.81640625" style="9" customWidth="1"/>
    <col min="15108" max="15108" width="13.26953125" style="9" customWidth="1"/>
    <col min="15109" max="15109" width="0.81640625" style="9" customWidth="1"/>
    <col min="15110" max="15110" width="13.26953125" style="9" customWidth="1"/>
    <col min="15111" max="15111" width="0.81640625" style="9" customWidth="1"/>
    <col min="15112" max="15112" width="13.26953125" style="9" customWidth="1"/>
    <col min="15113" max="15352" width="10.7265625" style="9" customWidth="1"/>
    <col min="15353" max="15353" width="35.7265625" style="9" customWidth="1"/>
    <col min="15354" max="15354" width="6.453125" style="9"/>
    <col min="15355" max="15355" width="43.7265625" style="9" customWidth="1"/>
    <col min="15356" max="15356" width="6" style="9" customWidth="1"/>
    <col min="15357" max="15357" width="1.7265625" style="9" customWidth="1"/>
    <col min="15358" max="15358" width="13.26953125" style="9" customWidth="1"/>
    <col min="15359" max="15359" width="0.81640625" style="9" customWidth="1"/>
    <col min="15360" max="15360" width="13.26953125" style="9" customWidth="1"/>
    <col min="15361" max="15361" width="0.81640625" style="9" customWidth="1"/>
    <col min="15362" max="15362" width="13.26953125" style="9" customWidth="1"/>
    <col min="15363" max="15363" width="0.81640625" style="9" customWidth="1"/>
    <col min="15364" max="15364" width="13.26953125" style="9" customWidth="1"/>
    <col min="15365" max="15365" width="0.81640625" style="9" customWidth="1"/>
    <col min="15366" max="15366" width="13.26953125" style="9" customWidth="1"/>
    <col min="15367" max="15367" width="0.81640625" style="9" customWidth="1"/>
    <col min="15368" max="15368" width="13.26953125" style="9" customWidth="1"/>
    <col min="15369" max="15608" width="10.7265625" style="9" customWidth="1"/>
    <col min="15609" max="15609" width="35.7265625" style="9" customWidth="1"/>
    <col min="15610" max="15610" width="6.453125" style="9"/>
    <col min="15611" max="15611" width="43.7265625" style="9" customWidth="1"/>
    <col min="15612" max="15612" width="6" style="9" customWidth="1"/>
    <col min="15613" max="15613" width="1.7265625" style="9" customWidth="1"/>
    <col min="15614" max="15614" width="13.26953125" style="9" customWidth="1"/>
    <col min="15615" max="15615" width="0.81640625" style="9" customWidth="1"/>
    <col min="15616" max="15616" width="13.26953125" style="9" customWidth="1"/>
    <col min="15617" max="15617" width="0.81640625" style="9" customWidth="1"/>
    <col min="15618" max="15618" width="13.26953125" style="9" customWidth="1"/>
    <col min="15619" max="15619" width="0.81640625" style="9" customWidth="1"/>
    <col min="15620" max="15620" width="13.26953125" style="9" customWidth="1"/>
    <col min="15621" max="15621" width="0.81640625" style="9" customWidth="1"/>
    <col min="15622" max="15622" width="13.26953125" style="9" customWidth="1"/>
    <col min="15623" max="15623" width="0.81640625" style="9" customWidth="1"/>
    <col min="15624" max="15624" width="13.26953125" style="9" customWidth="1"/>
    <col min="15625" max="15864" width="10.7265625" style="9" customWidth="1"/>
    <col min="15865" max="15865" width="35.7265625" style="9" customWidth="1"/>
    <col min="15866" max="15866" width="6.453125" style="9"/>
    <col min="15867" max="15867" width="43.7265625" style="9" customWidth="1"/>
    <col min="15868" max="15868" width="6" style="9" customWidth="1"/>
    <col min="15869" max="15869" width="1.7265625" style="9" customWidth="1"/>
    <col min="15870" max="15870" width="13.26953125" style="9" customWidth="1"/>
    <col min="15871" max="15871" width="0.81640625" style="9" customWidth="1"/>
    <col min="15872" max="15872" width="13.26953125" style="9" customWidth="1"/>
    <col min="15873" max="15873" width="0.81640625" style="9" customWidth="1"/>
    <col min="15874" max="15874" width="13.26953125" style="9" customWidth="1"/>
    <col min="15875" max="15875" width="0.81640625" style="9" customWidth="1"/>
    <col min="15876" max="15876" width="13.26953125" style="9" customWidth="1"/>
    <col min="15877" max="15877" width="0.81640625" style="9" customWidth="1"/>
    <col min="15878" max="15878" width="13.26953125" style="9" customWidth="1"/>
    <col min="15879" max="15879" width="0.81640625" style="9" customWidth="1"/>
    <col min="15880" max="15880" width="13.26953125" style="9" customWidth="1"/>
    <col min="15881" max="16120" width="10.7265625" style="9" customWidth="1"/>
    <col min="16121" max="16121" width="35.7265625" style="9" customWidth="1"/>
    <col min="16122" max="16122" width="6.453125" style="9"/>
    <col min="16123" max="16123" width="43.7265625" style="9" customWidth="1"/>
    <col min="16124" max="16124" width="6" style="9" customWidth="1"/>
    <col min="16125" max="16125" width="1.7265625" style="9" customWidth="1"/>
    <col min="16126" max="16126" width="13.26953125" style="9" customWidth="1"/>
    <col min="16127" max="16127" width="0.81640625" style="9" customWidth="1"/>
    <col min="16128" max="16128" width="13.26953125" style="9" customWidth="1"/>
    <col min="16129" max="16129" width="0.81640625" style="9" customWidth="1"/>
    <col min="16130" max="16130" width="13.26953125" style="9" customWidth="1"/>
    <col min="16131" max="16131" width="0.81640625" style="9" customWidth="1"/>
    <col min="16132" max="16132" width="13.26953125" style="9" customWidth="1"/>
    <col min="16133" max="16133" width="0.81640625" style="9" customWidth="1"/>
    <col min="16134" max="16134" width="13.26953125" style="9" customWidth="1"/>
    <col min="16135" max="16135" width="0.81640625" style="9" customWidth="1"/>
    <col min="16136" max="16136" width="13.26953125" style="9" customWidth="1"/>
    <col min="16137" max="16376" width="10.7265625" style="9" customWidth="1"/>
    <col min="16377" max="16377" width="35.7265625" style="9" customWidth="1"/>
    <col min="16378" max="16384" width="6.453125" style="9"/>
  </cols>
  <sheetData>
    <row r="1" spans="1:250" ht="22.5" customHeight="1">
      <c r="A1" s="109" t="s">
        <v>0</v>
      </c>
      <c r="B1" s="110"/>
      <c r="C1" s="111"/>
      <c r="D1" s="111"/>
      <c r="E1" s="111"/>
      <c r="F1" s="111"/>
      <c r="G1" s="111"/>
      <c r="H1" s="111"/>
      <c r="I1" s="111"/>
      <c r="J1" s="111"/>
    </row>
    <row r="2" spans="1:250" ht="22.5" customHeight="1">
      <c r="A2" s="112" t="s">
        <v>218</v>
      </c>
      <c r="B2" s="113"/>
      <c r="C2" s="114"/>
      <c r="D2" s="114"/>
      <c r="E2" s="114"/>
      <c r="F2" s="114"/>
      <c r="G2" s="114"/>
      <c r="H2" s="114"/>
      <c r="I2" s="114"/>
      <c r="J2" s="114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</row>
    <row r="3" spans="1:250" ht="22.5" customHeight="1">
      <c r="A3" s="112" t="s">
        <v>240</v>
      </c>
      <c r="B3" s="113"/>
      <c r="C3" s="114"/>
      <c r="D3" s="114"/>
      <c r="E3" s="114"/>
      <c r="F3" s="114"/>
      <c r="G3" s="114"/>
      <c r="H3" s="114"/>
      <c r="I3" s="114"/>
      <c r="J3" s="11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</row>
    <row r="4" spans="1:250" ht="22.5" customHeight="1">
      <c r="A4" s="10"/>
      <c r="B4" s="11"/>
      <c r="C4" s="12"/>
      <c r="D4" s="92"/>
      <c r="E4" s="92"/>
      <c r="F4" s="93" t="s">
        <v>144</v>
      </c>
      <c r="G4" s="12"/>
      <c r="H4" s="92"/>
      <c r="I4" s="92"/>
      <c r="J4" s="93" t="s">
        <v>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ht="22.5" customHeight="1">
      <c r="A5" s="115"/>
      <c r="B5" s="116"/>
      <c r="C5" s="117"/>
      <c r="D5" s="145" t="s">
        <v>2</v>
      </c>
      <c r="E5" s="145"/>
      <c r="F5" s="145"/>
      <c r="G5" s="117"/>
      <c r="H5" s="145" t="s">
        <v>2</v>
      </c>
      <c r="I5" s="145"/>
      <c r="J5" s="14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  <c r="FN5" s="115"/>
      <c r="FO5" s="115"/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5"/>
      <c r="IL5" s="115"/>
      <c r="IM5" s="115"/>
      <c r="IN5" s="115"/>
      <c r="IO5" s="115"/>
      <c r="IP5" s="115"/>
    </row>
    <row r="6" spans="1:250" ht="22.5" customHeight="1">
      <c r="A6" s="10"/>
      <c r="B6" s="118" t="s">
        <v>4</v>
      </c>
      <c r="C6" s="12"/>
      <c r="D6" s="119" t="s">
        <v>241</v>
      </c>
      <c r="E6" s="12"/>
      <c r="F6" s="119" t="s">
        <v>202</v>
      </c>
      <c r="G6" s="12"/>
      <c r="H6" s="119" t="s">
        <v>241</v>
      </c>
      <c r="I6" s="12"/>
      <c r="J6" s="119" t="s">
        <v>202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0" customFormat="1" ht="22.5" customHeight="1">
      <c r="A7" s="120" t="s">
        <v>5</v>
      </c>
      <c r="B7" s="121"/>
      <c r="C7" s="121"/>
      <c r="D7" s="121"/>
      <c r="E7" s="121"/>
      <c r="F7" s="121"/>
      <c r="G7" s="121"/>
      <c r="H7" s="121"/>
      <c r="I7" s="121"/>
      <c r="J7" s="121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99"/>
      <c r="FT7" s="99"/>
      <c r="FU7" s="99"/>
      <c r="FV7" s="99"/>
      <c r="FW7" s="99"/>
      <c r="FX7" s="99"/>
      <c r="FY7" s="99"/>
      <c r="FZ7" s="99"/>
      <c r="GA7" s="99"/>
      <c r="GB7" s="99"/>
      <c r="GC7" s="99"/>
      <c r="GD7" s="99"/>
      <c r="GE7" s="99"/>
      <c r="GF7" s="99"/>
      <c r="GG7" s="99"/>
      <c r="GH7" s="99"/>
      <c r="GI7" s="99"/>
      <c r="GJ7" s="99"/>
      <c r="GK7" s="99"/>
      <c r="GL7" s="99"/>
      <c r="GM7" s="99"/>
      <c r="GN7" s="99"/>
      <c r="GO7" s="99"/>
      <c r="GP7" s="99"/>
      <c r="GQ7" s="99"/>
      <c r="GR7" s="99"/>
      <c r="GS7" s="99"/>
      <c r="GT7" s="99"/>
      <c r="GU7" s="99"/>
      <c r="GV7" s="99"/>
      <c r="GW7" s="99"/>
      <c r="GX7" s="99"/>
      <c r="GY7" s="99"/>
      <c r="GZ7" s="99"/>
      <c r="HA7" s="99"/>
      <c r="HB7" s="99"/>
      <c r="HC7" s="99"/>
      <c r="HD7" s="99"/>
      <c r="HE7" s="99"/>
      <c r="HF7" s="99"/>
      <c r="HG7" s="99"/>
      <c r="HH7" s="99"/>
      <c r="HI7" s="99"/>
      <c r="HJ7" s="99"/>
      <c r="HK7" s="99"/>
      <c r="HL7" s="99"/>
      <c r="HM7" s="99"/>
      <c r="HN7" s="99"/>
      <c r="HO7" s="99"/>
      <c r="HP7" s="99"/>
      <c r="HQ7" s="99"/>
      <c r="HR7" s="99"/>
      <c r="HS7" s="99"/>
      <c r="HT7" s="99"/>
      <c r="HU7" s="99"/>
      <c r="HV7" s="99"/>
      <c r="HW7" s="99"/>
      <c r="HX7" s="99"/>
      <c r="HY7" s="99"/>
      <c r="HZ7" s="99"/>
      <c r="IA7" s="99"/>
      <c r="IB7" s="99"/>
      <c r="IC7" s="99"/>
      <c r="ID7" s="99"/>
      <c r="IE7" s="99"/>
      <c r="IF7" s="99"/>
      <c r="IG7" s="99"/>
      <c r="IH7" s="99"/>
      <c r="II7" s="99"/>
      <c r="IJ7" s="99"/>
      <c r="IK7" s="99"/>
      <c r="IL7" s="99"/>
      <c r="IM7" s="99"/>
      <c r="IN7" s="99"/>
      <c r="IO7" s="99"/>
      <c r="IP7" s="99"/>
    </row>
    <row r="8" spans="1:250" s="122" customFormat="1" ht="22.5" customHeight="1">
      <c r="A8" s="120" t="s">
        <v>6</v>
      </c>
      <c r="B8" s="121"/>
      <c r="C8" s="121"/>
      <c r="D8" s="121"/>
      <c r="E8" s="121"/>
      <c r="F8" s="121"/>
      <c r="G8" s="121"/>
      <c r="H8" s="121"/>
      <c r="I8" s="121"/>
      <c r="J8" s="121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99"/>
      <c r="GX8" s="99"/>
      <c r="GY8" s="99"/>
      <c r="GZ8" s="99"/>
      <c r="HA8" s="99"/>
      <c r="HB8" s="99"/>
      <c r="HC8" s="99"/>
      <c r="HD8" s="99"/>
      <c r="HE8" s="99"/>
      <c r="HF8" s="99"/>
      <c r="HG8" s="99"/>
      <c r="HH8" s="99"/>
      <c r="HI8" s="99"/>
      <c r="HJ8" s="99"/>
      <c r="HK8" s="99"/>
      <c r="HL8" s="99"/>
      <c r="HM8" s="99"/>
      <c r="HN8" s="99"/>
      <c r="HO8" s="99"/>
      <c r="HP8" s="99"/>
      <c r="HQ8" s="99"/>
      <c r="HR8" s="99"/>
      <c r="HS8" s="99"/>
      <c r="HT8" s="99"/>
      <c r="HU8" s="99"/>
      <c r="HV8" s="99"/>
      <c r="HW8" s="99"/>
      <c r="HX8" s="99"/>
      <c r="HY8" s="99"/>
      <c r="HZ8" s="99"/>
      <c r="IA8" s="99"/>
      <c r="IB8" s="99"/>
      <c r="IC8" s="99"/>
      <c r="ID8" s="99"/>
      <c r="IE8" s="99"/>
      <c r="IF8" s="99"/>
      <c r="IG8" s="99"/>
      <c r="IH8" s="99"/>
      <c r="II8" s="99"/>
      <c r="IJ8" s="99"/>
      <c r="IK8" s="99"/>
      <c r="IL8" s="99"/>
      <c r="IM8" s="99"/>
      <c r="IN8" s="99"/>
      <c r="IO8" s="99"/>
      <c r="IP8" s="99"/>
    </row>
    <row r="9" spans="1:250" s="122" customFormat="1" ht="22.5" customHeight="1">
      <c r="A9" s="99" t="s">
        <v>7</v>
      </c>
      <c r="B9" s="123">
        <v>6</v>
      </c>
      <c r="C9" s="107"/>
      <c r="D9" s="100">
        <v>231982357</v>
      </c>
      <c r="E9" s="100"/>
      <c r="F9" s="100">
        <v>171556217</v>
      </c>
      <c r="G9" s="100"/>
      <c r="H9" s="100">
        <v>7326594389</v>
      </c>
      <c r="I9" s="100"/>
      <c r="J9" s="100">
        <v>5830826970</v>
      </c>
      <c r="K9" s="99"/>
      <c r="L9" s="143"/>
      <c r="M9" s="144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99"/>
      <c r="FT9" s="99"/>
      <c r="FU9" s="99"/>
      <c r="FV9" s="99"/>
      <c r="FW9" s="99"/>
      <c r="FX9" s="99"/>
      <c r="FY9" s="99"/>
      <c r="FZ9" s="99"/>
      <c r="GA9" s="99"/>
      <c r="GB9" s="99"/>
      <c r="GC9" s="99"/>
      <c r="GD9" s="99"/>
      <c r="GE9" s="99"/>
      <c r="GF9" s="99"/>
      <c r="GG9" s="99"/>
      <c r="GH9" s="99"/>
      <c r="GI9" s="99"/>
      <c r="GJ9" s="99"/>
      <c r="GK9" s="99"/>
      <c r="GL9" s="99"/>
      <c r="GM9" s="99"/>
      <c r="GN9" s="99"/>
      <c r="GO9" s="99"/>
      <c r="GP9" s="99"/>
      <c r="GQ9" s="99"/>
      <c r="GR9" s="99"/>
      <c r="GS9" s="99"/>
      <c r="GT9" s="99"/>
      <c r="GU9" s="99"/>
      <c r="GV9" s="99"/>
      <c r="GW9" s="99"/>
      <c r="GX9" s="99"/>
      <c r="GY9" s="99"/>
      <c r="GZ9" s="99"/>
      <c r="HA9" s="99"/>
      <c r="HB9" s="99"/>
      <c r="HC9" s="99"/>
      <c r="HD9" s="99"/>
      <c r="HE9" s="99"/>
      <c r="HF9" s="99"/>
      <c r="HG9" s="99"/>
      <c r="HH9" s="99"/>
      <c r="HI9" s="99"/>
      <c r="HJ9" s="99"/>
      <c r="HK9" s="99"/>
      <c r="HL9" s="99"/>
      <c r="HM9" s="99"/>
      <c r="HN9" s="99"/>
      <c r="HO9" s="99"/>
      <c r="HP9" s="99"/>
      <c r="HQ9" s="99"/>
      <c r="HR9" s="99"/>
      <c r="HS9" s="99"/>
      <c r="HT9" s="99"/>
      <c r="HU9" s="99"/>
      <c r="HV9" s="99"/>
      <c r="HW9" s="99"/>
      <c r="HX9" s="99"/>
      <c r="HY9" s="99"/>
      <c r="HZ9" s="99"/>
      <c r="IA9" s="99"/>
      <c r="IB9" s="99"/>
      <c r="IC9" s="99"/>
      <c r="ID9" s="99"/>
      <c r="IE9" s="99"/>
      <c r="IF9" s="99"/>
      <c r="IG9" s="99"/>
      <c r="IH9" s="99"/>
      <c r="II9" s="99"/>
      <c r="IJ9" s="99"/>
      <c r="IK9" s="99"/>
      <c r="IL9" s="99"/>
      <c r="IM9" s="99"/>
      <c r="IN9" s="99"/>
      <c r="IO9" s="99"/>
      <c r="IP9" s="99"/>
    </row>
    <row r="10" spans="1:250" s="122" customFormat="1" ht="22.5" customHeight="1">
      <c r="A10" s="99" t="s">
        <v>245</v>
      </c>
      <c r="B10" s="123" t="s">
        <v>260</v>
      </c>
      <c r="C10" s="107"/>
      <c r="D10" s="101">
        <v>891052084</v>
      </c>
      <c r="E10" s="100"/>
      <c r="F10" s="101">
        <v>964580146</v>
      </c>
      <c r="G10" s="100"/>
      <c r="H10" s="101">
        <v>28141696996</v>
      </c>
      <c r="I10" s="100"/>
      <c r="J10" s="101">
        <v>32784005315</v>
      </c>
      <c r="K10" s="99"/>
      <c r="L10" s="143"/>
      <c r="M10" s="144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  <c r="FH10" s="99"/>
      <c r="FI10" s="99"/>
      <c r="FJ10" s="99"/>
      <c r="FK10" s="99"/>
      <c r="FL10" s="99"/>
      <c r="FM10" s="99"/>
      <c r="FN10" s="99"/>
      <c r="FO10" s="99"/>
      <c r="FP10" s="99"/>
      <c r="FQ10" s="99"/>
      <c r="FR10" s="99"/>
      <c r="FS10" s="99"/>
      <c r="FT10" s="99"/>
      <c r="FU10" s="99"/>
      <c r="FV10" s="99"/>
      <c r="FW10" s="99"/>
      <c r="FX10" s="99"/>
      <c r="FY10" s="99"/>
      <c r="FZ10" s="99"/>
      <c r="GA10" s="99"/>
      <c r="GB10" s="99"/>
      <c r="GC10" s="99"/>
      <c r="GD10" s="99"/>
      <c r="GE10" s="99"/>
      <c r="GF10" s="99"/>
      <c r="GG10" s="99"/>
      <c r="GH10" s="99"/>
      <c r="GI10" s="99"/>
      <c r="GJ10" s="99"/>
      <c r="GK10" s="99"/>
      <c r="GL10" s="99"/>
      <c r="GM10" s="99"/>
      <c r="GN10" s="99"/>
      <c r="GO10" s="99"/>
      <c r="GP10" s="99"/>
      <c r="GQ10" s="99"/>
      <c r="GR10" s="99"/>
      <c r="GS10" s="99"/>
      <c r="GT10" s="99"/>
      <c r="GU10" s="99"/>
      <c r="GV10" s="99"/>
      <c r="GW10" s="99"/>
      <c r="GX10" s="99"/>
      <c r="GY10" s="99"/>
      <c r="GZ10" s="99"/>
      <c r="HA10" s="99"/>
      <c r="HB10" s="99"/>
      <c r="HC10" s="99"/>
      <c r="HD10" s="99"/>
      <c r="HE10" s="99"/>
      <c r="HF10" s="99"/>
      <c r="HG10" s="99"/>
      <c r="HH10" s="99"/>
      <c r="HI10" s="99"/>
      <c r="HJ10" s="99"/>
      <c r="HK10" s="99"/>
      <c r="HL10" s="99"/>
      <c r="HM10" s="99"/>
      <c r="HN10" s="99"/>
      <c r="HO10" s="99"/>
      <c r="HP10" s="99"/>
      <c r="HQ10" s="99"/>
      <c r="HR10" s="99"/>
      <c r="HS10" s="99"/>
      <c r="HT10" s="99"/>
      <c r="HU10" s="99"/>
      <c r="HV10" s="99"/>
      <c r="HW10" s="99"/>
      <c r="HX10" s="99"/>
      <c r="HY10" s="99"/>
      <c r="HZ10" s="99"/>
      <c r="IA10" s="99"/>
      <c r="IB10" s="99"/>
      <c r="IC10" s="99"/>
      <c r="ID10" s="99"/>
      <c r="IE10" s="99"/>
      <c r="IF10" s="99"/>
      <c r="IG10" s="99"/>
      <c r="IH10" s="99"/>
      <c r="II10" s="99"/>
      <c r="IJ10" s="99"/>
      <c r="IK10" s="99"/>
      <c r="IL10" s="99"/>
      <c r="IM10" s="99"/>
      <c r="IN10" s="99"/>
      <c r="IO10" s="99"/>
      <c r="IP10" s="99"/>
    </row>
    <row r="11" spans="1:250" s="122" customFormat="1" ht="22.5" customHeight="1">
      <c r="A11" s="99" t="s">
        <v>55</v>
      </c>
      <c r="B11" s="123">
        <v>10</v>
      </c>
      <c r="C11" s="107"/>
      <c r="D11" s="100">
        <v>518869607</v>
      </c>
      <c r="E11" s="100"/>
      <c r="F11" s="100">
        <v>458691377</v>
      </c>
      <c r="G11" s="100"/>
      <c r="H11" s="100">
        <v>16387225307</v>
      </c>
      <c r="I11" s="100"/>
      <c r="J11" s="100">
        <v>15589933718</v>
      </c>
      <c r="K11" s="99"/>
      <c r="L11" s="143"/>
      <c r="M11" s="144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99"/>
      <c r="GB11" s="99"/>
      <c r="GC11" s="99"/>
      <c r="GD11" s="99"/>
      <c r="GE11" s="99"/>
      <c r="GF11" s="99"/>
      <c r="GG11" s="99"/>
      <c r="GH11" s="99"/>
      <c r="GI11" s="99"/>
      <c r="GJ11" s="99"/>
      <c r="GK11" s="99"/>
      <c r="GL11" s="99"/>
      <c r="GM11" s="99"/>
      <c r="GN11" s="99"/>
      <c r="GO11" s="99"/>
      <c r="GP11" s="99"/>
      <c r="GQ11" s="99"/>
      <c r="GR11" s="99"/>
      <c r="GS11" s="99"/>
      <c r="GT11" s="99"/>
      <c r="GU11" s="99"/>
      <c r="GV11" s="99"/>
      <c r="GW11" s="99"/>
      <c r="GX11" s="99"/>
      <c r="GY11" s="99"/>
      <c r="GZ11" s="99"/>
      <c r="HA11" s="99"/>
      <c r="HB11" s="99"/>
      <c r="HC11" s="99"/>
      <c r="HD11" s="99"/>
      <c r="HE11" s="99"/>
      <c r="HF11" s="99"/>
      <c r="HG11" s="99"/>
      <c r="HH11" s="99"/>
      <c r="HI11" s="99"/>
      <c r="HJ11" s="99"/>
      <c r="HK11" s="99"/>
      <c r="HL11" s="99"/>
      <c r="HM11" s="99"/>
      <c r="HN11" s="99"/>
      <c r="HO11" s="99"/>
      <c r="HP11" s="99"/>
      <c r="HQ11" s="99"/>
      <c r="HR11" s="99"/>
      <c r="HS11" s="99"/>
      <c r="HT11" s="99"/>
      <c r="HU11" s="99"/>
      <c r="HV11" s="99"/>
      <c r="HW11" s="99"/>
      <c r="HX11" s="99"/>
      <c r="HY11" s="99"/>
      <c r="HZ11" s="99"/>
      <c r="IA11" s="99"/>
      <c r="IB11" s="99"/>
      <c r="IC11" s="99"/>
      <c r="ID11" s="99"/>
      <c r="IE11" s="99"/>
      <c r="IF11" s="99"/>
      <c r="IG11" s="99"/>
      <c r="IH11" s="99"/>
      <c r="II11" s="99"/>
      <c r="IJ11" s="99"/>
      <c r="IK11" s="99"/>
      <c r="IL11" s="99"/>
      <c r="IM11" s="99"/>
      <c r="IN11" s="99"/>
      <c r="IO11" s="99"/>
      <c r="IP11" s="99"/>
    </row>
    <row r="12" spans="1:250" s="122" customFormat="1" ht="22.5" customHeight="1">
      <c r="A12" s="99" t="s">
        <v>81</v>
      </c>
      <c r="B12" s="123"/>
      <c r="C12" s="107"/>
      <c r="D12" s="100">
        <v>15482073</v>
      </c>
      <c r="E12" s="100"/>
      <c r="F12" s="100">
        <v>10830513</v>
      </c>
      <c r="G12" s="100"/>
      <c r="H12" s="100">
        <v>488963345</v>
      </c>
      <c r="I12" s="100"/>
      <c r="J12" s="100">
        <v>368105851</v>
      </c>
      <c r="K12" s="99"/>
      <c r="L12" s="143"/>
      <c r="M12" s="144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  <c r="IA12" s="99"/>
      <c r="IB12" s="99"/>
      <c r="IC12" s="99"/>
      <c r="ID12" s="99"/>
      <c r="IE12" s="99"/>
      <c r="IF12" s="99"/>
      <c r="IG12" s="99"/>
      <c r="IH12" s="99"/>
      <c r="II12" s="99"/>
      <c r="IJ12" s="99"/>
      <c r="IK12" s="99"/>
      <c r="IL12" s="99"/>
      <c r="IM12" s="99"/>
      <c r="IN12" s="99"/>
      <c r="IO12" s="99"/>
      <c r="IP12" s="99"/>
    </row>
    <row r="13" spans="1:250" s="122" customFormat="1" ht="22.5" customHeight="1">
      <c r="A13" s="99" t="s">
        <v>156</v>
      </c>
      <c r="B13" s="123">
        <v>9</v>
      </c>
      <c r="C13" s="107"/>
      <c r="D13" s="100">
        <v>1965971</v>
      </c>
      <c r="E13" s="100"/>
      <c r="F13" s="100">
        <v>1353956</v>
      </c>
      <c r="G13" s="100"/>
      <c r="H13" s="100">
        <v>62090377</v>
      </c>
      <c r="I13" s="100"/>
      <c r="J13" s="100">
        <v>46018053</v>
      </c>
      <c r="K13" s="99"/>
      <c r="L13" s="143"/>
      <c r="M13" s="144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  <c r="FQ13" s="99"/>
      <c r="FR13" s="99"/>
      <c r="FS13" s="99"/>
      <c r="FT13" s="99"/>
      <c r="FU13" s="99"/>
      <c r="FV13" s="99"/>
      <c r="FW13" s="99"/>
      <c r="FX13" s="99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 s="99"/>
      <c r="GW13" s="99"/>
      <c r="GX13" s="99"/>
      <c r="GY13" s="99"/>
      <c r="GZ13" s="99"/>
      <c r="HA13" s="99"/>
      <c r="HB13" s="99"/>
      <c r="HC13" s="99"/>
      <c r="HD13" s="99"/>
      <c r="HE13" s="99"/>
      <c r="HF13" s="99"/>
      <c r="HG13" s="99"/>
      <c r="HH13" s="99"/>
      <c r="HI13" s="99"/>
      <c r="HJ13" s="99"/>
      <c r="HK13" s="99"/>
      <c r="HL13" s="99"/>
      <c r="HM13" s="99"/>
      <c r="HN13" s="99"/>
      <c r="HO13" s="99"/>
      <c r="HP13" s="99"/>
      <c r="HQ13" s="99"/>
      <c r="HR13" s="99"/>
      <c r="HS13" s="99"/>
      <c r="HT13" s="99"/>
      <c r="HU13" s="99"/>
      <c r="HV13" s="99"/>
      <c r="HW13" s="99"/>
      <c r="HX13" s="99"/>
      <c r="HY13" s="99"/>
      <c r="HZ13" s="99"/>
      <c r="IA13" s="99"/>
      <c r="IB13" s="99"/>
      <c r="IC13" s="99"/>
      <c r="ID13" s="99"/>
      <c r="IE13" s="99"/>
      <c r="IF13" s="99"/>
      <c r="IG13" s="99"/>
      <c r="IH13" s="99"/>
      <c r="II13" s="99"/>
      <c r="IJ13" s="99"/>
      <c r="IK13" s="99"/>
      <c r="IL13" s="99"/>
      <c r="IM13" s="99"/>
      <c r="IN13" s="99"/>
      <c r="IO13" s="99"/>
      <c r="IP13" s="99"/>
    </row>
    <row r="14" spans="1:250" s="122" customFormat="1" ht="22.5" customHeight="1">
      <c r="A14" s="99" t="s">
        <v>8</v>
      </c>
      <c r="B14" s="123">
        <v>11</v>
      </c>
      <c r="C14" s="107"/>
      <c r="D14" s="101">
        <v>137277710</v>
      </c>
      <c r="E14" s="100"/>
      <c r="F14" s="101">
        <v>224388947</v>
      </c>
      <c r="G14" s="100"/>
      <c r="H14" s="101">
        <v>4335580172</v>
      </c>
      <c r="I14" s="100"/>
      <c r="J14" s="101">
        <v>7626497872</v>
      </c>
      <c r="K14" s="99"/>
      <c r="L14" s="143"/>
      <c r="M14" s="144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  <c r="FQ14" s="99"/>
      <c r="FR14" s="99"/>
      <c r="FS14" s="99"/>
      <c r="FT14" s="99"/>
      <c r="FU14" s="99"/>
      <c r="FV14" s="99"/>
      <c r="FW14" s="99"/>
      <c r="FX14" s="99"/>
      <c r="FY14" s="99"/>
      <c r="FZ14" s="99"/>
      <c r="GA14" s="99"/>
      <c r="GB14" s="99"/>
      <c r="GC14" s="99"/>
      <c r="GD14" s="99"/>
      <c r="GE14" s="99"/>
      <c r="GF14" s="99"/>
      <c r="GG14" s="99"/>
      <c r="GH14" s="99"/>
      <c r="GI14" s="99"/>
      <c r="GJ14" s="99"/>
      <c r="GK14" s="99"/>
      <c r="GL14" s="99"/>
      <c r="GM14" s="99"/>
      <c r="GN14" s="99"/>
      <c r="GO14" s="99"/>
      <c r="GP14" s="99"/>
      <c r="GQ14" s="99"/>
      <c r="GR14" s="99"/>
      <c r="GS14" s="99"/>
      <c r="GT14" s="99"/>
      <c r="GU14" s="99"/>
      <c r="GV14" s="99"/>
      <c r="GW14" s="99"/>
      <c r="GX14" s="99"/>
      <c r="GY14" s="99"/>
      <c r="GZ14" s="99"/>
      <c r="HA14" s="99"/>
      <c r="HB14" s="99"/>
      <c r="HC14" s="99"/>
      <c r="HD14" s="99"/>
      <c r="HE14" s="99"/>
      <c r="HF14" s="99"/>
      <c r="HG14" s="99"/>
      <c r="HH14" s="99"/>
      <c r="HI14" s="99"/>
      <c r="HJ14" s="99"/>
      <c r="HK14" s="99"/>
      <c r="HL14" s="99"/>
      <c r="HM14" s="99"/>
      <c r="HN14" s="99"/>
      <c r="HO14" s="99"/>
      <c r="HP14" s="99"/>
      <c r="HQ14" s="99"/>
      <c r="HR14" s="99"/>
      <c r="HS14" s="99"/>
      <c r="HT14" s="99"/>
      <c r="HU14" s="99"/>
      <c r="HV14" s="99"/>
      <c r="HW14" s="99"/>
      <c r="HX14" s="99"/>
      <c r="HY14" s="99"/>
      <c r="HZ14" s="99"/>
      <c r="IA14" s="99"/>
      <c r="IB14" s="99"/>
      <c r="IC14" s="99"/>
      <c r="ID14" s="99"/>
      <c r="IE14" s="99"/>
      <c r="IF14" s="99"/>
      <c r="IG14" s="99"/>
      <c r="IH14" s="99"/>
      <c r="II14" s="99"/>
      <c r="IJ14" s="99"/>
      <c r="IK14" s="99"/>
      <c r="IL14" s="99"/>
      <c r="IM14" s="99"/>
      <c r="IN14" s="99"/>
      <c r="IO14" s="99"/>
      <c r="IP14" s="99"/>
    </row>
    <row r="15" spans="1:250" s="122" customFormat="1" ht="22.5" customHeight="1">
      <c r="A15" s="99" t="s">
        <v>181</v>
      </c>
      <c r="B15" s="123">
        <v>12</v>
      </c>
      <c r="C15" s="107"/>
      <c r="D15" s="102">
        <v>0</v>
      </c>
      <c r="E15" s="100"/>
      <c r="F15" s="102">
        <v>13452983</v>
      </c>
      <c r="G15" s="100"/>
      <c r="H15" s="102">
        <v>0</v>
      </c>
      <c r="I15" s="100"/>
      <c r="J15" s="102">
        <v>457237968</v>
      </c>
      <c r="K15" s="99"/>
      <c r="L15" s="143"/>
      <c r="M15" s="144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  <c r="FL15" s="99"/>
      <c r="FM15" s="99"/>
      <c r="FN15" s="99"/>
      <c r="FO15" s="99"/>
      <c r="FP15" s="99"/>
      <c r="FQ15" s="99"/>
      <c r="FR15" s="99"/>
      <c r="FS15" s="99"/>
      <c r="FT15" s="99"/>
      <c r="FU15" s="99"/>
      <c r="FV15" s="99"/>
      <c r="FW15" s="99"/>
      <c r="FX15" s="99"/>
      <c r="FY15" s="99"/>
      <c r="FZ15" s="99"/>
      <c r="GA15" s="99"/>
      <c r="GB15" s="99"/>
      <c r="GC15" s="99"/>
      <c r="GD15" s="99"/>
      <c r="GE15" s="99"/>
      <c r="GF15" s="99"/>
      <c r="GG15" s="99"/>
      <c r="GH15" s="99"/>
      <c r="GI15" s="99"/>
      <c r="GJ15" s="99"/>
      <c r="GK15" s="99"/>
      <c r="GL15" s="99"/>
      <c r="GM15" s="99"/>
      <c r="GN15" s="99"/>
      <c r="GO15" s="99"/>
      <c r="GP15" s="99"/>
      <c r="GQ15" s="99"/>
      <c r="GR15" s="99"/>
      <c r="GS15" s="99"/>
      <c r="GT15" s="99"/>
      <c r="GU15" s="99"/>
      <c r="GV15" s="99"/>
      <c r="GW15" s="99"/>
      <c r="GX15" s="99"/>
      <c r="GY15" s="99"/>
      <c r="GZ15" s="99"/>
      <c r="HA15" s="99"/>
      <c r="HB15" s="99"/>
      <c r="HC15" s="99"/>
      <c r="HD15" s="99"/>
      <c r="HE15" s="99"/>
      <c r="HF15" s="99"/>
      <c r="HG15" s="99"/>
      <c r="HH15" s="99"/>
      <c r="HI15" s="99"/>
      <c r="HJ15" s="99"/>
      <c r="HK15" s="99"/>
      <c r="HL15" s="99"/>
      <c r="HM15" s="99"/>
      <c r="HN15" s="99"/>
      <c r="HO15" s="99"/>
      <c r="HP15" s="99"/>
      <c r="HQ15" s="99"/>
      <c r="HR15" s="99"/>
      <c r="HS15" s="99"/>
      <c r="HT15" s="99"/>
      <c r="HU15" s="99"/>
      <c r="HV15" s="99"/>
      <c r="HW15" s="99"/>
      <c r="HX15" s="99"/>
      <c r="HY15" s="99"/>
      <c r="HZ15" s="99"/>
      <c r="IA15" s="99"/>
      <c r="IB15" s="99"/>
      <c r="IC15" s="99"/>
      <c r="ID15" s="99"/>
      <c r="IE15" s="99"/>
      <c r="IF15" s="99"/>
      <c r="IG15" s="99"/>
      <c r="IH15" s="99"/>
      <c r="II15" s="99"/>
      <c r="IJ15" s="99"/>
      <c r="IK15" s="99"/>
      <c r="IL15" s="99"/>
      <c r="IM15" s="99"/>
      <c r="IN15" s="99"/>
      <c r="IO15" s="99"/>
      <c r="IP15" s="99"/>
    </row>
    <row r="16" spans="1:250" ht="22.5" customHeight="1">
      <c r="A16" s="120" t="s">
        <v>9</v>
      </c>
      <c r="B16" s="123"/>
      <c r="D16" s="103">
        <f>SUM(D9:D15)</f>
        <v>1796629802</v>
      </c>
      <c r="E16" s="100"/>
      <c r="F16" s="103">
        <f>SUM(F9:F15)</f>
        <v>1844854139</v>
      </c>
      <c r="G16" s="100"/>
      <c r="H16" s="103">
        <f>SUM(H9:H15)</f>
        <v>56742150586</v>
      </c>
      <c r="I16" s="100"/>
      <c r="J16" s="103">
        <f>SUM(J9:J15)</f>
        <v>62702625747</v>
      </c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  <c r="FL16" s="99"/>
      <c r="FM16" s="99"/>
      <c r="FN16" s="99"/>
      <c r="FO16" s="99"/>
      <c r="FP16" s="99"/>
      <c r="FQ16" s="99"/>
      <c r="FR16" s="99"/>
      <c r="FS16" s="99"/>
      <c r="FT16" s="99"/>
      <c r="FU16" s="99"/>
      <c r="FV16" s="99"/>
      <c r="FW16" s="99"/>
      <c r="FX16" s="99"/>
      <c r="FY16" s="99"/>
      <c r="FZ16" s="99"/>
      <c r="GA16" s="99"/>
      <c r="GB16" s="99"/>
      <c r="GC16" s="99"/>
      <c r="GD16" s="99"/>
      <c r="GE16" s="99"/>
      <c r="GF16" s="99"/>
      <c r="GG16" s="99"/>
      <c r="GH16" s="99"/>
      <c r="GI16" s="99"/>
      <c r="GJ16" s="99"/>
      <c r="GK16" s="99"/>
      <c r="GL16" s="99"/>
      <c r="GM16" s="99"/>
      <c r="GN16" s="99"/>
      <c r="GO16" s="99"/>
      <c r="GP16" s="99"/>
      <c r="GQ16" s="99"/>
      <c r="GR16" s="99"/>
      <c r="GS16" s="99"/>
      <c r="GT16" s="99"/>
      <c r="GU16" s="99"/>
      <c r="GV16" s="99"/>
      <c r="GW16" s="99"/>
      <c r="GX16" s="99"/>
      <c r="GY16" s="99"/>
      <c r="GZ16" s="99"/>
      <c r="HA16" s="99"/>
      <c r="HB16" s="99"/>
      <c r="HC16" s="99"/>
      <c r="HD16" s="99"/>
      <c r="HE16" s="99"/>
      <c r="HF16" s="99"/>
      <c r="HG16" s="99"/>
      <c r="HH16" s="99"/>
      <c r="HI16" s="99"/>
      <c r="HJ16" s="99"/>
      <c r="HK16" s="99"/>
      <c r="HL16" s="99"/>
      <c r="HM16" s="99"/>
      <c r="HN16" s="99"/>
      <c r="HO16" s="99"/>
      <c r="HP16" s="99"/>
      <c r="HQ16" s="99"/>
      <c r="HR16" s="99"/>
      <c r="HS16" s="99"/>
      <c r="HT16" s="99"/>
      <c r="HU16" s="99"/>
      <c r="HV16" s="99"/>
      <c r="HW16" s="99"/>
      <c r="HX16" s="99"/>
      <c r="HY16" s="99"/>
      <c r="HZ16" s="99"/>
      <c r="IA16" s="99"/>
      <c r="IB16" s="99"/>
      <c r="IC16" s="99"/>
      <c r="ID16" s="99"/>
      <c r="IE16" s="99"/>
      <c r="IF16" s="99"/>
      <c r="IG16" s="99"/>
      <c r="IH16" s="99"/>
      <c r="II16" s="99"/>
      <c r="IJ16" s="99"/>
      <c r="IK16" s="99"/>
      <c r="IL16" s="99"/>
      <c r="IM16" s="99"/>
      <c r="IN16" s="99"/>
      <c r="IO16" s="99"/>
      <c r="IP16" s="99"/>
    </row>
    <row r="17" spans="1:250" s="115" customFormat="1" ht="22.5" customHeight="1">
      <c r="A17" s="120" t="s">
        <v>10</v>
      </c>
      <c r="B17" s="123"/>
      <c r="C17" s="107"/>
      <c r="D17" s="100"/>
      <c r="E17" s="100"/>
      <c r="F17" s="100"/>
      <c r="G17" s="100"/>
      <c r="H17" s="100"/>
      <c r="I17" s="100"/>
      <c r="J17" s="100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  <c r="FL17" s="99"/>
      <c r="FM17" s="99"/>
      <c r="FN17" s="99"/>
      <c r="FO17" s="99"/>
      <c r="FP17" s="99"/>
      <c r="FQ17" s="99"/>
      <c r="FR17" s="99"/>
      <c r="FS17" s="99"/>
      <c r="FT17" s="99"/>
      <c r="FU17" s="99"/>
      <c r="FV17" s="99"/>
      <c r="FW17" s="99"/>
      <c r="FX17" s="99"/>
      <c r="FY17" s="99"/>
      <c r="FZ17" s="99"/>
      <c r="GA17" s="99"/>
      <c r="GB17" s="99"/>
      <c r="GC17" s="99"/>
      <c r="GD17" s="99"/>
      <c r="GE17" s="99"/>
      <c r="GF17" s="99"/>
      <c r="GG17" s="99"/>
      <c r="GH17" s="99"/>
      <c r="GI17" s="99"/>
      <c r="GJ17" s="99"/>
      <c r="GK17" s="99"/>
      <c r="GL17" s="99"/>
      <c r="GM17" s="99"/>
      <c r="GN17" s="99"/>
      <c r="GO17" s="99"/>
      <c r="GP17" s="99"/>
      <c r="GQ17" s="99"/>
      <c r="GR17" s="99"/>
      <c r="GS17" s="99"/>
      <c r="GT17" s="99"/>
      <c r="GU17" s="99"/>
      <c r="GV17" s="99"/>
      <c r="GW17" s="99"/>
      <c r="GX17" s="99"/>
      <c r="GY17" s="99"/>
      <c r="GZ17" s="99"/>
      <c r="HA17" s="99"/>
      <c r="HB17" s="99"/>
      <c r="HC17" s="99"/>
      <c r="HD17" s="99"/>
      <c r="HE17" s="99"/>
      <c r="HF17" s="99"/>
      <c r="HG17" s="99"/>
      <c r="HH17" s="99"/>
      <c r="HI17" s="99"/>
      <c r="HJ17" s="99"/>
      <c r="HK17" s="99"/>
      <c r="HL17" s="99"/>
      <c r="HM17" s="99"/>
      <c r="HN17" s="99"/>
      <c r="HO17" s="99"/>
      <c r="HP17" s="99"/>
      <c r="HQ17" s="99"/>
      <c r="HR17" s="99"/>
      <c r="HS17" s="99"/>
      <c r="HT17" s="99"/>
      <c r="HU17" s="99"/>
      <c r="HV17" s="99"/>
      <c r="HW17" s="99"/>
      <c r="HX17" s="99"/>
      <c r="HY17" s="99"/>
      <c r="HZ17" s="99"/>
      <c r="IA17" s="99"/>
      <c r="IB17" s="99"/>
      <c r="IC17" s="99"/>
      <c r="ID17" s="99"/>
      <c r="IE17" s="99"/>
      <c r="IF17" s="99"/>
      <c r="IG17" s="99"/>
      <c r="IH17" s="99"/>
      <c r="II17" s="99"/>
      <c r="IJ17" s="99"/>
      <c r="IK17" s="99"/>
      <c r="IL17" s="99"/>
      <c r="IM17" s="99"/>
      <c r="IN17" s="99"/>
      <c r="IO17" s="99"/>
      <c r="IP17" s="99"/>
    </row>
    <row r="18" spans="1:250" s="10" customFormat="1" ht="22.5" customHeight="1">
      <c r="A18" s="99" t="s">
        <v>78</v>
      </c>
      <c r="B18" s="123"/>
      <c r="C18" s="107"/>
      <c r="D18" s="101">
        <v>122325</v>
      </c>
      <c r="E18" s="100"/>
      <c r="F18" s="101">
        <v>118259</v>
      </c>
      <c r="G18" s="100"/>
      <c r="H18" s="101">
        <v>3863335</v>
      </c>
      <c r="I18" s="100"/>
      <c r="J18" s="101">
        <v>4019369</v>
      </c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99"/>
      <c r="EQ18" s="99"/>
      <c r="ER18" s="99"/>
      <c r="ES18" s="99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99"/>
      <c r="FH18" s="99"/>
      <c r="FI18" s="99"/>
      <c r="FJ18" s="99"/>
      <c r="FK18" s="99"/>
      <c r="FL18" s="99"/>
      <c r="FM18" s="99"/>
      <c r="FN18" s="99"/>
      <c r="FO18" s="99"/>
      <c r="FP18" s="99"/>
      <c r="FQ18" s="99"/>
      <c r="FR18" s="99"/>
      <c r="FS18" s="99"/>
      <c r="FT18" s="99"/>
      <c r="FU18" s="99"/>
      <c r="FV18" s="99"/>
      <c r="FW18" s="99"/>
      <c r="FX18" s="99"/>
      <c r="FY18" s="99"/>
      <c r="FZ18" s="99"/>
      <c r="GA18" s="99"/>
      <c r="GB18" s="99"/>
      <c r="GC18" s="99"/>
      <c r="GD18" s="99"/>
      <c r="GE18" s="99"/>
      <c r="GF18" s="99"/>
      <c r="GG18" s="99"/>
      <c r="GH18" s="99"/>
      <c r="GI18" s="99"/>
      <c r="GJ18" s="99"/>
      <c r="GK18" s="99"/>
      <c r="GL18" s="99"/>
      <c r="GM18" s="99"/>
      <c r="GN18" s="99"/>
      <c r="GO18" s="99"/>
      <c r="GP18" s="99"/>
      <c r="GQ18" s="99"/>
      <c r="GR18" s="99"/>
      <c r="GS18" s="99"/>
      <c r="GT18" s="99"/>
      <c r="GU18" s="99"/>
      <c r="GV18" s="99"/>
      <c r="GW18" s="99"/>
      <c r="GX18" s="99"/>
      <c r="GY18" s="99"/>
      <c r="GZ18" s="99"/>
      <c r="HA18" s="99"/>
      <c r="HB18" s="99"/>
      <c r="HC18" s="99"/>
      <c r="HD18" s="99"/>
      <c r="HE18" s="99"/>
      <c r="HF18" s="99"/>
      <c r="HG18" s="99"/>
      <c r="HH18" s="99"/>
      <c r="HI18" s="99"/>
      <c r="HJ18" s="99"/>
      <c r="HK18" s="99"/>
      <c r="HL18" s="99"/>
      <c r="HM18" s="99"/>
      <c r="HN18" s="99"/>
      <c r="HO18" s="99"/>
      <c r="HP18" s="99"/>
      <c r="HQ18" s="99"/>
      <c r="HR18" s="99"/>
      <c r="HS18" s="99"/>
      <c r="HT18" s="99"/>
      <c r="HU18" s="99"/>
      <c r="HV18" s="99"/>
      <c r="HW18" s="99"/>
      <c r="HX18" s="99"/>
      <c r="HY18" s="99"/>
      <c r="HZ18" s="99"/>
      <c r="IA18" s="99"/>
      <c r="IB18" s="99"/>
      <c r="IC18" s="99"/>
      <c r="ID18" s="99"/>
      <c r="IE18" s="99"/>
      <c r="IF18" s="99"/>
      <c r="IG18" s="99"/>
      <c r="IH18" s="99"/>
      <c r="II18" s="99"/>
      <c r="IJ18" s="99"/>
      <c r="IK18" s="99"/>
      <c r="IL18" s="99"/>
      <c r="IM18" s="99"/>
      <c r="IN18" s="99"/>
      <c r="IO18" s="99"/>
      <c r="IP18" s="99"/>
    </row>
    <row r="19" spans="1:250" s="10" customFormat="1" ht="22.5" customHeight="1">
      <c r="A19" s="99" t="s">
        <v>157</v>
      </c>
      <c r="B19" s="123">
        <v>13</v>
      </c>
      <c r="C19" s="107"/>
      <c r="D19" s="101">
        <v>32563</v>
      </c>
      <c r="E19" s="100"/>
      <c r="F19" s="101">
        <v>32563</v>
      </c>
      <c r="G19" s="100"/>
      <c r="H19" s="101">
        <v>1028423</v>
      </c>
      <c r="I19" s="100"/>
      <c r="J19" s="101">
        <v>1106746</v>
      </c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  <c r="FL19" s="99"/>
      <c r="FM19" s="99"/>
      <c r="FN19" s="99"/>
      <c r="FO19" s="99"/>
      <c r="FP19" s="99"/>
      <c r="FQ19" s="99"/>
      <c r="FR19" s="99"/>
      <c r="FS19" s="99"/>
      <c r="FT19" s="99"/>
      <c r="FU19" s="99"/>
      <c r="FV19" s="99"/>
      <c r="FW19" s="99"/>
      <c r="FX19" s="99"/>
      <c r="FY19" s="99"/>
      <c r="FZ19" s="99"/>
      <c r="GA19" s="99"/>
      <c r="GB19" s="99"/>
      <c r="GC19" s="99"/>
      <c r="GD19" s="99"/>
      <c r="GE19" s="99"/>
      <c r="GF19" s="99"/>
      <c r="GG19" s="99"/>
      <c r="GH19" s="99"/>
      <c r="GI19" s="99"/>
      <c r="GJ19" s="99"/>
      <c r="GK19" s="99"/>
      <c r="GL19" s="99"/>
      <c r="GM19" s="99"/>
      <c r="GN19" s="99"/>
      <c r="GO19" s="99"/>
      <c r="GP19" s="99"/>
      <c r="GQ19" s="99"/>
      <c r="GR19" s="99"/>
      <c r="GS19" s="99"/>
      <c r="GT19" s="99"/>
      <c r="GU19" s="99"/>
      <c r="GV19" s="99"/>
      <c r="GW19" s="99"/>
      <c r="GX19" s="99"/>
      <c r="GY19" s="99"/>
      <c r="GZ19" s="99"/>
      <c r="HA19" s="99"/>
      <c r="HB19" s="99"/>
      <c r="HC19" s="99"/>
      <c r="HD19" s="99"/>
      <c r="HE19" s="99"/>
      <c r="HF19" s="99"/>
      <c r="HG19" s="99"/>
      <c r="HH19" s="99"/>
      <c r="HI19" s="99"/>
      <c r="HJ19" s="99"/>
      <c r="HK19" s="99"/>
      <c r="HL19" s="99"/>
      <c r="HM19" s="99"/>
      <c r="HN19" s="99"/>
      <c r="HO19" s="99"/>
      <c r="HP19" s="99"/>
      <c r="HQ19" s="99"/>
      <c r="HR19" s="99"/>
      <c r="HS19" s="99"/>
      <c r="HT19" s="99"/>
      <c r="HU19" s="99"/>
      <c r="HV19" s="99"/>
      <c r="HW19" s="99"/>
      <c r="HX19" s="99"/>
      <c r="HY19" s="99"/>
      <c r="HZ19" s="99"/>
      <c r="IA19" s="99"/>
      <c r="IB19" s="99"/>
      <c r="IC19" s="99"/>
      <c r="ID19" s="99"/>
      <c r="IE19" s="99"/>
      <c r="IF19" s="99"/>
      <c r="IG19" s="99"/>
      <c r="IH19" s="99"/>
      <c r="II19" s="99"/>
      <c r="IJ19" s="99"/>
      <c r="IK19" s="99"/>
      <c r="IL19" s="99"/>
      <c r="IM19" s="99"/>
      <c r="IN19" s="99"/>
      <c r="IO19" s="99"/>
      <c r="IP19" s="99"/>
    </row>
    <row r="20" spans="1:250" s="122" customFormat="1" ht="22.5" customHeight="1">
      <c r="A20" s="99" t="s">
        <v>57</v>
      </c>
      <c r="B20" s="124">
        <v>14.1</v>
      </c>
      <c r="C20" s="107"/>
      <c r="D20" s="101">
        <v>67656018</v>
      </c>
      <c r="E20" s="100"/>
      <c r="F20" s="101">
        <v>66964797</v>
      </c>
      <c r="G20" s="100"/>
      <c r="H20" s="101">
        <v>2136749571</v>
      </c>
      <c r="I20" s="100"/>
      <c r="J20" s="101">
        <v>2275989476</v>
      </c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</row>
    <row r="21" spans="1:250" s="122" customFormat="1" ht="22.5" customHeight="1">
      <c r="A21" s="99" t="s">
        <v>58</v>
      </c>
      <c r="B21" s="123">
        <v>16</v>
      </c>
      <c r="C21" s="107"/>
      <c r="D21" s="100">
        <v>495830822</v>
      </c>
      <c r="E21" s="100"/>
      <c r="F21" s="100">
        <v>484813044</v>
      </c>
      <c r="G21" s="100"/>
      <c r="H21" s="100">
        <v>15659601727</v>
      </c>
      <c r="I21" s="100"/>
      <c r="J21" s="100">
        <v>16477753018</v>
      </c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9"/>
      <c r="GA21" s="99"/>
      <c r="GB21" s="99"/>
      <c r="GC21" s="99"/>
      <c r="GD21" s="99"/>
      <c r="GE21" s="99"/>
      <c r="GF21" s="99"/>
      <c r="GG21" s="99"/>
      <c r="GH21" s="99"/>
      <c r="GI21" s="99"/>
      <c r="GJ21" s="99"/>
      <c r="GK21" s="99"/>
      <c r="GL21" s="99"/>
      <c r="GM21" s="99"/>
      <c r="GN21" s="99"/>
      <c r="GO21" s="99"/>
      <c r="GP21" s="99"/>
      <c r="GQ21" s="99"/>
      <c r="GR21" s="99"/>
      <c r="GS21" s="99"/>
      <c r="GT21" s="99"/>
      <c r="GU21" s="99"/>
      <c r="GV21" s="99"/>
      <c r="GW21" s="99"/>
      <c r="GX21" s="99"/>
      <c r="GY21" s="99"/>
      <c r="GZ21" s="99"/>
      <c r="HA21" s="99"/>
      <c r="HB21" s="99"/>
      <c r="HC21" s="99"/>
      <c r="HD21" s="99"/>
      <c r="HE21" s="99"/>
      <c r="HF21" s="99"/>
      <c r="HG21" s="99"/>
      <c r="HH21" s="99"/>
      <c r="HI21" s="99"/>
      <c r="HJ21" s="99"/>
      <c r="HK21" s="99"/>
      <c r="HL21" s="99"/>
      <c r="HM21" s="99"/>
      <c r="HN21" s="99"/>
      <c r="HO21" s="99"/>
      <c r="HP21" s="99"/>
      <c r="HQ21" s="99"/>
      <c r="HR21" s="99"/>
      <c r="HS21" s="99"/>
      <c r="HT21" s="99"/>
      <c r="HU21" s="99"/>
      <c r="HV21" s="99"/>
      <c r="HW21" s="99"/>
      <c r="HX21" s="99"/>
      <c r="HY21" s="99"/>
      <c r="HZ21" s="99"/>
      <c r="IA21" s="99"/>
      <c r="IB21" s="99"/>
      <c r="IC21" s="99"/>
      <c r="ID21" s="99"/>
      <c r="IE21" s="99"/>
      <c r="IF21" s="99"/>
      <c r="IG21" s="99"/>
      <c r="IH21" s="99"/>
      <c r="II21" s="99"/>
      <c r="IJ21" s="99"/>
      <c r="IK21" s="99"/>
      <c r="IL21" s="99"/>
      <c r="IM21" s="99"/>
      <c r="IN21" s="99"/>
      <c r="IO21" s="99"/>
      <c r="IP21" s="99"/>
    </row>
    <row r="22" spans="1:250" s="122" customFormat="1" ht="22.5" customHeight="1">
      <c r="A22" s="99" t="s">
        <v>158</v>
      </c>
      <c r="B22" s="124">
        <v>17.100000000000001</v>
      </c>
      <c r="C22" s="107"/>
      <c r="D22" s="100">
        <v>13342787</v>
      </c>
      <c r="E22" s="100"/>
      <c r="F22" s="100">
        <v>15336288</v>
      </c>
      <c r="G22" s="100"/>
      <c r="H22" s="100">
        <v>421399238</v>
      </c>
      <c r="I22" s="100"/>
      <c r="J22" s="100">
        <v>521247456</v>
      </c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  <c r="FL22" s="99"/>
      <c r="FM22" s="99"/>
      <c r="FN22" s="99"/>
      <c r="FO22" s="99"/>
      <c r="FP22" s="99"/>
      <c r="FQ22" s="99"/>
      <c r="FR22" s="99"/>
      <c r="FS22" s="99"/>
      <c r="FT22" s="99"/>
      <c r="FU22" s="99"/>
      <c r="FV22" s="99"/>
      <c r="FW22" s="99"/>
      <c r="FX22" s="99"/>
      <c r="FY22" s="99"/>
      <c r="FZ22" s="99"/>
      <c r="GA22" s="99"/>
      <c r="GB22" s="99"/>
      <c r="GC22" s="99"/>
      <c r="GD22" s="99"/>
      <c r="GE22" s="99"/>
      <c r="GF22" s="99"/>
      <c r="GG22" s="99"/>
      <c r="GH22" s="99"/>
      <c r="GI22" s="99"/>
      <c r="GJ22" s="99"/>
      <c r="GK22" s="99"/>
      <c r="GL22" s="99"/>
      <c r="GM22" s="99"/>
      <c r="GN22" s="99"/>
      <c r="GO22" s="99"/>
      <c r="GP22" s="99"/>
      <c r="GQ22" s="99"/>
      <c r="GR22" s="99"/>
      <c r="GS22" s="99"/>
      <c r="GT22" s="99"/>
      <c r="GU22" s="99"/>
      <c r="GV22" s="99"/>
      <c r="GW22" s="99"/>
      <c r="GX22" s="99"/>
      <c r="GY22" s="99"/>
      <c r="GZ22" s="99"/>
      <c r="HA22" s="99"/>
      <c r="HB22" s="99"/>
      <c r="HC22" s="99"/>
      <c r="HD22" s="99"/>
      <c r="HE22" s="99"/>
      <c r="HF22" s="99"/>
      <c r="HG22" s="99"/>
      <c r="HH22" s="99"/>
      <c r="HI22" s="99"/>
      <c r="HJ22" s="99"/>
      <c r="HK22" s="99"/>
      <c r="HL22" s="99"/>
      <c r="HM22" s="99"/>
      <c r="HN22" s="99"/>
      <c r="HO22" s="99"/>
      <c r="HP22" s="99"/>
      <c r="HQ22" s="99"/>
      <c r="HR22" s="99"/>
      <c r="HS22" s="99"/>
      <c r="HT22" s="99"/>
      <c r="HU22" s="99"/>
      <c r="HV22" s="99"/>
      <c r="HW22" s="99"/>
      <c r="HX22" s="99"/>
      <c r="HY22" s="99"/>
      <c r="HZ22" s="99"/>
      <c r="IA22" s="99"/>
      <c r="IB22" s="99"/>
      <c r="IC22" s="99"/>
      <c r="ID22" s="99"/>
      <c r="IE22" s="99"/>
      <c r="IF22" s="99"/>
      <c r="IG22" s="99"/>
      <c r="IH22" s="99"/>
      <c r="II22" s="99"/>
      <c r="IJ22" s="99"/>
      <c r="IK22" s="99"/>
      <c r="IL22" s="99"/>
      <c r="IM22" s="99"/>
      <c r="IN22" s="99"/>
      <c r="IO22" s="99"/>
      <c r="IP22" s="99"/>
    </row>
    <row r="23" spans="1:250" s="122" customFormat="1" ht="22.5" customHeight="1">
      <c r="A23" s="99" t="s">
        <v>72</v>
      </c>
      <c r="B23" s="123">
        <v>26</v>
      </c>
      <c r="C23" s="107"/>
      <c r="D23" s="101">
        <v>2253534</v>
      </c>
      <c r="E23" s="100"/>
      <c r="F23" s="101">
        <v>4759629</v>
      </c>
      <c r="G23" s="100"/>
      <c r="H23" s="101">
        <v>71172350</v>
      </c>
      <c r="I23" s="100"/>
      <c r="J23" s="101">
        <v>161769557</v>
      </c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  <c r="FQ23" s="99"/>
      <c r="FR23" s="99"/>
      <c r="FS23" s="99"/>
      <c r="FT23" s="99"/>
      <c r="FU23" s="99"/>
      <c r="FV23" s="99"/>
      <c r="FW23" s="99"/>
      <c r="FX23" s="99"/>
      <c r="FY23" s="99"/>
      <c r="FZ23" s="99"/>
      <c r="GA23" s="99"/>
      <c r="GB23" s="99"/>
      <c r="GC23" s="99"/>
      <c r="GD23" s="99"/>
      <c r="GE23" s="99"/>
      <c r="GF23" s="99"/>
      <c r="GG23" s="99"/>
      <c r="GH23" s="99"/>
      <c r="GI23" s="99"/>
      <c r="GJ23" s="99"/>
      <c r="GK23" s="99"/>
      <c r="GL23" s="99"/>
      <c r="GM23" s="99"/>
      <c r="GN23" s="99"/>
      <c r="GO23" s="99"/>
      <c r="GP23" s="99"/>
      <c r="GQ23" s="99"/>
      <c r="GR23" s="99"/>
      <c r="GS23" s="99"/>
      <c r="GT23" s="99"/>
      <c r="GU23" s="99"/>
      <c r="GV23" s="99"/>
      <c r="GW23" s="99"/>
      <c r="GX23" s="99"/>
      <c r="GY23" s="99"/>
      <c r="GZ23" s="99"/>
      <c r="HA23" s="99"/>
      <c r="HB23" s="99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99"/>
      <c r="IB23" s="99"/>
      <c r="IC23" s="99"/>
      <c r="ID23" s="99"/>
      <c r="IE23" s="99"/>
      <c r="IF23" s="99"/>
      <c r="IG23" s="99"/>
      <c r="IH23" s="99"/>
      <c r="II23" s="99"/>
      <c r="IJ23" s="99"/>
      <c r="IK23" s="99"/>
      <c r="IL23" s="99"/>
      <c r="IM23" s="99"/>
      <c r="IN23" s="99"/>
      <c r="IO23" s="99"/>
      <c r="IP23" s="99"/>
    </row>
    <row r="24" spans="1:250" s="122" customFormat="1" ht="22.5" customHeight="1">
      <c r="A24" s="99" t="s">
        <v>97</v>
      </c>
      <c r="B24" s="123">
        <v>22</v>
      </c>
      <c r="C24" s="107"/>
      <c r="D24" s="101">
        <v>5258820</v>
      </c>
      <c r="E24" s="100"/>
      <c r="F24" s="101">
        <v>4760564</v>
      </c>
      <c r="G24" s="100"/>
      <c r="H24" s="101">
        <v>166086946</v>
      </c>
      <c r="I24" s="100"/>
      <c r="J24" s="101">
        <v>161801335</v>
      </c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99"/>
      <c r="FT24" s="99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99"/>
      <c r="GF24" s="99"/>
      <c r="GG24" s="99"/>
      <c r="GH24" s="99"/>
      <c r="GI24" s="99"/>
      <c r="GJ24" s="99"/>
      <c r="GK24" s="99"/>
      <c r="GL24" s="99"/>
      <c r="GM24" s="99"/>
      <c r="GN24" s="99"/>
      <c r="GO24" s="99"/>
      <c r="GP24" s="99"/>
      <c r="GQ24" s="99"/>
      <c r="GR24" s="99"/>
      <c r="GS24" s="99"/>
      <c r="GT24" s="99"/>
      <c r="GU24" s="99"/>
      <c r="GV24" s="99"/>
      <c r="GW24" s="99"/>
      <c r="GX24" s="99"/>
      <c r="GY24" s="99"/>
      <c r="GZ24" s="99"/>
      <c r="HA24" s="99"/>
      <c r="HB24" s="99"/>
      <c r="HC24" s="99"/>
      <c r="HD24" s="99"/>
      <c r="HE24" s="99"/>
      <c r="HF24" s="99"/>
      <c r="HG24" s="99"/>
      <c r="HH24" s="99"/>
      <c r="HI24" s="99"/>
      <c r="HJ24" s="99"/>
      <c r="HK24" s="99"/>
      <c r="HL24" s="99"/>
      <c r="HM24" s="99"/>
      <c r="HN24" s="99"/>
      <c r="HO24" s="99"/>
      <c r="HP24" s="99"/>
      <c r="HQ24" s="99"/>
      <c r="HR24" s="99"/>
      <c r="HS24" s="99"/>
      <c r="HT24" s="99"/>
      <c r="HU24" s="99"/>
      <c r="HV24" s="99"/>
      <c r="HW24" s="99"/>
      <c r="HX24" s="99"/>
      <c r="HY24" s="99"/>
      <c r="HZ24" s="99"/>
      <c r="IA24" s="99"/>
      <c r="IB24" s="99"/>
      <c r="IC24" s="99"/>
      <c r="ID24" s="99"/>
      <c r="IE24" s="99"/>
      <c r="IF24" s="99"/>
      <c r="IG24" s="99"/>
      <c r="IH24" s="99"/>
      <c r="II24" s="99"/>
      <c r="IJ24" s="99"/>
      <c r="IK24" s="99"/>
      <c r="IL24" s="99"/>
      <c r="IM24" s="99"/>
      <c r="IN24" s="99"/>
      <c r="IO24" s="99"/>
      <c r="IP24" s="99"/>
    </row>
    <row r="25" spans="1:250" s="122" customFormat="1" ht="22.5" customHeight="1">
      <c r="A25" s="99" t="s">
        <v>11</v>
      </c>
      <c r="B25" s="126"/>
      <c r="C25" s="107"/>
      <c r="D25" s="104">
        <v>59581396</v>
      </c>
      <c r="E25" s="100"/>
      <c r="F25" s="104">
        <v>20752373</v>
      </c>
      <c r="G25" s="100"/>
      <c r="H25" s="104">
        <v>1881732417</v>
      </c>
      <c r="I25" s="100"/>
      <c r="J25" s="104">
        <v>705328541</v>
      </c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  <c r="FL25" s="99"/>
      <c r="FM25" s="99"/>
      <c r="FN25" s="99"/>
      <c r="FO25" s="99"/>
      <c r="FP25" s="99"/>
      <c r="FQ25" s="99"/>
      <c r="FR25" s="99"/>
      <c r="FS25" s="99"/>
      <c r="FT25" s="99"/>
      <c r="FU25" s="99"/>
      <c r="FV25" s="99"/>
      <c r="FW25" s="99"/>
      <c r="FX25" s="99"/>
      <c r="FY25" s="99"/>
      <c r="FZ25" s="99"/>
      <c r="GA25" s="99"/>
      <c r="GB25" s="99"/>
      <c r="GC25" s="99"/>
      <c r="GD25" s="99"/>
      <c r="GE25" s="99"/>
      <c r="GF25" s="99"/>
      <c r="GG25" s="99"/>
      <c r="GH25" s="99"/>
      <c r="GI25" s="99"/>
      <c r="GJ25" s="99"/>
      <c r="GK25" s="99"/>
      <c r="GL25" s="99"/>
      <c r="GM25" s="99"/>
      <c r="GN25" s="99"/>
      <c r="GO25" s="99"/>
      <c r="GP25" s="99"/>
      <c r="GQ25" s="99"/>
      <c r="GR25" s="99"/>
      <c r="GS25" s="99"/>
      <c r="GT25" s="99"/>
      <c r="GU25" s="99"/>
      <c r="GV25" s="99"/>
      <c r="GW25" s="99"/>
      <c r="GX25" s="99"/>
      <c r="GY25" s="99"/>
      <c r="GZ25" s="99"/>
      <c r="HA25" s="99"/>
      <c r="HB25" s="99"/>
      <c r="HC25" s="99"/>
      <c r="HD25" s="99"/>
      <c r="HE25" s="99"/>
      <c r="HF25" s="99"/>
      <c r="HG25" s="99"/>
      <c r="HH25" s="99"/>
      <c r="HI25" s="99"/>
      <c r="HJ25" s="99"/>
      <c r="HK25" s="99"/>
      <c r="HL25" s="99"/>
      <c r="HM25" s="99"/>
      <c r="HN25" s="99"/>
      <c r="HO25" s="99"/>
      <c r="HP25" s="99"/>
      <c r="HQ25" s="99"/>
      <c r="HR25" s="99"/>
      <c r="HS25" s="99"/>
      <c r="HT25" s="99"/>
      <c r="HU25" s="99"/>
      <c r="HV25" s="99"/>
      <c r="HW25" s="99"/>
      <c r="HX25" s="99"/>
      <c r="HY25" s="99"/>
      <c r="HZ25" s="99"/>
      <c r="IA25" s="99"/>
      <c r="IB25" s="99"/>
      <c r="IC25" s="99"/>
      <c r="ID25" s="99"/>
      <c r="IE25" s="99"/>
      <c r="IF25" s="99"/>
      <c r="IG25" s="99"/>
      <c r="IH25" s="99"/>
      <c r="II25" s="99"/>
      <c r="IJ25" s="99"/>
      <c r="IK25" s="99"/>
      <c r="IL25" s="99"/>
      <c r="IM25" s="99"/>
      <c r="IN25" s="99"/>
      <c r="IO25" s="99"/>
      <c r="IP25" s="99"/>
    </row>
    <row r="26" spans="1:250" s="122" customFormat="1" ht="22.5" customHeight="1">
      <c r="A26" s="120" t="s">
        <v>12</v>
      </c>
      <c r="B26" s="126"/>
      <c r="C26" s="107"/>
      <c r="D26" s="100">
        <f>SUM(D18:D25)</f>
        <v>644078265</v>
      </c>
      <c r="E26" s="100"/>
      <c r="F26" s="100">
        <f>SUM(F18:F25)</f>
        <v>597537517</v>
      </c>
      <c r="G26" s="100"/>
      <c r="H26" s="100">
        <f>SUM(H18:H25)</f>
        <v>20341634007</v>
      </c>
      <c r="I26" s="100"/>
      <c r="J26" s="100">
        <f>SUM(J18:J25)</f>
        <v>20309015498</v>
      </c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  <c r="FL26" s="99"/>
      <c r="FM26" s="99"/>
      <c r="FN26" s="99"/>
      <c r="FO26" s="99"/>
      <c r="FP26" s="99"/>
      <c r="FQ26" s="99"/>
      <c r="FR26" s="99"/>
      <c r="FS26" s="99"/>
      <c r="FT26" s="99"/>
      <c r="FU26" s="99"/>
      <c r="FV26" s="99"/>
      <c r="FW26" s="99"/>
      <c r="FX26" s="99"/>
      <c r="FY26" s="99"/>
      <c r="FZ26" s="99"/>
      <c r="GA26" s="99"/>
      <c r="GB26" s="99"/>
      <c r="GC26" s="99"/>
      <c r="GD26" s="99"/>
      <c r="GE26" s="99"/>
      <c r="GF26" s="99"/>
      <c r="GG26" s="99"/>
      <c r="GH26" s="99"/>
      <c r="GI26" s="99"/>
      <c r="GJ26" s="99"/>
      <c r="GK26" s="99"/>
      <c r="GL26" s="99"/>
      <c r="GM26" s="99"/>
      <c r="GN26" s="99"/>
      <c r="GO26" s="99"/>
      <c r="GP26" s="99"/>
      <c r="GQ26" s="99"/>
      <c r="GR26" s="99"/>
      <c r="GS26" s="99"/>
      <c r="GT26" s="99"/>
      <c r="GU26" s="99"/>
      <c r="GV26" s="99"/>
      <c r="GW26" s="99"/>
      <c r="GX26" s="99"/>
      <c r="GY26" s="99"/>
      <c r="GZ26" s="99"/>
      <c r="HA26" s="99"/>
      <c r="HB26" s="99"/>
      <c r="HC26" s="99"/>
      <c r="HD26" s="99"/>
      <c r="HE26" s="99"/>
      <c r="HF26" s="99"/>
      <c r="HG26" s="99"/>
      <c r="HH26" s="99"/>
      <c r="HI26" s="99"/>
      <c r="HJ26" s="99"/>
      <c r="HK26" s="99"/>
      <c r="HL26" s="99"/>
      <c r="HM26" s="99"/>
      <c r="HN26" s="99"/>
      <c r="HO26" s="99"/>
      <c r="HP26" s="99"/>
      <c r="HQ26" s="99"/>
      <c r="HR26" s="99"/>
      <c r="HS26" s="99"/>
      <c r="HT26" s="99"/>
      <c r="HU26" s="99"/>
      <c r="HV26" s="99"/>
      <c r="HW26" s="99"/>
      <c r="HX26" s="99"/>
      <c r="HY26" s="99"/>
      <c r="HZ26" s="99"/>
      <c r="IA26" s="99"/>
      <c r="IB26" s="99"/>
      <c r="IC26" s="99"/>
      <c r="ID26" s="99"/>
      <c r="IE26" s="99"/>
      <c r="IF26" s="99"/>
      <c r="IG26" s="99"/>
      <c r="IH26" s="99"/>
      <c r="II26" s="99"/>
      <c r="IJ26" s="99"/>
      <c r="IK26" s="99"/>
      <c r="IL26" s="99"/>
      <c r="IM26" s="99"/>
      <c r="IN26" s="99"/>
      <c r="IO26" s="99"/>
      <c r="IP26" s="99"/>
    </row>
    <row r="27" spans="1:250" ht="22.5" customHeight="1" thickBot="1">
      <c r="A27" s="120" t="s">
        <v>13</v>
      </c>
      <c r="B27" s="126"/>
      <c r="D27" s="105">
        <f>SUM(D16,D26)</f>
        <v>2440708067</v>
      </c>
      <c r="E27" s="100"/>
      <c r="F27" s="105">
        <f>SUM(F16,F26)</f>
        <v>2442391656</v>
      </c>
      <c r="G27" s="100"/>
      <c r="H27" s="105">
        <f>SUM(H16,H26)</f>
        <v>77083784593</v>
      </c>
      <c r="I27" s="100"/>
      <c r="J27" s="105">
        <f>SUM(J16,J26)</f>
        <v>83011641245</v>
      </c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  <c r="FL27" s="99"/>
      <c r="FM27" s="99"/>
      <c r="FN27" s="99"/>
      <c r="FO27" s="99"/>
      <c r="FP27" s="99"/>
      <c r="FQ27" s="99"/>
      <c r="FR27" s="99"/>
      <c r="FS27" s="99"/>
      <c r="FT27" s="99"/>
      <c r="FU27" s="99"/>
      <c r="FV27" s="99"/>
      <c r="FW27" s="99"/>
      <c r="FX27" s="99"/>
      <c r="FY27" s="99"/>
      <c r="FZ27" s="99"/>
      <c r="GA27" s="99"/>
      <c r="GB27" s="99"/>
      <c r="GC27" s="99"/>
      <c r="GD27" s="99"/>
      <c r="GE27" s="99"/>
      <c r="GF27" s="99"/>
      <c r="GG27" s="99"/>
      <c r="GH27" s="99"/>
      <c r="GI27" s="99"/>
      <c r="GJ27" s="99"/>
      <c r="GK27" s="99"/>
      <c r="GL27" s="99"/>
      <c r="GM27" s="99"/>
      <c r="GN27" s="99"/>
      <c r="GO27" s="99"/>
      <c r="GP27" s="99"/>
      <c r="GQ27" s="99"/>
      <c r="GR27" s="99"/>
      <c r="GS27" s="99"/>
      <c r="GT27" s="99"/>
      <c r="GU27" s="99"/>
      <c r="GV27" s="99"/>
      <c r="GW27" s="99"/>
      <c r="GX27" s="99"/>
      <c r="GY27" s="99"/>
      <c r="GZ27" s="99"/>
      <c r="HA27" s="99"/>
      <c r="HB27" s="99"/>
      <c r="HC27" s="99"/>
      <c r="HD27" s="99"/>
      <c r="HE27" s="99"/>
      <c r="HF27" s="99"/>
      <c r="HG27" s="99"/>
      <c r="HH27" s="99"/>
      <c r="HI27" s="99"/>
      <c r="HJ27" s="99"/>
      <c r="HK27" s="99"/>
      <c r="HL27" s="99"/>
      <c r="HM27" s="99"/>
      <c r="HN27" s="99"/>
      <c r="HO27" s="99"/>
      <c r="HP27" s="99"/>
      <c r="HQ27" s="99"/>
      <c r="HR27" s="99"/>
      <c r="HS27" s="99"/>
      <c r="HT27" s="99"/>
      <c r="HU27" s="99"/>
      <c r="HV27" s="99"/>
      <c r="HW27" s="99"/>
      <c r="HX27" s="99"/>
      <c r="HY27" s="99"/>
      <c r="HZ27" s="99"/>
      <c r="IA27" s="99"/>
      <c r="IB27" s="99"/>
      <c r="IC27" s="99"/>
      <c r="ID27" s="99"/>
      <c r="IE27" s="99"/>
      <c r="IF27" s="99"/>
      <c r="IG27" s="99"/>
      <c r="IH27" s="99"/>
      <c r="II27" s="99"/>
      <c r="IJ27" s="99"/>
      <c r="IK27" s="99"/>
      <c r="IL27" s="99"/>
      <c r="IM27" s="99"/>
      <c r="IN27" s="99"/>
      <c r="IO27" s="99"/>
      <c r="IP27" s="99"/>
    </row>
    <row r="28" spans="1:250" ht="22.5" customHeight="1" thickTop="1">
      <c r="B28" s="127"/>
      <c r="D28" s="128"/>
      <c r="F28" s="128"/>
      <c r="H28" s="128"/>
      <c r="J28" s="100"/>
    </row>
    <row r="29" spans="1:250" ht="22.5" customHeight="1">
      <c r="A29" s="99" t="s">
        <v>14</v>
      </c>
      <c r="B29" s="127"/>
      <c r="D29" s="128"/>
      <c r="F29" s="128"/>
      <c r="H29" s="128"/>
      <c r="J29" s="100"/>
    </row>
    <row r="30" spans="1:250" ht="22.5" customHeight="1">
      <c r="A30" s="99"/>
      <c r="B30" s="127"/>
      <c r="D30" s="128"/>
      <c r="F30" s="128"/>
      <c r="H30" s="128"/>
      <c r="J30" s="100"/>
    </row>
    <row r="31" spans="1:250" ht="22.5" customHeight="1">
      <c r="A31" s="99"/>
      <c r="B31" s="127"/>
      <c r="D31" s="128"/>
      <c r="F31" s="128"/>
      <c r="H31" s="128"/>
      <c r="J31" s="100"/>
    </row>
    <row r="32" spans="1:250" ht="22.5" customHeight="1">
      <c r="A32" s="99"/>
      <c r="B32" s="127"/>
      <c r="D32" s="128"/>
      <c r="F32" s="128"/>
      <c r="H32" s="128"/>
      <c r="J32" s="100"/>
    </row>
    <row r="33" spans="1:10" ht="22.5" customHeight="1">
      <c r="A33" s="99"/>
      <c r="B33" s="127"/>
      <c r="D33" s="128"/>
      <c r="F33" s="128"/>
      <c r="H33" s="128"/>
      <c r="J33" s="100"/>
    </row>
    <row r="34" spans="1:10" ht="22.5" customHeight="1">
      <c r="A34" s="99"/>
      <c r="B34" s="127"/>
      <c r="D34" s="128"/>
      <c r="F34" s="128"/>
      <c r="H34" s="128"/>
      <c r="J34" s="100"/>
    </row>
    <row r="35" spans="1:10" ht="22.5" customHeight="1">
      <c r="A35" s="99"/>
      <c r="B35" s="127"/>
      <c r="D35" s="128"/>
      <c r="F35" s="128"/>
      <c r="H35" s="128"/>
      <c r="J35" s="100"/>
    </row>
    <row r="36" spans="1:10" ht="22.5" customHeight="1">
      <c r="A36" s="99"/>
      <c r="B36" s="127"/>
      <c r="D36" s="128"/>
      <c r="F36" s="128"/>
      <c r="H36" s="128"/>
      <c r="J36" s="100"/>
    </row>
    <row r="37" spans="1:10" ht="22.5" customHeight="1">
      <c r="A37" s="99"/>
      <c r="B37" s="127"/>
      <c r="D37" s="128"/>
      <c r="F37" s="128"/>
      <c r="H37" s="128"/>
      <c r="J37" s="100"/>
    </row>
    <row r="38" spans="1:10" ht="22.5" customHeight="1">
      <c r="A38" s="99"/>
      <c r="B38" s="127"/>
      <c r="D38" s="128"/>
      <c r="F38" s="128"/>
      <c r="H38" s="128"/>
      <c r="J38" s="100"/>
    </row>
    <row r="39" spans="1:10" ht="22.5" customHeight="1">
      <c r="A39" s="99"/>
      <c r="B39" s="127"/>
      <c r="D39" s="128"/>
      <c r="F39" s="128"/>
      <c r="H39" s="128"/>
      <c r="J39" s="100"/>
    </row>
    <row r="40" spans="1:10" ht="22.5" customHeight="1">
      <c r="A40" s="99"/>
      <c r="B40" s="127"/>
      <c r="D40" s="128"/>
      <c r="F40" s="128"/>
      <c r="H40" s="128"/>
      <c r="J40" s="100"/>
    </row>
    <row r="41" spans="1:10" ht="22.5" customHeight="1">
      <c r="A41" s="99"/>
      <c r="B41" s="127"/>
      <c r="D41" s="128"/>
      <c r="F41" s="128"/>
      <c r="H41" s="128"/>
      <c r="J41" s="100"/>
    </row>
    <row r="42" spans="1:10" ht="22.5" customHeight="1">
      <c r="A42" s="99"/>
      <c r="B42" s="127"/>
      <c r="D42" s="128"/>
      <c r="F42" s="128"/>
      <c r="H42" s="128"/>
      <c r="J42" s="100"/>
    </row>
    <row r="43" spans="1:10" ht="22.5" customHeight="1">
      <c r="A43" s="99"/>
      <c r="B43" s="127"/>
      <c r="D43" s="128"/>
      <c r="F43" s="128"/>
      <c r="H43" s="128"/>
      <c r="J43" s="100"/>
    </row>
    <row r="44" spans="1:10" ht="22.5" customHeight="1">
      <c r="A44" s="99"/>
      <c r="B44" s="127"/>
      <c r="D44" s="128"/>
      <c r="F44" s="128"/>
      <c r="H44" s="128"/>
      <c r="J44" s="100"/>
    </row>
    <row r="45" spans="1:10" ht="22.5" customHeight="1">
      <c r="A45" s="99"/>
      <c r="B45" s="127"/>
      <c r="D45" s="128"/>
      <c r="F45" s="128"/>
      <c r="H45" s="128"/>
      <c r="J45" s="100"/>
    </row>
    <row r="46" spans="1:10" ht="22.5" customHeight="1">
      <c r="A46" s="99"/>
      <c r="B46" s="127"/>
      <c r="D46" s="128"/>
      <c r="F46" s="128"/>
      <c r="H46" s="128"/>
      <c r="J46" s="100"/>
    </row>
    <row r="47" spans="1:10" ht="22.5" customHeight="1">
      <c r="A47" s="99"/>
      <c r="B47" s="127"/>
      <c r="D47" s="128"/>
      <c r="F47" s="128"/>
      <c r="H47" s="128"/>
      <c r="J47" s="100"/>
    </row>
    <row r="48" spans="1:10" ht="22.5" customHeight="1">
      <c r="A48" s="99"/>
      <c r="B48" s="127"/>
      <c r="D48" s="128"/>
      <c r="F48" s="128"/>
      <c r="H48" s="128"/>
      <c r="J48" s="100"/>
    </row>
    <row r="49" spans="1:250" ht="22.5" customHeight="1">
      <c r="A49" s="99"/>
      <c r="B49" s="127"/>
      <c r="D49" s="128"/>
      <c r="F49" s="128"/>
      <c r="H49" s="128"/>
      <c r="J49" s="100"/>
    </row>
    <row r="50" spans="1:250" ht="22.5" customHeight="1">
      <c r="B50" s="127"/>
      <c r="D50" s="128"/>
      <c r="F50" s="128"/>
      <c r="H50" s="128"/>
      <c r="J50" s="100"/>
    </row>
    <row r="51" spans="1:250" ht="22.5" customHeight="1">
      <c r="B51" s="127"/>
      <c r="D51" s="128"/>
      <c r="F51" s="128"/>
      <c r="H51" s="128"/>
      <c r="J51" s="100"/>
    </row>
    <row r="52" spans="1:250" ht="22.5" customHeight="1">
      <c r="B52" s="129"/>
      <c r="C52" s="121"/>
      <c r="D52" s="121"/>
      <c r="E52" s="121"/>
      <c r="F52" s="121"/>
      <c r="G52" s="121"/>
      <c r="H52" s="121"/>
      <c r="I52" s="121"/>
      <c r="J52" s="121">
        <v>7</v>
      </c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  <c r="DO52" s="99"/>
      <c r="DP52" s="99"/>
      <c r="DQ52" s="99"/>
      <c r="DR52" s="99"/>
      <c r="DS52" s="99"/>
      <c r="DT52" s="99"/>
      <c r="DU52" s="99"/>
      <c r="DV52" s="99"/>
      <c r="DW52" s="99"/>
      <c r="DX52" s="99"/>
      <c r="DY52" s="99"/>
      <c r="DZ52" s="99"/>
      <c r="EA52" s="99"/>
      <c r="EB52" s="99"/>
      <c r="EC52" s="99"/>
      <c r="ED52" s="99"/>
      <c r="EE52" s="99"/>
      <c r="EF52" s="99"/>
      <c r="EG52" s="99"/>
      <c r="EH52" s="99"/>
      <c r="EI52" s="99"/>
      <c r="EJ52" s="99"/>
      <c r="EK52" s="99"/>
      <c r="EL52" s="99"/>
      <c r="EM52" s="99"/>
      <c r="EN52" s="99"/>
      <c r="EO52" s="99"/>
      <c r="EP52" s="99"/>
      <c r="EQ52" s="99"/>
      <c r="ER52" s="99"/>
      <c r="ES52" s="99"/>
      <c r="ET52" s="99"/>
      <c r="EU52" s="99"/>
      <c r="EV52" s="99"/>
      <c r="EW52" s="99"/>
      <c r="EX52" s="99"/>
      <c r="EY52" s="99"/>
      <c r="EZ52" s="99"/>
      <c r="FA52" s="99"/>
      <c r="FB52" s="99"/>
      <c r="FC52" s="99"/>
      <c r="FD52" s="99"/>
      <c r="FE52" s="99"/>
      <c r="FF52" s="99"/>
      <c r="FG52" s="99"/>
      <c r="FH52" s="99"/>
      <c r="FI52" s="99"/>
      <c r="FJ52" s="99"/>
      <c r="FK52" s="99"/>
      <c r="FL52" s="99"/>
      <c r="FM52" s="99"/>
      <c r="FN52" s="99"/>
      <c r="FO52" s="99"/>
      <c r="FP52" s="99"/>
      <c r="FQ52" s="99"/>
      <c r="FR52" s="99"/>
      <c r="FS52" s="99"/>
      <c r="FT52" s="99"/>
      <c r="FU52" s="99"/>
      <c r="FV52" s="99"/>
      <c r="FW52" s="99"/>
      <c r="FX52" s="99"/>
      <c r="FY52" s="99"/>
      <c r="FZ52" s="99"/>
      <c r="GA52" s="99"/>
      <c r="GB52" s="99"/>
      <c r="GC52" s="99"/>
      <c r="GD52" s="99"/>
      <c r="GE52" s="99"/>
      <c r="GF52" s="99"/>
      <c r="GG52" s="99"/>
      <c r="GH52" s="99"/>
      <c r="GI52" s="99"/>
      <c r="GJ52" s="99"/>
      <c r="GK52" s="99"/>
      <c r="GL52" s="99"/>
      <c r="GM52" s="99"/>
      <c r="GN52" s="99"/>
      <c r="GO52" s="99"/>
      <c r="GP52" s="99"/>
      <c r="GQ52" s="99"/>
      <c r="GR52" s="99"/>
      <c r="GS52" s="99"/>
      <c r="GT52" s="99"/>
      <c r="GU52" s="99"/>
      <c r="GV52" s="99"/>
      <c r="GW52" s="99"/>
      <c r="GX52" s="99"/>
      <c r="GY52" s="99"/>
      <c r="GZ52" s="99"/>
      <c r="HA52" s="99"/>
      <c r="HB52" s="99"/>
      <c r="HC52" s="99"/>
      <c r="HD52" s="99"/>
      <c r="HE52" s="99"/>
      <c r="HF52" s="99"/>
      <c r="HG52" s="99"/>
      <c r="HH52" s="99"/>
      <c r="HI52" s="99"/>
      <c r="HJ52" s="99"/>
      <c r="HK52" s="99"/>
      <c r="HL52" s="99"/>
      <c r="HM52" s="99"/>
      <c r="HN52" s="99"/>
      <c r="HO52" s="99"/>
      <c r="HP52" s="99"/>
      <c r="HQ52" s="99"/>
      <c r="HR52" s="99"/>
      <c r="HS52" s="99"/>
      <c r="HT52" s="99"/>
      <c r="HU52" s="99"/>
      <c r="HV52" s="99"/>
      <c r="HW52" s="99"/>
      <c r="HX52" s="99"/>
      <c r="HY52" s="99"/>
      <c r="HZ52" s="99"/>
      <c r="IA52" s="99"/>
      <c r="IB52" s="99"/>
      <c r="IC52" s="99"/>
      <c r="ID52" s="99"/>
      <c r="IE52" s="99"/>
      <c r="IF52" s="99"/>
      <c r="IG52" s="99"/>
      <c r="IH52" s="99"/>
      <c r="II52" s="99"/>
      <c r="IJ52" s="99"/>
      <c r="IK52" s="99"/>
      <c r="IL52" s="99"/>
      <c r="IM52" s="99"/>
      <c r="IN52" s="99"/>
      <c r="IO52" s="99"/>
      <c r="IP52" s="99"/>
    </row>
    <row r="53" spans="1:250" ht="22.5" customHeight="1">
      <c r="A53" s="130" t="s">
        <v>0</v>
      </c>
      <c r="B53" s="131"/>
      <c r="C53" s="132"/>
      <c r="D53" s="132"/>
      <c r="E53" s="132"/>
      <c r="F53" s="132"/>
      <c r="G53" s="132"/>
      <c r="H53" s="132"/>
      <c r="I53" s="132"/>
      <c r="J53" s="132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  <c r="DO53" s="99"/>
      <c r="DP53" s="99"/>
      <c r="DQ53" s="99"/>
      <c r="DR53" s="99"/>
      <c r="DS53" s="99"/>
      <c r="DT53" s="99"/>
      <c r="DU53" s="99"/>
      <c r="DV53" s="99"/>
      <c r="DW53" s="99"/>
      <c r="DX53" s="99"/>
      <c r="DY53" s="99"/>
      <c r="DZ53" s="99"/>
      <c r="EA53" s="99"/>
      <c r="EB53" s="99"/>
      <c r="EC53" s="99"/>
      <c r="ED53" s="99"/>
      <c r="EE53" s="99"/>
      <c r="EF53" s="99"/>
      <c r="EG53" s="99"/>
      <c r="EH53" s="99"/>
      <c r="EI53" s="99"/>
      <c r="EJ53" s="99"/>
      <c r="EK53" s="99"/>
      <c r="EL53" s="99"/>
      <c r="EM53" s="99"/>
      <c r="EN53" s="99"/>
      <c r="EO53" s="99"/>
      <c r="EP53" s="99"/>
      <c r="EQ53" s="99"/>
      <c r="ER53" s="99"/>
      <c r="ES53" s="99"/>
      <c r="ET53" s="99"/>
      <c r="EU53" s="99"/>
      <c r="EV53" s="99"/>
      <c r="EW53" s="99"/>
      <c r="EX53" s="99"/>
      <c r="EY53" s="99"/>
      <c r="EZ53" s="99"/>
      <c r="FA53" s="99"/>
      <c r="FB53" s="99"/>
      <c r="FC53" s="99"/>
      <c r="FD53" s="99"/>
      <c r="FE53" s="99"/>
      <c r="FF53" s="99"/>
      <c r="FG53" s="99"/>
      <c r="FH53" s="99"/>
      <c r="FI53" s="99"/>
      <c r="FJ53" s="99"/>
      <c r="FK53" s="99"/>
      <c r="FL53" s="99"/>
      <c r="FM53" s="99"/>
      <c r="FN53" s="99"/>
      <c r="FO53" s="99"/>
      <c r="FP53" s="99"/>
      <c r="FQ53" s="99"/>
      <c r="FR53" s="99"/>
      <c r="FS53" s="99"/>
      <c r="FT53" s="99"/>
      <c r="FU53" s="99"/>
      <c r="FV53" s="99"/>
      <c r="FW53" s="99"/>
      <c r="FX53" s="99"/>
      <c r="FY53" s="99"/>
      <c r="FZ53" s="99"/>
      <c r="GA53" s="99"/>
      <c r="GB53" s="99"/>
      <c r="GC53" s="99"/>
      <c r="GD53" s="99"/>
      <c r="GE53" s="99"/>
      <c r="GF53" s="99"/>
      <c r="GG53" s="99"/>
      <c r="GH53" s="99"/>
      <c r="GI53" s="99"/>
      <c r="GJ53" s="99"/>
      <c r="GK53" s="99"/>
      <c r="GL53" s="99"/>
      <c r="GM53" s="99"/>
      <c r="GN53" s="99"/>
      <c r="GO53" s="99"/>
      <c r="GP53" s="99"/>
      <c r="GQ53" s="99"/>
      <c r="GR53" s="99"/>
      <c r="GS53" s="99"/>
      <c r="GT53" s="99"/>
      <c r="GU53" s="99"/>
      <c r="GV53" s="99"/>
      <c r="GW53" s="99"/>
      <c r="GX53" s="99"/>
      <c r="GY53" s="99"/>
      <c r="GZ53" s="99"/>
      <c r="HA53" s="99"/>
      <c r="HB53" s="99"/>
      <c r="HC53" s="99"/>
      <c r="HD53" s="99"/>
      <c r="HE53" s="99"/>
      <c r="HF53" s="99"/>
      <c r="HG53" s="99"/>
      <c r="HH53" s="99"/>
      <c r="HI53" s="99"/>
      <c r="HJ53" s="99"/>
      <c r="HK53" s="99"/>
      <c r="HL53" s="99"/>
      <c r="HM53" s="99"/>
      <c r="HN53" s="99"/>
      <c r="HO53" s="99"/>
      <c r="HP53" s="99"/>
      <c r="HQ53" s="99"/>
      <c r="HR53" s="99"/>
      <c r="HS53" s="99"/>
      <c r="HT53" s="99"/>
      <c r="HU53" s="99"/>
      <c r="HV53" s="99"/>
      <c r="HW53" s="99"/>
      <c r="HX53" s="99"/>
      <c r="HY53" s="99"/>
      <c r="HZ53" s="99"/>
      <c r="IA53" s="99"/>
      <c r="IB53" s="99"/>
      <c r="IC53" s="99"/>
      <c r="ID53" s="99"/>
      <c r="IE53" s="99"/>
      <c r="IF53" s="99"/>
      <c r="IG53" s="99"/>
      <c r="IH53" s="99"/>
      <c r="II53" s="99"/>
      <c r="IJ53" s="99"/>
      <c r="IK53" s="99"/>
      <c r="IL53" s="99"/>
      <c r="IM53" s="99"/>
      <c r="IN53" s="99"/>
      <c r="IO53" s="99"/>
      <c r="IP53" s="99"/>
    </row>
    <row r="54" spans="1:250" ht="22.5" customHeight="1">
      <c r="A54" s="112" t="s">
        <v>219</v>
      </c>
      <c r="B54" s="113"/>
      <c r="C54" s="114"/>
      <c r="D54" s="114"/>
      <c r="E54" s="114"/>
      <c r="F54" s="114"/>
      <c r="G54" s="114"/>
      <c r="H54" s="114"/>
      <c r="I54" s="114"/>
      <c r="J54" s="114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</row>
    <row r="55" spans="1:250" ht="22.5" customHeight="1">
      <c r="A55" s="112" t="s">
        <v>240</v>
      </c>
      <c r="B55" s="113"/>
      <c r="C55" s="114"/>
      <c r="D55" s="114"/>
      <c r="E55" s="114"/>
      <c r="F55" s="114"/>
      <c r="G55" s="114"/>
      <c r="H55" s="114"/>
      <c r="I55" s="114"/>
      <c r="J55" s="114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</row>
    <row r="56" spans="1:250" ht="22.5" customHeight="1">
      <c r="A56" s="10"/>
      <c r="B56" s="11"/>
      <c r="C56" s="12"/>
      <c r="D56" s="92"/>
      <c r="E56" s="92"/>
      <c r="F56" s="93" t="s">
        <v>144</v>
      </c>
      <c r="G56" s="12"/>
      <c r="H56" s="92"/>
      <c r="I56" s="92"/>
      <c r="J56" s="93" t="s">
        <v>1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</row>
    <row r="57" spans="1:250" ht="22.5" customHeight="1">
      <c r="A57" s="115"/>
      <c r="B57" s="116"/>
      <c r="C57" s="117"/>
      <c r="D57" s="145" t="s">
        <v>2</v>
      </c>
      <c r="E57" s="145"/>
      <c r="F57" s="145"/>
      <c r="G57" s="117"/>
      <c r="H57" s="145" t="s">
        <v>2</v>
      </c>
      <c r="I57" s="145"/>
      <c r="J57" s="14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  <c r="CX57" s="115"/>
      <c r="CY57" s="115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5"/>
      <c r="DK57" s="115"/>
      <c r="DL57" s="115"/>
      <c r="DM57" s="115"/>
      <c r="DN57" s="115"/>
      <c r="DO57" s="115"/>
      <c r="DP57" s="115"/>
      <c r="DQ57" s="115"/>
      <c r="DR57" s="115"/>
      <c r="DS57" s="115"/>
      <c r="DT57" s="115"/>
      <c r="DU57" s="115"/>
      <c r="DV57" s="115"/>
      <c r="DW57" s="115"/>
      <c r="DX57" s="115"/>
      <c r="DY57" s="115"/>
      <c r="DZ57" s="115"/>
      <c r="EA57" s="115"/>
      <c r="EB57" s="115"/>
      <c r="EC57" s="115"/>
      <c r="ED57" s="115"/>
      <c r="EE57" s="115"/>
      <c r="EF57" s="115"/>
      <c r="EG57" s="115"/>
      <c r="EH57" s="115"/>
      <c r="EI57" s="115"/>
      <c r="EJ57" s="115"/>
      <c r="EK57" s="115"/>
      <c r="EL57" s="115"/>
      <c r="EM57" s="115"/>
      <c r="EN57" s="115"/>
      <c r="EO57" s="115"/>
      <c r="EP57" s="115"/>
      <c r="EQ57" s="115"/>
      <c r="ER57" s="115"/>
      <c r="ES57" s="115"/>
      <c r="ET57" s="115"/>
      <c r="EU57" s="115"/>
      <c r="EV57" s="115"/>
      <c r="EW57" s="115"/>
      <c r="EX57" s="115"/>
      <c r="EY57" s="115"/>
      <c r="EZ57" s="115"/>
      <c r="FA57" s="115"/>
      <c r="FB57" s="115"/>
      <c r="FC57" s="115"/>
      <c r="FD57" s="115"/>
      <c r="FE57" s="115"/>
      <c r="FF57" s="115"/>
      <c r="FG57" s="115"/>
      <c r="FH57" s="115"/>
      <c r="FI57" s="115"/>
      <c r="FJ57" s="115"/>
      <c r="FK57" s="115"/>
      <c r="FL57" s="115"/>
      <c r="FM57" s="115"/>
      <c r="FN57" s="115"/>
      <c r="FO57" s="115"/>
      <c r="FP57" s="115"/>
      <c r="FQ57" s="115"/>
      <c r="FR57" s="115"/>
      <c r="FS57" s="115"/>
      <c r="FT57" s="115"/>
      <c r="FU57" s="115"/>
      <c r="FV57" s="115"/>
      <c r="FW57" s="115"/>
      <c r="FX57" s="115"/>
      <c r="FY57" s="115"/>
      <c r="FZ57" s="115"/>
      <c r="GA57" s="115"/>
      <c r="GB57" s="115"/>
      <c r="GC57" s="115"/>
      <c r="GD57" s="115"/>
      <c r="GE57" s="115"/>
      <c r="GF57" s="115"/>
      <c r="GG57" s="115"/>
      <c r="GH57" s="115"/>
      <c r="GI57" s="115"/>
      <c r="GJ57" s="115"/>
      <c r="GK57" s="115"/>
      <c r="GL57" s="115"/>
      <c r="GM57" s="115"/>
      <c r="GN57" s="115"/>
      <c r="GO57" s="115"/>
      <c r="GP57" s="115"/>
      <c r="GQ57" s="115"/>
      <c r="GR57" s="115"/>
      <c r="GS57" s="115"/>
      <c r="GT57" s="115"/>
      <c r="GU57" s="115"/>
      <c r="GV57" s="115"/>
      <c r="GW57" s="115"/>
      <c r="GX57" s="115"/>
      <c r="GY57" s="115"/>
      <c r="GZ57" s="115"/>
      <c r="HA57" s="115"/>
      <c r="HB57" s="115"/>
      <c r="HC57" s="115"/>
      <c r="HD57" s="115"/>
      <c r="HE57" s="115"/>
      <c r="HF57" s="115"/>
      <c r="HG57" s="115"/>
      <c r="HH57" s="115"/>
      <c r="HI57" s="115"/>
      <c r="HJ57" s="115"/>
      <c r="HK57" s="115"/>
      <c r="HL57" s="115"/>
      <c r="HM57" s="115"/>
      <c r="HN57" s="115"/>
      <c r="HO57" s="115"/>
      <c r="HP57" s="115"/>
      <c r="HQ57" s="115"/>
      <c r="HR57" s="115"/>
      <c r="HS57" s="115"/>
      <c r="HT57" s="115"/>
      <c r="HU57" s="115"/>
      <c r="HV57" s="115"/>
      <c r="HW57" s="115"/>
      <c r="HX57" s="115"/>
      <c r="HY57" s="115"/>
      <c r="HZ57" s="115"/>
      <c r="IA57" s="115"/>
      <c r="IB57" s="115"/>
      <c r="IC57" s="115"/>
      <c r="ID57" s="115"/>
      <c r="IE57" s="115"/>
      <c r="IF57" s="115"/>
      <c r="IG57" s="115"/>
      <c r="IH57" s="115"/>
      <c r="II57" s="115"/>
      <c r="IJ57" s="115"/>
      <c r="IK57" s="115"/>
      <c r="IL57" s="115"/>
      <c r="IM57" s="115"/>
      <c r="IN57" s="115"/>
      <c r="IO57" s="115"/>
      <c r="IP57" s="115"/>
    </row>
    <row r="58" spans="1:250" ht="22.5" customHeight="1">
      <c r="A58" s="10"/>
      <c r="B58" s="118" t="s">
        <v>4</v>
      </c>
      <c r="C58" s="12"/>
      <c r="D58" s="119" t="s">
        <v>241</v>
      </c>
      <c r="E58" s="12"/>
      <c r="F58" s="119" t="s">
        <v>202</v>
      </c>
      <c r="G58" s="12"/>
      <c r="H58" s="119" t="s">
        <v>241</v>
      </c>
      <c r="I58" s="12"/>
      <c r="J58" s="119" t="s">
        <v>202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</row>
    <row r="59" spans="1:250" ht="22.5" customHeight="1">
      <c r="A59" s="120" t="s">
        <v>15</v>
      </c>
      <c r="B59" s="133"/>
      <c r="C59" s="121"/>
      <c r="D59" s="121"/>
      <c r="E59" s="121"/>
      <c r="F59" s="121"/>
      <c r="G59" s="121"/>
      <c r="H59" s="134"/>
      <c r="I59" s="12"/>
      <c r="J59" s="135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  <c r="DO59" s="99"/>
      <c r="DP59" s="99"/>
      <c r="DQ59" s="99"/>
      <c r="DR59" s="99"/>
      <c r="DS59" s="99"/>
      <c r="DT59" s="99"/>
      <c r="DU59" s="99"/>
      <c r="DV59" s="99"/>
      <c r="DW59" s="99"/>
      <c r="DX59" s="99"/>
      <c r="DY59" s="99"/>
      <c r="DZ59" s="99"/>
      <c r="EA59" s="99"/>
      <c r="EB59" s="99"/>
      <c r="EC59" s="99"/>
      <c r="ED59" s="99"/>
      <c r="EE59" s="99"/>
      <c r="EF59" s="99"/>
      <c r="EG59" s="99"/>
      <c r="EH59" s="99"/>
      <c r="EI59" s="99"/>
      <c r="EJ59" s="99"/>
      <c r="EK59" s="99"/>
      <c r="EL59" s="99"/>
      <c r="EM59" s="99"/>
      <c r="EN59" s="99"/>
      <c r="EO59" s="99"/>
      <c r="EP59" s="99"/>
      <c r="EQ59" s="99"/>
      <c r="ER59" s="99"/>
      <c r="ES59" s="99"/>
      <c r="ET59" s="99"/>
      <c r="EU59" s="99"/>
      <c r="EV59" s="99"/>
      <c r="EW59" s="99"/>
      <c r="EX59" s="99"/>
      <c r="EY59" s="99"/>
      <c r="EZ59" s="99"/>
      <c r="FA59" s="99"/>
      <c r="FB59" s="99"/>
      <c r="FC59" s="99"/>
      <c r="FD59" s="99"/>
      <c r="FE59" s="99"/>
      <c r="FF59" s="99"/>
      <c r="FG59" s="99"/>
      <c r="FH59" s="99"/>
      <c r="FI59" s="99"/>
      <c r="FJ59" s="99"/>
      <c r="FK59" s="99"/>
      <c r="FL59" s="99"/>
      <c r="FM59" s="99"/>
      <c r="FN59" s="99"/>
      <c r="FO59" s="99"/>
      <c r="FP59" s="99"/>
      <c r="FQ59" s="99"/>
      <c r="FR59" s="99"/>
      <c r="FS59" s="99"/>
      <c r="FT59" s="99"/>
      <c r="FU59" s="99"/>
      <c r="FV59" s="99"/>
      <c r="FW59" s="99"/>
      <c r="FX59" s="99"/>
      <c r="FY59" s="99"/>
      <c r="FZ59" s="99"/>
      <c r="GA59" s="99"/>
      <c r="GB59" s="99"/>
      <c r="GC59" s="99"/>
      <c r="GD59" s="99"/>
      <c r="GE59" s="99"/>
      <c r="GF59" s="99"/>
      <c r="GG59" s="99"/>
      <c r="GH59" s="99"/>
      <c r="GI59" s="99"/>
      <c r="GJ59" s="99"/>
      <c r="GK59" s="99"/>
      <c r="GL59" s="99"/>
      <c r="GM59" s="99"/>
      <c r="GN59" s="99"/>
      <c r="GO59" s="99"/>
      <c r="GP59" s="99"/>
      <c r="GQ59" s="99"/>
      <c r="GR59" s="99"/>
      <c r="GS59" s="99"/>
      <c r="GT59" s="99"/>
      <c r="GU59" s="99"/>
      <c r="GV59" s="99"/>
      <c r="GW59" s="99"/>
      <c r="GX59" s="99"/>
      <c r="GY59" s="99"/>
      <c r="GZ59" s="99"/>
      <c r="HA59" s="99"/>
      <c r="HB59" s="99"/>
      <c r="HC59" s="99"/>
      <c r="HD59" s="99"/>
      <c r="HE59" s="99"/>
      <c r="HF59" s="99"/>
      <c r="HG59" s="99"/>
      <c r="HH59" s="99"/>
      <c r="HI59" s="99"/>
      <c r="HJ59" s="99"/>
      <c r="HK59" s="99"/>
      <c r="HL59" s="99"/>
      <c r="HM59" s="99"/>
      <c r="HN59" s="99"/>
      <c r="HO59" s="99"/>
      <c r="HP59" s="99"/>
      <c r="HQ59" s="99"/>
      <c r="HR59" s="99"/>
      <c r="HS59" s="99"/>
      <c r="HT59" s="99"/>
      <c r="HU59" s="99"/>
      <c r="HV59" s="99"/>
      <c r="HW59" s="99"/>
      <c r="HX59" s="99"/>
      <c r="HY59" s="99"/>
      <c r="HZ59" s="99"/>
      <c r="IA59" s="99"/>
      <c r="IB59" s="99"/>
      <c r="IC59" s="99"/>
      <c r="ID59" s="99"/>
      <c r="IE59" s="99"/>
      <c r="IF59" s="99"/>
      <c r="IG59" s="99"/>
      <c r="IH59" s="99"/>
      <c r="II59" s="99"/>
      <c r="IJ59" s="99"/>
      <c r="IK59" s="99"/>
      <c r="IL59" s="99"/>
      <c r="IM59" s="99"/>
      <c r="IN59" s="99"/>
      <c r="IO59" s="99"/>
      <c r="IP59" s="99"/>
    </row>
    <row r="60" spans="1:250" ht="22.5" customHeight="1">
      <c r="A60" s="120" t="s">
        <v>16</v>
      </c>
      <c r="B60" s="129"/>
      <c r="C60" s="121"/>
      <c r="D60" s="121"/>
      <c r="E60" s="121"/>
      <c r="F60" s="121"/>
      <c r="G60" s="121"/>
      <c r="H60" s="121"/>
      <c r="I60" s="121"/>
      <c r="J60" s="121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  <c r="DO60" s="99"/>
      <c r="DP60" s="99"/>
      <c r="DQ60" s="99"/>
      <c r="DR60" s="99"/>
      <c r="DS60" s="99"/>
      <c r="DT60" s="99"/>
      <c r="DU60" s="99"/>
      <c r="DV60" s="99"/>
      <c r="DW60" s="99"/>
      <c r="DX60" s="99"/>
      <c r="DY60" s="99"/>
      <c r="DZ60" s="99"/>
      <c r="EA60" s="99"/>
      <c r="EB60" s="99"/>
      <c r="EC60" s="99"/>
      <c r="ED60" s="99"/>
      <c r="EE60" s="99"/>
      <c r="EF60" s="99"/>
      <c r="EG60" s="99"/>
      <c r="EH60" s="99"/>
      <c r="EI60" s="99"/>
      <c r="EJ60" s="99"/>
      <c r="EK60" s="99"/>
      <c r="EL60" s="99"/>
      <c r="EM60" s="99"/>
      <c r="EN60" s="99"/>
      <c r="EO60" s="99"/>
      <c r="EP60" s="99"/>
      <c r="EQ60" s="99"/>
      <c r="ER60" s="99"/>
      <c r="ES60" s="99"/>
      <c r="ET60" s="99"/>
      <c r="EU60" s="99"/>
      <c r="EV60" s="99"/>
      <c r="EW60" s="99"/>
      <c r="EX60" s="99"/>
      <c r="EY60" s="99"/>
      <c r="EZ60" s="99"/>
      <c r="FA60" s="99"/>
      <c r="FB60" s="99"/>
      <c r="FC60" s="99"/>
      <c r="FD60" s="99"/>
      <c r="FE60" s="99"/>
      <c r="FF60" s="99"/>
      <c r="FG60" s="99"/>
      <c r="FH60" s="99"/>
      <c r="FI60" s="99"/>
      <c r="FJ60" s="99"/>
      <c r="FK60" s="99"/>
      <c r="FL60" s="99"/>
      <c r="FM60" s="99"/>
      <c r="FN60" s="99"/>
      <c r="FO60" s="99"/>
      <c r="FP60" s="99"/>
      <c r="FQ60" s="99"/>
      <c r="FR60" s="99"/>
      <c r="FS60" s="99"/>
      <c r="FT60" s="99"/>
      <c r="FU60" s="99"/>
      <c r="FV60" s="99"/>
      <c r="FW60" s="99"/>
      <c r="FX60" s="99"/>
      <c r="FY60" s="99"/>
      <c r="FZ60" s="99"/>
      <c r="GA60" s="99"/>
      <c r="GB60" s="99"/>
      <c r="GC60" s="99"/>
      <c r="GD60" s="99"/>
      <c r="GE60" s="99"/>
      <c r="GF60" s="99"/>
      <c r="GG60" s="99"/>
      <c r="GH60" s="99"/>
      <c r="GI60" s="99"/>
      <c r="GJ60" s="99"/>
      <c r="GK60" s="99"/>
      <c r="GL60" s="99"/>
      <c r="GM60" s="99"/>
      <c r="GN60" s="99"/>
      <c r="GO60" s="99"/>
      <c r="GP60" s="99"/>
      <c r="GQ60" s="99"/>
      <c r="GR60" s="99"/>
      <c r="GS60" s="99"/>
      <c r="GT60" s="99"/>
      <c r="GU60" s="99"/>
      <c r="GV60" s="99"/>
      <c r="GW60" s="99"/>
      <c r="GX60" s="99"/>
      <c r="GY60" s="99"/>
      <c r="GZ60" s="99"/>
      <c r="HA60" s="99"/>
      <c r="HB60" s="99"/>
      <c r="HC60" s="99"/>
      <c r="HD60" s="99"/>
      <c r="HE60" s="99"/>
      <c r="HF60" s="99"/>
      <c r="HG60" s="99"/>
      <c r="HH60" s="99"/>
      <c r="HI60" s="99"/>
      <c r="HJ60" s="99"/>
      <c r="HK60" s="99"/>
      <c r="HL60" s="99"/>
      <c r="HM60" s="99"/>
      <c r="HN60" s="99"/>
      <c r="HO60" s="99"/>
      <c r="HP60" s="99"/>
      <c r="HQ60" s="99"/>
      <c r="HR60" s="99"/>
      <c r="HS60" s="99"/>
      <c r="HT60" s="99"/>
      <c r="HU60" s="99"/>
      <c r="HV60" s="99"/>
      <c r="HW60" s="99"/>
      <c r="HX60" s="99"/>
      <c r="HY60" s="99"/>
      <c r="HZ60" s="99"/>
      <c r="IA60" s="99"/>
      <c r="IB60" s="99"/>
      <c r="IC60" s="99"/>
      <c r="ID60" s="99"/>
      <c r="IE60" s="99"/>
      <c r="IF60" s="99"/>
      <c r="IG60" s="99"/>
      <c r="IH60" s="99"/>
      <c r="II60" s="99"/>
      <c r="IJ60" s="99"/>
      <c r="IK60" s="99"/>
      <c r="IL60" s="99"/>
      <c r="IM60" s="99"/>
      <c r="IN60" s="99"/>
      <c r="IO60" s="99"/>
      <c r="IP60" s="99"/>
    </row>
    <row r="61" spans="1:250" ht="22.5" customHeight="1">
      <c r="A61" s="99" t="s">
        <v>17</v>
      </c>
      <c r="B61" s="123">
        <v>18</v>
      </c>
      <c r="D61" s="100">
        <v>427717788</v>
      </c>
      <c r="E61" s="100"/>
      <c r="F61" s="100">
        <v>173560079</v>
      </c>
      <c r="G61" s="100"/>
      <c r="H61" s="100">
        <v>13508418425</v>
      </c>
      <c r="I61" s="100"/>
      <c r="J61" s="100">
        <v>5898933931</v>
      </c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  <c r="DO61" s="99"/>
      <c r="DP61" s="99"/>
      <c r="DQ61" s="99"/>
      <c r="DR61" s="99"/>
      <c r="DS61" s="99"/>
      <c r="DT61" s="99"/>
      <c r="DU61" s="99"/>
      <c r="DV61" s="99"/>
      <c r="DW61" s="99"/>
      <c r="DX61" s="99"/>
      <c r="DY61" s="99"/>
      <c r="DZ61" s="99"/>
      <c r="EA61" s="99"/>
      <c r="EB61" s="99"/>
      <c r="EC61" s="99"/>
      <c r="ED61" s="99"/>
      <c r="EE61" s="99"/>
      <c r="EF61" s="99"/>
      <c r="EG61" s="99"/>
      <c r="EH61" s="99"/>
      <c r="EI61" s="99"/>
      <c r="EJ61" s="99"/>
      <c r="EK61" s="99"/>
      <c r="EL61" s="99"/>
      <c r="EM61" s="99"/>
      <c r="EN61" s="99"/>
      <c r="EO61" s="99"/>
      <c r="EP61" s="99"/>
      <c r="EQ61" s="99"/>
      <c r="ER61" s="99"/>
      <c r="ES61" s="99"/>
      <c r="ET61" s="99"/>
      <c r="EU61" s="99"/>
      <c r="EV61" s="99"/>
      <c r="EW61" s="99"/>
      <c r="EX61" s="99"/>
      <c r="EY61" s="99"/>
      <c r="EZ61" s="99"/>
      <c r="FA61" s="99"/>
      <c r="FB61" s="99"/>
      <c r="FC61" s="99"/>
      <c r="FD61" s="99"/>
      <c r="FE61" s="99"/>
      <c r="FF61" s="99"/>
      <c r="FG61" s="99"/>
      <c r="FH61" s="99"/>
      <c r="FI61" s="99"/>
      <c r="FJ61" s="99"/>
      <c r="FK61" s="99"/>
      <c r="FL61" s="99"/>
      <c r="FM61" s="99"/>
      <c r="FN61" s="99"/>
      <c r="FO61" s="99"/>
      <c r="FP61" s="99"/>
      <c r="FQ61" s="99"/>
      <c r="FR61" s="99"/>
      <c r="FS61" s="99"/>
      <c r="FT61" s="99"/>
      <c r="FU61" s="99"/>
      <c r="FV61" s="99"/>
      <c r="FW61" s="99"/>
      <c r="FX61" s="99"/>
      <c r="FY61" s="99"/>
      <c r="FZ61" s="99"/>
      <c r="GA61" s="99"/>
      <c r="GB61" s="99"/>
      <c r="GC61" s="99"/>
      <c r="GD61" s="99"/>
      <c r="GE61" s="99"/>
      <c r="GF61" s="99"/>
      <c r="GG61" s="99"/>
      <c r="GH61" s="99"/>
      <c r="GI61" s="99"/>
      <c r="GJ61" s="99"/>
      <c r="GK61" s="99"/>
      <c r="GL61" s="99"/>
      <c r="GM61" s="99"/>
      <c r="GN61" s="99"/>
      <c r="GO61" s="99"/>
      <c r="GP61" s="99"/>
      <c r="GQ61" s="99"/>
      <c r="GR61" s="99"/>
      <c r="GS61" s="99"/>
      <c r="GT61" s="99"/>
      <c r="GU61" s="99"/>
      <c r="GV61" s="99"/>
      <c r="GW61" s="99"/>
      <c r="GX61" s="99"/>
      <c r="GY61" s="99"/>
      <c r="GZ61" s="99"/>
      <c r="HA61" s="99"/>
      <c r="HB61" s="99"/>
      <c r="HC61" s="99"/>
      <c r="HD61" s="99"/>
      <c r="HE61" s="99"/>
      <c r="HF61" s="99"/>
      <c r="HG61" s="99"/>
      <c r="HH61" s="99"/>
      <c r="HI61" s="99"/>
      <c r="HJ61" s="99"/>
      <c r="HK61" s="99"/>
      <c r="HL61" s="99"/>
      <c r="HM61" s="99"/>
      <c r="HN61" s="99"/>
      <c r="HO61" s="99"/>
      <c r="HP61" s="99"/>
      <c r="HQ61" s="99"/>
      <c r="HR61" s="99"/>
      <c r="HS61" s="99"/>
      <c r="HT61" s="99"/>
      <c r="HU61" s="99"/>
      <c r="HV61" s="99"/>
      <c r="HW61" s="99"/>
      <c r="HX61" s="99"/>
      <c r="HY61" s="99"/>
      <c r="HZ61" s="99"/>
      <c r="IA61" s="99"/>
      <c r="IB61" s="99"/>
      <c r="IC61" s="99"/>
      <c r="ID61" s="99"/>
      <c r="IE61" s="99"/>
      <c r="IF61" s="99"/>
      <c r="IG61" s="99"/>
      <c r="IH61" s="99"/>
      <c r="II61" s="99"/>
      <c r="IJ61" s="99"/>
      <c r="IK61" s="99"/>
      <c r="IL61" s="99"/>
      <c r="IM61" s="99"/>
      <c r="IN61" s="99"/>
      <c r="IO61" s="99"/>
      <c r="IP61" s="99"/>
    </row>
    <row r="62" spans="1:250" ht="22.5" customHeight="1">
      <c r="A62" s="99" t="s">
        <v>246</v>
      </c>
      <c r="B62" s="123" t="s">
        <v>205</v>
      </c>
      <c r="D62" s="101">
        <v>941483323</v>
      </c>
      <c r="E62" s="100"/>
      <c r="F62" s="101">
        <v>1062795055</v>
      </c>
      <c r="G62" s="100"/>
      <c r="H62" s="101">
        <v>29734444123</v>
      </c>
      <c r="I62" s="100"/>
      <c r="J62" s="101">
        <v>36122118905</v>
      </c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9"/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9"/>
      <c r="DL62" s="99"/>
      <c r="DM62" s="99"/>
      <c r="DN62" s="99"/>
      <c r="DO62" s="99"/>
      <c r="DP62" s="99"/>
      <c r="DQ62" s="99"/>
      <c r="DR62" s="99"/>
      <c r="DS62" s="99"/>
      <c r="DT62" s="99"/>
      <c r="DU62" s="99"/>
      <c r="DV62" s="99"/>
      <c r="DW62" s="99"/>
      <c r="DX62" s="99"/>
      <c r="DY62" s="99"/>
      <c r="DZ62" s="99"/>
      <c r="EA62" s="99"/>
      <c r="EB62" s="99"/>
      <c r="EC62" s="99"/>
      <c r="ED62" s="99"/>
      <c r="EE62" s="99"/>
      <c r="EF62" s="99"/>
      <c r="EG62" s="99"/>
      <c r="EH62" s="99"/>
      <c r="EI62" s="99"/>
      <c r="EJ62" s="99"/>
      <c r="EK62" s="99"/>
      <c r="EL62" s="99"/>
      <c r="EM62" s="99"/>
      <c r="EN62" s="99"/>
      <c r="EO62" s="99"/>
      <c r="EP62" s="99"/>
      <c r="EQ62" s="99"/>
      <c r="ER62" s="99"/>
      <c r="ES62" s="99"/>
      <c r="ET62" s="99"/>
      <c r="EU62" s="99"/>
      <c r="EV62" s="99"/>
      <c r="EW62" s="99"/>
      <c r="EX62" s="99"/>
      <c r="EY62" s="99"/>
      <c r="EZ62" s="99"/>
      <c r="FA62" s="99"/>
      <c r="FB62" s="99"/>
      <c r="FC62" s="99"/>
      <c r="FD62" s="99"/>
      <c r="FE62" s="99"/>
      <c r="FF62" s="99"/>
      <c r="FG62" s="99"/>
      <c r="FH62" s="99"/>
      <c r="FI62" s="99"/>
      <c r="FJ62" s="99"/>
      <c r="FK62" s="99"/>
      <c r="FL62" s="99"/>
      <c r="FM62" s="99"/>
      <c r="FN62" s="99"/>
      <c r="FO62" s="99"/>
      <c r="FP62" s="99"/>
      <c r="FQ62" s="99"/>
      <c r="FR62" s="99"/>
      <c r="FS62" s="99"/>
      <c r="FT62" s="99"/>
      <c r="FU62" s="99"/>
      <c r="FV62" s="99"/>
      <c r="FW62" s="99"/>
      <c r="FX62" s="99"/>
      <c r="FY62" s="99"/>
      <c r="FZ62" s="99"/>
      <c r="GA62" s="99"/>
      <c r="GB62" s="99"/>
      <c r="GC62" s="99"/>
      <c r="GD62" s="99"/>
      <c r="GE62" s="99"/>
      <c r="GF62" s="99"/>
      <c r="GG62" s="99"/>
      <c r="GH62" s="99"/>
      <c r="GI62" s="99"/>
      <c r="GJ62" s="99"/>
      <c r="GK62" s="99"/>
      <c r="GL62" s="99"/>
      <c r="GM62" s="99"/>
      <c r="GN62" s="99"/>
      <c r="GO62" s="99"/>
      <c r="GP62" s="99"/>
      <c r="GQ62" s="99"/>
      <c r="GR62" s="99"/>
      <c r="GS62" s="99"/>
      <c r="GT62" s="99"/>
      <c r="GU62" s="99"/>
      <c r="GV62" s="99"/>
      <c r="GW62" s="99"/>
      <c r="GX62" s="99"/>
      <c r="GY62" s="99"/>
      <c r="GZ62" s="99"/>
      <c r="HA62" s="99"/>
      <c r="HB62" s="99"/>
      <c r="HC62" s="99"/>
      <c r="HD62" s="99"/>
      <c r="HE62" s="99"/>
      <c r="HF62" s="99"/>
      <c r="HG62" s="99"/>
      <c r="HH62" s="99"/>
      <c r="HI62" s="99"/>
      <c r="HJ62" s="99"/>
      <c r="HK62" s="99"/>
      <c r="HL62" s="99"/>
      <c r="HM62" s="99"/>
      <c r="HN62" s="99"/>
      <c r="HO62" s="99"/>
      <c r="HP62" s="99"/>
      <c r="HQ62" s="99"/>
      <c r="HR62" s="99"/>
      <c r="HS62" s="99"/>
      <c r="HT62" s="99"/>
      <c r="HU62" s="99"/>
      <c r="HV62" s="99"/>
      <c r="HW62" s="99"/>
      <c r="HX62" s="99"/>
      <c r="HY62" s="99"/>
      <c r="HZ62" s="99"/>
      <c r="IA62" s="99"/>
      <c r="IB62" s="99"/>
      <c r="IC62" s="99"/>
      <c r="ID62" s="99"/>
      <c r="IE62" s="99"/>
      <c r="IF62" s="99"/>
      <c r="IG62" s="99"/>
      <c r="IH62" s="99"/>
      <c r="II62" s="99"/>
      <c r="IJ62" s="99"/>
      <c r="IK62" s="99"/>
      <c r="IL62" s="99"/>
      <c r="IM62" s="99"/>
      <c r="IN62" s="99"/>
      <c r="IO62" s="99"/>
      <c r="IP62" s="99"/>
    </row>
    <row r="63" spans="1:250" ht="22.5" customHeight="1">
      <c r="A63" s="99" t="s">
        <v>261</v>
      </c>
      <c r="B63" s="123">
        <v>21</v>
      </c>
      <c r="D63" s="101">
        <v>88744621</v>
      </c>
      <c r="E63" s="100"/>
      <c r="F63" s="101">
        <v>0</v>
      </c>
      <c r="G63" s="100"/>
      <c r="H63" s="101">
        <v>2802781430</v>
      </c>
      <c r="I63" s="100"/>
      <c r="J63" s="101">
        <v>0</v>
      </c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99"/>
      <c r="DU63" s="99"/>
      <c r="DV63" s="99"/>
      <c r="DW63" s="99"/>
      <c r="DX63" s="99"/>
      <c r="DY63" s="99"/>
      <c r="DZ63" s="99"/>
      <c r="EA63" s="99"/>
      <c r="EB63" s="99"/>
      <c r="EC63" s="99"/>
      <c r="ED63" s="99"/>
      <c r="EE63" s="99"/>
      <c r="EF63" s="99"/>
      <c r="EG63" s="99"/>
      <c r="EH63" s="99"/>
      <c r="EI63" s="99"/>
      <c r="EJ63" s="99"/>
      <c r="EK63" s="99"/>
      <c r="EL63" s="99"/>
      <c r="EM63" s="99"/>
      <c r="EN63" s="99"/>
      <c r="EO63" s="99"/>
      <c r="EP63" s="99"/>
      <c r="EQ63" s="99"/>
      <c r="ER63" s="99"/>
      <c r="ES63" s="99"/>
      <c r="ET63" s="99"/>
      <c r="EU63" s="99"/>
      <c r="EV63" s="99"/>
      <c r="EW63" s="99"/>
      <c r="EX63" s="99"/>
      <c r="EY63" s="99"/>
      <c r="EZ63" s="99"/>
      <c r="FA63" s="99"/>
      <c r="FB63" s="99"/>
      <c r="FC63" s="99"/>
      <c r="FD63" s="99"/>
      <c r="FE63" s="99"/>
      <c r="FF63" s="99"/>
      <c r="FG63" s="99"/>
      <c r="FH63" s="99"/>
      <c r="FI63" s="99"/>
      <c r="FJ63" s="99"/>
      <c r="FK63" s="99"/>
      <c r="FL63" s="99"/>
      <c r="FM63" s="99"/>
      <c r="FN63" s="99"/>
      <c r="FO63" s="99"/>
      <c r="FP63" s="99"/>
      <c r="FQ63" s="99"/>
      <c r="FR63" s="99"/>
      <c r="FS63" s="99"/>
      <c r="FT63" s="99"/>
      <c r="FU63" s="99"/>
      <c r="FV63" s="99"/>
      <c r="FW63" s="99"/>
      <c r="FX63" s="99"/>
      <c r="FY63" s="99"/>
      <c r="FZ63" s="99"/>
      <c r="GA63" s="99"/>
      <c r="GB63" s="99"/>
      <c r="GC63" s="99"/>
      <c r="GD63" s="99"/>
      <c r="GE63" s="99"/>
      <c r="GF63" s="99"/>
      <c r="GG63" s="99"/>
      <c r="GH63" s="99"/>
      <c r="GI63" s="99"/>
      <c r="GJ63" s="99"/>
      <c r="GK63" s="99"/>
      <c r="GL63" s="99"/>
      <c r="GM63" s="99"/>
      <c r="GN63" s="99"/>
      <c r="GO63" s="99"/>
      <c r="GP63" s="99"/>
      <c r="GQ63" s="99"/>
      <c r="GR63" s="99"/>
      <c r="GS63" s="99"/>
      <c r="GT63" s="99"/>
      <c r="GU63" s="99"/>
      <c r="GV63" s="99"/>
      <c r="GW63" s="99"/>
      <c r="GX63" s="99"/>
      <c r="GY63" s="99"/>
      <c r="GZ63" s="99"/>
      <c r="HA63" s="99"/>
      <c r="HB63" s="99"/>
      <c r="HC63" s="99"/>
      <c r="HD63" s="99"/>
      <c r="HE63" s="99"/>
      <c r="HF63" s="99"/>
      <c r="HG63" s="99"/>
      <c r="HH63" s="99"/>
      <c r="HI63" s="99"/>
      <c r="HJ63" s="99"/>
      <c r="HK63" s="99"/>
      <c r="HL63" s="99"/>
      <c r="HM63" s="99"/>
      <c r="HN63" s="99"/>
      <c r="HO63" s="99"/>
      <c r="HP63" s="99"/>
      <c r="HQ63" s="99"/>
      <c r="HR63" s="99"/>
      <c r="HS63" s="99"/>
      <c r="HT63" s="99"/>
      <c r="HU63" s="99"/>
      <c r="HV63" s="99"/>
      <c r="HW63" s="99"/>
      <c r="HX63" s="99"/>
      <c r="HY63" s="99"/>
      <c r="HZ63" s="99"/>
      <c r="IA63" s="99"/>
      <c r="IB63" s="99"/>
      <c r="IC63" s="99"/>
      <c r="ID63" s="99"/>
      <c r="IE63" s="99"/>
      <c r="IF63" s="99"/>
      <c r="IG63" s="99"/>
      <c r="IH63" s="99"/>
      <c r="II63" s="99"/>
      <c r="IJ63" s="99"/>
      <c r="IK63" s="99"/>
      <c r="IL63" s="99"/>
      <c r="IM63" s="99"/>
      <c r="IN63" s="99"/>
      <c r="IO63" s="99"/>
      <c r="IP63" s="99"/>
    </row>
    <row r="64" spans="1:250" ht="22.5" customHeight="1">
      <c r="A64" s="99" t="s">
        <v>159</v>
      </c>
      <c r="B64" s="124">
        <v>17.2</v>
      </c>
      <c r="D64" s="101">
        <v>2720596</v>
      </c>
      <c r="E64" s="100"/>
      <c r="F64" s="101">
        <v>2905519</v>
      </c>
      <c r="G64" s="100"/>
      <c r="H64" s="101">
        <v>85923359</v>
      </c>
      <c r="I64" s="100"/>
      <c r="J64" s="101">
        <v>98752344</v>
      </c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  <c r="DO64" s="99"/>
      <c r="DP64" s="99"/>
      <c r="DQ64" s="99"/>
      <c r="DR64" s="99"/>
      <c r="DS64" s="99"/>
      <c r="DT64" s="99"/>
      <c r="DU64" s="99"/>
      <c r="DV64" s="99"/>
      <c r="DW64" s="99"/>
      <c r="DX64" s="99"/>
      <c r="DY64" s="99"/>
      <c r="DZ64" s="99"/>
      <c r="EA64" s="99"/>
      <c r="EB64" s="99"/>
      <c r="EC64" s="99"/>
      <c r="ED64" s="99"/>
      <c r="EE64" s="99"/>
      <c r="EF64" s="99"/>
      <c r="EG64" s="99"/>
      <c r="EH64" s="99"/>
      <c r="EI64" s="99"/>
      <c r="EJ64" s="99"/>
      <c r="EK64" s="99"/>
      <c r="EL64" s="99"/>
      <c r="EM64" s="99"/>
      <c r="EN64" s="99"/>
      <c r="EO64" s="99"/>
      <c r="EP64" s="99"/>
      <c r="EQ64" s="99"/>
      <c r="ER64" s="99"/>
      <c r="ES64" s="99"/>
      <c r="ET64" s="99"/>
      <c r="EU64" s="99"/>
      <c r="EV64" s="99"/>
      <c r="EW64" s="99"/>
      <c r="EX64" s="99"/>
      <c r="EY64" s="99"/>
      <c r="EZ64" s="99"/>
      <c r="FA64" s="99"/>
      <c r="FB64" s="99"/>
      <c r="FC64" s="99"/>
      <c r="FD64" s="99"/>
      <c r="FE64" s="99"/>
      <c r="FF64" s="99"/>
      <c r="FG64" s="99"/>
      <c r="FH64" s="99"/>
      <c r="FI64" s="99"/>
      <c r="FJ64" s="99"/>
      <c r="FK64" s="99"/>
      <c r="FL64" s="99"/>
      <c r="FM64" s="99"/>
      <c r="FN64" s="99"/>
      <c r="FO64" s="99"/>
      <c r="FP64" s="99"/>
      <c r="FQ64" s="99"/>
      <c r="FR64" s="99"/>
      <c r="FS64" s="99"/>
      <c r="FT64" s="99"/>
      <c r="FU64" s="99"/>
      <c r="FV64" s="99"/>
      <c r="FW64" s="99"/>
      <c r="FX64" s="99"/>
      <c r="FY64" s="99"/>
      <c r="FZ64" s="99"/>
      <c r="GA64" s="99"/>
      <c r="GB64" s="99"/>
      <c r="GC64" s="99"/>
      <c r="GD64" s="99"/>
      <c r="GE64" s="99"/>
      <c r="GF64" s="99"/>
      <c r="GG64" s="99"/>
      <c r="GH64" s="99"/>
      <c r="GI64" s="99"/>
      <c r="GJ64" s="99"/>
      <c r="GK64" s="99"/>
      <c r="GL64" s="99"/>
      <c r="GM64" s="99"/>
      <c r="GN64" s="99"/>
      <c r="GO64" s="99"/>
      <c r="GP64" s="99"/>
      <c r="GQ64" s="99"/>
      <c r="GR64" s="99"/>
      <c r="GS64" s="99"/>
      <c r="GT64" s="99"/>
      <c r="GU64" s="99"/>
      <c r="GV64" s="99"/>
      <c r="GW64" s="99"/>
      <c r="GX64" s="99"/>
      <c r="GY64" s="99"/>
      <c r="GZ64" s="99"/>
      <c r="HA64" s="99"/>
      <c r="HB64" s="99"/>
      <c r="HC64" s="99"/>
      <c r="HD64" s="99"/>
      <c r="HE64" s="99"/>
      <c r="HF64" s="99"/>
      <c r="HG64" s="99"/>
      <c r="HH64" s="99"/>
      <c r="HI64" s="99"/>
      <c r="HJ64" s="99"/>
      <c r="HK64" s="99"/>
      <c r="HL64" s="99"/>
      <c r="HM64" s="99"/>
      <c r="HN64" s="99"/>
      <c r="HO64" s="99"/>
      <c r="HP64" s="99"/>
      <c r="HQ64" s="99"/>
      <c r="HR64" s="99"/>
      <c r="HS64" s="99"/>
      <c r="HT64" s="99"/>
      <c r="HU64" s="99"/>
      <c r="HV64" s="99"/>
      <c r="HW64" s="99"/>
      <c r="HX64" s="99"/>
      <c r="HY64" s="99"/>
      <c r="HZ64" s="99"/>
      <c r="IA64" s="99"/>
      <c r="IB64" s="99"/>
      <c r="IC64" s="99"/>
      <c r="ID64" s="99"/>
      <c r="IE64" s="99"/>
      <c r="IF64" s="99"/>
      <c r="IG64" s="99"/>
      <c r="IH64" s="99"/>
      <c r="II64" s="99"/>
      <c r="IJ64" s="99"/>
      <c r="IK64" s="99"/>
      <c r="IL64" s="99"/>
      <c r="IM64" s="99"/>
      <c r="IN64" s="99"/>
      <c r="IO64" s="99"/>
      <c r="IP64" s="99"/>
    </row>
    <row r="65" spans="1:250" ht="22.5" customHeight="1">
      <c r="A65" s="99" t="s">
        <v>247</v>
      </c>
      <c r="B65" s="123"/>
      <c r="D65" s="101">
        <v>6052797</v>
      </c>
      <c r="E65" s="100"/>
      <c r="F65" s="101">
        <v>3492575</v>
      </c>
      <c r="G65" s="100"/>
      <c r="H65" s="101">
        <v>191162764</v>
      </c>
      <c r="I65" s="100"/>
      <c r="J65" s="101">
        <v>118705115</v>
      </c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99"/>
      <c r="DJ65" s="99"/>
      <c r="DK65" s="99"/>
      <c r="DL65" s="99"/>
      <c r="DM65" s="99"/>
      <c r="DN65" s="99"/>
      <c r="DO65" s="99"/>
      <c r="DP65" s="99"/>
      <c r="DQ65" s="99"/>
      <c r="DR65" s="99"/>
      <c r="DS65" s="99"/>
      <c r="DT65" s="99"/>
      <c r="DU65" s="99"/>
      <c r="DV65" s="99"/>
      <c r="DW65" s="99"/>
      <c r="DX65" s="99"/>
      <c r="DY65" s="99"/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99"/>
      <c r="EM65" s="99"/>
      <c r="EN65" s="99"/>
      <c r="EO65" s="99"/>
      <c r="EP65" s="99"/>
      <c r="EQ65" s="99"/>
      <c r="ER65" s="99"/>
      <c r="ES65" s="99"/>
      <c r="ET65" s="99"/>
      <c r="EU65" s="99"/>
      <c r="EV65" s="99"/>
      <c r="EW65" s="99"/>
      <c r="EX65" s="99"/>
      <c r="EY65" s="99"/>
      <c r="EZ65" s="99"/>
      <c r="FA65" s="99"/>
      <c r="FB65" s="99"/>
      <c r="FC65" s="99"/>
      <c r="FD65" s="99"/>
      <c r="FE65" s="99"/>
      <c r="FF65" s="99"/>
      <c r="FG65" s="99"/>
      <c r="FH65" s="99"/>
      <c r="FI65" s="99"/>
      <c r="FJ65" s="99"/>
      <c r="FK65" s="99"/>
      <c r="FL65" s="99"/>
      <c r="FM65" s="99"/>
      <c r="FN65" s="99"/>
      <c r="FO65" s="99"/>
      <c r="FP65" s="99"/>
      <c r="FQ65" s="99"/>
      <c r="FR65" s="99"/>
      <c r="FS65" s="99"/>
      <c r="FT65" s="99"/>
      <c r="FU65" s="99"/>
      <c r="FV65" s="99"/>
      <c r="FW65" s="99"/>
      <c r="FX65" s="99"/>
      <c r="FY65" s="99"/>
      <c r="FZ65" s="99"/>
      <c r="GA65" s="99"/>
      <c r="GB65" s="99"/>
      <c r="GC65" s="99"/>
      <c r="GD65" s="99"/>
      <c r="GE65" s="99"/>
      <c r="GF65" s="99"/>
      <c r="GG65" s="99"/>
      <c r="GH65" s="99"/>
      <c r="GI65" s="99"/>
      <c r="GJ65" s="99"/>
      <c r="GK65" s="99"/>
      <c r="GL65" s="99"/>
      <c r="GM65" s="99"/>
      <c r="GN65" s="99"/>
      <c r="GO65" s="99"/>
      <c r="GP65" s="99"/>
      <c r="GQ65" s="99"/>
      <c r="GR65" s="99"/>
      <c r="GS65" s="99"/>
      <c r="GT65" s="99"/>
      <c r="GU65" s="99"/>
      <c r="GV65" s="99"/>
      <c r="GW65" s="99"/>
      <c r="GX65" s="99"/>
      <c r="GY65" s="99"/>
      <c r="GZ65" s="99"/>
      <c r="HA65" s="99"/>
      <c r="HB65" s="99"/>
      <c r="HC65" s="99"/>
      <c r="HD65" s="99"/>
      <c r="HE65" s="99"/>
      <c r="HF65" s="99"/>
      <c r="HG65" s="99"/>
      <c r="HH65" s="99"/>
      <c r="HI65" s="99"/>
      <c r="HJ65" s="99"/>
      <c r="HK65" s="99"/>
      <c r="HL65" s="99"/>
      <c r="HM65" s="99"/>
      <c r="HN65" s="99"/>
      <c r="HO65" s="99"/>
      <c r="HP65" s="99"/>
      <c r="HQ65" s="99"/>
      <c r="HR65" s="99"/>
      <c r="HS65" s="99"/>
      <c r="HT65" s="99"/>
      <c r="HU65" s="99"/>
      <c r="HV65" s="99"/>
      <c r="HW65" s="99"/>
      <c r="HX65" s="99"/>
      <c r="HY65" s="99"/>
      <c r="HZ65" s="99"/>
      <c r="IA65" s="99"/>
      <c r="IB65" s="99"/>
      <c r="IC65" s="99"/>
      <c r="ID65" s="99"/>
      <c r="IE65" s="99"/>
      <c r="IF65" s="99"/>
      <c r="IG65" s="99"/>
      <c r="IH65" s="99"/>
      <c r="II65" s="99"/>
      <c r="IJ65" s="99"/>
      <c r="IK65" s="99"/>
      <c r="IL65" s="99"/>
      <c r="IM65" s="99"/>
      <c r="IN65" s="99"/>
      <c r="IO65" s="99"/>
      <c r="IP65" s="99"/>
    </row>
    <row r="66" spans="1:250" ht="22.5" customHeight="1">
      <c r="A66" s="99" t="s">
        <v>160</v>
      </c>
      <c r="B66" s="123"/>
      <c r="D66" s="101">
        <v>686077</v>
      </c>
      <c r="E66" s="100"/>
      <c r="F66" s="101">
        <v>106399</v>
      </c>
      <c r="G66" s="100"/>
      <c r="H66" s="101">
        <v>21668061</v>
      </c>
      <c r="I66" s="100"/>
      <c r="J66" s="101">
        <v>3616273</v>
      </c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99"/>
      <c r="DD66" s="99"/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99"/>
      <c r="DQ66" s="99"/>
      <c r="DR66" s="99"/>
      <c r="DS66" s="99"/>
      <c r="DT66" s="99"/>
      <c r="DU66" s="99"/>
      <c r="DV66" s="99"/>
      <c r="DW66" s="99"/>
      <c r="DX66" s="99"/>
      <c r="DY66" s="99"/>
      <c r="DZ66" s="99"/>
      <c r="EA66" s="99"/>
      <c r="EB66" s="99"/>
      <c r="EC66" s="99"/>
      <c r="ED66" s="99"/>
      <c r="EE66" s="99"/>
      <c r="EF66" s="99"/>
      <c r="EG66" s="99"/>
      <c r="EH66" s="99"/>
      <c r="EI66" s="99"/>
      <c r="EJ66" s="99"/>
      <c r="EK66" s="99"/>
      <c r="EL66" s="99"/>
      <c r="EM66" s="99"/>
      <c r="EN66" s="99"/>
      <c r="EO66" s="99"/>
      <c r="EP66" s="99"/>
      <c r="EQ66" s="99"/>
      <c r="ER66" s="99"/>
      <c r="ES66" s="99"/>
      <c r="ET66" s="99"/>
      <c r="EU66" s="99"/>
      <c r="EV66" s="99"/>
      <c r="EW66" s="99"/>
      <c r="EX66" s="99"/>
      <c r="EY66" s="99"/>
      <c r="EZ66" s="99"/>
      <c r="FA66" s="99"/>
      <c r="FB66" s="99"/>
      <c r="FC66" s="99"/>
      <c r="FD66" s="99"/>
      <c r="FE66" s="99"/>
      <c r="FF66" s="99"/>
      <c r="FG66" s="99"/>
      <c r="FH66" s="99"/>
      <c r="FI66" s="99"/>
      <c r="FJ66" s="99"/>
      <c r="FK66" s="99"/>
      <c r="FL66" s="99"/>
      <c r="FM66" s="99"/>
      <c r="FN66" s="99"/>
      <c r="FO66" s="99"/>
      <c r="FP66" s="99"/>
      <c r="FQ66" s="99"/>
      <c r="FR66" s="99"/>
      <c r="FS66" s="99"/>
      <c r="FT66" s="99"/>
      <c r="FU66" s="99"/>
      <c r="FV66" s="99"/>
      <c r="FW66" s="99"/>
      <c r="FX66" s="99"/>
      <c r="FY66" s="99"/>
      <c r="FZ66" s="99"/>
      <c r="GA66" s="99"/>
      <c r="GB66" s="99"/>
      <c r="GC66" s="99"/>
      <c r="GD66" s="99"/>
      <c r="GE66" s="99"/>
      <c r="GF66" s="99"/>
      <c r="GG66" s="99"/>
      <c r="GH66" s="99"/>
      <c r="GI66" s="99"/>
      <c r="GJ66" s="99"/>
      <c r="GK66" s="99"/>
      <c r="GL66" s="99"/>
      <c r="GM66" s="99"/>
      <c r="GN66" s="99"/>
      <c r="GO66" s="99"/>
      <c r="GP66" s="99"/>
      <c r="GQ66" s="99"/>
      <c r="GR66" s="99"/>
      <c r="GS66" s="99"/>
      <c r="GT66" s="99"/>
      <c r="GU66" s="99"/>
      <c r="GV66" s="99"/>
      <c r="GW66" s="99"/>
      <c r="GX66" s="99"/>
      <c r="GY66" s="99"/>
      <c r="GZ66" s="99"/>
      <c r="HA66" s="99"/>
      <c r="HB66" s="99"/>
      <c r="HC66" s="99"/>
      <c r="HD66" s="99"/>
      <c r="HE66" s="99"/>
      <c r="HF66" s="99"/>
      <c r="HG66" s="99"/>
      <c r="HH66" s="99"/>
      <c r="HI66" s="99"/>
      <c r="HJ66" s="99"/>
      <c r="HK66" s="99"/>
      <c r="HL66" s="99"/>
      <c r="HM66" s="99"/>
      <c r="HN66" s="99"/>
      <c r="HO66" s="99"/>
      <c r="HP66" s="99"/>
      <c r="HQ66" s="99"/>
      <c r="HR66" s="99"/>
      <c r="HS66" s="99"/>
      <c r="HT66" s="99"/>
      <c r="HU66" s="99"/>
      <c r="HV66" s="99"/>
      <c r="HW66" s="99"/>
      <c r="HX66" s="99"/>
      <c r="HY66" s="99"/>
      <c r="HZ66" s="99"/>
      <c r="IA66" s="99"/>
      <c r="IB66" s="99"/>
      <c r="IC66" s="99"/>
      <c r="ID66" s="99"/>
      <c r="IE66" s="99"/>
      <c r="IF66" s="99"/>
      <c r="IG66" s="99"/>
      <c r="IH66" s="99"/>
      <c r="II66" s="99"/>
      <c r="IJ66" s="99"/>
      <c r="IK66" s="99"/>
      <c r="IL66" s="99"/>
      <c r="IM66" s="99"/>
      <c r="IN66" s="99"/>
      <c r="IO66" s="99"/>
      <c r="IP66" s="99"/>
    </row>
    <row r="67" spans="1:250" ht="22.5" customHeight="1">
      <c r="A67" s="99" t="s">
        <v>18</v>
      </c>
      <c r="B67" s="123">
        <v>20</v>
      </c>
      <c r="D67" s="101">
        <v>18227723</v>
      </c>
      <c r="E67" s="100"/>
      <c r="F67" s="101">
        <v>30169162</v>
      </c>
      <c r="G67" s="100"/>
      <c r="H67" s="101">
        <v>575677973</v>
      </c>
      <c r="I67" s="100"/>
      <c r="J67" s="101">
        <v>1025385282</v>
      </c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99"/>
      <c r="DJ67" s="99"/>
      <c r="DK67" s="99"/>
      <c r="DL67" s="99"/>
      <c r="DM67" s="99"/>
      <c r="DN67" s="99"/>
      <c r="DO67" s="99"/>
      <c r="DP67" s="99"/>
      <c r="DQ67" s="99"/>
      <c r="DR67" s="99"/>
      <c r="DS67" s="99"/>
      <c r="DT67" s="99"/>
      <c r="DU67" s="99"/>
      <c r="DV67" s="99"/>
      <c r="DW67" s="99"/>
      <c r="DX67" s="99"/>
      <c r="DY67" s="99"/>
      <c r="DZ67" s="99"/>
      <c r="EA67" s="99"/>
      <c r="EB67" s="99"/>
      <c r="EC67" s="99"/>
      <c r="ED67" s="99"/>
      <c r="EE67" s="99"/>
      <c r="EF67" s="99"/>
      <c r="EG67" s="99"/>
      <c r="EH67" s="99"/>
      <c r="EI67" s="99"/>
      <c r="EJ67" s="99"/>
      <c r="EK67" s="99"/>
      <c r="EL67" s="99"/>
      <c r="EM67" s="99"/>
      <c r="EN67" s="99"/>
      <c r="EO67" s="99"/>
      <c r="EP67" s="99"/>
      <c r="EQ67" s="99"/>
      <c r="ER67" s="99"/>
      <c r="ES67" s="99"/>
      <c r="ET67" s="99"/>
      <c r="EU67" s="99"/>
      <c r="EV67" s="99"/>
      <c r="EW67" s="99"/>
      <c r="EX67" s="99"/>
      <c r="EY67" s="99"/>
      <c r="EZ67" s="99"/>
      <c r="FA67" s="99"/>
      <c r="FB67" s="99"/>
      <c r="FC67" s="99"/>
      <c r="FD67" s="99"/>
      <c r="FE67" s="99"/>
      <c r="FF67" s="99"/>
      <c r="FG67" s="99"/>
      <c r="FH67" s="99"/>
      <c r="FI67" s="99"/>
      <c r="FJ67" s="99"/>
      <c r="FK67" s="99"/>
      <c r="FL67" s="99"/>
      <c r="FM67" s="99"/>
      <c r="FN67" s="99"/>
      <c r="FO67" s="99"/>
      <c r="FP67" s="99"/>
      <c r="FQ67" s="99"/>
      <c r="FR67" s="99"/>
      <c r="FS67" s="99"/>
      <c r="FT67" s="99"/>
      <c r="FU67" s="99"/>
      <c r="FV67" s="99"/>
      <c r="FW67" s="99"/>
      <c r="FX67" s="99"/>
      <c r="FY67" s="99"/>
      <c r="FZ67" s="99"/>
      <c r="GA67" s="99"/>
      <c r="GB67" s="99"/>
      <c r="GC67" s="99"/>
      <c r="GD67" s="99"/>
      <c r="GE67" s="99"/>
      <c r="GF67" s="99"/>
      <c r="GG67" s="99"/>
      <c r="GH67" s="99"/>
      <c r="GI67" s="99"/>
      <c r="GJ67" s="99"/>
      <c r="GK67" s="99"/>
      <c r="GL67" s="99"/>
      <c r="GM67" s="99"/>
      <c r="GN67" s="99"/>
      <c r="GO67" s="99"/>
      <c r="GP67" s="99"/>
      <c r="GQ67" s="99"/>
      <c r="GR67" s="99"/>
      <c r="GS67" s="99"/>
      <c r="GT67" s="99"/>
      <c r="GU67" s="99"/>
      <c r="GV67" s="99"/>
      <c r="GW67" s="99"/>
      <c r="GX67" s="99"/>
      <c r="GY67" s="99"/>
      <c r="GZ67" s="99"/>
      <c r="HA67" s="99"/>
      <c r="HB67" s="99"/>
      <c r="HC67" s="99"/>
      <c r="HD67" s="99"/>
      <c r="HE67" s="99"/>
      <c r="HF67" s="99"/>
      <c r="HG67" s="99"/>
      <c r="HH67" s="99"/>
      <c r="HI67" s="99"/>
      <c r="HJ67" s="99"/>
      <c r="HK67" s="99"/>
      <c r="HL67" s="99"/>
      <c r="HM67" s="99"/>
      <c r="HN67" s="99"/>
      <c r="HO67" s="99"/>
      <c r="HP67" s="99"/>
      <c r="HQ67" s="99"/>
      <c r="HR67" s="99"/>
      <c r="HS67" s="99"/>
      <c r="HT67" s="99"/>
      <c r="HU67" s="99"/>
      <c r="HV67" s="99"/>
      <c r="HW67" s="99"/>
      <c r="HX67" s="99"/>
      <c r="HY67" s="99"/>
      <c r="HZ67" s="99"/>
      <c r="IA67" s="99"/>
      <c r="IB67" s="99"/>
      <c r="IC67" s="99"/>
      <c r="ID67" s="99"/>
      <c r="IE67" s="99"/>
      <c r="IF67" s="99"/>
      <c r="IG67" s="99"/>
      <c r="IH67" s="99"/>
      <c r="II67" s="99"/>
      <c r="IJ67" s="99"/>
      <c r="IK67" s="99"/>
      <c r="IL67" s="99"/>
      <c r="IM67" s="99"/>
      <c r="IN67" s="99"/>
      <c r="IO67" s="99"/>
      <c r="IP67" s="99"/>
    </row>
    <row r="68" spans="1:250" ht="22.5" customHeight="1">
      <c r="A68" s="99" t="s">
        <v>185</v>
      </c>
      <c r="B68" s="123">
        <v>12</v>
      </c>
      <c r="D68" s="102">
        <v>0</v>
      </c>
      <c r="E68" s="100"/>
      <c r="F68" s="102">
        <v>3057405</v>
      </c>
      <c r="G68" s="100"/>
      <c r="H68" s="102">
        <v>0</v>
      </c>
      <c r="I68" s="100"/>
      <c r="J68" s="102">
        <v>103914623</v>
      </c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  <c r="DB68" s="99"/>
      <c r="DC68" s="99"/>
      <c r="DD68" s="99"/>
      <c r="DE68" s="99"/>
      <c r="DF68" s="99"/>
      <c r="DG68" s="99"/>
      <c r="DH68" s="99"/>
      <c r="DI68" s="99"/>
      <c r="DJ68" s="99"/>
      <c r="DK68" s="99"/>
      <c r="DL68" s="99"/>
      <c r="DM68" s="99"/>
      <c r="DN68" s="99"/>
      <c r="DO68" s="99"/>
      <c r="DP68" s="99"/>
      <c r="DQ68" s="99"/>
      <c r="DR68" s="99"/>
      <c r="DS68" s="99"/>
      <c r="DT68" s="99"/>
      <c r="DU68" s="99"/>
      <c r="DV68" s="99"/>
      <c r="DW68" s="99"/>
      <c r="DX68" s="99"/>
      <c r="DY68" s="99"/>
      <c r="DZ68" s="99"/>
      <c r="EA68" s="99"/>
      <c r="EB68" s="99"/>
      <c r="EC68" s="99"/>
      <c r="ED68" s="99"/>
      <c r="EE68" s="99"/>
      <c r="EF68" s="99"/>
      <c r="EG68" s="99"/>
      <c r="EH68" s="99"/>
      <c r="EI68" s="99"/>
      <c r="EJ68" s="99"/>
      <c r="EK68" s="99"/>
      <c r="EL68" s="99"/>
      <c r="EM68" s="99"/>
      <c r="EN68" s="99"/>
      <c r="EO68" s="99"/>
      <c r="EP68" s="99"/>
      <c r="EQ68" s="99"/>
      <c r="ER68" s="99"/>
      <c r="ES68" s="99"/>
      <c r="ET68" s="99"/>
      <c r="EU68" s="99"/>
      <c r="EV68" s="99"/>
      <c r="EW68" s="99"/>
      <c r="EX68" s="99"/>
      <c r="EY68" s="99"/>
      <c r="EZ68" s="99"/>
      <c r="FA68" s="99"/>
      <c r="FB68" s="99"/>
      <c r="FC68" s="99"/>
      <c r="FD68" s="99"/>
      <c r="FE68" s="99"/>
      <c r="FF68" s="99"/>
      <c r="FG68" s="99"/>
      <c r="FH68" s="99"/>
      <c r="FI68" s="99"/>
      <c r="FJ68" s="99"/>
      <c r="FK68" s="99"/>
      <c r="FL68" s="99"/>
      <c r="FM68" s="99"/>
      <c r="FN68" s="99"/>
      <c r="FO68" s="99"/>
      <c r="FP68" s="99"/>
      <c r="FQ68" s="99"/>
      <c r="FR68" s="99"/>
      <c r="FS68" s="99"/>
      <c r="FT68" s="99"/>
      <c r="FU68" s="99"/>
      <c r="FV68" s="99"/>
      <c r="FW68" s="99"/>
      <c r="FX68" s="99"/>
      <c r="FY68" s="99"/>
      <c r="FZ68" s="99"/>
      <c r="GA68" s="99"/>
      <c r="GB68" s="99"/>
      <c r="GC68" s="99"/>
      <c r="GD68" s="99"/>
      <c r="GE68" s="99"/>
      <c r="GF68" s="99"/>
      <c r="GG68" s="99"/>
      <c r="GH68" s="99"/>
      <c r="GI68" s="99"/>
      <c r="GJ68" s="99"/>
      <c r="GK68" s="99"/>
      <c r="GL68" s="99"/>
      <c r="GM68" s="99"/>
      <c r="GN68" s="99"/>
      <c r="GO68" s="99"/>
      <c r="GP68" s="99"/>
      <c r="GQ68" s="99"/>
      <c r="GR68" s="99"/>
      <c r="GS68" s="99"/>
      <c r="GT68" s="99"/>
      <c r="GU68" s="99"/>
      <c r="GV68" s="99"/>
      <c r="GW68" s="99"/>
      <c r="GX68" s="99"/>
      <c r="GY68" s="99"/>
      <c r="GZ68" s="99"/>
      <c r="HA68" s="99"/>
      <c r="HB68" s="99"/>
      <c r="HC68" s="99"/>
      <c r="HD68" s="99"/>
      <c r="HE68" s="99"/>
      <c r="HF68" s="99"/>
      <c r="HG68" s="99"/>
      <c r="HH68" s="99"/>
      <c r="HI68" s="99"/>
      <c r="HJ68" s="99"/>
      <c r="HK68" s="99"/>
      <c r="HL68" s="99"/>
      <c r="HM68" s="99"/>
      <c r="HN68" s="99"/>
      <c r="HO68" s="99"/>
      <c r="HP68" s="99"/>
      <c r="HQ68" s="99"/>
      <c r="HR68" s="99"/>
      <c r="HS68" s="99"/>
      <c r="HT68" s="99"/>
      <c r="HU68" s="99"/>
      <c r="HV68" s="99"/>
      <c r="HW68" s="99"/>
      <c r="HX68" s="99"/>
      <c r="HY68" s="99"/>
      <c r="HZ68" s="99"/>
      <c r="IA68" s="99"/>
      <c r="IB68" s="99"/>
      <c r="IC68" s="99"/>
      <c r="ID68" s="99"/>
      <c r="IE68" s="99"/>
      <c r="IF68" s="99"/>
      <c r="IG68" s="99"/>
      <c r="IH68" s="99"/>
      <c r="II68" s="99"/>
      <c r="IJ68" s="99"/>
      <c r="IK68" s="99"/>
      <c r="IL68" s="99"/>
      <c r="IM68" s="99"/>
      <c r="IN68" s="99"/>
      <c r="IO68" s="99"/>
      <c r="IP68" s="99"/>
    </row>
    <row r="69" spans="1:250" ht="22.5" customHeight="1">
      <c r="A69" s="120" t="s">
        <v>19</v>
      </c>
      <c r="B69" s="123"/>
      <c r="D69" s="104">
        <f>SUM(D61:D68)</f>
        <v>1485632925</v>
      </c>
      <c r="E69" s="100"/>
      <c r="F69" s="104">
        <f>SUM(F61:F68)</f>
        <v>1276086194</v>
      </c>
      <c r="G69" s="100"/>
      <c r="H69" s="104">
        <f>SUM(H61:H68)</f>
        <v>46920076135</v>
      </c>
      <c r="I69" s="100"/>
      <c r="J69" s="104">
        <f>SUM(J61:J68)</f>
        <v>43371426473</v>
      </c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  <c r="DO69" s="99"/>
      <c r="DP69" s="99"/>
      <c r="DQ69" s="99"/>
      <c r="DR69" s="99"/>
      <c r="DS69" s="99"/>
      <c r="DT69" s="99"/>
      <c r="DU69" s="99"/>
      <c r="DV69" s="99"/>
      <c r="DW69" s="99"/>
      <c r="DX69" s="99"/>
      <c r="DY69" s="99"/>
      <c r="DZ69" s="99"/>
      <c r="EA69" s="99"/>
      <c r="EB69" s="99"/>
      <c r="EC69" s="99"/>
      <c r="ED69" s="99"/>
      <c r="EE69" s="99"/>
      <c r="EF69" s="99"/>
      <c r="EG69" s="99"/>
      <c r="EH69" s="99"/>
      <c r="EI69" s="99"/>
      <c r="EJ69" s="99"/>
      <c r="EK69" s="99"/>
      <c r="EL69" s="99"/>
      <c r="EM69" s="99"/>
      <c r="EN69" s="99"/>
      <c r="EO69" s="99"/>
      <c r="EP69" s="99"/>
      <c r="EQ69" s="99"/>
      <c r="ER69" s="99"/>
      <c r="ES69" s="99"/>
      <c r="ET69" s="99"/>
      <c r="EU69" s="99"/>
      <c r="EV69" s="99"/>
      <c r="EW69" s="99"/>
      <c r="EX69" s="99"/>
      <c r="EY69" s="99"/>
      <c r="EZ69" s="99"/>
      <c r="FA69" s="99"/>
      <c r="FB69" s="99"/>
      <c r="FC69" s="99"/>
      <c r="FD69" s="99"/>
      <c r="FE69" s="99"/>
      <c r="FF69" s="99"/>
      <c r="FG69" s="99"/>
      <c r="FH69" s="99"/>
      <c r="FI69" s="99"/>
      <c r="FJ69" s="99"/>
      <c r="FK69" s="99"/>
      <c r="FL69" s="99"/>
      <c r="FM69" s="99"/>
      <c r="FN69" s="99"/>
      <c r="FO69" s="99"/>
      <c r="FP69" s="99"/>
      <c r="FQ69" s="99"/>
      <c r="FR69" s="99"/>
      <c r="FS69" s="99"/>
      <c r="FT69" s="99"/>
      <c r="FU69" s="99"/>
      <c r="FV69" s="99"/>
      <c r="FW69" s="99"/>
      <c r="FX69" s="99"/>
      <c r="FY69" s="99"/>
      <c r="FZ69" s="99"/>
      <c r="GA69" s="99"/>
      <c r="GB69" s="99"/>
      <c r="GC69" s="99"/>
      <c r="GD69" s="99"/>
      <c r="GE69" s="99"/>
      <c r="GF69" s="99"/>
      <c r="GG69" s="99"/>
      <c r="GH69" s="99"/>
      <c r="GI69" s="99"/>
      <c r="GJ69" s="99"/>
      <c r="GK69" s="99"/>
      <c r="GL69" s="99"/>
      <c r="GM69" s="99"/>
      <c r="GN69" s="99"/>
      <c r="GO69" s="99"/>
      <c r="GP69" s="99"/>
      <c r="GQ69" s="99"/>
      <c r="GR69" s="99"/>
      <c r="GS69" s="99"/>
      <c r="GT69" s="99"/>
      <c r="GU69" s="99"/>
      <c r="GV69" s="99"/>
      <c r="GW69" s="99"/>
      <c r="GX69" s="99"/>
      <c r="GY69" s="99"/>
      <c r="GZ69" s="99"/>
      <c r="HA69" s="99"/>
      <c r="HB69" s="99"/>
      <c r="HC69" s="99"/>
      <c r="HD69" s="99"/>
      <c r="HE69" s="99"/>
      <c r="HF69" s="99"/>
      <c r="HG69" s="99"/>
      <c r="HH69" s="99"/>
      <c r="HI69" s="99"/>
      <c r="HJ69" s="99"/>
      <c r="HK69" s="99"/>
      <c r="HL69" s="99"/>
      <c r="HM69" s="99"/>
      <c r="HN69" s="99"/>
      <c r="HO69" s="99"/>
      <c r="HP69" s="99"/>
      <c r="HQ69" s="99"/>
      <c r="HR69" s="99"/>
      <c r="HS69" s="99"/>
      <c r="HT69" s="99"/>
      <c r="HU69" s="99"/>
      <c r="HV69" s="99"/>
      <c r="HW69" s="99"/>
      <c r="HX69" s="99"/>
      <c r="HY69" s="99"/>
      <c r="HZ69" s="99"/>
      <c r="IA69" s="99"/>
      <c r="IB69" s="99"/>
      <c r="IC69" s="99"/>
      <c r="ID69" s="99"/>
      <c r="IE69" s="99"/>
      <c r="IF69" s="99"/>
      <c r="IG69" s="99"/>
      <c r="IH69" s="99"/>
      <c r="II69" s="99"/>
      <c r="IJ69" s="99"/>
      <c r="IK69" s="99"/>
      <c r="IL69" s="99"/>
      <c r="IM69" s="99"/>
      <c r="IN69" s="99"/>
      <c r="IO69" s="99"/>
      <c r="IP69" s="99"/>
    </row>
    <row r="70" spans="1:250" ht="22.5" customHeight="1">
      <c r="A70" s="120" t="s">
        <v>59</v>
      </c>
      <c r="B70" s="123"/>
      <c r="D70" s="100"/>
      <c r="E70" s="100"/>
      <c r="F70" s="100"/>
      <c r="G70" s="100"/>
      <c r="H70" s="100"/>
      <c r="I70" s="100"/>
      <c r="J70" s="100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99"/>
      <c r="EB70" s="99"/>
      <c r="EC70" s="99"/>
      <c r="ED70" s="99"/>
      <c r="EE70" s="99"/>
      <c r="EF70" s="99"/>
      <c r="EG70" s="99"/>
      <c r="EH70" s="99"/>
      <c r="EI70" s="99"/>
      <c r="EJ70" s="99"/>
      <c r="EK70" s="99"/>
      <c r="EL70" s="99"/>
      <c r="EM70" s="99"/>
      <c r="EN70" s="99"/>
      <c r="EO70" s="99"/>
      <c r="EP70" s="99"/>
      <c r="EQ70" s="99"/>
      <c r="ER70" s="99"/>
      <c r="ES70" s="99"/>
      <c r="ET70" s="99"/>
      <c r="EU70" s="99"/>
      <c r="EV70" s="99"/>
      <c r="EW70" s="99"/>
      <c r="EX70" s="99"/>
      <c r="EY70" s="99"/>
      <c r="EZ70" s="99"/>
      <c r="FA70" s="99"/>
      <c r="FB70" s="99"/>
      <c r="FC70" s="99"/>
      <c r="FD70" s="99"/>
      <c r="FE70" s="99"/>
      <c r="FF70" s="99"/>
      <c r="FG70" s="99"/>
      <c r="FH70" s="99"/>
      <c r="FI70" s="99"/>
      <c r="FJ70" s="99"/>
      <c r="FK70" s="99"/>
      <c r="FL70" s="99"/>
      <c r="FM70" s="99"/>
      <c r="FN70" s="99"/>
      <c r="FO70" s="99"/>
      <c r="FP70" s="99"/>
      <c r="FQ70" s="99"/>
      <c r="FR70" s="99"/>
      <c r="FS70" s="99"/>
      <c r="FT70" s="99"/>
      <c r="FU70" s="99"/>
      <c r="FV70" s="99"/>
      <c r="FW70" s="99"/>
      <c r="FX70" s="99"/>
      <c r="FY70" s="99"/>
      <c r="FZ70" s="99"/>
      <c r="GA70" s="99"/>
      <c r="GB70" s="99"/>
      <c r="GC70" s="99"/>
      <c r="GD70" s="99"/>
      <c r="GE70" s="99"/>
      <c r="GF70" s="99"/>
      <c r="GG70" s="99"/>
      <c r="GH70" s="99"/>
      <c r="GI70" s="99"/>
      <c r="GJ70" s="99"/>
      <c r="GK70" s="99"/>
      <c r="GL70" s="99"/>
      <c r="GM70" s="99"/>
      <c r="GN70" s="99"/>
      <c r="GO70" s="99"/>
      <c r="GP70" s="99"/>
      <c r="GQ70" s="99"/>
      <c r="GR70" s="99"/>
      <c r="GS70" s="99"/>
      <c r="GT70" s="99"/>
      <c r="GU70" s="99"/>
      <c r="GV70" s="99"/>
      <c r="GW70" s="99"/>
      <c r="GX70" s="99"/>
      <c r="GY70" s="99"/>
      <c r="GZ70" s="99"/>
      <c r="HA70" s="99"/>
      <c r="HB70" s="99"/>
      <c r="HC70" s="99"/>
      <c r="HD70" s="99"/>
      <c r="HE70" s="99"/>
      <c r="HF70" s="99"/>
      <c r="HG70" s="99"/>
      <c r="HH70" s="99"/>
      <c r="HI70" s="99"/>
      <c r="HJ70" s="99"/>
      <c r="HK70" s="99"/>
      <c r="HL70" s="99"/>
      <c r="HM70" s="99"/>
      <c r="HN70" s="99"/>
      <c r="HO70" s="99"/>
      <c r="HP70" s="99"/>
      <c r="HQ70" s="99"/>
      <c r="HR70" s="99"/>
      <c r="HS70" s="99"/>
      <c r="HT70" s="99"/>
      <c r="HU70" s="99"/>
      <c r="HV70" s="99"/>
      <c r="HW70" s="99"/>
      <c r="HX70" s="99"/>
      <c r="HY70" s="99"/>
      <c r="HZ70" s="99"/>
      <c r="IA70" s="99"/>
      <c r="IB70" s="99"/>
      <c r="IC70" s="99"/>
      <c r="ID70" s="99"/>
      <c r="IE70" s="99"/>
      <c r="IF70" s="99"/>
      <c r="IG70" s="99"/>
      <c r="IH70" s="99"/>
      <c r="II70" s="99"/>
      <c r="IJ70" s="99"/>
      <c r="IK70" s="99"/>
      <c r="IL70" s="99"/>
      <c r="IM70" s="99"/>
      <c r="IN70" s="99"/>
      <c r="IO70" s="99"/>
      <c r="IP70" s="99"/>
    </row>
    <row r="71" spans="1:250" ht="22.5" customHeight="1">
      <c r="A71" s="99" t="s">
        <v>146</v>
      </c>
      <c r="B71" s="123">
        <v>21</v>
      </c>
      <c r="D71" s="101">
        <v>137193985</v>
      </c>
      <c r="E71" s="100"/>
      <c r="F71" s="101">
        <v>351408253</v>
      </c>
      <c r="G71" s="100"/>
      <c r="H71" s="101">
        <v>4332935891</v>
      </c>
      <c r="I71" s="100"/>
      <c r="J71" s="101">
        <v>11943610992</v>
      </c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  <c r="DO71" s="99"/>
      <c r="DP71" s="99"/>
      <c r="DQ71" s="99"/>
      <c r="DR71" s="99"/>
      <c r="DS71" s="99"/>
      <c r="DT71" s="99"/>
      <c r="DU71" s="99"/>
      <c r="DV71" s="99"/>
      <c r="DW71" s="99"/>
      <c r="DX71" s="99"/>
      <c r="DY71" s="99"/>
      <c r="DZ71" s="99"/>
      <c r="EA71" s="99"/>
      <c r="EB71" s="99"/>
      <c r="EC71" s="99"/>
      <c r="ED71" s="99"/>
      <c r="EE71" s="99"/>
      <c r="EF71" s="99"/>
      <c r="EG71" s="99"/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99"/>
      <c r="FG71" s="99"/>
      <c r="FH71" s="99"/>
      <c r="FI71" s="99"/>
      <c r="FJ71" s="99"/>
      <c r="FK71" s="99"/>
      <c r="FL71" s="99"/>
      <c r="FM71" s="99"/>
      <c r="FN71" s="99"/>
      <c r="FO71" s="99"/>
      <c r="FP71" s="99"/>
      <c r="FQ71" s="99"/>
      <c r="FR71" s="99"/>
      <c r="FS71" s="99"/>
      <c r="FT71" s="99"/>
      <c r="FU71" s="99"/>
      <c r="FV71" s="99"/>
      <c r="FW71" s="99"/>
      <c r="FX71" s="99"/>
      <c r="FY71" s="99"/>
      <c r="FZ71" s="99"/>
      <c r="GA71" s="99"/>
      <c r="GB71" s="99"/>
      <c r="GC71" s="99"/>
      <c r="GD71" s="99"/>
      <c r="GE71" s="99"/>
      <c r="GF71" s="99"/>
      <c r="GG71" s="99"/>
      <c r="GH71" s="99"/>
      <c r="GI71" s="99"/>
      <c r="GJ71" s="99"/>
      <c r="GK71" s="99"/>
      <c r="GL71" s="99"/>
      <c r="GM71" s="99"/>
      <c r="GN71" s="99"/>
      <c r="GO71" s="99"/>
      <c r="GP71" s="99"/>
      <c r="GQ71" s="99"/>
      <c r="GR71" s="99"/>
      <c r="GS71" s="99"/>
      <c r="GT71" s="99"/>
      <c r="GU71" s="99"/>
      <c r="GV71" s="99"/>
      <c r="GW71" s="99"/>
      <c r="GX71" s="99"/>
      <c r="GY71" s="99"/>
      <c r="GZ71" s="99"/>
      <c r="HA71" s="99"/>
      <c r="HB71" s="99"/>
      <c r="HC71" s="99"/>
      <c r="HD71" s="99"/>
      <c r="HE71" s="99"/>
      <c r="HF71" s="99"/>
      <c r="HG71" s="99"/>
      <c r="HH71" s="99"/>
      <c r="HI71" s="99"/>
      <c r="HJ71" s="99"/>
      <c r="HK71" s="99"/>
      <c r="HL71" s="99"/>
      <c r="HM71" s="99"/>
      <c r="HN71" s="99"/>
      <c r="HO71" s="99"/>
      <c r="HP71" s="99"/>
      <c r="HQ71" s="99"/>
      <c r="HR71" s="99"/>
      <c r="HS71" s="99"/>
      <c r="HT71" s="99"/>
      <c r="HU71" s="99"/>
      <c r="HV71" s="99"/>
      <c r="HW71" s="99"/>
      <c r="HX71" s="99"/>
      <c r="HY71" s="99"/>
      <c r="HZ71" s="99"/>
      <c r="IA71" s="99"/>
      <c r="IB71" s="99"/>
      <c r="IC71" s="99"/>
      <c r="ID71" s="99"/>
      <c r="IE71" s="99"/>
      <c r="IF71" s="99"/>
      <c r="IG71" s="99"/>
      <c r="IH71" s="99"/>
      <c r="II71" s="99"/>
      <c r="IJ71" s="99"/>
      <c r="IK71" s="99"/>
      <c r="IL71" s="99"/>
      <c r="IM71" s="99"/>
      <c r="IN71" s="99"/>
      <c r="IO71" s="99"/>
      <c r="IP71" s="99"/>
    </row>
    <row r="72" spans="1:250" ht="22.5" customHeight="1">
      <c r="A72" s="99" t="s">
        <v>170</v>
      </c>
      <c r="B72" s="124">
        <v>17.2</v>
      </c>
      <c r="D72" s="101">
        <v>10727243</v>
      </c>
      <c r="E72" s="100"/>
      <c r="F72" s="101">
        <v>12014747</v>
      </c>
      <c r="G72" s="100"/>
      <c r="H72" s="101">
        <v>338793688</v>
      </c>
      <c r="I72" s="100"/>
      <c r="J72" s="101">
        <v>408355419</v>
      </c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  <c r="DM72" s="99"/>
      <c r="DN72" s="99"/>
      <c r="DO72" s="99"/>
      <c r="DP72" s="99"/>
      <c r="DQ72" s="99"/>
      <c r="DR72" s="99"/>
      <c r="DS72" s="99"/>
      <c r="DT72" s="99"/>
      <c r="DU72" s="99"/>
      <c r="DV72" s="99"/>
      <c r="DW72" s="99"/>
      <c r="DX72" s="99"/>
      <c r="DY72" s="99"/>
      <c r="DZ72" s="99"/>
      <c r="EA72" s="99"/>
      <c r="EB72" s="99"/>
      <c r="EC72" s="99"/>
      <c r="ED72" s="99"/>
      <c r="EE72" s="99"/>
      <c r="EF72" s="99"/>
      <c r="EG72" s="99"/>
      <c r="EH72" s="99"/>
      <c r="EI72" s="99"/>
      <c r="EJ72" s="99"/>
      <c r="EK72" s="99"/>
      <c r="EL72" s="99"/>
      <c r="EM72" s="99"/>
      <c r="EN72" s="99"/>
      <c r="EO72" s="99"/>
      <c r="EP72" s="99"/>
      <c r="EQ72" s="99"/>
      <c r="ER72" s="99"/>
      <c r="ES72" s="99"/>
      <c r="ET72" s="99"/>
      <c r="EU72" s="99"/>
      <c r="EV72" s="99"/>
      <c r="EW72" s="99"/>
      <c r="EX72" s="99"/>
      <c r="EY72" s="99"/>
      <c r="EZ72" s="99"/>
      <c r="FA72" s="99"/>
      <c r="FB72" s="99"/>
      <c r="FC72" s="99"/>
      <c r="FD72" s="99"/>
      <c r="FE72" s="99"/>
      <c r="FF72" s="99"/>
      <c r="FG72" s="99"/>
      <c r="FH72" s="99"/>
      <c r="FI72" s="99"/>
      <c r="FJ72" s="99"/>
      <c r="FK72" s="99"/>
      <c r="FL72" s="99"/>
      <c r="FM72" s="99"/>
      <c r="FN72" s="99"/>
      <c r="FO72" s="99"/>
      <c r="FP72" s="99"/>
      <c r="FQ72" s="99"/>
      <c r="FR72" s="99"/>
      <c r="FS72" s="99"/>
      <c r="FT72" s="99"/>
      <c r="FU72" s="99"/>
      <c r="FV72" s="99"/>
      <c r="FW72" s="99"/>
      <c r="FX72" s="99"/>
      <c r="FY72" s="99"/>
      <c r="FZ72" s="99"/>
      <c r="GA72" s="99"/>
      <c r="GB72" s="99"/>
      <c r="GC72" s="99"/>
      <c r="GD72" s="99"/>
      <c r="GE72" s="99"/>
      <c r="GF72" s="99"/>
      <c r="GG72" s="99"/>
      <c r="GH72" s="99"/>
      <c r="GI72" s="99"/>
      <c r="GJ72" s="99"/>
      <c r="GK72" s="99"/>
      <c r="GL72" s="99"/>
      <c r="GM72" s="99"/>
      <c r="GN72" s="99"/>
      <c r="GO72" s="99"/>
      <c r="GP72" s="99"/>
      <c r="GQ72" s="99"/>
      <c r="GR72" s="99"/>
      <c r="GS72" s="99"/>
      <c r="GT72" s="99"/>
      <c r="GU72" s="99"/>
      <c r="GV72" s="99"/>
      <c r="GW72" s="99"/>
      <c r="GX72" s="99"/>
      <c r="GY72" s="99"/>
      <c r="GZ72" s="99"/>
      <c r="HA72" s="99"/>
      <c r="HB72" s="99"/>
      <c r="HC72" s="99"/>
      <c r="HD72" s="99"/>
      <c r="HE72" s="99"/>
      <c r="HF72" s="99"/>
      <c r="HG72" s="99"/>
      <c r="HH72" s="99"/>
      <c r="HI72" s="99"/>
      <c r="HJ72" s="99"/>
      <c r="HK72" s="99"/>
      <c r="HL72" s="99"/>
      <c r="HM72" s="99"/>
      <c r="HN72" s="99"/>
      <c r="HO72" s="99"/>
      <c r="HP72" s="99"/>
      <c r="HQ72" s="99"/>
      <c r="HR72" s="99"/>
      <c r="HS72" s="99"/>
      <c r="HT72" s="99"/>
      <c r="HU72" s="99"/>
      <c r="HV72" s="99"/>
      <c r="HW72" s="99"/>
      <c r="HX72" s="99"/>
      <c r="HY72" s="99"/>
      <c r="HZ72" s="99"/>
      <c r="IA72" s="99"/>
      <c r="IB72" s="99"/>
      <c r="IC72" s="99"/>
      <c r="ID72" s="99"/>
      <c r="IE72" s="99"/>
      <c r="IF72" s="99"/>
      <c r="IG72" s="99"/>
      <c r="IH72" s="99"/>
      <c r="II72" s="99"/>
      <c r="IJ72" s="99"/>
      <c r="IK72" s="99"/>
      <c r="IL72" s="99"/>
      <c r="IM72" s="99"/>
      <c r="IN72" s="99"/>
      <c r="IO72" s="99"/>
      <c r="IP72" s="99"/>
    </row>
    <row r="73" spans="1:250" ht="22.5" customHeight="1">
      <c r="A73" s="99" t="s">
        <v>206</v>
      </c>
      <c r="B73" s="123">
        <v>8</v>
      </c>
      <c r="D73" s="101">
        <v>0</v>
      </c>
      <c r="E73" s="100"/>
      <c r="F73" s="101">
        <v>19475822</v>
      </c>
      <c r="G73" s="100"/>
      <c r="H73" s="101">
        <v>0</v>
      </c>
      <c r="I73" s="100"/>
      <c r="J73" s="101">
        <v>661941322</v>
      </c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99"/>
      <c r="DJ73" s="99"/>
      <c r="DK73" s="99"/>
      <c r="DL73" s="99"/>
      <c r="DM73" s="99"/>
      <c r="DN73" s="99"/>
      <c r="DO73" s="99"/>
      <c r="DP73" s="99"/>
      <c r="DQ73" s="99"/>
      <c r="DR73" s="99"/>
      <c r="DS73" s="99"/>
      <c r="DT73" s="99"/>
      <c r="DU73" s="99"/>
      <c r="DV73" s="99"/>
      <c r="DW73" s="99"/>
      <c r="DX73" s="99"/>
      <c r="DY73" s="99"/>
      <c r="DZ73" s="99"/>
      <c r="EA73" s="99"/>
      <c r="EB73" s="99"/>
      <c r="EC73" s="99"/>
      <c r="ED73" s="99"/>
      <c r="EE73" s="99"/>
      <c r="EF73" s="99"/>
      <c r="EG73" s="99"/>
      <c r="EH73" s="99"/>
      <c r="EI73" s="99"/>
      <c r="EJ73" s="99"/>
      <c r="EK73" s="99"/>
      <c r="EL73" s="99"/>
      <c r="EM73" s="99"/>
      <c r="EN73" s="99"/>
      <c r="EO73" s="99"/>
      <c r="EP73" s="99"/>
      <c r="EQ73" s="99"/>
      <c r="ER73" s="99"/>
      <c r="ES73" s="99"/>
      <c r="ET73" s="99"/>
      <c r="EU73" s="99"/>
      <c r="EV73" s="99"/>
      <c r="EW73" s="99"/>
      <c r="EX73" s="99"/>
      <c r="EY73" s="99"/>
      <c r="EZ73" s="99"/>
      <c r="FA73" s="99"/>
      <c r="FB73" s="99"/>
      <c r="FC73" s="99"/>
      <c r="FD73" s="99"/>
      <c r="FE73" s="99"/>
      <c r="FF73" s="99"/>
      <c r="FG73" s="99"/>
      <c r="FH73" s="99"/>
      <c r="FI73" s="99"/>
      <c r="FJ73" s="99"/>
      <c r="FK73" s="99"/>
      <c r="FL73" s="99"/>
      <c r="FM73" s="99"/>
      <c r="FN73" s="99"/>
      <c r="FO73" s="99"/>
      <c r="FP73" s="99"/>
      <c r="FQ73" s="99"/>
      <c r="FR73" s="99"/>
      <c r="FS73" s="99"/>
      <c r="FT73" s="99"/>
      <c r="FU73" s="99"/>
      <c r="FV73" s="99"/>
      <c r="FW73" s="99"/>
      <c r="FX73" s="99"/>
      <c r="FY73" s="99"/>
      <c r="FZ73" s="99"/>
      <c r="GA73" s="99"/>
      <c r="GB73" s="99"/>
      <c r="GC73" s="99"/>
      <c r="GD73" s="99"/>
      <c r="GE73" s="99"/>
      <c r="GF73" s="99"/>
      <c r="GG73" s="99"/>
      <c r="GH73" s="99"/>
      <c r="GI73" s="99"/>
      <c r="GJ73" s="99"/>
      <c r="GK73" s="99"/>
      <c r="GL73" s="99"/>
      <c r="GM73" s="99"/>
      <c r="GN73" s="99"/>
      <c r="GO73" s="99"/>
      <c r="GP73" s="99"/>
      <c r="GQ73" s="99"/>
      <c r="GR73" s="99"/>
      <c r="GS73" s="99"/>
      <c r="GT73" s="99"/>
      <c r="GU73" s="99"/>
      <c r="GV73" s="99"/>
      <c r="GW73" s="99"/>
      <c r="GX73" s="99"/>
      <c r="GY73" s="99"/>
      <c r="GZ73" s="99"/>
      <c r="HA73" s="99"/>
      <c r="HB73" s="99"/>
      <c r="HC73" s="99"/>
      <c r="HD73" s="99"/>
      <c r="HE73" s="99"/>
      <c r="HF73" s="99"/>
      <c r="HG73" s="99"/>
      <c r="HH73" s="99"/>
      <c r="HI73" s="99"/>
      <c r="HJ73" s="99"/>
      <c r="HK73" s="99"/>
      <c r="HL73" s="99"/>
      <c r="HM73" s="99"/>
      <c r="HN73" s="99"/>
      <c r="HO73" s="99"/>
      <c r="HP73" s="99"/>
      <c r="HQ73" s="99"/>
      <c r="HR73" s="99"/>
      <c r="HS73" s="99"/>
      <c r="HT73" s="99"/>
      <c r="HU73" s="99"/>
      <c r="HV73" s="99"/>
      <c r="HW73" s="99"/>
      <c r="HX73" s="99"/>
      <c r="HY73" s="99"/>
      <c r="HZ73" s="99"/>
      <c r="IA73" s="99"/>
      <c r="IB73" s="99"/>
      <c r="IC73" s="99"/>
      <c r="ID73" s="99"/>
      <c r="IE73" s="99"/>
      <c r="IF73" s="99"/>
      <c r="IG73" s="99"/>
      <c r="IH73" s="99"/>
      <c r="II73" s="99"/>
      <c r="IJ73" s="99"/>
      <c r="IK73" s="99"/>
      <c r="IL73" s="99"/>
      <c r="IM73" s="99"/>
      <c r="IN73" s="99"/>
      <c r="IO73" s="99"/>
      <c r="IP73" s="99"/>
    </row>
    <row r="74" spans="1:250" ht="22.5" customHeight="1">
      <c r="A74" s="99" t="s">
        <v>248</v>
      </c>
      <c r="B74" s="123">
        <v>22</v>
      </c>
      <c r="D74" s="100">
        <v>15292818</v>
      </c>
      <c r="E74" s="100"/>
      <c r="F74" s="100">
        <v>12615635</v>
      </c>
      <c r="G74" s="100"/>
      <c r="H74" s="100">
        <v>482986189</v>
      </c>
      <c r="I74" s="100"/>
      <c r="J74" s="100">
        <v>428778310</v>
      </c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  <c r="DM74" s="99"/>
      <c r="DN74" s="99"/>
      <c r="DO74" s="99"/>
      <c r="DP74" s="99"/>
      <c r="DQ74" s="99"/>
      <c r="DR74" s="99"/>
      <c r="DS74" s="99"/>
      <c r="DT74" s="99"/>
      <c r="DU74" s="99"/>
      <c r="DV74" s="99"/>
      <c r="DW74" s="99"/>
      <c r="DX74" s="99"/>
      <c r="DY74" s="99"/>
      <c r="DZ74" s="99"/>
      <c r="EA74" s="99"/>
      <c r="EB74" s="99"/>
      <c r="EC74" s="99"/>
      <c r="ED74" s="99"/>
      <c r="EE74" s="99"/>
      <c r="EF74" s="99"/>
      <c r="EG74" s="99"/>
      <c r="EH74" s="99"/>
      <c r="EI74" s="99"/>
      <c r="EJ74" s="99"/>
      <c r="EK74" s="99"/>
      <c r="EL74" s="99"/>
      <c r="EM74" s="99"/>
      <c r="EN74" s="99"/>
      <c r="EO74" s="99"/>
      <c r="EP74" s="99"/>
      <c r="EQ74" s="99"/>
      <c r="ER74" s="99"/>
      <c r="ES74" s="99"/>
      <c r="ET74" s="99"/>
      <c r="EU74" s="99"/>
      <c r="EV74" s="99"/>
      <c r="EW74" s="99"/>
      <c r="EX74" s="99"/>
      <c r="EY74" s="99"/>
      <c r="EZ74" s="99"/>
      <c r="FA74" s="99"/>
      <c r="FB74" s="99"/>
      <c r="FC74" s="99"/>
      <c r="FD74" s="99"/>
      <c r="FE74" s="99"/>
      <c r="FF74" s="99"/>
      <c r="FG74" s="99"/>
      <c r="FH74" s="99"/>
      <c r="FI74" s="99"/>
      <c r="FJ74" s="99"/>
      <c r="FK74" s="99"/>
      <c r="FL74" s="99"/>
      <c r="FM74" s="99"/>
      <c r="FN74" s="99"/>
      <c r="FO74" s="99"/>
      <c r="FP74" s="99"/>
      <c r="FQ74" s="99"/>
      <c r="FR74" s="99"/>
      <c r="FS74" s="99"/>
      <c r="FT74" s="99"/>
      <c r="FU74" s="99"/>
      <c r="FV74" s="99"/>
      <c r="FW74" s="99"/>
      <c r="FX74" s="99"/>
      <c r="FY74" s="99"/>
      <c r="FZ74" s="99"/>
      <c r="GA74" s="99"/>
      <c r="GB74" s="99"/>
      <c r="GC74" s="99"/>
      <c r="GD74" s="99"/>
      <c r="GE74" s="99"/>
      <c r="GF74" s="99"/>
      <c r="GG74" s="99"/>
      <c r="GH74" s="99"/>
      <c r="GI74" s="99"/>
      <c r="GJ74" s="99"/>
      <c r="GK74" s="99"/>
      <c r="GL74" s="99"/>
      <c r="GM74" s="99"/>
      <c r="GN74" s="99"/>
      <c r="GO74" s="99"/>
      <c r="GP74" s="99"/>
      <c r="GQ74" s="99"/>
      <c r="GR74" s="99"/>
      <c r="GS74" s="99"/>
      <c r="GT74" s="99"/>
      <c r="GU74" s="99"/>
      <c r="GV74" s="99"/>
      <c r="GW74" s="99"/>
      <c r="GX74" s="99"/>
      <c r="GY74" s="99"/>
      <c r="GZ74" s="99"/>
      <c r="HA74" s="99"/>
      <c r="HB74" s="99"/>
      <c r="HC74" s="99"/>
      <c r="HD74" s="99"/>
      <c r="HE74" s="99"/>
      <c r="HF74" s="99"/>
      <c r="HG74" s="99"/>
      <c r="HH74" s="99"/>
      <c r="HI74" s="99"/>
      <c r="HJ74" s="99"/>
      <c r="HK74" s="99"/>
      <c r="HL74" s="99"/>
      <c r="HM74" s="99"/>
      <c r="HN74" s="99"/>
      <c r="HO74" s="99"/>
      <c r="HP74" s="99"/>
      <c r="HQ74" s="99"/>
      <c r="HR74" s="99"/>
      <c r="HS74" s="99"/>
      <c r="HT74" s="99"/>
      <c r="HU74" s="99"/>
      <c r="HV74" s="99"/>
      <c r="HW74" s="99"/>
      <c r="HX74" s="99"/>
      <c r="HY74" s="99"/>
      <c r="HZ74" s="99"/>
      <c r="IA74" s="99"/>
      <c r="IB74" s="99"/>
      <c r="IC74" s="99"/>
      <c r="ID74" s="99"/>
      <c r="IE74" s="99"/>
      <c r="IF74" s="99"/>
      <c r="IG74" s="99"/>
      <c r="IH74" s="99"/>
      <c r="II74" s="99"/>
      <c r="IJ74" s="99"/>
      <c r="IK74" s="99"/>
      <c r="IL74" s="99"/>
      <c r="IM74" s="99"/>
      <c r="IN74" s="99"/>
      <c r="IO74" s="99"/>
      <c r="IP74" s="99"/>
    </row>
    <row r="75" spans="1:250" ht="22.5" customHeight="1">
      <c r="A75" s="99" t="s">
        <v>73</v>
      </c>
      <c r="B75" s="123">
        <v>26</v>
      </c>
      <c r="D75" s="100">
        <v>551008</v>
      </c>
      <c r="E75" s="100"/>
      <c r="F75" s="100">
        <v>2221448</v>
      </c>
      <c r="G75" s="100"/>
      <c r="H75" s="100">
        <v>17402238</v>
      </c>
      <c r="I75" s="100"/>
      <c r="J75" s="100">
        <v>75502241</v>
      </c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99"/>
      <c r="EC75" s="99"/>
      <c r="ED75" s="99"/>
      <c r="EE75" s="99"/>
      <c r="EF75" s="99"/>
      <c r="EG75" s="99"/>
      <c r="EH75" s="99"/>
      <c r="EI75" s="99"/>
      <c r="EJ75" s="99"/>
      <c r="EK75" s="99"/>
      <c r="EL75" s="99"/>
      <c r="EM75" s="99"/>
      <c r="EN75" s="99"/>
      <c r="EO75" s="99"/>
      <c r="EP75" s="99"/>
      <c r="EQ75" s="99"/>
      <c r="ER75" s="99"/>
      <c r="ES75" s="99"/>
      <c r="ET75" s="99"/>
      <c r="EU75" s="99"/>
      <c r="EV75" s="99"/>
      <c r="EW75" s="99"/>
      <c r="EX75" s="99"/>
      <c r="EY75" s="99"/>
      <c r="EZ75" s="99"/>
      <c r="FA75" s="99"/>
      <c r="FB75" s="99"/>
      <c r="FC75" s="99"/>
      <c r="FD75" s="99"/>
      <c r="FE75" s="99"/>
      <c r="FF75" s="99"/>
      <c r="FG75" s="99"/>
      <c r="FH75" s="99"/>
      <c r="FI75" s="99"/>
      <c r="FJ75" s="99"/>
      <c r="FK75" s="99"/>
      <c r="FL75" s="99"/>
      <c r="FM75" s="99"/>
      <c r="FN75" s="99"/>
      <c r="FO75" s="99"/>
      <c r="FP75" s="99"/>
      <c r="FQ75" s="99"/>
      <c r="FR75" s="99"/>
      <c r="FS75" s="99"/>
      <c r="FT75" s="99"/>
      <c r="FU75" s="99"/>
      <c r="FV75" s="99"/>
      <c r="FW75" s="99"/>
      <c r="FX75" s="99"/>
      <c r="FY75" s="99"/>
      <c r="FZ75" s="99"/>
      <c r="GA75" s="99"/>
      <c r="GB75" s="99"/>
      <c r="GC75" s="99"/>
      <c r="GD75" s="99"/>
      <c r="GE75" s="99"/>
      <c r="GF75" s="99"/>
      <c r="GG75" s="99"/>
      <c r="GH75" s="99"/>
      <c r="GI75" s="99"/>
      <c r="GJ75" s="99"/>
      <c r="GK75" s="99"/>
      <c r="GL75" s="99"/>
      <c r="GM75" s="99"/>
      <c r="GN75" s="99"/>
      <c r="GO75" s="99"/>
      <c r="GP75" s="99"/>
      <c r="GQ75" s="99"/>
      <c r="GR75" s="99"/>
      <c r="GS75" s="99"/>
      <c r="GT75" s="99"/>
      <c r="GU75" s="99"/>
      <c r="GV75" s="99"/>
      <c r="GW75" s="99"/>
      <c r="GX75" s="99"/>
      <c r="GY75" s="99"/>
      <c r="GZ75" s="99"/>
      <c r="HA75" s="99"/>
      <c r="HB75" s="99"/>
      <c r="HC75" s="99"/>
      <c r="HD75" s="99"/>
      <c r="HE75" s="99"/>
      <c r="HF75" s="99"/>
      <c r="HG75" s="99"/>
      <c r="HH75" s="99"/>
      <c r="HI75" s="99"/>
      <c r="HJ75" s="99"/>
      <c r="HK75" s="99"/>
      <c r="HL75" s="99"/>
      <c r="HM75" s="99"/>
      <c r="HN75" s="99"/>
      <c r="HO75" s="99"/>
      <c r="HP75" s="99"/>
      <c r="HQ75" s="99"/>
      <c r="HR75" s="99"/>
      <c r="HS75" s="99"/>
      <c r="HT75" s="99"/>
      <c r="HU75" s="99"/>
      <c r="HV75" s="99"/>
      <c r="HW75" s="99"/>
      <c r="HX75" s="99"/>
      <c r="HY75" s="99"/>
      <c r="HZ75" s="99"/>
      <c r="IA75" s="99"/>
      <c r="IB75" s="99"/>
      <c r="IC75" s="99"/>
      <c r="ID75" s="99"/>
      <c r="IE75" s="99"/>
      <c r="IF75" s="99"/>
      <c r="IG75" s="99"/>
      <c r="IH75" s="99"/>
      <c r="II75" s="99"/>
      <c r="IJ75" s="99"/>
      <c r="IK75" s="99"/>
      <c r="IL75" s="99"/>
      <c r="IM75" s="99"/>
      <c r="IN75" s="99"/>
      <c r="IO75" s="99"/>
      <c r="IP75" s="99"/>
    </row>
    <row r="76" spans="1:250" ht="22.5" customHeight="1">
      <c r="A76" s="99" t="s">
        <v>138</v>
      </c>
      <c r="B76" s="123"/>
      <c r="D76" s="102">
        <v>6339696</v>
      </c>
      <c r="E76" s="100"/>
      <c r="F76" s="102">
        <v>1415482</v>
      </c>
      <c r="G76" s="100"/>
      <c r="H76" s="102">
        <v>200223766</v>
      </c>
      <c r="I76" s="100"/>
      <c r="J76" s="102">
        <v>48109190</v>
      </c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99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99"/>
      <c r="FF76" s="99"/>
      <c r="FG76" s="99"/>
      <c r="FH76" s="99"/>
      <c r="FI76" s="99"/>
      <c r="FJ76" s="99"/>
      <c r="FK76" s="99"/>
      <c r="FL76" s="99"/>
      <c r="FM76" s="99"/>
      <c r="FN76" s="99"/>
      <c r="FO76" s="99"/>
      <c r="FP76" s="99"/>
      <c r="FQ76" s="99"/>
      <c r="FR76" s="99"/>
      <c r="FS76" s="99"/>
      <c r="FT76" s="99"/>
      <c r="FU76" s="99"/>
      <c r="FV76" s="99"/>
      <c r="FW76" s="99"/>
      <c r="FX76" s="99"/>
      <c r="FY76" s="99"/>
      <c r="FZ76" s="99"/>
      <c r="GA76" s="99"/>
      <c r="GB76" s="99"/>
      <c r="GC76" s="99"/>
      <c r="GD76" s="99"/>
      <c r="GE76" s="99"/>
      <c r="GF76" s="99"/>
      <c r="GG76" s="99"/>
      <c r="GH76" s="99"/>
      <c r="GI76" s="99"/>
      <c r="GJ76" s="99"/>
      <c r="GK76" s="99"/>
      <c r="GL76" s="99"/>
      <c r="GM76" s="99"/>
      <c r="GN76" s="99"/>
      <c r="GO76" s="99"/>
      <c r="GP76" s="99"/>
      <c r="GQ76" s="99"/>
      <c r="GR76" s="99"/>
      <c r="GS76" s="99"/>
      <c r="GT76" s="99"/>
      <c r="GU76" s="99"/>
      <c r="GV76" s="99"/>
      <c r="GW76" s="99"/>
      <c r="GX76" s="99"/>
      <c r="GY76" s="99"/>
      <c r="GZ76" s="99"/>
      <c r="HA76" s="99"/>
      <c r="HB76" s="99"/>
      <c r="HC76" s="99"/>
      <c r="HD76" s="99"/>
      <c r="HE76" s="99"/>
      <c r="HF76" s="99"/>
      <c r="HG76" s="99"/>
      <c r="HH76" s="99"/>
      <c r="HI76" s="99"/>
      <c r="HJ76" s="99"/>
      <c r="HK76" s="99"/>
      <c r="HL76" s="99"/>
      <c r="HM76" s="99"/>
      <c r="HN76" s="99"/>
      <c r="HO76" s="99"/>
      <c r="HP76" s="99"/>
      <c r="HQ76" s="99"/>
      <c r="HR76" s="99"/>
      <c r="HS76" s="99"/>
      <c r="HT76" s="99"/>
      <c r="HU76" s="99"/>
      <c r="HV76" s="99"/>
      <c r="HW76" s="99"/>
      <c r="HX76" s="99"/>
      <c r="HY76" s="99"/>
      <c r="HZ76" s="99"/>
      <c r="IA76" s="99"/>
      <c r="IB76" s="99"/>
      <c r="IC76" s="99"/>
      <c r="ID76" s="99"/>
      <c r="IE76" s="99"/>
      <c r="IF76" s="99"/>
      <c r="IG76" s="99"/>
      <c r="IH76" s="99"/>
      <c r="II76" s="99"/>
      <c r="IJ76" s="99"/>
      <c r="IK76" s="99"/>
      <c r="IL76" s="99"/>
      <c r="IM76" s="99"/>
      <c r="IN76" s="99"/>
      <c r="IO76" s="99"/>
      <c r="IP76" s="99"/>
    </row>
    <row r="77" spans="1:250" ht="22.5" customHeight="1">
      <c r="A77" s="120" t="s">
        <v>60</v>
      </c>
      <c r="B77" s="123"/>
      <c r="D77" s="104">
        <f>SUM(D71:D76)</f>
        <v>170104750</v>
      </c>
      <c r="E77" s="100"/>
      <c r="F77" s="104">
        <f>SUM(F71:F76)</f>
        <v>399151387</v>
      </c>
      <c r="G77" s="100"/>
      <c r="H77" s="104">
        <f>SUM(H71:H76)</f>
        <v>5372341772</v>
      </c>
      <c r="I77" s="100"/>
      <c r="J77" s="104">
        <f>SUM(J71:J76)</f>
        <v>13566297474</v>
      </c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99"/>
      <c r="DJ77" s="99"/>
      <c r="DK77" s="99"/>
      <c r="DL77" s="99"/>
      <c r="DM77" s="99"/>
      <c r="DN77" s="99"/>
      <c r="DO77" s="99"/>
      <c r="DP77" s="99"/>
      <c r="DQ77" s="99"/>
      <c r="DR77" s="99"/>
      <c r="DS77" s="99"/>
      <c r="DT77" s="99"/>
      <c r="DU77" s="99"/>
      <c r="DV77" s="99"/>
      <c r="DW77" s="99"/>
      <c r="DX77" s="99"/>
      <c r="DY77" s="99"/>
      <c r="DZ77" s="99"/>
      <c r="EA77" s="99"/>
      <c r="EB77" s="99"/>
      <c r="EC77" s="99"/>
      <c r="ED77" s="99"/>
      <c r="EE77" s="99"/>
      <c r="EF77" s="99"/>
      <c r="EG77" s="99"/>
      <c r="EH77" s="99"/>
      <c r="EI77" s="99"/>
      <c r="EJ77" s="99"/>
      <c r="EK77" s="99"/>
      <c r="EL77" s="99"/>
      <c r="EM77" s="99"/>
      <c r="EN77" s="99"/>
      <c r="EO77" s="99"/>
      <c r="EP77" s="99"/>
      <c r="EQ77" s="99"/>
      <c r="ER77" s="99"/>
      <c r="ES77" s="99"/>
      <c r="ET77" s="99"/>
      <c r="EU77" s="99"/>
      <c r="EV77" s="99"/>
      <c r="EW77" s="99"/>
      <c r="EX77" s="99"/>
      <c r="EY77" s="99"/>
      <c r="EZ77" s="99"/>
      <c r="FA77" s="99"/>
      <c r="FB77" s="99"/>
      <c r="FC77" s="99"/>
      <c r="FD77" s="99"/>
      <c r="FE77" s="99"/>
      <c r="FF77" s="99"/>
      <c r="FG77" s="99"/>
      <c r="FH77" s="99"/>
      <c r="FI77" s="99"/>
      <c r="FJ77" s="99"/>
      <c r="FK77" s="99"/>
      <c r="FL77" s="99"/>
      <c r="FM77" s="99"/>
      <c r="FN77" s="99"/>
      <c r="FO77" s="99"/>
      <c r="FP77" s="99"/>
      <c r="FQ77" s="99"/>
      <c r="FR77" s="99"/>
      <c r="FS77" s="99"/>
      <c r="FT77" s="99"/>
      <c r="FU77" s="99"/>
      <c r="FV77" s="99"/>
      <c r="FW77" s="99"/>
      <c r="FX77" s="99"/>
      <c r="FY77" s="99"/>
      <c r="FZ77" s="99"/>
      <c r="GA77" s="99"/>
      <c r="GB77" s="99"/>
      <c r="GC77" s="99"/>
      <c r="GD77" s="99"/>
      <c r="GE77" s="99"/>
      <c r="GF77" s="99"/>
      <c r="GG77" s="99"/>
      <c r="GH77" s="99"/>
      <c r="GI77" s="99"/>
      <c r="GJ77" s="99"/>
      <c r="GK77" s="99"/>
      <c r="GL77" s="99"/>
      <c r="GM77" s="99"/>
      <c r="GN77" s="99"/>
      <c r="GO77" s="99"/>
      <c r="GP77" s="99"/>
      <c r="GQ77" s="99"/>
      <c r="GR77" s="99"/>
      <c r="GS77" s="99"/>
      <c r="GT77" s="99"/>
      <c r="GU77" s="99"/>
      <c r="GV77" s="99"/>
      <c r="GW77" s="99"/>
      <c r="GX77" s="99"/>
      <c r="GY77" s="99"/>
      <c r="GZ77" s="99"/>
      <c r="HA77" s="99"/>
      <c r="HB77" s="99"/>
      <c r="HC77" s="99"/>
      <c r="HD77" s="99"/>
      <c r="HE77" s="99"/>
      <c r="HF77" s="99"/>
      <c r="HG77" s="99"/>
      <c r="HH77" s="99"/>
      <c r="HI77" s="99"/>
      <c r="HJ77" s="99"/>
      <c r="HK77" s="99"/>
      <c r="HL77" s="99"/>
      <c r="HM77" s="99"/>
      <c r="HN77" s="99"/>
      <c r="HO77" s="99"/>
      <c r="HP77" s="99"/>
      <c r="HQ77" s="99"/>
      <c r="HR77" s="99"/>
      <c r="HS77" s="99"/>
      <c r="HT77" s="99"/>
      <c r="HU77" s="99"/>
      <c r="HV77" s="99"/>
      <c r="HW77" s="99"/>
      <c r="HX77" s="99"/>
      <c r="HY77" s="99"/>
      <c r="HZ77" s="99"/>
      <c r="IA77" s="99"/>
      <c r="IB77" s="99"/>
      <c r="IC77" s="99"/>
      <c r="ID77" s="99"/>
      <c r="IE77" s="99"/>
      <c r="IF77" s="99"/>
      <c r="IG77" s="99"/>
      <c r="IH77" s="99"/>
      <c r="II77" s="99"/>
      <c r="IJ77" s="99"/>
      <c r="IK77" s="99"/>
      <c r="IL77" s="99"/>
      <c r="IM77" s="99"/>
      <c r="IN77" s="99"/>
      <c r="IO77" s="99"/>
      <c r="IP77" s="99"/>
    </row>
    <row r="78" spans="1:250" ht="22.5" customHeight="1">
      <c r="A78" s="120" t="s">
        <v>61</v>
      </c>
      <c r="B78" s="123"/>
      <c r="D78" s="104">
        <f>SUM(D69,D77)</f>
        <v>1655737675</v>
      </c>
      <c r="E78" s="100"/>
      <c r="F78" s="104">
        <f>SUM(F69,F77)</f>
        <v>1675237581</v>
      </c>
      <c r="G78" s="100"/>
      <c r="H78" s="104">
        <f>SUM(H69,H77)</f>
        <v>52292417907</v>
      </c>
      <c r="I78" s="100"/>
      <c r="J78" s="104">
        <f>SUM(J69,J77)</f>
        <v>56937723947</v>
      </c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  <c r="DO78" s="99"/>
      <c r="DP78" s="99"/>
      <c r="DQ78" s="99"/>
      <c r="DR78" s="99"/>
      <c r="DS78" s="99"/>
      <c r="DT78" s="99"/>
      <c r="DU78" s="99"/>
      <c r="DV78" s="99"/>
      <c r="DW78" s="99"/>
      <c r="DX78" s="99"/>
      <c r="DY78" s="99"/>
      <c r="DZ78" s="99"/>
      <c r="EA78" s="99"/>
      <c r="EB78" s="99"/>
      <c r="EC78" s="99"/>
      <c r="ED78" s="99"/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99"/>
      <c r="EP78" s="99"/>
      <c r="EQ78" s="99"/>
      <c r="ER78" s="99"/>
      <c r="ES78" s="99"/>
      <c r="ET78" s="99"/>
      <c r="EU78" s="99"/>
      <c r="EV78" s="99"/>
      <c r="EW78" s="99"/>
      <c r="EX78" s="99"/>
      <c r="EY78" s="99"/>
      <c r="EZ78" s="99"/>
      <c r="FA78" s="99"/>
      <c r="FB78" s="99"/>
      <c r="FC78" s="99"/>
      <c r="FD78" s="99"/>
      <c r="FE78" s="99"/>
      <c r="FF78" s="99"/>
      <c r="FG78" s="99"/>
      <c r="FH78" s="99"/>
      <c r="FI78" s="99"/>
      <c r="FJ78" s="99"/>
      <c r="FK78" s="99"/>
      <c r="FL78" s="99"/>
      <c r="FM78" s="99"/>
      <c r="FN78" s="99"/>
      <c r="FO78" s="99"/>
      <c r="FP78" s="99"/>
      <c r="FQ78" s="99"/>
      <c r="FR78" s="99"/>
      <c r="FS78" s="99"/>
      <c r="FT78" s="99"/>
      <c r="FU78" s="99"/>
      <c r="FV78" s="99"/>
      <c r="FW78" s="99"/>
      <c r="FX78" s="99"/>
      <c r="FY78" s="99"/>
      <c r="FZ78" s="99"/>
      <c r="GA78" s="99"/>
      <c r="GB78" s="99"/>
      <c r="GC78" s="99"/>
      <c r="GD78" s="99"/>
      <c r="GE78" s="99"/>
      <c r="GF78" s="99"/>
      <c r="GG78" s="99"/>
      <c r="GH78" s="99"/>
      <c r="GI78" s="99"/>
      <c r="GJ78" s="99"/>
      <c r="GK78" s="99"/>
      <c r="GL78" s="99"/>
      <c r="GM78" s="99"/>
      <c r="GN78" s="99"/>
      <c r="GO78" s="99"/>
      <c r="GP78" s="99"/>
      <c r="GQ78" s="99"/>
      <c r="GR78" s="99"/>
      <c r="GS78" s="99"/>
      <c r="GT78" s="99"/>
      <c r="GU78" s="99"/>
      <c r="GV78" s="99"/>
      <c r="GW78" s="99"/>
      <c r="GX78" s="99"/>
      <c r="GY78" s="99"/>
      <c r="GZ78" s="99"/>
      <c r="HA78" s="99"/>
      <c r="HB78" s="99"/>
      <c r="HC78" s="99"/>
      <c r="HD78" s="99"/>
      <c r="HE78" s="99"/>
      <c r="HF78" s="99"/>
      <c r="HG78" s="99"/>
      <c r="HH78" s="99"/>
      <c r="HI78" s="99"/>
      <c r="HJ78" s="99"/>
      <c r="HK78" s="99"/>
      <c r="HL78" s="99"/>
      <c r="HM78" s="99"/>
      <c r="HN78" s="99"/>
      <c r="HO78" s="99"/>
      <c r="HP78" s="99"/>
      <c r="HQ78" s="99"/>
      <c r="HR78" s="99"/>
      <c r="HS78" s="99"/>
      <c r="HT78" s="99"/>
      <c r="HU78" s="99"/>
      <c r="HV78" s="99"/>
      <c r="HW78" s="99"/>
      <c r="HX78" s="99"/>
      <c r="HY78" s="99"/>
      <c r="HZ78" s="99"/>
      <c r="IA78" s="99"/>
      <c r="IB78" s="99"/>
      <c r="IC78" s="99"/>
      <c r="ID78" s="99"/>
      <c r="IE78" s="99"/>
      <c r="IF78" s="99"/>
      <c r="IG78" s="99"/>
      <c r="IH78" s="99"/>
      <c r="II78" s="99"/>
      <c r="IJ78" s="99"/>
      <c r="IK78" s="99"/>
      <c r="IL78" s="99"/>
      <c r="IM78" s="99"/>
      <c r="IN78" s="99"/>
      <c r="IO78" s="99"/>
      <c r="IP78" s="99"/>
    </row>
    <row r="79" spans="1:250" ht="22.5" customHeight="1">
      <c r="A79" s="120" t="s">
        <v>20</v>
      </c>
      <c r="B79" s="136"/>
      <c r="C79" s="99"/>
      <c r="D79" s="9"/>
      <c r="E79" s="9"/>
      <c r="F79" s="9"/>
      <c r="G79" s="9"/>
      <c r="H79" s="9"/>
      <c r="I79" s="9"/>
      <c r="J79" s="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  <c r="DO79" s="99"/>
      <c r="DP79" s="99"/>
      <c r="DQ79" s="99"/>
      <c r="DR79" s="99"/>
      <c r="DS79" s="99"/>
      <c r="DT79" s="99"/>
      <c r="DU79" s="99"/>
      <c r="DV79" s="99"/>
      <c r="DW79" s="99"/>
      <c r="DX79" s="99"/>
      <c r="DY79" s="99"/>
      <c r="DZ79" s="99"/>
      <c r="EA79" s="99"/>
      <c r="EB79" s="99"/>
      <c r="EC79" s="99"/>
      <c r="ED79" s="99"/>
      <c r="EE79" s="99"/>
      <c r="EF79" s="99"/>
      <c r="EG79" s="99"/>
      <c r="EH79" s="99"/>
      <c r="EI79" s="99"/>
      <c r="EJ79" s="99"/>
      <c r="EK79" s="99"/>
      <c r="EL79" s="99"/>
      <c r="EM79" s="99"/>
      <c r="EN79" s="99"/>
      <c r="EO79" s="99"/>
      <c r="EP79" s="99"/>
      <c r="EQ79" s="99"/>
      <c r="ER79" s="99"/>
      <c r="ES79" s="99"/>
      <c r="ET79" s="99"/>
      <c r="EU79" s="99"/>
      <c r="EV79" s="99"/>
      <c r="EW79" s="99"/>
      <c r="EX79" s="99"/>
      <c r="EY79" s="99"/>
      <c r="EZ79" s="99"/>
      <c r="FA79" s="99"/>
      <c r="FB79" s="99"/>
      <c r="FC79" s="99"/>
      <c r="FD79" s="99"/>
      <c r="FE79" s="99"/>
      <c r="FF79" s="99"/>
      <c r="FG79" s="99"/>
      <c r="FH79" s="99"/>
      <c r="FI79" s="99"/>
      <c r="FJ79" s="99"/>
      <c r="FK79" s="99"/>
      <c r="FL79" s="99"/>
      <c r="FM79" s="99"/>
      <c r="FN79" s="99"/>
      <c r="FO79" s="99"/>
      <c r="FP79" s="99"/>
      <c r="FQ79" s="99"/>
      <c r="FR79" s="99"/>
      <c r="FS79" s="99"/>
      <c r="FT79" s="99"/>
      <c r="FU79" s="99"/>
      <c r="FV79" s="99"/>
      <c r="FW79" s="99"/>
      <c r="FX79" s="99"/>
      <c r="FY79" s="99"/>
      <c r="FZ79" s="99"/>
      <c r="GA79" s="99"/>
      <c r="GB79" s="99"/>
      <c r="GC79" s="99"/>
      <c r="GD79" s="99"/>
      <c r="GE79" s="99"/>
      <c r="GF79" s="99"/>
      <c r="GG79" s="99"/>
      <c r="GH79" s="99"/>
      <c r="GI79" s="99"/>
      <c r="GJ79" s="99"/>
      <c r="GK79" s="99"/>
      <c r="GL79" s="99"/>
      <c r="GM79" s="99"/>
      <c r="GN79" s="99"/>
      <c r="GO79" s="99"/>
      <c r="GP79" s="99"/>
      <c r="GQ79" s="99"/>
      <c r="GR79" s="99"/>
      <c r="GS79" s="99"/>
      <c r="GT79" s="99"/>
      <c r="GU79" s="99"/>
      <c r="GV79" s="99"/>
      <c r="GW79" s="99"/>
      <c r="GX79" s="99"/>
      <c r="GY79" s="99"/>
      <c r="GZ79" s="99"/>
      <c r="HA79" s="99"/>
      <c r="HB79" s="99"/>
      <c r="HC79" s="99"/>
      <c r="HD79" s="99"/>
      <c r="HE79" s="99"/>
      <c r="HF79" s="99"/>
      <c r="HG79" s="99"/>
      <c r="HH79" s="99"/>
      <c r="HI79" s="99"/>
      <c r="HJ79" s="99"/>
      <c r="HK79" s="99"/>
      <c r="HL79" s="99"/>
      <c r="HM79" s="99"/>
      <c r="HN79" s="99"/>
      <c r="HO79" s="99"/>
      <c r="HP79" s="99"/>
      <c r="HQ79" s="99"/>
      <c r="HR79" s="99"/>
      <c r="HS79" s="99"/>
      <c r="HT79" s="99"/>
      <c r="HU79" s="99"/>
      <c r="HV79" s="99"/>
      <c r="HW79" s="99"/>
      <c r="HX79" s="99"/>
      <c r="HY79" s="99"/>
      <c r="HZ79" s="99"/>
      <c r="IA79" s="99"/>
      <c r="IB79" s="99"/>
      <c r="IC79" s="99"/>
      <c r="ID79" s="99"/>
      <c r="IE79" s="99"/>
      <c r="IF79" s="99"/>
      <c r="IG79" s="99"/>
      <c r="IH79" s="99"/>
      <c r="II79" s="99"/>
      <c r="IJ79" s="99"/>
      <c r="IK79" s="99"/>
      <c r="IL79" s="99"/>
      <c r="IM79" s="99"/>
      <c r="IN79" s="99"/>
      <c r="IO79" s="99"/>
      <c r="IP79" s="99"/>
    </row>
    <row r="80" spans="1:250" ht="22.5" customHeight="1">
      <c r="A80" s="99" t="s">
        <v>21</v>
      </c>
      <c r="B80" s="123"/>
      <c r="C80" s="121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  <c r="DO80" s="99"/>
      <c r="DP80" s="99"/>
      <c r="DQ80" s="99"/>
      <c r="DR80" s="99"/>
      <c r="DS80" s="99"/>
      <c r="DT80" s="99"/>
      <c r="DU80" s="99"/>
      <c r="DV80" s="99"/>
      <c r="DW80" s="99"/>
      <c r="DX80" s="99"/>
      <c r="DY80" s="99"/>
      <c r="DZ80" s="99"/>
      <c r="EA80" s="99"/>
      <c r="EB80" s="99"/>
      <c r="EC80" s="99"/>
      <c r="ED80" s="99"/>
      <c r="EE80" s="99"/>
      <c r="EF80" s="99"/>
      <c r="EG80" s="99"/>
      <c r="EH80" s="99"/>
      <c r="EI80" s="99"/>
      <c r="EJ80" s="99"/>
      <c r="EK80" s="99"/>
      <c r="EL80" s="99"/>
      <c r="EM80" s="99"/>
      <c r="EN80" s="99"/>
      <c r="EO80" s="99"/>
      <c r="EP80" s="99"/>
      <c r="EQ80" s="99"/>
      <c r="ER80" s="99"/>
      <c r="ES80" s="99"/>
      <c r="ET80" s="99"/>
      <c r="EU80" s="99"/>
      <c r="EV80" s="99"/>
      <c r="EW80" s="99"/>
      <c r="EX80" s="99"/>
      <c r="EY80" s="99"/>
      <c r="EZ80" s="99"/>
      <c r="FA80" s="99"/>
      <c r="FB80" s="99"/>
      <c r="FC80" s="99"/>
      <c r="FD80" s="99"/>
      <c r="FE80" s="99"/>
      <c r="FF80" s="99"/>
      <c r="FG80" s="99"/>
      <c r="FH80" s="99"/>
      <c r="FI80" s="99"/>
      <c r="FJ80" s="99"/>
      <c r="FK80" s="99"/>
      <c r="FL80" s="99"/>
      <c r="FM80" s="99"/>
      <c r="FN80" s="99"/>
      <c r="FO80" s="99"/>
      <c r="FP80" s="99"/>
      <c r="FQ80" s="99"/>
      <c r="FR80" s="99"/>
      <c r="FS80" s="99"/>
      <c r="FT80" s="99"/>
      <c r="FU80" s="99"/>
      <c r="FV80" s="99"/>
      <c r="FW80" s="99"/>
      <c r="FX80" s="99"/>
      <c r="FY80" s="99"/>
      <c r="FZ80" s="99"/>
      <c r="GA80" s="99"/>
      <c r="GB80" s="99"/>
      <c r="GC80" s="99"/>
      <c r="GD80" s="99"/>
      <c r="GE80" s="99"/>
      <c r="GF80" s="99"/>
      <c r="GG80" s="99"/>
      <c r="GH80" s="99"/>
      <c r="GI80" s="99"/>
      <c r="GJ80" s="99"/>
      <c r="GK80" s="99"/>
      <c r="GL80" s="99"/>
      <c r="GM80" s="99"/>
      <c r="GN80" s="99"/>
      <c r="GO80" s="99"/>
      <c r="GP80" s="99"/>
      <c r="GQ80" s="99"/>
      <c r="GR80" s="99"/>
      <c r="GS80" s="99"/>
      <c r="GT80" s="99"/>
      <c r="GU80" s="99"/>
      <c r="GV80" s="99"/>
      <c r="GW80" s="99"/>
      <c r="GX80" s="99"/>
      <c r="GY80" s="99"/>
      <c r="GZ80" s="99"/>
      <c r="HA80" s="99"/>
      <c r="HB80" s="99"/>
      <c r="HC80" s="99"/>
      <c r="HD80" s="99"/>
      <c r="HE80" s="99"/>
      <c r="HF80" s="99"/>
      <c r="HG80" s="99"/>
      <c r="HH80" s="99"/>
      <c r="HI80" s="99"/>
      <c r="HJ80" s="99"/>
      <c r="HK80" s="99"/>
      <c r="HL80" s="99"/>
      <c r="HM80" s="99"/>
      <c r="HN80" s="99"/>
      <c r="HO80" s="99"/>
      <c r="HP80" s="99"/>
      <c r="HQ80" s="99"/>
      <c r="HR80" s="99"/>
      <c r="HS80" s="99"/>
      <c r="HT80" s="99"/>
      <c r="HU80" s="99"/>
      <c r="HV80" s="99"/>
      <c r="HW80" s="99"/>
      <c r="HX80" s="99"/>
      <c r="HY80" s="99"/>
      <c r="HZ80" s="99"/>
      <c r="IA80" s="99"/>
      <c r="IB80" s="99"/>
      <c r="IC80" s="99"/>
      <c r="ID80" s="99"/>
      <c r="IE80" s="99"/>
      <c r="IF80" s="99"/>
      <c r="IG80" s="99"/>
      <c r="IH80" s="99"/>
      <c r="II80" s="99"/>
      <c r="IJ80" s="99"/>
      <c r="IK80" s="99"/>
      <c r="IL80" s="99"/>
      <c r="IM80" s="99"/>
      <c r="IN80" s="99"/>
      <c r="IO80" s="99"/>
      <c r="IP80" s="99"/>
    </row>
    <row r="81" spans="1:250" ht="22.5" customHeight="1">
      <c r="A81" s="99" t="s">
        <v>22</v>
      </c>
      <c r="B81" s="99"/>
      <c r="C81" s="121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  <c r="DO81" s="99"/>
      <c r="DP81" s="99"/>
      <c r="DQ81" s="99"/>
      <c r="DR81" s="99"/>
      <c r="DS81" s="99"/>
      <c r="DT81" s="99"/>
      <c r="DU81" s="99"/>
      <c r="DV81" s="99"/>
      <c r="DW81" s="99"/>
      <c r="DX81" s="99"/>
      <c r="DY81" s="99"/>
      <c r="DZ81" s="99"/>
      <c r="EA81" s="99"/>
      <c r="EB81" s="99"/>
      <c r="EC81" s="99"/>
      <c r="ED81" s="99"/>
      <c r="EE81" s="99"/>
      <c r="EF81" s="99"/>
      <c r="EG81" s="99"/>
      <c r="EH81" s="99"/>
      <c r="EI81" s="99"/>
      <c r="EJ81" s="99"/>
      <c r="EK81" s="99"/>
      <c r="EL81" s="99"/>
      <c r="EM81" s="99"/>
      <c r="EN81" s="99"/>
      <c r="EO81" s="99"/>
      <c r="EP81" s="99"/>
      <c r="EQ81" s="99"/>
      <c r="ER81" s="99"/>
      <c r="ES81" s="99"/>
      <c r="ET81" s="99"/>
      <c r="EU81" s="99"/>
      <c r="EV81" s="99"/>
      <c r="EW81" s="99"/>
      <c r="EX81" s="99"/>
      <c r="EY81" s="99"/>
      <c r="EZ81" s="99"/>
      <c r="FA81" s="99"/>
      <c r="FB81" s="99"/>
      <c r="FC81" s="99"/>
      <c r="FD81" s="99"/>
      <c r="FE81" s="99"/>
      <c r="FF81" s="99"/>
      <c r="FG81" s="99"/>
      <c r="FH81" s="99"/>
      <c r="FI81" s="99"/>
      <c r="FJ81" s="99"/>
      <c r="FK81" s="99"/>
      <c r="FL81" s="99"/>
      <c r="FM81" s="99"/>
      <c r="FN81" s="99"/>
      <c r="FO81" s="99"/>
      <c r="FP81" s="99"/>
      <c r="FQ81" s="99"/>
      <c r="FR81" s="99"/>
      <c r="FS81" s="99"/>
      <c r="FT81" s="99"/>
      <c r="FU81" s="99"/>
      <c r="FV81" s="99"/>
      <c r="FW81" s="99"/>
      <c r="FX81" s="99"/>
      <c r="FY81" s="99"/>
      <c r="FZ81" s="99"/>
      <c r="GA81" s="99"/>
      <c r="GB81" s="99"/>
      <c r="GC81" s="99"/>
      <c r="GD81" s="99"/>
      <c r="GE81" s="99"/>
      <c r="GF81" s="99"/>
      <c r="GG81" s="99"/>
      <c r="GH81" s="99"/>
      <c r="GI81" s="99"/>
      <c r="GJ81" s="99"/>
      <c r="GK81" s="99"/>
      <c r="GL81" s="99"/>
      <c r="GM81" s="99"/>
      <c r="GN81" s="99"/>
      <c r="GO81" s="99"/>
      <c r="GP81" s="99"/>
      <c r="GQ81" s="99"/>
      <c r="GR81" s="99"/>
      <c r="GS81" s="99"/>
      <c r="GT81" s="99"/>
      <c r="GU81" s="99"/>
      <c r="GV81" s="99"/>
      <c r="GW81" s="99"/>
      <c r="GX81" s="99"/>
      <c r="GY81" s="99"/>
      <c r="GZ81" s="99"/>
      <c r="HA81" s="99"/>
      <c r="HB81" s="99"/>
      <c r="HC81" s="99"/>
      <c r="HD81" s="99"/>
      <c r="HE81" s="99"/>
      <c r="HF81" s="99"/>
      <c r="HG81" s="99"/>
      <c r="HH81" s="99"/>
      <c r="HI81" s="99"/>
      <c r="HJ81" s="99"/>
      <c r="HK81" s="99"/>
      <c r="HL81" s="99"/>
      <c r="HM81" s="99"/>
      <c r="HN81" s="99"/>
      <c r="HO81" s="99"/>
      <c r="HP81" s="99"/>
      <c r="HQ81" s="99"/>
      <c r="HR81" s="99"/>
      <c r="HS81" s="99"/>
      <c r="HT81" s="99"/>
      <c r="HU81" s="99"/>
      <c r="HV81" s="99"/>
      <c r="HW81" s="99"/>
      <c r="HX81" s="99"/>
      <c r="HY81" s="99"/>
      <c r="HZ81" s="99"/>
      <c r="IA81" s="99"/>
      <c r="IB81" s="99"/>
      <c r="IC81" s="99"/>
      <c r="ID81" s="99"/>
      <c r="IE81" s="99"/>
      <c r="IF81" s="99"/>
      <c r="IG81" s="99"/>
      <c r="IH81" s="99"/>
      <c r="II81" s="99"/>
      <c r="IJ81" s="99"/>
      <c r="IK81" s="99"/>
      <c r="IL81" s="99"/>
      <c r="IM81" s="99"/>
      <c r="IN81" s="99"/>
      <c r="IO81" s="99"/>
      <c r="IP81" s="99"/>
    </row>
    <row r="82" spans="1:250" ht="22.5" customHeight="1" thickBot="1">
      <c r="A82" s="99" t="s">
        <v>194</v>
      </c>
      <c r="D82" s="108">
        <v>307334363</v>
      </c>
      <c r="E82" s="100"/>
      <c r="F82" s="108">
        <v>307334363</v>
      </c>
      <c r="G82" s="100"/>
      <c r="H82" s="108">
        <v>10450002831</v>
      </c>
      <c r="I82" s="100"/>
      <c r="J82" s="108">
        <v>10450002831</v>
      </c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99"/>
      <c r="EB82" s="99"/>
      <c r="EC82" s="99"/>
      <c r="ED82" s="99"/>
      <c r="EE82" s="99"/>
      <c r="EF82" s="99"/>
      <c r="EG82" s="99"/>
      <c r="EH82" s="99"/>
      <c r="EI82" s="99"/>
      <c r="EJ82" s="99"/>
      <c r="EK82" s="99"/>
      <c r="EL82" s="99"/>
      <c r="EM82" s="99"/>
      <c r="EN82" s="99"/>
      <c r="EO82" s="99"/>
      <c r="EP82" s="99"/>
      <c r="EQ82" s="99"/>
      <c r="ER82" s="99"/>
      <c r="ES82" s="99"/>
      <c r="ET82" s="99"/>
      <c r="EU82" s="99"/>
      <c r="EV82" s="99"/>
      <c r="EW82" s="99"/>
      <c r="EX82" s="99"/>
      <c r="EY82" s="99"/>
      <c r="EZ82" s="99"/>
      <c r="FA82" s="99"/>
      <c r="FB82" s="99"/>
      <c r="FC82" s="99"/>
      <c r="FD82" s="99"/>
      <c r="FE82" s="99"/>
      <c r="FF82" s="99"/>
      <c r="FG82" s="99"/>
      <c r="FH82" s="99"/>
      <c r="FI82" s="99"/>
      <c r="FJ82" s="99"/>
      <c r="FK82" s="99"/>
      <c r="FL82" s="99"/>
      <c r="FM82" s="99"/>
      <c r="FN82" s="99"/>
      <c r="FO82" s="99"/>
      <c r="FP82" s="99"/>
      <c r="FQ82" s="99"/>
      <c r="FR82" s="99"/>
      <c r="FS82" s="99"/>
      <c r="FT82" s="99"/>
      <c r="FU82" s="99"/>
      <c r="FV82" s="99"/>
      <c r="FW82" s="99"/>
      <c r="FX82" s="99"/>
      <c r="FY82" s="99"/>
      <c r="FZ82" s="99"/>
      <c r="GA82" s="99"/>
      <c r="GB82" s="99"/>
      <c r="GC82" s="99"/>
      <c r="GD82" s="99"/>
      <c r="GE82" s="99"/>
      <c r="GF82" s="99"/>
      <c r="GG82" s="99"/>
      <c r="GH82" s="99"/>
      <c r="GI82" s="99"/>
      <c r="GJ82" s="99"/>
      <c r="GK82" s="99"/>
      <c r="GL82" s="99"/>
      <c r="GM82" s="99"/>
      <c r="GN82" s="99"/>
      <c r="GO82" s="99"/>
      <c r="GP82" s="99"/>
      <c r="GQ82" s="99"/>
      <c r="GR82" s="99"/>
      <c r="GS82" s="99"/>
      <c r="GT82" s="99"/>
      <c r="GU82" s="99"/>
      <c r="GV82" s="99"/>
      <c r="GW82" s="99"/>
      <c r="GX82" s="99"/>
      <c r="GY82" s="99"/>
      <c r="GZ82" s="99"/>
      <c r="HA82" s="99"/>
      <c r="HB82" s="99"/>
      <c r="HC82" s="99"/>
      <c r="HD82" s="99"/>
      <c r="HE82" s="99"/>
      <c r="HF82" s="99"/>
      <c r="HG82" s="99"/>
      <c r="HH82" s="99"/>
      <c r="HI82" s="99"/>
      <c r="HJ82" s="99"/>
      <c r="HK82" s="99"/>
      <c r="HL82" s="99"/>
      <c r="HM82" s="99"/>
      <c r="HN82" s="99"/>
      <c r="HO82" s="99"/>
      <c r="HP82" s="99"/>
      <c r="HQ82" s="99"/>
      <c r="HR82" s="99"/>
      <c r="HS82" s="99"/>
      <c r="HT82" s="99"/>
      <c r="HU82" s="99"/>
      <c r="HV82" s="99"/>
      <c r="HW82" s="99"/>
      <c r="HX82" s="99"/>
      <c r="HY82" s="99"/>
      <c r="HZ82" s="99"/>
      <c r="IA82" s="99"/>
      <c r="IB82" s="99"/>
      <c r="IC82" s="99"/>
      <c r="ID82" s="99"/>
      <c r="IE82" s="99"/>
      <c r="IF82" s="99"/>
      <c r="IG82" s="99"/>
      <c r="IH82" s="99"/>
      <c r="II82" s="99"/>
      <c r="IJ82" s="99"/>
      <c r="IK82" s="99"/>
      <c r="IL82" s="99"/>
      <c r="IM82" s="99"/>
      <c r="IN82" s="99"/>
      <c r="IO82" s="99"/>
      <c r="IP82" s="99"/>
    </row>
    <row r="83" spans="1:250" ht="22.5" customHeight="1" thickTop="1">
      <c r="A83" s="99" t="s">
        <v>84</v>
      </c>
      <c r="B83" s="123"/>
      <c r="D83" s="100"/>
      <c r="E83" s="100"/>
      <c r="F83" s="100"/>
      <c r="G83" s="100"/>
      <c r="H83" s="100"/>
      <c r="I83" s="100"/>
      <c r="J83" s="100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  <c r="DO83" s="99"/>
      <c r="DP83" s="99"/>
      <c r="DQ83" s="99"/>
      <c r="DR83" s="99"/>
      <c r="DS83" s="99"/>
      <c r="DT83" s="99"/>
      <c r="DU83" s="99"/>
      <c r="DV83" s="99"/>
      <c r="DW83" s="99"/>
      <c r="DX83" s="99"/>
      <c r="DY83" s="99"/>
      <c r="DZ83" s="99"/>
      <c r="EA83" s="99"/>
      <c r="EB83" s="99"/>
      <c r="EC83" s="99"/>
      <c r="ED83" s="99"/>
      <c r="EE83" s="99"/>
      <c r="EF83" s="99"/>
      <c r="EG83" s="99"/>
      <c r="EH83" s="99"/>
      <c r="EI83" s="99"/>
      <c r="EJ83" s="99"/>
      <c r="EK83" s="99"/>
      <c r="EL83" s="99"/>
      <c r="EM83" s="99"/>
      <c r="EN83" s="99"/>
      <c r="EO83" s="99"/>
      <c r="EP83" s="99"/>
      <c r="EQ83" s="99"/>
      <c r="ER83" s="99"/>
      <c r="ES83" s="99"/>
      <c r="ET83" s="99"/>
      <c r="EU83" s="99"/>
      <c r="EV83" s="99"/>
      <c r="EW83" s="99"/>
      <c r="EX83" s="99"/>
      <c r="EY83" s="99"/>
      <c r="EZ83" s="99"/>
      <c r="FA83" s="99"/>
      <c r="FB83" s="99"/>
      <c r="FC83" s="99"/>
      <c r="FD83" s="99"/>
      <c r="FE83" s="99"/>
      <c r="FF83" s="99"/>
      <c r="FG83" s="99"/>
      <c r="FH83" s="99"/>
      <c r="FI83" s="99"/>
      <c r="FJ83" s="99"/>
      <c r="FK83" s="99"/>
      <c r="FL83" s="99"/>
      <c r="FM83" s="99"/>
      <c r="FN83" s="99"/>
      <c r="FO83" s="99"/>
      <c r="FP83" s="99"/>
      <c r="FQ83" s="99"/>
      <c r="FR83" s="99"/>
      <c r="FS83" s="99"/>
      <c r="FT83" s="99"/>
      <c r="FU83" s="99"/>
      <c r="FV83" s="99"/>
      <c r="FW83" s="99"/>
      <c r="FX83" s="99"/>
      <c r="FY83" s="99"/>
      <c r="FZ83" s="99"/>
      <c r="GA83" s="99"/>
      <c r="GB83" s="99"/>
      <c r="GC83" s="99"/>
      <c r="GD83" s="99"/>
      <c r="GE83" s="99"/>
      <c r="GF83" s="99"/>
      <c r="GG83" s="99"/>
      <c r="GH83" s="99"/>
      <c r="GI83" s="99"/>
      <c r="GJ83" s="99"/>
      <c r="GK83" s="99"/>
      <c r="GL83" s="99"/>
      <c r="GM83" s="99"/>
      <c r="GN83" s="99"/>
      <c r="GO83" s="99"/>
      <c r="GP83" s="99"/>
      <c r="GQ83" s="99"/>
      <c r="GR83" s="99"/>
      <c r="GS83" s="99"/>
      <c r="GT83" s="99"/>
      <c r="GU83" s="99"/>
      <c r="GV83" s="99"/>
      <c r="GW83" s="99"/>
      <c r="GX83" s="99"/>
      <c r="GY83" s="99"/>
      <c r="GZ83" s="99"/>
      <c r="HA83" s="99"/>
      <c r="HB83" s="99"/>
      <c r="HC83" s="99"/>
      <c r="HD83" s="99"/>
      <c r="HE83" s="99"/>
      <c r="HF83" s="99"/>
      <c r="HG83" s="99"/>
      <c r="HH83" s="99"/>
      <c r="HI83" s="99"/>
      <c r="HJ83" s="99"/>
      <c r="HK83" s="99"/>
      <c r="HL83" s="99"/>
      <c r="HM83" s="99"/>
      <c r="HN83" s="99"/>
      <c r="HO83" s="99"/>
      <c r="HP83" s="99"/>
      <c r="HQ83" s="99"/>
      <c r="HR83" s="99"/>
      <c r="HS83" s="99"/>
      <c r="HT83" s="99"/>
      <c r="HU83" s="99"/>
      <c r="HV83" s="99"/>
      <c r="HW83" s="99"/>
      <c r="HX83" s="99"/>
      <c r="HY83" s="99"/>
      <c r="HZ83" s="99"/>
      <c r="IA83" s="99"/>
      <c r="IB83" s="99"/>
      <c r="IC83" s="99"/>
      <c r="ID83" s="99"/>
      <c r="IE83" s="99"/>
      <c r="IF83" s="99"/>
      <c r="IG83" s="99"/>
      <c r="IH83" s="99"/>
      <c r="II83" s="99"/>
      <c r="IJ83" s="99"/>
      <c r="IK83" s="99"/>
      <c r="IL83" s="99"/>
      <c r="IM83" s="99"/>
      <c r="IN83" s="99"/>
      <c r="IO83" s="99"/>
      <c r="IP83" s="99"/>
    </row>
    <row r="84" spans="1:250" ht="22.5" customHeight="1">
      <c r="A84" s="99" t="s">
        <v>194</v>
      </c>
      <c r="B84" s="123"/>
      <c r="D84" s="100">
        <v>307334363</v>
      </c>
      <c r="E84" s="100"/>
      <c r="F84" s="100">
        <v>307334363</v>
      </c>
      <c r="G84" s="100"/>
      <c r="H84" s="100">
        <v>10450002831</v>
      </c>
      <c r="I84" s="100"/>
      <c r="J84" s="100">
        <v>10450002831</v>
      </c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  <c r="DO84" s="99"/>
      <c r="DP84" s="99"/>
      <c r="DQ84" s="99"/>
      <c r="DR84" s="99"/>
      <c r="DS84" s="99"/>
      <c r="DT84" s="99"/>
      <c r="DU84" s="99"/>
      <c r="DV84" s="99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99"/>
      <c r="EH84" s="99"/>
      <c r="EI84" s="99"/>
      <c r="EJ84" s="99"/>
      <c r="EK84" s="99"/>
      <c r="EL84" s="99"/>
      <c r="EM84" s="99"/>
      <c r="EN84" s="99"/>
      <c r="EO84" s="99"/>
      <c r="EP84" s="99"/>
      <c r="EQ84" s="99"/>
      <c r="ER84" s="99"/>
      <c r="ES84" s="99"/>
      <c r="ET84" s="99"/>
      <c r="EU84" s="99"/>
      <c r="EV84" s="99"/>
      <c r="EW84" s="99"/>
      <c r="EX84" s="99"/>
      <c r="EY84" s="99"/>
      <c r="EZ84" s="99"/>
      <c r="FA84" s="99"/>
      <c r="FB84" s="99"/>
      <c r="FC84" s="99"/>
      <c r="FD84" s="99"/>
      <c r="FE84" s="99"/>
      <c r="FF84" s="99"/>
      <c r="FG84" s="99"/>
      <c r="FH84" s="99"/>
      <c r="FI84" s="99"/>
      <c r="FJ84" s="99"/>
      <c r="FK84" s="99"/>
      <c r="FL84" s="99"/>
      <c r="FM84" s="99"/>
      <c r="FN84" s="99"/>
      <c r="FO84" s="99"/>
      <c r="FP84" s="99"/>
      <c r="FQ84" s="99"/>
      <c r="FR84" s="99"/>
      <c r="FS84" s="99"/>
      <c r="FT84" s="99"/>
      <c r="FU84" s="99"/>
      <c r="FV84" s="99"/>
      <c r="FW84" s="99"/>
      <c r="FX84" s="99"/>
      <c r="FY84" s="99"/>
      <c r="FZ84" s="99"/>
      <c r="GA84" s="99"/>
      <c r="GB84" s="99"/>
      <c r="GC84" s="99"/>
      <c r="GD84" s="99"/>
      <c r="GE84" s="99"/>
      <c r="GF84" s="99"/>
      <c r="GG84" s="99"/>
      <c r="GH84" s="99"/>
      <c r="GI84" s="99"/>
      <c r="GJ84" s="99"/>
      <c r="GK84" s="99"/>
      <c r="GL84" s="99"/>
      <c r="GM84" s="99"/>
      <c r="GN84" s="99"/>
      <c r="GO84" s="99"/>
      <c r="GP84" s="99"/>
      <c r="GQ84" s="99"/>
      <c r="GR84" s="99"/>
      <c r="GS84" s="99"/>
      <c r="GT84" s="99"/>
      <c r="GU84" s="99"/>
      <c r="GV84" s="99"/>
      <c r="GW84" s="99"/>
      <c r="GX84" s="99"/>
      <c r="GY84" s="99"/>
      <c r="GZ84" s="99"/>
      <c r="HA84" s="99"/>
      <c r="HB84" s="99"/>
      <c r="HC84" s="99"/>
      <c r="HD84" s="99"/>
      <c r="HE84" s="99"/>
      <c r="HF84" s="99"/>
      <c r="HG84" s="99"/>
      <c r="HH84" s="99"/>
      <c r="HI84" s="99"/>
      <c r="HJ84" s="99"/>
      <c r="HK84" s="99"/>
      <c r="HL84" s="99"/>
      <c r="HM84" s="99"/>
      <c r="HN84" s="99"/>
      <c r="HO84" s="99"/>
      <c r="HP84" s="99"/>
      <c r="HQ84" s="99"/>
      <c r="HR84" s="99"/>
      <c r="HS84" s="99"/>
      <c r="HT84" s="99"/>
      <c r="HU84" s="99"/>
      <c r="HV84" s="99"/>
      <c r="HW84" s="99"/>
      <c r="HX84" s="99"/>
      <c r="HY84" s="99"/>
      <c r="HZ84" s="99"/>
      <c r="IA84" s="99"/>
      <c r="IB84" s="99"/>
      <c r="IC84" s="99"/>
      <c r="ID84" s="99"/>
      <c r="IE84" s="99"/>
      <c r="IF84" s="99"/>
      <c r="IG84" s="99"/>
      <c r="IH84" s="99"/>
      <c r="II84" s="99"/>
      <c r="IJ84" s="99"/>
      <c r="IK84" s="99"/>
      <c r="IL84" s="99"/>
      <c r="IM84" s="99"/>
      <c r="IN84" s="99"/>
      <c r="IO84" s="99"/>
      <c r="IP84" s="99"/>
    </row>
    <row r="85" spans="1:250" ht="22.5" customHeight="1">
      <c r="A85" s="99" t="s">
        <v>23</v>
      </c>
      <c r="B85" s="123"/>
      <c r="C85" s="9"/>
      <c r="D85" s="100">
        <v>170071563</v>
      </c>
      <c r="E85" s="100"/>
      <c r="F85" s="100">
        <v>170071563</v>
      </c>
      <c r="G85" s="100"/>
      <c r="H85" s="100">
        <v>5745765441</v>
      </c>
      <c r="I85" s="100"/>
      <c r="J85" s="100">
        <v>5745765441</v>
      </c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  <c r="DO85" s="99"/>
      <c r="DP85" s="99"/>
      <c r="DQ85" s="99"/>
      <c r="DR85" s="99"/>
      <c r="DS85" s="99"/>
      <c r="DT85" s="99"/>
      <c r="DU85" s="99"/>
      <c r="DV85" s="99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99"/>
      <c r="EH85" s="99"/>
      <c r="EI85" s="99"/>
      <c r="EJ85" s="99"/>
      <c r="EK85" s="99"/>
      <c r="EL85" s="99"/>
      <c r="EM85" s="99"/>
      <c r="EN85" s="99"/>
      <c r="EO85" s="99"/>
      <c r="EP85" s="99"/>
      <c r="EQ85" s="99"/>
      <c r="ER85" s="99"/>
      <c r="ES85" s="99"/>
      <c r="ET85" s="99"/>
      <c r="EU85" s="99"/>
      <c r="EV85" s="99"/>
      <c r="EW85" s="99"/>
      <c r="EX85" s="99"/>
      <c r="EY85" s="99"/>
      <c r="EZ85" s="99"/>
      <c r="FA85" s="99"/>
      <c r="FB85" s="99"/>
      <c r="FC85" s="99"/>
      <c r="FD85" s="99"/>
      <c r="FE85" s="99"/>
      <c r="FF85" s="99"/>
      <c r="FG85" s="99"/>
      <c r="FH85" s="99"/>
      <c r="FI85" s="99"/>
      <c r="FJ85" s="99"/>
      <c r="FK85" s="99"/>
      <c r="FL85" s="99"/>
      <c r="FM85" s="99"/>
      <c r="FN85" s="99"/>
      <c r="FO85" s="99"/>
      <c r="FP85" s="99"/>
      <c r="FQ85" s="99"/>
      <c r="FR85" s="99"/>
      <c r="FS85" s="99"/>
      <c r="FT85" s="99"/>
      <c r="FU85" s="99"/>
      <c r="FV85" s="99"/>
      <c r="FW85" s="99"/>
      <c r="FX85" s="99"/>
      <c r="FY85" s="99"/>
      <c r="FZ85" s="99"/>
      <c r="GA85" s="99"/>
      <c r="GB85" s="99"/>
      <c r="GC85" s="99"/>
      <c r="GD85" s="99"/>
      <c r="GE85" s="99"/>
      <c r="GF85" s="99"/>
      <c r="GG85" s="99"/>
      <c r="GH85" s="99"/>
      <c r="GI85" s="99"/>
      <c r="GJ85" s="99"/>
      <c r="GK85" s="99"/>
      <c r="GL85" s="99"/>
      <c r="GM85" s="99"/>
      <c r="GN85" s="99"/>
      <c r="GO85" s="99"/>
      <c r="GP85" s="99"/>
      <c r="GQ85" s="99"/>
      <c r="GR85" s="99"/>
      <c r="GS85" s="99"/>
      <c r="GT85" s="99"/>
      <c r="GU85" s="99"/>
      <c r="GV85" s="99"/>
      <c r="GW85" s="99"/>
      <c r="GX85" s="99"/>
      <c r="GY85" s="99"/>
      <c r="GZ85" s="99"/>
      <c r="HA85" s="99"/>
      <c r="HB85" s="99"/>
      <c r="HC85" s="99"/>
      <c r="HD85" s="99"/>
      <c r="HE85" s="99"/>
      <c r="HF85" s="99"/>
      <c r="HG85" s="99"/>
      <c r="HH85" s="99"/>
      <c r="HI85" s="99"/>
      <c r="HJ85" s="99"/>
      <c r="HK85" s="99"/>
      <c r="HL85" s="99"/>
      <c r="HM85" s="99"/>
      <c r="HN85" s="99"/>
      <c r="HO85" s="99"/>
      <c r="HP85" s="99"/>
      <c r="HQ85" s="99"/>
      <c r="HR85" s="99"/>
      <c r="HS85" s="99"/>
      <c r="HT85" s="99"/>
      <c r="HU85" s="99"/>
      <c r="HV85" s="99"/>
      <c r="HW85" s="99"/>
      <c r="HX85" s="99"/>
      <c r="HY85" s="99"/>
      <c r="HZ85" s="99"/>
      <c r="IA85" s="99"/>
      <c r="IB85" s="99"/>
      <c r="IC85" s="99"/>
      <c r="ID85" s="99"/>
      <c r="IE85" s="99"/>
      <c r="IF85" s="99"/>
      <c r="IG85" s="99"/>
      <c r="IH85" s="99"/>
      <c r="II85" s="99"/>
      <c r="IJ85" s="99"/>
      <c r="IK85" s="99"/>
      <c r="IL85" s="99"/>
      <c r="IM85" s="99"/>
      <c r="IN85" s="99"/>
      <c r="IO85" s="99"/>
      <c r="IP85" s="99"/>
    </row>
    <row r="86" spans="1:250" ht="22.5" customHeight="1">
      <c r="A86" s="99" t="s">
        <v>74</v>
      </c>
      <c r="B86" s="123"/>
      <c r="C86" s="9"/>
      <c r="D86" s="100">
        <v>15119880</v>
      </c>
      <c r="E86" s="100"/>
      <c r="F86" s="100">
        <v>12590025</v>
      </c>
      <c r="G86" s="100"/>
      <c r="H86" s="100">
        <v>493880733</v>
      </c>
      <c r="I86" s="100"/>
      <c r="J86" s="100">
        <v>408064023</v>
      </c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  <c r="DO86" s="99"/>
      <c r="DP86" s="99"/>
      <c r="DQ86" s="99"/>
      <c r="DR86" s="99"/>
      <c r="DS86" s="99"/>
      <c r="DT86" s="99"/>
      <c r="DU86" s="99"/>
      <c r="DV86" s="99"/>
      <c r="DW86" s="99"/>
      <c r="DX86" s="99"/>
      <c r="DY86" s="99"/>
      <c r="DZ86" s="99"/>
      <c r="EA86" s="99"/>
      <c r="EB86" s="99"/>
      <c r="EC86" s="99"/>
      <c r="ED86" s="99"/>
      <c r="EE86" s="99"/>
      <c r="EF86" s="99"/>
      <c r="EG86" s="99"/>
      <c r="EH86" s="99"/>
      <c r="EI86" s="99"/>
      <c r="EJ86" s="99"/>
      <c r="EK86" s="99"/>
      <c r="EL86" s="99"/>
      <c r="EM86" s="99"/>
      <c r="EN86" s="99"/>
      <c r="EO86" s="99"/>
      <c r="EP86" s="99"/>
      <c r="EQ86" s="99"/>
      <c r="ER86" s="99"/>
      <c r="ES86" s="99"/>
      <c r="ET86" s="99"/>
      <c r="EU86" s="99"/>
      <c r="EV86" s="99"/>
      <c r="EW86" s="99"/>
      <c r="EX86" s="99"/>
      <c r="EY86" s="99"/>
      <c r="EZ86" s="99"/>
      <c r="FA86" s="99"/>
      <c r="FB86" s="99"/>
      <c r="FC86" s="99"/>
      <c r="FD86" s="99"/>
      <c r="FE86" s="99"/>
      <c r="FF86" s="99"/>
      <c r="FG86" s="99"/>
      <c r="FH86" s="99"/>
      <c r="FI86" s="99"/>
      <c r="FJ86" s="99"/>
      <c r="FK86" s="99"/>
      <c r="FL86" s="99"/>
      <c r="FM86" s="99"/>
      <c r="FN86" s="99"/>
      <c r="FO86" s="99"/>
      <c r="FP86" s="99"/>
      <c r="FQ86" s="99"/>
      <c r="FR86" s="99"/>
      <c r="FS86" s="99"/>
      <c r="FT86" s="99"/>
      <c r="FU86" s="99"/>
      <c r="FV86" s="99"/>
      <c r="FW86" s="99"/>
      <c r="FX86" s="99"/>
      <c r="FY86" s="99"/>
      <c r="FZ86" s="99"/>
      <c r="GA86" s="99"/>
      <c r="GB86" s="99"/>
      <c r="GC86" s="99"/>
      <c r="GD86" s="99"/>
      <c r="GE86" s="99"/>
      <c r="GF86" s="99"/>
      <c r="GG86" s="99"/>
      <c r="GH86" s="99"/>
      <c r="GI86" s="99"/>
      <c r="GJ86" s="99"/>
      <c r="GK86" s="99"/>
      <c r="GL86" s="99"/>
      <c r="GM86" s="99"/>
      <c r="GN86" s="99"/>
      <c r="GO86" s="99"/>
      <c r="GP86" s="99"/>
      <c r="GQ86" s="99"/>
      <c r="GR86" s="99"/>
      <c r="GS86" s="99"/>
      <c r="GT86" s="99"/>
      <c r="GU86" s="99"/>
      <c r="GV86" s="99"/>
      <c r="GW86" s="99"/>
      <c r="GX86" s="99"/>
      <c r="GY86" s="99"/>
      <c r="GZ86" s="99"/>
      <c r="HA86" s="99"/>
      <c r="HB86" s="99"/>
      <c r="HC86" s="99"/>
      <c r="HD86" s="99"/>
      <c r="HE86" s="99"/>
      <c r="HF86" s="99"/>
      <c r="HG86" s="99"/>
      <c r="HH86" s="99"/>
      <c r="HI86" s="99"/>
      <c r="HJ86" s="99"/>
      <c r="HK86" s="99"/>
      <c r="HL86" s="99"/>
      <c r="HM86" s="99"/>
      <c r="HN86" s="99"/>
      <c r="HO86" s="99"/>
      <c r="HP86" s="99"/>
      <c r="HQ86" s="99"/>
      <c r="HR86" s="99"/>
      <c r="HS86" s="99"/>
      <c r="HT86" s="99"/>
      <c r="HU86" s="99"/>
      <c r="HV86" s="99"/>
      <c r="HW86" s="99"/>
      <c r="HX86" s="99"/>
      <c r="HY86" s="99"/>
      <c r="HZ86" s="99"/>
      <c r="IA86" s="99"/>
      <c r="IB86" s="99"/>
      <c r="IC86" s="99"/>
      <c r="ID86" s="99"/>
      <c r="IE86" s="99"/>
      <c r="IF86" s="99"/>
      <c r="IG86" s="99"/>
      <c r="IH86" s="99"/>
      <c r="II86" s="99"/>
      <c r="IJ86" s="99"/>
      <c r="IK86" s="99"/>
      <c r="IL86" s="99"/>
      <c r="IM86" s="99"/>
      <c r="IN86" s="99"/>
      <c r="IO86" s="99"/>
      <c r="IP86" s="99"/>
    </row>
    <row r="87" spans="1:250" ht="22.5" customHeight="1">
      <c r="A87" s="99" t="s">
        <v>142</v>
      </c>
      <c r="B87" s="123"/>
      <c r="C87" s="9"/>
      <c r="D87" s="100">
        <v>248117</v>
      </c>
      <c r="E87" s="100"/>
      <c r="F87" s="100">
        <v>248117</v>
      </c>
      <c r="G87" s="100"/>
      <c r="H87" s="100">
        <v>3068995</v>
      </c>
      <c r="I87" s="100"/>
      <c r="J87" s="100">
        <v>3068995</v>
      </c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99"/>
      <c r="CW87" s="99"/>
      <c r="CX87" s="99"/>
      <c r="CY87" s="99"/>
      <c r="CZ87" s="99"/>
      <c r="DA87" s="99"/>
      <c r="DB87" s="99"/>
      <c r="DC87" s="99"/>
      <c r="DD87" s="99"/>
      <c r="DE87" s="99"/>
      <c r="DF87" s="99"/>
      <c r="DG87" s="99"/>
      <c r="DH87" s="99"/>
      <c r="DI87" s="99"/>
      <c r="DJ87" s="99"/>
      <c r="DK87" s="99"/>
      <c r="DL87" s="99"/>
      <c r="DM87" s="99"/>
      <c r="DN87" s="99"/>
      <c r="DO87" s="99"/>
      <c r="DP87" s="99"/>
      <c r="DQ87" s="99"/>
      <c r="DR87" s="99"/>
      <c r="DS87" s="99"/>
      <c r="DT87" s="99"/>
      <c r="DU87" s="99"/>
      <c r="DV87" s="99"/>
      <c r="DW87" s="99"/>
      <c r="DX87" s="99"/>
      <c r="DY87" s="99"/>
      <c r="DZ87" s="99"/>
      <c r="EA87" s="99"/>
      <c r="EB87" s="99"/>
      <c r="EC87" s="99"/>
      <c r="ED87" s="99"/>
      <c r="EE87" s="99"/>
      <c r="EF87" s="99"/>
      <c r="EG87" s="99"/>
      <c r="EH87" s="99"/>
      <c r="EI87" s="99"/>
      <c r="EJ87" s="99"/>
      <c r="EK87" s="99"/>
      <c r="EL87" s="99"/>
      <c r="EM87" s="99"/>
      <c r="EN87" s="99"/>
      <c r="EO87" s="99"/>
      <c r="EP87" s="99"/>
      <c r="EQ87" s="99"/>
      <c r="ER87" s="99"/>
      <c r="ES87" s="99"/>
      <c r="ET87" s="99"/>
      <c r="EU87" s="99"/>
      <c r="EV87" s="99"/>
      <c r="EW87" s="99"/>
      <c r="EX87" s="99"/>
      <c r="EY87" s="99"/>
      <c r="EZ87" s="99"/>
      <c r="FA87" s="99"/>
      <c r="FB87" s="99"/>
      <c r="FC87" s="99"/>
      <c r="FD87" s="99"/>
      <c r="FE87" s="99"/>
      <c r="FF87" s="99"/>
      <c r="FG87" s="99"/>
      <c r="FH87" s="99"/>
      <c r="FI87" s="99"/>
      <c r="FJ87" s="99"/>
      <c r="FK87" s="99"/>
      <c r="FL87" s="99"/>
      <c r="FM87" s="99"/>
      <c r="FN87" s="99"/>
      <c r="FO87" s="99"/>
      <c r="FP87" s="99"/>
      <c r="FQ87" s="99"/>
      <c r="FR87" s="99"/>
      <c r="FS87" s="99"/>
      <c r="FT87" s="99"/>
      <c r="FU87" s="99"/>
      <c r="FV87" s="99"/>
      <c r="FW87" s="99"/>
      <c r="FX87" s="99"/>
      <c r="FY87" s="99"/>
      <c r="FZ87" s="99"/>
      <c r="GA87" s="99"/>
      <c r="GB87" s="99"/>
      <c r="GC87" s="99"/>
      <c r="GD87" s="99"/>
      <c r="GE87" s="99"/>
      <c r="GF87" s="99"/>
      <c r="GG87" s="99"/>
      <c r="GH87" s="99"/>
      <c r="GI87" s="99"/>
      <c r="GJ87" s="99"/>
      <c r="GK87" s="99"/>
      <c r="GL87" s="99"/>
      <c r="GM87" s="99"/>
      <c r="GN87" s="99"/>
      <c r="GO87" s="99"/>
      <c r="GP87" s="99"/>
      <c r="GQ87" s="99"/>
      <c r="GR87" s="99"/>
      <c r="GS87" s="99"/>
      <c r="GT87" s="99"/>
      <c r="GU87" s="99"/>
      <c r="GV87" s="99"/>
      <c r="GW87" s="99"/>
      <c r="GX87" s="99"/>
      <c r="GY87" s="99"/>
      <c r="GZ87" s="99"/>
      <c r="HA87" s="99"/>
      <c r="HB87" s="99"/>
      <c r="HC87" s="99"/>
      <c r="HD87" s="99"/>
      <c r="HE87" s="99"/>
      <c r="HF87" s="99"/>
      <c r="HG87" s="99"/>
      <c r="HH87" s="99"/>
      <c r="HI87" s="99"/>
      <c r="HJ87" s="99"/>
      <c r="HK87" s="99"/>
      <c r="HL87" s="99"/>
      <c r="HM87" s="99"/>
      <c r="HN87" s="99"/>
      <c r="HO87" s="99"/>
      <c r="HP87" s="99"/>
      <c r="HQ87" s="99"/>
      <c r="HR87" s="99"/>
      <c r="HS87" s="99"/>
      <c r="HT87" s="99"/>
      <c r="HU87" s="99"/>
      <c r="HV87" s="99"/>
      <c r="HW87" s="99"/>
      <c r="HX87" s="99"/>
      <c r="HY87" s="99"/>
      <c r="HZ87" s="99"/>
      <c r="IA87" s="99"/>
      <c r="IB87" s="99"/>
      <c r="IC87" s="99"/>
      <c r="ID87" s="99"/>
      <c r="IE87" s="99"/>
      <c r="IF87" s="99"/>
      <c r="IG87" s="99"/>
      <c r="IH87" s="99"/>
      <c r="II87" s="99"/>
      <c r="IJ87" s="99"/>
      <c r="IK87" s="99"/>
      <c r="IL87" s="99"/>
      <c r="IM87" s="99"/>
      <c r="IN87" s="99"/>
      <c r="IO87" s="99"/>
      <c r="IP87" s="99"/>
    </row>
    <row r="88" spans="1:250" ht="22.5" customHeight="1">
      <c r="A88" s="99" t="s">
        <v>24</v>
      </c>
      <c r="B88" s="123"/>
      <c r="C88" s="9"/>
      <c r="D88" s="100"/>
      <c r="E88" s="100"/>
      <c r="F88" s="100"/>
      <c r="G88" s="100"/>
      <c r="H88" s="100"/>
      <c r="I88" s="100"/>
      <c r="J88" s="100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  <c r="DM88" s="99"/>
      <c r="DN88" s="99"/>
      <c r="DO88" s="99"/>
      <c r="DP88" s="99"/>
      <c r="DQ88" s="99"/>
      <c r="DR88" s="99"/>
      <c r="DS88" s="99"/>
      <c r="DT88" s="99"/>
      <c r="DU88" s="99"/>
      <c r="DV88" s="99"/>
      <c r="DW88" s="99"/>
      <c r="DX88" s="99"/>
      <c r="DY88" s="99"/>
      <c r="DZ88" s="99"/>
      <c r="EA88" s="99"/>
      <c r="EB88" s="99"/>
      <c r="EC88" s="99"/>
      <c r="ED88" s="99"/>
      <c r="EE88" s="99"/>
      <c r="EF88" s="99"/>
      <c r="EG88" s="99"/>
      <c r="EH88" s="99"/>
      <c r="EI88" s="99"/>
      <c r="EJ88" s="99"/>
      <c r="EK88" s="99"/>
      <c r="EL88" s="99"/>
      <c r="EM88" s="99"/>
      <c r="EN88" s="99"/>
      <c r="EO88" s="99"/>
      <c r="EP88" s="99"/>
      <c r="EQ88" s="99"/>
      <c r="ER88" s="99"/>
      <c r="ES88" s="99"/>
      <c r="ET88" s="99"/>
      <c r="EU88" s="99"/>
      <c r="EV88" s="99"/>
      <c r="EW88" s="99"/>
      <c r="EX88" s="99"/>
      <c r="EY88" s="99"/>
      <c r="EZ88" s="99"/>
      <c r="FA88" s="99"/>
      <c r="FB88" s="99"/>
      <c r="FC88" s="99"/>
      <c r="FD88" s="99"/>
      <c r="FE88" s="99"/>
      <c r="FF88" s="99"/>
      <c r="FG88" s="99"/>
      <c r="FH88" s="99"/>
      <c r="FI88" s="99"/>
      <c r="FJ88" s="99"/>
      <c r="FK88" s="99"/>
      <c r="FL88" s="99"/>
      <c r="FM88" s="99"/>
      <c r="FN88" s="99"/>
      <c r="FO88" s="99"/>
      <c r="FP88" s="99"/>
      <c r="FQ88" s="99"/>
      <c r="FR88" s="99"/>
      <c r="FS88" s="99"/>
      <c r="FT88" s="99"/>
      <c r="FU88" s="99"/>
      <c r="FV88" s="99"/>
      <c r="FW88" s="99"/>
      <c r="FX88" s="99"/>
      <c r="FY88" s="99"/>
      <c r="FZ88" s="99"/>
      <c r="GA88" s="99"/>
      <c r="GB88" s="99"/>
      <c r="GC88" s="99"/>
      <c r="GD88" s="99"/>
      <c r="GE88" s="99"/>
      <c r="GF88" s="99"/>
      <c r="GG88" s="99"/>
      <c r="GH88" s="99"/>
      <c r="GI88" s="99"/>
      <c r="GJ88" s="99"/>
      <c r="GK88" s="99"/>
      <c r="GL88" s="99"/>
      <c r="GM88" s="99"/>
      <c r="GN88" s="99"/>
      <c r="GO88" s="99"/>
      <c r="GP88" s="99"/>
      <c r="GQ88" s="99"/>
      <c r="GR88" s="99"/>
      <c r="GS88" s="99"/>
      <c r="GT88" s="99"/>
      <c r="GU88" s="99"/>
      <c r="GV88" s="99"/>
      <c r="GW88" s="99"/>
      <c r="GX88" s="99"/>
      <c r="GY88" s="99"/>
      <c r="GZ88" s="99"/>
      <c r="HA88" s="99"/>
      <c r="HB88" s="99"/>
      <c r="HC88" s="99"/>
      <c r="HD88" s="99"/>
      <c r="HE88" s="99"/>
      <c r="HF88" s="99"/>
      <c r="HG88" s="99"/>
      <c r="HH88" s="99"/>
      <c r="HI88" s="99"/>
      <c r="HJ88" s="99"/>
      <c r="HK88" s="99"/>
      <c r="HL88" s="99"/>
      <c r="HM88" s="99"/>
      <c r="HN88" s="99"/>
      <c r="HO88" s="99"/>
      <c r="HP88" s="99"/>
      <c r="HQ88" s="99"/>
      <c r="HR88" s="99"/>
      <c r="HS88" s="99"/>
      <c r="HT88" s="99"/>
      <c r="HU88" s="99"/>
      <c r="HV88" s="99"/>
      <c r="HW88" s="99"/>
      <c r="HX88" s="99"/>
      <c r="HY88" s="99"/>
      <c r="HZ88" s="99"/>
      <c r="IA88" s="99"/>
      <c r="IB88" s="99"/>
      <c r="IC88" s="99"/>
      <c r="ID88" s="99"/>
      <c r="IE88" s="99"/>
      <c r="IF88" s="99"/>
      <c r="IG88" s="99"/>
      <c r="IH88" s="99"/>
      <c r="II88" s="99"/>
      <c r="IJ88" s="99"/>
      <c r="IK88" s="99"/>
      <c r="IL88" s="99"/>
      <c r="IM88" s="99"/>
      <c r="IN88" s="99"/>
      <c r="IO88" s="99"/>
      <c r="IP88" s="99"/>
    </row>
    <row r="89" spans="1:250" ht="22.5" customHeight="1">
      <c r="A89" s="99" t="s">
        <v>25</v>
      </c>
      <c r="B89" s="123">
        <v>23</v>
      </c>
      <c r="D89" s="100">
        <v>31100160</v>
      </c>
      <c r="E89" s="100"/>
      <c r="F89" s="100">
        <v>31100160</v>
      </c>
      <c r="G89" s="100"/>
      <c r="H89" s="100">
        <v>1045000283</v>
      </c>
      <c r="I89" s="100"/>
      <c r="J89" s="100">
        <v>1045000283</v>
      </c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  <c r="CT89" s="99"/>
      <c r="CU89" s="99"/>
      <c r="CV89" s="99"/>
      <c r="CW89" s="99"/>
      <c r="CX89" s="99"/>
      <c r="CY89" s="99"/>
      <c r="CZ89" s="99"/>
      <c r="DA89" s="99"/>
      <c r="DB89" s="99"/>
      <c r="DC89" s="99"/>
      <c r="DD89" s="99"/>
      <c r="DE89" s="99"/>
      <c r="DF89" s="99"/>
      <c r="DG89" s="99"/>
      <c r="DH89" s="99"/>
      <c r="DI89" s="99"/>
      <c r="DJ89" s="99"/>
      <c r="DK89" s="99"/>
      <c r="DL89" s="99"/>
      <c r="DM89" s="99"/>
      <c r="DN89" s="99"/>
      <c r="DO89" s="99"/>
      <c r="DP89" s="99"/>
      <c r="DQ89" s="99"/>
      <c r="DR89" s="99"/>
      <c r="DS89" s="99"/>
      <c r="DT89" s="99"/>
      <c r="DU89" s="99"/>
      <c r="DV89" s="99"/>
      <c r="DW89" s="99"/>
      <c r="DX89" s="99"/>
      <c r="DY89" s="99"/>
      <c r="DZ89" s="99"/>
      <c r="EA89" s="99"/>
      <c r="EB89" s="99"/>
      <c r="EC89" s="99"/>
      <c r="ED89" s="99"/>
      <c r="EE89" s="99"/>
      <c r="EF89" s="99"/>
      <c r="EG89" s="99"/>
      <c r="EH89" s="99"/>
      <c r="EI89" s="99"/>
      <c r="EJ89" s="99"/>
      <c r="EK89" s="99"/>
      <c r="EL89" s="99"/>
      <c r="EM89" s="99"/>
      <c r="EN89" s="99"/>
      <c r="EO89" s="99"/>
      <c r="EP89" s="99"/>
      <c r="EQ89" s="99"/>
      <c r="ER89" s="99"/>
      <c r="ES89" s="99"/>
      <c r="ET89" s="99"/>
      <c r="EU89" s="99"/>
      <c r="EV89" s="99"/>
      <c r="EW89" s="99"/>
      <c r="EX89" s="99"/>
      <c r="EY89" s="99"/>
      <c r="EZ89" s="99"/>
      <c r="FA89" s="99"/>
      <c r="FB89" s="99"/>
      <c r="FC89" s="99"/>
      <c r="FD89" s="99"/>
      <c r="FE89" s="99"/>
      <c r="FF89" s="99"/>
      <c r="FG89" s="99"/>
      <c r="FH89" s="99"/>
      <c r="FI89" s="99"/>
      <c r="FJ89" s="99"/>
      <c r="FK89" s="99"/>
      <c r="FL89" s="99"/>
      <c r="FM89" s="99"/>
      <c r="FN89" s="99"/>
      <c r="FO89" s="99"/>
      <c r="FP89" s="99"/>
      <c r="FQ89" s="99"/>
      <c r="FR89" s="99"/>
      <c r="FS89" s="99"/>
      <c r="FT89" s="99"/>
      <c r="FU89" s="99"/>
      <c r="FV89" s="99"/>
      <c r="FW89" s="99"/>
      <c r="FX89" s="99"/>
      <c r="FY89" s="99"/>
      <c r="FZ89" s="99"/>
      <c r="GA89" s="99"/>
      <c r="GB89" s="99"/>
      <c r="GC89" s="99"/>
      <c r="GD89" s="99"/>
      <c r="GE89" s="99"/>
      <c r="GF89" s="99"/>
      <c r="GG89" s="99"/>
      <c r="GH89" s="99"/>
      <c r="GI89" s="99"/>
      <c r="GJ89" s="99"/>
      <c r="GK89" s="99"/>
      <c r="GL89" s="99"/>
      <c r="GM89" s="99"/>
      <c r="GN89" s="99"/>
      <c r="GO89" s="99"/>
      <c r="GP89" s="99"/>
      <c r="GQ89" s="99"/>
      <c r="GR89" s="99"/>
      <c r="GS89" s="99"/>
      <c r="GT89" s="99"/>
      <c r="GU89" s="99"/>
      <c r="GV89" s="99"/>
      <c r="GW89" s="99"/>
      <c r="GX89" s="99"/>
      <c r="GY89" s="99"/>
      <c r="GZ89" s="99"/>
      <c r="HA89" s="99"/>
      <c r="HB89" s="99"/>
      <c r="HC89" s="99"/>
      <c r="HD89" s="99"/>
      <c r="HE89" s="99"/>
      <c r="HF89" s="99"/>
      <c r="HG89" s="99"/>
      <c r="HH89" s="99"/>
      <c r="HI89" s="99"/>
      <c r="HJ89" s="99"/>
      <c r="HK89" s="99"/>
      <c r="HL89" s="99"/>
      <c r="HM89" s="99"/>
      <c r="HN89" s="99"/>
      <c r="HO89" s="99"/>
      <c r="HP89" s="99"/>
      <c r="HQ89" s="99"/>
      <c r="HR89" s="99"/>
      <c r="HS89" s="99"/>
      <c r="HT89" s="99"/>
      <c r="HU89" s="99"/>
      <c r="HV89" s="99"/>
      <c r="HW89" s="99"/>
      <c r="HX89" s="99"/>
      <c r="HY89" s="99"/>
      <c r="HZ89" s="99"/>
      <c r="IA89" s="99"/>
      <c r="IB89" s="99"/>
      <c r="IC89" s="99"/>
      <c r="ID89" s="99"/>
      <c r="IE89" s="99"/>
      <c r="IF89" s="99"/>
      <c r="IG89" s="99"/>
      <c r="IH89" s="99"/>
      <c r="II89" s="99"/>
      <c r="IJ89" s="99"/>
      <c r="IK89" s="99"/>
      <c r="IL89" s="99"/>
      <c r="IM89" s="99"/>
      <c r="IN89" s="99"/>
      <c r="IO89" s="99"/>
      <c r="IP89" s="99"/>
    </row>
    <row r="90" spans="1:250" ht="22.5" customHeight="1">
      <c r="A90" s="99" t="s">
        <v>26</v>
      </c>
      <c r="B90" s="123"/>
      <c r="D90" s="100">
        <v>351454029</v>
      </c>
      <c r="E90" s="100"/>
      <c r="F90" s="100">
        <v>353168754</v>
      </c>
      <c r="G90" s="100"/>
      <c r="H90" s="100">
        <v>11536074640</v>
      </c>
      <c r="I90" s="100"/>
      <c r="J90" s="100">
        <v>11601457895</v>
      </c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  <c r="DO90" s="99"/>
      <c r="DP90" s="99"/>
      <c r="DQ90" s="99"/>
      <c r="DR90" s="99"/>
      <c r="DS90" s="99"/>
      <c r="DT90" s="99"/>
      <c r="DU90" s="99"/>
      <c r="DV90" s="99"/>
      <c r="DW90" s="99"/>
      <c r="DX90" s="99"/>
      <c r="DY90" s="99"/>
      <c r="DZ90" s="99"/>
      <c r="EA90" s="99"/>
      <c r="EB90" s="99"/>
      <c r="EC90" s="99"/>
      <c r="ED90" s="99"/>
      <c r="EE90" s="99"/>
      <c r="EF90" s="99"/>
      <c r="EG90" s="99"/>
      <c r="EH90" s="99"/>
      <c r="EI90" s="99"/>
      <c r="EJ90" s="99"/>
      <c r="EK90" s="99"/>
      <c r="EL90" s="99"/>
      <c r="EM90" s="99"/>
      <c r="EN90" s="99"/>
      <c r="EO90" s="99"/>
      <c r="EP90" s="99"/>
      <c r="EQ90" s="99"/>
      <c r="ER90" s="99"/>
      <c r="ES90" s="99"/>
      <c r="ET90" s="99"/>
      <c r="EU90" s="99"/>
      <c r="EV90" s="99"/>
      <c r="EW90" s="99"/>
      <c r="EX90" s="99"/>
      <c r="EY90" s="99"/>
      <c r="EZ90" s="99"/>
      <c r="FA90" s="99"/>
      <c r="FB90" s="99"/>
      <c r="FC90" s="99"/>
      <c r="FD90" s="99"/>
      <c r="FE90" s="99"/>
      <c r="FF90" s="99"/>
      <c r="FG90" s="99"/>
      <c r="FH90" s="99"/>
      <c r="FI90" s="99"/>
      <c r="FJ90" s="99"/>
      <c r="FK90" s="99"/>
      <c r="FL90" s="99"/>
      <c r="FM90" s="99"/>
      <c r="FN90" s="99"/>
      <c r="FO90" s="99"/>
      <c r="FP90" s="99"/>
      <c r="FQ90" s="99"/>
      <c r="FR90" s="99"/>
      <c r="FS90" s="99"/>
      <c r="FT90" s="99"/>
      <c r="FU90" s="99"/>
      <c r="FV90" s="99"/>
      <c r="FW90" s="99"/>
      <c r="FX90" s="99"/>
      <c r="FY90" s="99"/>
      <c r="FZ90" s="99"/>
      <c r="GA90" s="99"/>
      <c r="GB90" s="99"/>
      <c r="GC90" s="99"/>
      <c r="GD90" s="99"/>
      <c r="GE90" s="99"/>
      <c r="GF90" s="99"/>
      <c r="GG90" s="99"/>
      <c r="GH90" s="99"/>
      <c r="GI90" s="99"/>
      <c r="GJ90" s="99"/>
      <c r="GK90" s="99"/>
      <c r="GL90" s="99"/>
      <c r="GM90" s="99"/>
      <c r="GN90" s="99"/>
      <c r="GO90" s="99"/>
      <c r="GP90" s="99"/>
      <c r="GQ90" s="99"/>
      <c r="GR90" s="99"/>
      <c r="GS90" s="99"/>
      <c r="GT90" s="99"/>
      <c r="GU90" s="99"/>
      <c r="GV90" s="99"/>
      <c r="GW90" s="99"/>
      <c r="GX90" s="99"/>
      <c r="GY90" s="99"/>
      <c r="GZ90" s="99"/>
      <c r="HA90" s="99"/>
      <c r="HB90" s="99"/>
      <c r="HC90" s="99"/>
      <c r="HD90" s="99"/>
      <c r="HE90" s="99"/>
      <c r="HF90" s="99"/>
      <c r="HG90" s="99"/>
      <c r="HH90" s="99"/>
      <c r="HI90" s="99"/>
      <c r="HJ90" s="99"/>
      <c r="HK90" s="99"/>
      <c r="HL90" s="99"/>
      <c r="HM90" s="99"/>
      <c r="HN90" s="99"/>
      <c r="HO90" s="99"/>
      <c r="HP90" s="99"/>
      <c r="HQ90" s="99"/>
      <c r="HR90" s="99"/>
      <c r="HS90" s="99"/>
      <c r="HT90" s="99"/>
      <c r="HU90" s="99"/>
      <c r="HV90" s="99"/>
      <c r="HW90" s="99"/>
      <c r="HX90" s="99"/>
      <c r="HY90" s="99"/>
      <c r="HZ90" s="99"/>
      <c r="IA90" s="99"/>
      <c r="IB90" s="99"/>
      <c r="IC90" s="99"/>
      <c r="ID90" s="99"/>
      <c r="IE90" s="99"/>
      <c r="IF90" s="99"/>
      <c r="IG90" s="99"/>
      <c r="IH90" s="99"/>
      <c r="II90" s="99"/>
      <c r="IJ90" s="99"/>
      <c r="IK90" s="99"/>
      <c r="IL90" s="99"/>
      <c r="IM90" s="99"/>
      <c r="IN90" s="99"/>
      <c r="IO90" s="99"/>
      <c r="IP90" s="99"/>
    </row>
    <row r="91" spans="1:250" ht="22.5" customHeight="1">
      <c r="A91" s="99" t="s">
        <v>62</v>
      </c>
      <c r="B91" s="123"/>
      <c r="D91" s="100">
        <v>-90646916</v>
      </c>
      <c r="E91" s="100"/>
      <c r="F91" s="100">
        <v>-105845725</v>
      </c>
      <c r="G91" s="100"/>
      <c r="H91" s="100">
        <v>-4491559784</v>
      </c>
      <c r="I91" s="100"/>
      <c r="J91" s="100">
        <v>-3127870844</v>
      </c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  <c r="DO91" s="99"/>
      <c r="DP91" s="99"/>
      <c r="DQ91" s="99"/>
      <c r="DR91" s="99"/>
      <c r="DS91" s="99"/>
      <c r="DT91" s="99"/>
      <c r="DU91" s="99"/>
      <c r="DV91" s="99"/>
      <c r="DW91" s="99"/>
      <c r="DX91" s="99"/>
      <c r="DY91" s="99"/>
      <c r="DZ91" s="99"/>
      <c r="EA91" s="99"/>
      <c r="EB91" s="99"/>
      <c r="EC91" s="99"/>
      <c r="ED91" s="99"/>
      <c r="EE91" s="99"/>
      <c r="EF91" s="99"/>
      <c r="EG91" s="99"/>
      <c r="EH91" s="99"/>
      <c r="EI91" s="99"/>
      <c r="EJ91" s="99"/>
      <c r="EK91" s="99"/>
      <c r="EL91" s="99"/>
      <c r="EM91" s="99"/>
      <c r="EN91" s="99"/>
      <c r="EO91" s="99"/>
      <c r="EP91" s="99"/>
      <c r="EQ91" s="99"/>
      <c r="ER91" s="99"/>
      <c r="ES91" s="99"/>
      <c r="ET91" s="99"/>
      <c r="EU91" s="99"/>
      <c r="EV91" s="99"/>
      <c r="EW91" s="99"/>
      <c r="EX91" s="99"/>
      <c r="EY91" s="99"/>
      <c r="EZ91" s="99"/>
      <c r="FA91" s="99"/>
      <c r="FB91" s="99"/>
      <c r="FC91" s="99"/>
      <c r="FD91" s="99"/>
      <c r="FE91" s="99"/>
      <c r="FF91" s="99"/>
      <c r="FG91" s="99"/>
      <c r="FH91" s="99"/>
      <c r="FI91" s="99"/>
      <c r="FJ91" s="99"/>
      <c r="FK91" s="99"/>
      <c r="FL91" s="99"/>
      <c r="FM91" s="99"/>
      <c r="FN91" s="99"/>
      <c r="FO91" s="99"/>
      <c r="FP91" s="99"/>
      <c r="FQ91" s="99"/>
      <c r="FR91" s="99"/>
      <c r="FS91" s="99"/>
      <c r="FT91" s="99"/>
      <c r="FU91" s="99"/>
      <c r="FV91" s="99"/>
      <c r="FW91" s="99"/>
      <c r="FX91" s="99"/>
      <c r="FY91" s="99"/>
      <c r="FZ91" s="99"/>
      <c r="GA91" s="99"/>
      <c r="GB91" s="99"/>
      <c r="GC91" s="99"/>
      <c r="GD91" s="99"/>
      <c r="GE91" s="99"/>
      <c r="GF91" s="99"/>
      <c r="GG91" s="99"/>
      <c r="GH91" s="99"/>
      <c r="GI91" s="99"/>
      <c r="GJ91" s="99"/>
      <c r="GK91" s="99"/>
      <c r="GL91" s="99"/>
      <c r="GM91" s="99"/>
      <c r="GN91" s="99"/>
      <c r="GO91" s="99"/>
      <c r="GP91" s="99"/>
      <c r="GQ91" s="99"/>
      <c r="GR91" s="99"/>
      <c r="GS91" s="99"/>
      <c r="GT91" s="99"/>
      <c r="GU91" s="99"/>
      <c r="GV91" s="99"/>
      <c r="GW91" s="99"/>
      <c r="GX91" s="99"/>
      <c r="GY91" s="99"/>
      <c r="GZ91" s="99"/>
      <c r="HA91" s="99"/>
      <c r="HB91" s="99"/>
      <c r="HC91" s="99"/>
      <c r="HD91" s="99"/>
      <c r="HE91" s="99"/>
      <c r="HF91" s="99"/>
      <c r="HG91" s="99"/>
      <c r="HH91" s="99"/>
      <c r="HI91" s="99"/>
      <c r="HJ91" s="99"/>
      <c r="HK91" s="99"/>
      <c r="HL91" s="99"/>
      <c r="HM91" s="99"/>
      <c r="HN91" s="99"/>
      <c r="HO91" s="99"/>
      <c r="HP91" s="99"/>
      <c r="HQ91" s="99"/>
      <c r="HR91" s="99"/>
      <c r="HS91" s="99"/>
      <c r="HT91" s="99"/>
      <c r="HU91" s="99"/>
      <c r="HV91" s="99"/>
      <c r="HW91" s="99"/>
      <c r="HX91" s="99"/>
      <c r="HY91" s="99"/>
      <c r="HZ91" s="99"/>
      <c r="IA91" s="99"/>
      <c r="IB91" s="99"/>
      <c r="IC91" s="99"/>
      <c r="ID91" s="99"/>
      <c r="IE91" s="99"/>
      <c r="IF91" s="99"/>
      <c r="IG91" s="99"/>
      <c r="IH91" s="99"/>
      <c r="II91" s="99"/>
      <c r="IJ91" s="99"/>
      <c r="IK91" s="99"/>
      <c r="IL91" s="99"/>
      <c r="IM91" s="99"/>
      <c r="IN91" s="99"/>
      <c r="IO91" s="99"/>
      <c r="IP91" s="99"/>
    </row>
    <row r="92" spans="1:250" ht="22.5" customHeight="1">
      <c r="A92" s="99" t="s">
        <v>220</v>
      </c>
      <c r="B92" s="123"/>
      <c r="D92" s="100"/>
      <c r="E92" s="100"/>
      <c r="F92" s="100"/>
      <c r="G92" s="100"/>
      <c r="H92" s="100"/>
      <c r="I92" s="100"/>
      <c r="J92" s="100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  <c r="CT92" s="99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  <c r="DM92" s="99"/>
      <c r="DN92" s="99"/>
      <c r="DO92" s="99"/>
      <c r="DP92" s="99"/>
      <c r="DQ92" s="99"/>
      <c r="DR92" s="99"/>
      <c r="DS92" s="99"/>
      <c r="DT92" s="99"/>
      <c r="DU92" s="99"/>
      <c r="DV92" s="99"/>
      <c r="DW92" s="99"/>
      <c r="DX92" s="99"/>
      <c r="DY92" s="99"/>
      <c r="DZ92" s="99"/>
      <c r="EA92" s="99"/>
      <c r="EB92" s="99"/>
      <c r="EC92" s="99"/>
      <c r="ED92" s="99"/>
      <c r="EE92" s="99"/>
      <c r="EF92" s="99"/>
      <c r="EG92" s="99"/>
      <c r="EH92" s="99"/>
      <c r="EI92" s="99"/>
      <c r="EJ92" s="99"/>
      <c r="EK92" s="99"/>
      <c r="EL92" s="99"/>
      <c r="EM92" s="99"/>
      <c r="EN92" s="99"/>
      <c r="EO92" s="99"/>
      <c r="EP92" s="99"/>
      <c r="EQ92" s="99"/>
      <c r="ER92" s="99"/>
      <c r="ES92" s="99"/>
      <c r="ET92" s="99"/>
      <c r="EU92" s="99"/>
      <c r="EV92" s="99"/>
      <c r="EW92" s="99"/>
      <c r="EX92" s="99"/>
      <c r="EY92" s="99"/>
      <c r="EZ92" s="99"/>
      <c r="FA92" s="99"/>
      <c r="FB92" s="99"/>
      <c r="FC92" s="99"/>
      <c r="FD92" s="99"/>
      <c r="FE92" s="99"/>
      <c r="FF92" s="99"/>
      <c r="FG92" s="99"/>
      <c r="FH92" s="99"/>
      <c r="FI92" s="99"/>
      <c r="FJ92" s="99"/>
      <c r="FK92" s="99"/>
      <c r="FL92" s="99"/>
      <c r="FM92" s="99"/>
      <c r="FN92" s="99"/>
      <c r="FO92" s="99"/>
      <c r="FP92" s="99"/>
      <c r="FQ92" s="99"/>
      <c r="FR92" s="99"/>
      <c r="FS92" s="99"/>
      <c r="FT92" s="99"/>
      <c r="FU92" s="99"/>
      <c r="FV92" s="99"/>
      <c r="FW92" s="99"/>
      <c r="FX92" s="99"/>
      <c r="FY92" s="99"/>
      <c r="FZ92" s="99"/>
      <c r="GA92" s="99"/>
      <c r="GB92" s="99"/>
      <c r="GC92" s="99"/>
      <c r="GD92" s="99"/>
      <c r="GE92" s="99"/>
      <c r="GF92" s="99"/>
      <c r="GG92" s="99"/>
      <c r="GH92" s="99"/>
      <c r="GI92" s="99"/>
      <c r="GJ92" s="99"/>
      <c r="GK92" s="99"/>
      <c r="GL92" s="99"/>
      <c r="GM92" s="99"/>
      <c r="GN92" s="99"/>
      <c r="GO92" s="99"/>
      <c r="GP92" s="99"/>
      <c r="GQ92" s="99"/>
      <c r="GR92" s="99"/>
      <c r="GS92" s="99"/>
      <c r="GT92" s="99"/>
      <c r="GU92" s="99"/>
      <c r="GV92" s="99"/>
      <c r="GW92" s="99"/>
      <c r="GX92" s="99"/>
      <c r="GY92" s="99"/>
      <c r="GZ92" s="99"/>
      <c r="HA92" s="99"/>
      <c r="HB92" s="99"/>
      <c r="HC92" s="99"/>
      <c r="HD92" s="99"/>
      <c r="HE92" s="99"/>
      <c r="HF92" s="99"/>
      <c r="HG92" s="99"/>
      <c r="HH92" s="99"/>
      <c r="HI92" s="99"/>
      <c r="HJ92" s="99"/>
      <c r="HK92" s="99"/>
      <c r="HL92" s="99"/>
      <c r="HM92" s="99"/>
      <c r="HN92" s="99"/>
      <c r="HO92" s="99"/>
      <c r="HP92" s="99"/>
      <c r="HQ92" s="99"/>
      <c r="HR92" s="99"/>
      <c r="HS92" s="99"/>
      <c r="HT92" s="99"/>
      <c r="HU92" s="99"/>
      <c r="HV92" s="99"/>
      <c r="HW92" s="99"/>
      <c r="HX92" s="99"/>
      <c r="HY92" s="99"/>
      <c r="HZ92" s="99"/>
      <c r="IA92" s="99"/>
      <c r="IB92" s="99"/>
      <c r="IC92" s="99"/>
      <c r="ID92" s="99"/>
      <c r="IE92" s="99"/>
      <c r="IF92" s="99"/>
      <c r="IG92" s="99"/>
      <c r="IH92" s="99"/>
      <c r="II92" s="99"/>
      <c r="IJ92" s="99"/>
      <c r="IK92" s="99"/>
      <c r="IL92" s="99"/>
      <c r="IM92" s="99"/>
      <c r="IN92" s="99"/>
      <c r="IO92" s="99"/>
      <c r="IP92" s="99"/>
    </row>
    <row r="93" spans="1:250" ht="22.5" customHeight="1">
      <c r="A93" s="99" t="s">
        <v>221</v>
      </c>
      <c r="B93" s="123">
        <v>12</v>
      </c>
      <c r="D93" s="104">
        <v>0</v>
      </c>
      <c r="E93" s="100"/>
      <c r="F93" s="104">
        <v>-6573208</v>
      </c>
      <c r="G93" s="100"/>
      <c r="H93" s="104">
        <v>0</v>
      </c>
      <c r="I93" s="100"/>
      <c r="J93" s="104">
        <v>-223550422</v>
      </c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99"/>
      <c r="CW93" s="99"/>
      <c r="CX93" s="99"/>
      <c r="CY93" s="99"/>
      <c r="CZ93" s="99"/>
      <c r="DA93" s="99"/>
      <c r="DB93" s="99"/>
      <c r="DC93" s="99"/>
      <c r="DD93" s="99"/>
      <c r="DE93" s="99"/>
      <c r="DF93" s="99"/>
      <c r="DG93" s="99"/>
      <c r="DH93" s="99"/>
      <c r="DI93" s="99"/>
      <c r="DJ93" s="99"/>
      <c r="DK93" s="99"/>
      <c r="DL93" s="99"/>
      <c r="DM93" s="99"/>
      <c r="DN93" s="99"/>
      <c r="DO93" s="99"/>
      <c r="DP93" s="99"/>
      <c r="DQ93" s="99"/>
      <c r="DR93" s="99"/>
      <c r="DS93" s="99"/>
      <c r="DT93" s="99"/>
      <c r="DU93" s="99"/>
      <c r="DV93" s="99"/>
      <c r="DW93" s="99"/>
      <c r="DX93" s="99"/>
      <c r="DY93" s="99"/>
      <c r="DZ93" s="99"/>
      <c r="EA93" s="99"/>
      <c r="EB93" s="99"/>
      <c r="EC93" s="99"/>
      <c r="ED93" s="99"/>
      <c r="EE93" s="99"/>
      <c r="EF93" s="99"/>
      <c r="EG93" s="99"/>
      <c r="EH93" s="99"/>
      <c r="EI93" s="99"/>
      <c r="EJ93" s="99"/>
      <c r="EK93" s="99"/>
      <c r="EL93" s="99"/>
      <c r="EM93" s="99"/>
      <c r="EN93" s="99"/>
      <c r="EO93" s="99"/>
      <c r="EP93" s="99"/>
      <c r="EQ93" s="99"/>
      <c r="ER93" s="99"/>
      <c r="ES93" s="99"/>
      <c r="ET93" s="99"/>
      <c r="EU93" s="99"/>
      <c r="EV93" s="99"/>
      <c r="EW93" s="99"/>
      <c r="EX93" s="99"/>
      <c r="EY93" s="99"/>
      <c r="EZ93" s="99"/>
      <c r="FA93" s="99"/>
      <c r="FB93" s="99"/>
      <c r="FC93" s="99"/>
      <c r="FD93" s="99"/>
      <c r="FE93" s="99"/>
      <c r="FF93" s="99"/>
      <c r="FG93" s="99"/>
      <c r="FH93" s="99"/>
      <c r="FI93" s="99"/>
      <c r="FJ93" s="99"/>
      <c r="FK93" s="99"/>
      <c r="FL93" s="99"/>
      <c r="FM93" s="99"/>
      <c r="FN93" s="99"/>
      <c r="FO93" s="99"/>
      <c r="FP93" s="99"/>
      <c r="FQ93" s="99"/>
      <c r="FR93" s="99"/>
      <c r="FS93" s="99"/>
      <c r="FT93" s="99"/>
      <c r="FU93" s="99"/>
      <c r="FV93" s="99"/>
      <c r="FW93" s="99"/>
      <c r="FX93" s="99"/>
      <c r="FY93" s="99"/>
      <c r="FZ93" s="99"/>
      <c r="GA93" s="99"/>
      <c r="GB93" s="99"/>
      <c r="GC93" s="99"/>
      <c r="GD93" s="99"/>
      <c r="GE93" s="99"/>
      <c r="GF93" s="99"/>
      <c r="GG93" s="99"/>
      <c r="GH93" s="99"/>
      <c r="GI93" s="99"/>
      <c r="GJ93" s="99"/>
      <c r="GK93" s="99"/>
      <c r="GL93" s="99"/>
      <c r="GM93" s="99"/>
      <c r="GN93" s="99"/>
      <c r="GO93" s="99"/>
      <c r="GP93" s="99"/>
      <c r="GQ93" s="99"/>
      <c r="GR93" s="99"/>
      <c r="GS93" s="99"/>
      <c r="GT93" s="99"/>
      <c r="GU93" s="99"/>
      <c r="GV93" s="99"/>
      <c r="GW93" s="99"/>
      <c r="GX93" s="99"/>
      <c r="GY93" s="99"/>
      <c r="GZ93" s="99"/>
      <c r="HA93" s="99"/>
      <c r="HB93" s="99"/>
      <c r="HC93" s="99"/>
      <c r="HD93" s="99"/>
      <c r="HE93" s="99"/>
      <c r="HF93" s="99"/>
      <c r="HG93" s="99"/>
      <c r="HH93" s="99"/>
      <c r="HI93" s="99"/>
      <c r="HJ93" s="99"/>
      <c r="HK93" s="99"/>
      <c r="HL93" s="99"/>
      <c r="HM93" s="99"/>
      <c r="HN93" s="99"/>
      <c r="HO93" s="99"/>
      <c r="HP93" s="99"/>
      <c r="HQ93" s="99"/>
      <c r="HR93" s="99"/>
      <c r="HS93" s="99"/>
      <c r="HT93" s="99"/>
      <c r="HU93" s="99"/>
      <c r="HV93" s="99"/>
      <c r="HW93" s="99"/>
      <c r="HX93" s="99"/>
      <c r="HY93" s="99"/>
      <c r="HZ93" s="99"/>
      <c r="IA93" s="99"/>
      <c r="IB93" s="99"/>
      <c r="IC93" s="99"/>
      <c r="ID93" s="99"/>
      <c r="IE93" s="99"/>
      <c r="IF93" s="99"/>
      <c r="IG93" s="99"/>
      <c r="IH93" s="99"/>
      <c r="II93" s="99"/>
      <c r="IJ93" s="99"/>
      <c r="IK93" s="99"/>
      <c r="IL93" s="99"/>
      <c r="IM93" s="99"/>
      <c r="IN93" s="99"/>
      <c r="IO93" s="99"/>
      <c r="IP93" s="99"/>
    </row>
    <row r="94" spans="1:250" ht="22.5" customHeight="1">
      <c r="A94" s="99" t="s">
        <v>91</v>
      </c>
      <c r="B94" s="123"/>
      <c r="D94" s="100">
        <f>SUM(D84:D93)</f>
        <v>784681196</v>
      </c>
      <c r="E94" s="100"/>
      <c r="F94" s="100">
        <f>SUM(F84:F93)</f>
        <v>762094049</v>
      </c>
      <c r="G94" s="100"/>
      <c r="H94" s="100">
        <f>SUM(H84:H93)</f>
        <v>24782233139</v>
      </c>
      <c r="I94" s="100"/>
      <c r="J94" s="100">
        <f>SUM(J84:J93)</f>
        <v>25901938202</v>
      </c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99"/>
      <c r="EB94" s="99"/>
      <c r="EC94" s="99"/>
      <c r="ED94" s="99"/>
      <c r="EE94" s="99"/>
      <c r="EF94" s="99"/>
      <c r="EG94" s="99"/>
      <c r="EH94" s="99"/>
      <c r="EI94" s="99"/>
      <c r="EJ94" s="99"/>
      <c r="EK94" s="99"/>
      <c r="EL94" s="99"/>
      <c r="EM94" s="99"/>
      <c r="EN94" s="99"/>
      <c r="EO94" s="99"/>
      <c r="EP94" s="99"/>
      <c r="EQ94" s="99"/>
      <c r="ER94" s="99"/>
      <c r="ES94" s="99"/>
      <c r="ET94" s="99"/>
      <c r="EU94" s="99"/>
      <c r="EV94" s="99"/>
      <c r="EW94" s="99"/>
      <c r="EX94" s="99"/>
      <c r="EY94" s="99"/>
      <c r="EZ94" s="99"/>
      <c r="FA94" s="99"/>
      <c r="FB94" s="99"/>
      <c r="FC94" s="99"/>
      <c r="FD94" s="99"/>
      <c r="FE94" s="99"/>
      <c r="FF94" s="99"/>
      <c r="FG94" s="99"/>
      <c r="FH94" s="99"/>
      <c r="FI94" s="99"/>
      <c r="FJ94" s="99"/>
      <c r="FK94" s="99"/>
      <c r="FL94" s="99"/>
      <c r="FM94" s="99"/>
      <c r="FN94" s="99"/>
      <c r="FO94" s="99"/>
      <c r="FP94" s="99"/>
      <c r="FQ94" s="99"/>
      <c r="FR94" s="99"/>
      <c r="FS94" s="99"/>
      <c r="FT94" s="99"/>
      <c r="FU94" s="99"/>
      <c r="FV94" s="99"/>
      <c r="FW94" s="99"/>
      <c r="FX94" s="99"/>
      <c r="FY94" s="99"/>
      <c r="FZ94" s="99"/>
      <c r="GA94" s="99"/>
      <c r="GB94" s="99"/>
      <c r="GC94" s="99"/>
      <c r="GD94" s="99"/>
      <c r="GE94" s="99"/>
      <c r="GF94" s="99"/>
      <c r="GG94" s="99"/>
      <c r="GH94" s="99"/>
      <c r="GI94" s="99"/>
      <c r="GJ94" s="99"/>
      <c r="GK94" s="99"/>
      <c r="GL94" s="99"/>
      <c r="GM94" s="99"/>
      <c r="GN94" s="99"/>
      <c r="GO94" s="99"/>
      <c r="GP94" s="99"/>
      <c r="GQ94" s="99"/>
      <c r="GR94" s="99"/>
      <c r="GS94" s="99"/>
      <c r="GT94" s="99"/>
      <c r="GU94" s="99"/>
      <c r="GV94" s="99"/>
      <c r="GW94" s="99"/>
      <c r="GX94" s="99"/>
      <c r="GY94" s="99"/>
      <c r="GZ94" s="99"/>
      <c r="HA94" s="99"/>
      <c r="HB94" s="99"/>
      <c r="HC94" s="99"/>
      <c r="HD94" s="99"/>
      <c r="HE94" s="99"/>
      <c r="HF94" s="99"/>
      <c r="HG94" s="99"/>
      <c r="HH94" s="99"/>
      <c r="HI94" s="99"/>
      <c r="HJ94" s="99"/>
      <c r="HK94" s="99"/>
      <c r="HL94" s="99"/>
      <c r="HM94" s="99"/>
      <c r="HN94" s="99"/>
      <c r="HO94" s="99"/>
      <c r="HP94" s="99"/>
      <c r="HQ94" s="99"/>
      <c r="HR94" s="99"/>
      <c r="HS94" s="99"/>
      <c r="HT94" s="99"/>
      <c r="HU94" s="99"/>
      <c r="HV94" s="99"/>
      <c r="HW94" s="99"/>
      <c r="HX94" s="99"/>
      <c r="HY94" s="99"/>
      <c r="HZ94" s="99"/>
      <c r="IA94" s="99"/>
      <c r="IB94" s="99"/>
      <c r="IC94" s="99"/>
      <c r="ID94" s="99"/>
      <c r="IE94" s="99"/>
      <c r="IF94" s="99"/>
      <c r="IG94" s="99"/>
      <c r="IH94" s="99"/>
      <c r="II94" s="99"/>
      <c r="IJ94" s="99"/>
      <c r="IK94" s="99"/>
      <c r="IL94" s="99"/>
      <c r="IM94" s="99"/>
      <c r="IN94" s="99"/>
      <c r="IO94" s="99"/>
      <c r="IP94" s="99"/>
    </row>
    <row r="95" spans="1:250" ht="22.5" customHeight="1">
      <c r="A95" s="99" t="s">
        <v>92</v>
      </c>
      <c r="B95" s="123"/>
      <c r="D95" s="100">
        <v>289196</v>
      </c>
      <c r="E95" s="100"/>
      <c r="F95" s="100">
        <v>5060026</v>
      </c>
      <c r="G95" s="100"/>
      <c r="H95" s="100">
        <v>9133547</v>
      </c>
      <c r="I95" s="100"/>
      <c r="J95" s="100">
        <v>171979096</v>
      </c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99"/>
      <c r="DD95" s="99"/>
      <c r="DE95" s="99"/>
      <c r="DF95" s="99"/>
      <c r="DG95" s="99"/>
      <c r="DH95" s="99"/>
      <c r="DI95" s="99"/>
      <c r="DJ95" s="99"/>
      <c r="DK95" s="99"/>
      <c r="DL95" s="99"/>
      <c r="DM95" s="99"/>
      <c r="DN95" s="99"/>
      <c r="DO95" s="99"/>
      <c r="DP95" s="99"/>
      <c r="DQ95" s="99"/>
      <c r="DR95" s="99"/>
      <c r="DS95" s="99"/>
      <c r="DT95" s="99"/>
      <c r="DU95" s="99"/>
      <c r="DV95" s="99"/>
      <c r="DW95" s="99"/>
      <c r="DX95" s="99"/>
      <c r="DY95" s="99"/>
      <c r="DZ95" s="99"/>
      <c r="EA95" s="99"/>
      <c r="EB95" s="99"/>
      <c r="EC95" s="99"/>
      <c r="ED95" s="99"/>
      <c r="EE95" s="99"/>
      <c r="EF95" s="99"/>
      <c r="EG95" s="99"/>
      <c r="EH95" s="99"/>
      <c r="EI95" s="99"/>
      <c r="EJ95" s="99"/>
      <c r="EK95" s="99"/>
      <c r="EL95" s="99"/>
      <c r="EM95" s="99"/>
      <c r="EN95" s="99"/>
      <c r="EO95" s="99"/>
      <c r="EP95" s="99"/>
      <c r="EQ95" s="99"/>
      <c r="ER95" s="99"/>
      <c r="ES95" s="99"/>
      <c r="ET95" s="99"/>
      <c r="EU95" s="99"/>
      <c r="EV95" s="99"/>
      <c r="EW95" s="99"/>
      <c r="EX95" s="99"/>
      <c r="EY95" s="99"/>
      <c r="EZ95" s="99"/>
      <c r="FA95" s="99"/>
      <c r="FB95" s="99"/>
      <c r="FC95" s="99"/>
      <c r="FD95" s="99"/>
      <c r="FE95" s="99"/>
      <c r="FF95" s="99"/>
      <c r="FG95" s="99"/>
      <c r="FH95" s="99"/>
      <c r="FI95" s="99"/>
      <c r="FJ95" s="99"/>
      <c r="FK95" s="99"/>
      <c r="FL95" s="99"/>
      <c r="FM95" s="99"/>
      <c r="FN95" s="99"/>
      <c r="FO95" s="99"/>
      <c r="FP95" s="99"/>
      <c r="FQ95" s="99"/>
      <c r="FR95" s="99"/>
      <c r="FS95" s="99"/>
      <c r="FT95" s="99"/>
      <c r="FU95" s="99"/>
      <c r="FV95" s="99"/>
      <c r="FW95" s="99"/>
      <c r="FX95" s="99"/>
      <c r="FY95" s="99"/>
      <c r="FZ95" s="99"/>
      <c r="GA95" s="99"/>
      <c r="GB95" s="99"/>
      <c r="GC95" s="99"/>
      <c r="GD95" s="99"/>
      <c r="GE95" s="99"/>
      <c r="GF95" s="99"/>
      <c r="GG95" s="99"/>
      <c r="GH95" s="99"/>
      <c r="GI95" s="99"/>
      <c r="GJ95" s="99"/>
      <c r="GK95" s="99"/>
      <c r="GL95" s="99"/>
      <c r="GM95" s="99"/>
      <c r="GN95" s="99"/>
      <c r="GO95" s="99"/>
      <c r="GP95" s="99"/>
      <c r="GQ95" s="99"/>
      <c r="GR95" s="99"/>
      <c r="GS95" s="99"/>
      <c r="GT95" s="99"/>
      <c r="GU95" s="99"/>
      <c r="GV95" s="99"/>
      <c r="GW95" s="99"/>
      <c r="GX95" s="99"/>
      <c r="GY95" s="99"/>
      <c r="GZ95" s="99"/>
      <c r="HA95" s="99"/>
      <c r="HB95" s="99"/>
      <c r="HC95" s="99"/>
      <c r="HD95" s="99"/>
      <c r="HE95" s="99"/>
      <c r="HF95" s="99"/>
      <c r="HG95" s="99"/>
      <c r="HH95" s="99"/>
      <c r="HI95" s="99"/>
      <c r="HJ95" s="99"/>
      <c r="HK95" s="99"/>
      <c r="HL95" s="99"/>
      <c r="HM95" s="99"/>
      <c r="HN95" s="99"/>
      <c r="HO95" s="99"/>
      <c r="HP95" s="99"/>
      <c r="HQ95" s="99"/>
      <c r="HR95" s="99"/>
      <c r="HS95" s="99"/>
      <c r="HT95" s="99"/>
      <c r="HU95" s="99"/>
      <c r="HV95" s="99"/>
      <c r="HW95" s="99"/>
      <c r="HX95" s="99"/>
      <c r="HY95" s="99"/>
      <c r="HZ95" s="99"/>
      <c r="IA95" s="99"/>
      <c r="IB95" s="99"/>
      <c r="IC95" s="99"/>
      <c r="ID95" s="99"/>
      <c r="IE95" s="99"/>
      <c r="IF95" s="99"/>
      <c r="IG95" s="99"/>
      <c r="IH95" s="99"/>
      <c r="II95" s="99"/>
      <c r="IJ95" s="99"/>
      <c r="IK95" s="99"/>
      <c r="IL95" s="99"/>
      <c r="IM95" s="99"/>
      <c r="IN95" s="99"/>
      <c r="IO95" s="99"/>
      <c r="IP95" s="99"/>
    </row>
    <row r="96" spans="1:250" ht="22.5" customHeight="1">
      <c r="A96" s="120" t="s">
        <v>27</v>
      </c>
      <c r="B96" s="123"/>
      <c r="D96" s="103">
        <f>SUM(D94:D95)</f>
        <v>784970392</v>
      </c>
      <c r="E96" s="100"/>
      <c r="F96" s="103">
        <f>SUM(F94:F95)</f>
        <v>767154075</v>
      </c>
      <c r="G96" s="100"/>
      <c r="H96" s="103">
        <f>SUM(H94:H95)</f>
        <v>24791366686</v>
      </c>
      <c r="I96" s="100"/>
      <c r="J96" s="103">
        <f>SUM(J94:J95)</f>
        <v>26073917298</v>
      </c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  <c r="DO96" s="99"/>
      <c r="DP96" s="99"/>
      <c r="DQ96" s="99"/>
      <c r="DR96" s="99"/>
      <c r="DS96" s="99"/>
      <c r="DT96" s="99"/>
      <c r="DU96" s="99"/>
      <c r="DV96" s="99"/>
      <c r="DW96" s="99"/>
      <c r="DX96" s="99"/>
      <c r="DY96" s="99"/>
      <c r="DZ96" s="99"/>
      <c r="EA96" s="99"/>
      <c r="EB96" s="99"/>
      <c r="EC96" s="99"/>
      <c r="ED96" s="99"/>
      <c r="EE96" s="99"/>
      <c r="EF96" s="99"/>
      <c r="EG96" s="99"/>
      <c r="EH96" s="99"/>
      <c r="EI96" s="99"/>
      <c r="EJ96" s="99"/>
      <c r="EK96" s="99"/>
      <c r="EL96" s="99"/>
      <c r="EM96" s="99"/>
      <c r="EN96" s="99"/>
      <c r="EO96" s="99"/>
      <c r="EP96" s="99"/>
      <c r="EQ96" s="99"/>
      <c r="ER96" s="99"/>
      <c r="ES96" s="99"/>
      <c r="ET96" s="99"/>
      <c r="EU96" s="99"/>
      <c r="EV96" s="99"/>
      <c r="EW96" s="99"/>
      <c r="EX96" s="99"/>
      <c r="EY96" s="99"/>
      <c r="EZ96" s="99"/>
      <c r="FA96" s="99"/>
      <c r="FB96" s="99"/>
      <c r="FC96" s="99"/>
      <c r="FD96" s="99"/>
      <c r="FE96" s="99"/>
      <c r="FF96" s="99"/>
      <c r="FG96" s="99"/>
      <c r="FH96" s="99"/>
      <c r="FI96" s="99"/>
      <c r="FJ96" s="99"/>
      <c r="FK96" s="99"/>
      <c r="FL96" s="99"/>
      <c r="FM96" s="99"/>
      <c r="FN96" s="99"/>
      <c r="FO96" s="99"/>
      <c r="FP96" s="99"/>
      <c r="FQ96" s="99"/>
      <c r="FR96" s="99"/>
      <c r="FS96" s="99"/>
      <c r="FT96" s="99"/>
      <c r="FU96" s="99"/>
      <c r="FV96" s="99"/>
      <c r="FW96" s="99"/>
      <c r="FX96" s="99"/>
      <c r="FY96" s="99"/>
      <c r="FZ96" s="99"/>
      <c r="GA96" s="99"/>
      <c r="GB96" s="99"/>
      <c r="GC96" s="99"/>
      <c r="GD96" s="99"/>
      <c r="GE96" s="99"/>
      <c r="GF96" s="99"/>
      <c r="GG96" s="99"/>
      <c r="GH96" s="99"/>
      <c r="GI96" s="99"/>
      <c r="GJ96" s="99"/>
      <c r="GK96" s="99"/>
      <c r="GL96" s="99"/>
      <c r="GM96" s="99"/>
      <c r="GN96" s="99"/>
      <c r="GO96" s="99"/>
      <c r="GP96" s="99"/>
      <c r="GQ96" s="99"/>
      <c r="GR96" s="99"/>
      <c r="GS96" s="99"/>
      <c r="GT96" s="99"/>
      <c r="GU96" s="99"/>
      <c r="GV96" s="99"/>
      <c r="GW96" s="99"/>
      <c r="GX96" s="99"/>
      <c r="GY96" s="99"/>
      <c r="GZ96" s="99"/>
      <c r="HA96" s="99"/>
      <c r="HB96" s="99"/>
      <c r="HC96" s="99"/>
      <c r="HD96" s="99"/>
      <c r="HE96" s="99"/>
      <c r="HF96" s="99"/>
      <c r="HG96" s="99"/>
      <c r="HH96" s="99"/>
      <c r="HI96" s="99"/>
      <c r="HJ96" s="99"/>
      <c r="HK96" s="99"/>
      <c r="HL96" s="99"/>
      <c r="HM96" s="99"/>
      <c r="HN96" s="99"/>
      <c r="HO96" s="99"/>
      <c r="HP96" s="99"/>
      <c r="HQ96" s="99"/>
      <c r="HR96" s="99"/>
      <c r="HS96" s="99"/>
      <c r="HT96" s="99"/>
      <c r="HU96" s="99"/>
      <c r="HV96" s="99"/>
      <c r="HW96" s="99"/>
      <c r="HX96" s="99"/>
      <c r="HY96" s="99"/>
      <c r="HZ96" s="99"/>
      <c r="IA96" s="99"/>
      <c r="IB96" s="99"/>
      <c r="IC96" s="99"/>
      <c r="ID96" s="99"/>
      <c r="IE96" s="99"/>
      <c r="IF96" s="99"/>
      <c r="IG96" s="99"/>
      <c r="IH96" s="99"/>
      <c r="II96" s="99"/>
      <c r="IJ96" s="99"/>
      <c r="IK96" s="99"/>
      <c r="IL96" s="99"/>
      <c r="IM96" s="99"/>
      <c r="IN96" s="99"/>
      <c r="IO96" s="99"/>
      <c r="IP96" s="99"/>
    </row>
    <row r="97" spans="1:250" ht="26.25" customHeight="1" thickBot="1">
      <c r="A97" s="120" t="s">
        <v>28</v>
      </c>
      <c r="B97" s="123"/>
      <c r="D97" s="108">
        <f>SUM(D96,D78)</f>
        <v>2440708067</v>
      </c>
      <c r="E97" s="100"/>
      <c r="F97" s="108">
        <f>SUM(F96,F78)</f>
        <v>2442391656</v>
      </c>
      <c r="G97" s="100"/>
      <c r="H97" s="108">
        <f>SUM(H96,H78)</f>
        <v>77083784593</v>
      </c>
      <c r="I97" s="100"/>
      <c r="J97" s="108">
        <f>SUM(J96,J78)</f>
        <v>83011641245</v>
      </c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  <c r="DO97" s="99"/>
      <c r="DP97" s="99"/>
      <c r="DQ97" s="99"/>
      <c r="DR97" s="99"/>
      <c r="DS97" s="99"/>
      <c r="DT97" s="99"/>
      <c r="DU97" s="99"/>
      <c r="DV97" s="99"/>
      <c r="DW97" s="99"/>
      <c r="DX97" s="99"/>
      <c r="DY97" s="99"/>
      <c r="DZ97" s="99"/>
      <c r="EA97" s="99"/>
      <c r="EB97" s="99"/>
      <c r="EC97" s="99"/>
      <c r="ED97" s="99"/>
      <c r="EE97" s="99"/>
      <c r="EF97" s="99"/>
      <c r="EG97" s="99"/>
      <c r="EH97" s="99"/>
      <c r="EI97" s="99"/>
      <c r="EJ97" s="99"/>
      <c r="EK97" s="99"/>
      <c r="EL97" s="99"/>
      <c r="EM97" s="99"/>
      <c r="EN97" s="99"/>
      <c r="EO97" s="99"/>
      <c r="EP97" s="99"/>
      <c r="EQ97" s="99"/>
      <c r="ER97" s="99"/>
      <c r="ES97" s="99"/>
      <c r="ET97" s="99"/>
      <c r="EU97" s="99"/>
      <c r="EV97" s="99"/>
      <c r="EW97" s="99"/>
      <c r="EX97" s="99"/>
      <c r="EY97" s="99"/>
      <c r="EZ97" s="99"/>
      <c r="FA97" s="99"/>
      <c r="FB97" s="99"/>
      <c r="FC97" s="99"/>
      <c r="FD97" s="99"/>
      <c r="FE97" s="99"/>
      <c r="FF97" s="99"/>
      <c r="FG97" s="99"/>
      <c r="FH97" s="99"/>
      <c r="FI97" s="99"/>
      <c r="FJ97" s="99"/>
      <c r="FK97" s="99"/>
      <c r="FL97" s="99"/>
      <c r="FM97" s="99"/>
      <c r="FN97" s="99"/>
      <c r="FO97" s="99"/>
      <c r="FP97" s="99"/>
      <c r="FQ97" s="99"/>
      <c r="FR97" s="99"/>
      <c r="FS97" s="99"/>
      <c r="FT97" s="99"/>
      <c r="FU97" s="99"/>
      <c r="FV97" s="99"/>
      <c r="FW97" s="99"/>
      <c r="FX97" s="99"/>
      <c r="FY97" s="99"/>
      <c r="FZ97" s="99"/>
      <c r="GA97" s="99"/>
      <c r="GB97" s="99"/>
      <c r="GC97" s="99"/>
      <c r="GD97" s="99"/>
      <c r="GE97" s="99"/>
      <c r="GF97" s="99"/>
      <c r="GG97" s="99"/>
      <c r="GH97" s="99"/>
      <c r="GI97" s="99"/>
      <c r="GJ97" s="99"/>
      <c r="GK97" s="99"/>
      <c r="GL97" s="99"/>
      <c r="GM97" s="99"/>
      <c r="GN97" s="99"/>
      <c r="GO97" s="99"/>
      <c r="GP97" s="99"/>
      <c r="GQ97" s="99"/>
      <c r="GR97" s="99"/>
      <c r="GS97" s="99"/>
      <c r="GT97" s="99"/>
      <c r="GU97" s="99"/>
      <c r="GV97" s="99"/>
      <c r="GW97" s="99"/>
      <c r="GX97" s="99"/>
      <c r="GY97" s="99"/>
      <c r="GZ97" s="99"/>
      <c r="HA97" s="99"/>
      <c r="HB97" s="99"/>
      <c r="HC97" s="99"/>
      <c r="HD97" s="99"/>
      <c r="HE97" s="99"/>
      <c r="HF97" s="99"/>
      <c r="HG97" s="99"/>
      <c r="HH97" s="99"/>
      <c r="HI97" s="99"/>
      <c r="HJ97" s="99"/>
      <c r="HK97" s="99"/>
      <c r="HL97" s="99"/>
      <c r="HM97" s="99"/>
      <c r="HN97" s="99"/>
      <c r="HO97" s="99"/>
      <c r="HP97" s="99"/>
      <c r="HQ97" s="99"/>
      <c r="HR97" s="99"/>
      <c r="HS97" s="99"/>
      <c r="HT97" s="99"/>
      <c r="HU97" s="99"/>
      <c r="HV97" s="99"/>
      <c r="HW97" s="99"/>
      <c r="HX97" s="99"/>
      <c r="HY97" s="99"/>
      <c r="HZ97" s="99"/>
      <c r="IA97" s="99"/>
      <c r="IB97" s="99"/>
      <c r="IC97" s="99"/>
      <c r="ID97" s="99"/>
      <c r="IE97" s="99"/>
      <c r="IF97" s="99"/>
      <c r="IG97" s="99"/>
      <c r="IH97" s="99"/>
      <c r="II97" s="99"/>
      <c r="IJ97" s="99"/>
      <c r="IK97" s="99"/>
      <c r="IL97" s="99"/>
      <c r="IM97" s="99"/>
      <c r="IN97" s="99"/>
      <c r="IO97" s="99"/>
      <c r="IP97" s="99"/>
    </row>
    <row r="98" spans="1:250" ht="18.75" customHeight="1" thickTop="1">
      <c r="A98" s="99"/>
      <c r="B98" s="123"/>
      <c r="D98" s="100">
        <f>D97-D27</f>
        <v>0</v>
      </c>
      <c r="E98" s="100" t="s">
        <v>145</v>
      </c>
      <c r="F98" s="100">
        <f>F97-F27</f>
        <v>0</v>
      </c>
      <c r="G98" s="100"/>
      <c r="H98" s="100">
        <f>H97-H27</f>
        <v>0</v>
      </c>
      <c r="I98" s="100"/>
      <c r="J98" s="100">
        <f>J97-J27</f>
        <v>0</v>
      </c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  <c r="DO98" s="99"/>
      <c r="DP98" s="99"/>
      <c r="DQ98" s="99"/>
      <c r="DR98" s="99"/>
      <c r="DS98" s="99"/>
      <c r="DT98" s="99"/>
      <c r="DU98" s="99"/>
      <c r="DV98" s="99"/>
      <c r="DW98" s="99"/>
      <c r="DX98" s="99"/>
      <c r="DY98" s="99"/>
      <c r="DZ98" s="99"/>
      <c r="EA98" s="99"/>
      <c r="EB98" s="99"/>
      <c r="EC98" s="99"/>
      <c r="ED98" s="99"/>
      <c r="EE98" s="99"/>
      <c r="EF98" s="99"/>
      <c r="EG98" s="99"/>
      <c r="EH98" s="99"/>
      <c r="EI98" s="99"/>
      <c r="EJ98" s="99"/>
      <c r="EK98" s="99"/>
      <c r="EL98" s="99"/>
      <c r="EM98" s="99"/>
      <c r="EN98" s="99"/>
      <c r="EO98" s="99"/>
      <c r="EP98" s="99"/>
      <c r="EQ98" s="99"/>
      <c r="ER98" s="99"/>
      <c r="ES98" s="99"/>
      <c r="ET98" s="99"/>
      <c r="EU98" s="99"/>
      <c r="EV98" s="99"/>
      <c r="EW98" s="99"/>
      <c r="EX98" s="99"/>
      <c r="EY98" s="99"/>
      <c r="EZ98" s="99"/>
      <c r="FA98" s="99"/>
      <c r="FB98" s="99"/>
      <c r="FC98" s="99"/>
      <c r="FD98" s="99"/>
      <c r="FE98" s="99"/>
      <c r="FF98" s="99"/>
      <c r="FG98" s="99"/>
      <c r="FH98" s="99"/>
      <c r="FI98" s="99"/>
      <c r="FJ98" s="99"/>
      <c r="FK98" s="99"/>
      <c r="FL98" s="99"/>
      <c r="FM98" s="99"/>
      <c r="FN98" s="99"/>
      <c r="FO98" s="99"/>
      <c r="FP98" s="99"/>
      <c r="FQ98" s="99"/>
      <c r="FR98" s="99"/>
      <c r="FS98" s="99"/>
      <c r="FT98" s="99"/>
      <c r="FU98" s="99"/>
      <c r="FV98" s="99"/>
      <c r="FW98" s="99"/>
      <c r="FX98" s="99"/>
      <c r="FY98" s="99"/>
      <c r="FZ98" s="99"/>
      <c r="GA98" s="99"/>
      <c r="GB98" s="99"/>
      <c r="GC98" s="99"/>
      <c r="GD98" s="99"/>
      <c r="GE98" s="99"/>
      <c r="GF98" s="99"/>
      <c r="GG98" s="99"/>
      <c r="GH98" s="99"/>
      <c r="GI98" s="99"/>
      <c r="GJ98" s="99"/>
      <c r="GK98" s="99"/>
      <c r="GL98" s="99"/>
      <c r="GM98" s="99"/>
      <c r="GN98" s="99"/>
      <c r="GO98" s="99"/>
      <c r="GP98" s="99"/>
      <c r="GQ98" s="99"/>
      <c r="GR98" s="99"/>
      <c r="GS98" s="99"/>
      <c r="GT98" s="99"/>
      <c r="GU98" s="99"/>
      <c r="GV98" s="99"/>
      <c r="GW98" s="99"/>
      <c r="GX98" s="99"/>
      <c r="GY98" s="99"/>
      <c r="GZ98" s="99"/>
      <c r="HA98" s="99"/>
      <c r="HB98" s="99"/>
      <c r="HC98" s="99"/>
      <c r="HD98" s="99"/>
      <c r="HE98" s="99"/>
      <c r="HF98" s="99"/>
      <c r="HG98" s="99"/>
      <c r="HH98" s="99"/>
      <c r="HI98" s="99"/>
      <c r="HJ98" s="99"/>
      <c r="HK98" s="99"/>
      <c r="HL98" s="99"/>
      <c r="HM98" s="99"/>
      <c r="HN98" s="99"/>
      <c r="HO98" s="99"/>
      <c r="HP98" s="99"/>
      <c r="HQ98" s="99"/>
      <c r="HR98" s="99"/>
      <c r="HS98" s="99"/>
      <c r="HT98" s="99"/>
      <c r="HU98" s="99"/>
      <c r="HV98" s="99"/>
      <c r="HW98" s="99"/>
      <c r="HX98" s="99"/>
      <c r="HY98" s="99"/>
      <c r="HZ98" s="99"/>
      <c r="IA98" s="99"/>
      <c r="IB98" s="99"/>
      <c r="IC98" s="99"/>
      <c r="ID98" s="99"/>
      <c r="IE98" s="99"/>
      <c r="IF98" s="99"/>
      <c r="IG98" s="99"/>
      <c r="IH98" s="99"/>
      <c r="II98" s="99"/>
      <c r="IJ98" s="99"/>
      <c r="IK98" s="99"/>
      <c r="IL98" s="99"/>
      <c r="IM98" s="99"/>
      <c r="IN98" s="99"/>
      <c r="IO98" s="99"/>
      <c r="IP98" s="99"/>
    </row>
    <row r="99" spans="1:250" ht="21.75" customHeight="1">
      <c r="A99" s="99" t="s">
        <v>14</v>
      </c>
      <c r="C99" s="9"/>
      <c r="D99" s="9"/>
      <c r="E99" s="9"/>
      <c r="F99" s="9"/>
      <c r="G99" s="9"/>
      <c r="H99" s="9"/>
      <c r="I99" s="9"/>
      <c r="J99" s="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  <c r="DO99" s="99"/>
      <c r="DP99" s="99"/>
      <c r="DQ99" s="99"/>
      <c r="DR99" s="99"/>
      <c r="DS99" s="99"/>
      <c r="DT99" s="99"/>
      <c r="DU99" s="99"/>
      <c r="DV99" s="99"/>
      <c r="DW99" s="99"/>
      <c r="DX99" s="99"/>
      <c r="DY99" s="99"/>
      <c r="DZ99" s="99"/>
      <c r="EA99" s="99"/>
      <c r="EB99" s="99"/>
      <c r="EC99" s="99"/>
      <c r="ED99" s="99"/>
      <c r="EE99" s="99"/>
      <c r="EF99" s="99"/>
      <c r="EG99" s="99"/>
      <c r="EH99" s="99"/>
      <c r="EI99" s="99"/>
      <c r="EJ99" s="99"/>
      <c r="EK99" s="99"/>
      <c r="EL99" s="99"/>
      <c r="EM99" s="99"/>
      <c r="EN99" s="99"/>
      <c r="EO99" s="99"/>
      <c r="EP99" s="99"/>
      <c r="EQ99" s="99"/>
      <c r="ER99" s="99"/>
      <c r="ES99" s="99"/>
      <c r="ET99" s="99"/>
      <c r="EU99" s="99"/>
      <c r="EV99" s="99"/>
      <c r="EW99" s="99"/>
      <c r="EX99" s="99"/>
      <c r="EY99" s="99"/>
      <c r="EZ99" s="99"/>
      <c r="FA99" s="99"/>
      <c r="FB99" s="99"/>
      <c r="FC99" s="99"/>
      <c r="FD99" s="99"/>
      <c r="FE99" s="99"/>
      <c r="FF99" s="99"/>
      <c r="FG99" s="99"/>
      <c r="FH99" s="99"/>
      <c r="FI99" s="99"/>
      <c r="FJ99" s="99"/>
      <c r="FK99" s="99"/>
      <c r="FL99" s="99"/>
      <c r="FM99" s="99"/>
      <c r="FN99" s="99"/>
      <c r="FO99" s="99"/>
      <c r="FP99" s="99"/>
      <c r="FQ99" s="99"/>
      <c r="FR99" s="99"/>
      <c r="FS99" s="99"/>
      <c r="FT99" s="99"/>
      <c r="FU99" s="99"/>
      <c r="FV99" s="99"/>
      <c r="FW99" s="99"/>
      <c r="FX99" s="99"/>
      <c r="FY99" s="99"/>
      <c r="FZ99" s="99"/>
      <c r="GA99" s="99"/>
      <c r="GB99" s="99"/>
      <c r="GC99" s="99"/>
      <c r="GD99" s="99"/>
      <c r="GE99" s="99"/>
      <c r="GF99" s="99"/>
      <c r="GG99" s="99"/>
      <c r="GH99" s="99"/>
      <c r="GI99" s="99"/>
      <c r="GJ99" s="99"/>
      <c r="GK99" s="99"/>
      <c r="GL99" s="99"/>
      <c r="GM99" s="99"/>
      <c r="GN99" s="99"/>
      <c r="GO99" s="99"/>
      <c r="GP99" s="99"/>
      <c r="GQ99" s="99"/>
      <c r="GR99" s="99"/>
      <c r="GS99" s="99"/>
      <c r="GT99" s="99"/>
      <c r="GU99" s="99"/>
      <c r="GV99" s="99"/>
      <c r="GW99" s="99"/>
      <c r="GX99" s="99"/>
      <c r="GY99" s="99"/>
      <c r="GZ99" s="99"/>
      <c r="HA99" s="99"/>
      <c r="HB99" s="99"/>
      <c r="HC99" s="99"/>
      <c r="HD99" s="99"/>
      <c r="HE99" s="99"/>
      <c r="HF99" s="99"/>
      <c r="HG99" s="99"/>
      <c r="HH99" s="99"/>
      <c r="HI99" s="99"/>
      <c r="HJ99" s="99"/>
      <c r="HK99" s="99"/>
      <c r="HL99" s="99"/>
      <c r="HM99" s="99"/>
      <c r="HN99" s="99"/>
      <c r="HO99" s="99"/>
      <c r="HP99" s="99"/>
      <c r="HQ99" s="99"/>
      <c r="HR99" s="99"/>
      <c r="HS99" s="99"/>
      <c r="HT99" s="99"/>
      <c r="HU99" s="99"/>
      <c r="HV99" s="99"/>
      <c r="HW99" s="99"/>
      <c r="HX99" s="99"/>
      <c r="HY99" s="99"/>
      <c r="HZ99" s="99"/>
      <c r="IA99" s="99"/>
      <c r="IB99" s="99"/>
      <c r="IC99" s="99"/>
      <c r="ID99" s="99"/>
      <c r="IE99" s="99"/>
      <c r="IF99" s="99"/>
      <c r="IG99" s="99"/>
      <c r="IH99" s="99"/>
      <c r="II99" s="99"/>
      <c r="IJ99" s="99"/>
      <c r="IK99" s="99"/>
      <c r="IL99" s="99"/>
      <c r="IM99" s="99"/>
      <c r="IN99" s="99"/>
      <c r="IO99" s="99"/>
      <c r="IP99" s="99"/>
    </row>
    <row r="100" spans="1:250" ht="20.25" customHeight="1">
      <c r="A100" s="99"/>
      <c r="B100" s="129"/>
      <c r="C100" s="121"/>
      <c r="D100" s="9"/>
      <c r="E100" s="9"/>
      <c r="F100" s="9"/>
      <c r="G100" s="9"/>
      <c r="H100" s="9"/>
      <c r="I100" s="9"/>
      <c r="J100" s="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  <c r="BI100" s="99"/>
      <c r="BJ100" s="99"/>
      <c r="BK100" s="99"/>
      <c r="BL100" s="99"/>
      <c r="BM100" s="99"/>
      <c r="BN100" s="99"/>
      <c r="BO100" s="99"/>
      <c r="BP100" s="99"/>
      <c r="BQ100" s="99"/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  <c r="CT100" s="99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  <c r="DO100" s="99"/>
      <c r="DP100" s="99"/>
      <c r="DQ100" s="99"/>
      <c r="DR100" s="99"/>
      <c r="DS100" s="99"/>
      <c r="DT100" s="99"/>
      <c r="DU100" s="99"/>
      <c r="DV100" s="99"/>
      <c r="DW100" s="99"/>
      <c r="DX100" s="99"/>
      <c r="DY100" s="99"/>
      <c r="DZ100" s="99"/>
      <c r="EA100" s="99"/>
      <c r="EB100" s="99"/>
      <c r="EC100" s="99"/>
      <c r="ED100" s="99"/>
      <c r="EE100" s="99"/>
      <c r="EF100" s="99"/>
      <c r="EG100" s="99"/>
      <c r="EH100" s="99"/>
      <c r="EI100" s="99"/>
      <c r="EJ100" s="99"/>
      <c r="EK100" s="99"/>
      <c r="EL100" s="99"/>
      <c r="EM100" s="99"/>
      <c r="EN100" s="99"/>
      <c r="EO100" s="99"/>
      <c r="EP100" s="99"/>
      <c r="EQ100" s="99"/>
      <c r="ER100" s="99"/>
      <c r="ES100" s="99"/>
      <c r="ET100" s="99"/>
      <c r="EU100" s="99"/>
      <c r="EV100" s="99"/>
      <c r="EW100" s="99"/>
      <c r="EX100" s="99"/>
      <c r="EY100" s="99"/>
      <c r="EZ100" s="99"/>
      <c r="FA100" s="99"/>
      <c r="FB100" s="99"/>
      <c r="FC100" s="99"/>
      <c r="FD100" s="99"/>
      <c r="FE100" s="99"/>
      <c r="FF100" s="99"/>
      <c r="FG100" s="99"/>
      <c r="FH100" s="99"/>
      <c r="FI100" s="99"/>
      <c r="FJ100" s="99"/>
      <c r="FK100" s="99"/>
      <c r="FL100" s="99"/>
      <c r="FM100" s="99"/>
      <c r="FN100" s="99"/>
      <c r="FO100" s="99"/>
      <c r="FP100" s="99"/>
      <c r="FQ100" s="99"/>
      <c r="FR100" s="99"/>
      <c r="FS100" s="99"/>
      <c r="FT100" s="99"/>
      <c r="FU100" s="99"/>
      <c r="FV100" s="99"/>
      <c r="FW100" s="99"/>
      <c r="FX100" s="99"/>
      <c r="FY100" s="99"/>
      <c r="FZ100" s="99"/>
      <c r="GA100" s="99"/>
      <c r="GB100" s="99"/>
      <c r="GC100" s="99"/>
      <c r="GD100" s="99"/>
      <c r="GE100" s="99"/>
      <c r="GF100" s="99"/>
      <c r="GG100" s="99"/>
      <c r="GH100" s="99"/>
      <c r="GI100" s="99"/>
      <c r="GJ100" s="99"/>
      <c r="GK100" s="99"/>
      <c r="GL100" s="99"/>
      <c r="GM100" s="99"/>
      <c r="GN100" s="99"/>
      <c r="GO100" s="99"/>
      <c r="GP100" s="99"/>
      <c r="GQ100" s="99"/>
      <c r="GR100" s="99"/>
      <c r="GS100" s="99"/>
      <c r="GT100" s="99"/>
      <c r="GU100" s="99"/>
      <c r="GV100" s="99"/>
      <c r="GW100" s="99"/>
      <c r="GX100" s="99"/>
      <c r="GY100" s="99"/>
      <c r="GZ100" s="99"/>
      <c r="HA100" s="99"/>
      <c r="HB100" s="99"/>
      <c r="HC100" s="99"/>
      <c r="HD100" s="99"/>
      <c r="HE100" s="99"/>
      <c r="HF100" s="99"/>
      <c r="HG100" s="99"/>
      <c r="HH100" s="99"/>
      <c r="HI100" s="99"/>
      <c r="HJ100" s="99"/>
      <c r="HK100" s="99"/>
      <c r="HL100" s="99"/>
      <c r="HM100" s="99"/>
      <c r="HN100" s="99"/>
      <c r="HO100" s="99"/>
      <c r="HP100" s="99"/>
      <c r="HQ100" s="99"/>
      <c r="HR100" s="99"/>
      <c r="HS100" s="99"/>
      <c r="HT100" s="99"/>
      <c r="HU100" s="99"/>
      <c r="HV100" s="99"/>
      <c r="HW100" s="99"/>
      <c r="HX100" s="99"/>
      <c r="HY100" s="99"/>
      <c r="HZ100" s="99"/>
      <c r="IA100" s="99"/>
      <c r="IB100" s="99"/>
      <c r="IC100" s="99"/>
      <c r="ID100" s="99"/>
      <c r="IE100" s="99"/>
      <c r="IF100" s="99"/>
      <c r="IG100" s="99"/>
      <c r="IH100" s="99"/>
      <c r="II100" s="99"/>
      <c r="IJ100" s="99"/>
      <c r="IK100" s="99"/>
      <c r="IL100" s="99"/>
      <c r="IM100" s="99"/>
      <c r="IN100" s="99"/>
      <c r="IO100" s="99"/>
      <c r="IP100" s="99"/>
    </row>
    <row r="101" spans="1:250" ht="22.5" customHeight="1">
      <c r="A101" s="137"/>
      <c r="B101" s="138"/>
      <c r="C101" s="121"/>
      <c r="D101" s="121"/>
      <c r="E101" s="121"/>
      <c r="F101" s="121"/>
      <c r="G101" s="121"/>
      <c r="H101" s="121"/>
      <c r="I101" s="121"/>
      <c r="J101" s="121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99"/>
      <c r="BK101" s="99"/>
      <c r="BL101" s="99"/>
      <c r="BM101" s="99"/>
      <c r="BN101" s="99"/>
      <c r="BO101" s="99"/>
      <c r="BP101" s="99"/>
      <c r="BQ101" s="99"/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  <c r="DO101" s="99"/>
      <c r="DP101" s="99"/>
      <c r="DQ101" s="99"/>
      <c r="DR101" s="99"/>
      <c r="DS101" s="99"/>
      <c r="DT101" s="99"/>
      <c r="DU101" s="99"/>
      <c r="DV101" s="99"/>
      <c r="DW101" s="99"/>
      <c r="DX101" s="99"/>
      <c r="DY101" s="99"/>
      <c r="DZ101" s="99"/>
      <c r="EA101" s="99"/>
      <c r="EB101" s="99"/>
      <c r="EC101" s="99"/>
      <c r="ED101" s="99"/>
      <c r="EE101" s="99"/>
      <c r="EF101" s="99"/>
      <c r="EG101" s="99"/>
      <c r="EH101" s="99"/>
      <c r="EI101" s="99"/>
      <c r="EJ101" s="99"/>
      <c r="EK101" s="99"/>
      <c r="EL101" s="99"/>
      <c r="EM101" s="99"/>
      <c r="EN101" s="99"/>
      <c r="EO101" s="99"/>
      <c r="EP101" s="99"/>
      <c r="EQ101" s="99"/>
      <c r="ER101" s="99"/>
      <c r="ES101" s="99"/>
      <c r="ET101" s="99"/>
      <c r="EU101" s="99"/>
      <c r="EV101" s="99"/>
      <c r="EW101" s="99"/>
      <c r="EX101" s="99"/>
      <c r="EY101" s="99"/>
      <c r="EZ101" s="99"/>
      <c r="FA101" s="99"/>
      <c r="FB101" s="99"/>
      <c r="FC101" s="99"/>
      <c r="FD101" s="99"/>
      <c r="FE101" s="99"/>
      <c r="FF101" s="99"/>
      <c r="FG101" s="99"/>
      <c r="FH101" s="99"/>
      <c r="FI101" s="99"/>
      <c r="FJ101" s="99"/>
      <c r="FK101" s="99"/>
      <c r="FL101" s="99"/>
      <c r="FM101" s="99"/>
      <c r="FN101" s="99"/>
      <c r="FO101" s="99"/>
      <c r="FP101" s="99"/>
      <c r="FQ101" s="99"/>
      <c r="FR101" s="99"/>
      <c r="FS101" s="99"/>
      <c r="FT101" s="99"/>
      <c r="FU101" s="99"/>
      <c r="FV101" s="99"/>
      <c r="FW101" s="99"/>
      <c r="FX101" s="99"/>
      <c r="FY101" s="99"/>
      <c r="FZ101" s="99"/>
      <c r="GA101" s="99"/>
      <c r="GB101" s="99"/>
      <c r="GC101" s="99"/>
      <c r="GD101" s="99"/>
      <c r="GE101" s="99"/>
      <c r="GF101" s="99"/>
      <c r="GG101" s="99"/>
      <c r="GH101" s="99"/>
      <c r="GI101" s="99"/>
      <c r="GJ101" s="99"/>
      <c r="GK101" s="99"/>
      <c r="GL101" s="99"/>
      <c r="GM101" s="99"/>
      <c r="GN101" s="99"/>
      <c r="GO101" s="99"/>
      <c r="GP101" s="99"/>
      <c r="GQ101" s="99"/>
      <c r="GR101" s="99"/>
      <c r="GS101" s="99"/>
      <c r="GT101" s="99"/>
      <c r="GU101" s="99"/>
      <c r="GV101" s="99"/>
      <c r="GW101" s="99"/>
      <c r="GX101" s="99"/>
      <c r="GY101" s="99"/>
      <c r="GZ101" s="99"/>
      <c r="HA101" s="99"/>
      <c r="HB101" s="99"/>
      <c r="HC101" s="99"/>
      <c r="HD101" s="99"/>
      <c r="HE101" s="99"/>
      <c r="HF101" s="99"/>
      <c r="HG101" s="99"/>
      <c r="HH101" s="99"/>
      <c r="HI101" s="99"/>
      <c r="HJ101" s="99"/>
      <c r="HK101" s="99"/>
      <c r="HL101" s="99"/>
      <c r="HM101" s="99"/>
      <c r="HN101" s="99"/>
      <c r="HO101" s="99"/>
      <c r="HP101" s="99"/>
      <c r="HQ101" s="99"/>
      <c r="HR101" s="99"/>
      <c r="HS101" s="99"/>
      <c r="HT101" s="99"/>
      <c r="HU101" s="99"/>
      <c r="HV101" s="99"/>
      <c r="HW101" s="99"/>
      <c r="HX101" s="99"/>
      <c r="HY101" s="99"/>
      <c r="HZ101" s="99"/>
      <c r="IA101" s="99"/>
      <c r="IB101" s="99"/>
      <c r="IC101" s="99"/>
      <c r="ID101" s="99"/>
      <c r="IE101" s="99"/>
      <c r="IF101" s="99"/>
      <c r="IG101" s="99"/>
      <c r="IH101" s="99"/>
      <c r="II101" s="99"/>
      <c r="IJ101" s="99"/>
      <c r="IK101" s="99"/>
      <c r="IL101" s="99"/>
      <c r="IM101" s="99"/>
      <c r="IN101" s="99"/>
      <c r="IO101" s="99"/>
      <c r="IP101" s="99"/>
    </row>
    <row r="102" spans="1:250" ht="18.75" customHeight="1">
      <c r="A102" s="107"/>
      <c r="B102" s="138"/>
      <c r="C102" s="121"/>
      <c r="D102" s="121"/>
      <c r="E102" s="121"/>
      <c r="F102" s="121"/>
      <c r="G102" s="121"/>
      <c r="H102" s="121"/>
      <c r="I102" s="121"/>
      <c r="J102" s="121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  <c r="AU102" s="99"/>
      <c r="AV102" s="99"/>
      <c r="AW102" s="99"/>
      <c r="AX102" s="99"/>
      <c r="AY102" s="99"/>
      <c r="AZ102" s="99"/>
      <c r="BA102" s="99"/>
      <c r="BB102" s="99"/>
      <c r="BC102" s="99"/>
      <c r="BD102" s="99"/>
      <c r="BE102" s="99"/>
      <c r="BF102" s="99"/>
      <c r="BG102" s="99"/>
      <c r="BH102" s="99"/>
      <c r="BI102" s="99"/>
      <c r="BJ102" s="99"/>
      <c r="BK102" s="99"/>
      <c r="BL102" s="99"/>
      <c r="BM102" s="99"/>
      <c r="BN102" s="99"/>
      <c r="BO102" s="99"/>
      <c r="BP102" s="99"/>
      <c r="BQ102" s="99"/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9"/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  <c r="CT102" s="99"/>
      <c r="CU102" s="99"/>
      <c r="CV102" s="99"/>
      <c r="CW102" s="99"/>
      <c r="CX102" s="99"/>
      <c r="CY102" s="99"/>
      <c r="CZ102" s="99"/>
      <c r="DA102" s="99"/>
      <c r="DB102" s="99"/>
      <c r="DC102" s="99"/>
      <c r="DD102" s="99"/>
      <c r="DE102" s="99"/>
      <c r="DF102" s="99"/>
      <c r="DG102" s="99"/>
      <c r="DH102" s="99"/>
      <c r="DI102" s="99"/>
      <c r="DJ102" s="99"/>
      <c r="DK102" s="99"/>
      <c r="DL102" s="99"/>
      <c r="DM102" s="99"/>
      <c r="DN102" s="99"/>
      <c r="DO102" s="99"/>
      <c r="DP102" s="99"/>
      <c r="DQ102" s="99"/>
      <c r="DR102" s="99"/>
      <c r="DS102" s="99"/>
      <c r="DT102" s="99"/>
      <c r="DU102" s="99"/>
      <c r="DV102" s="99"/>
      <c r="DW102" s="99"/>
      <c r="DX102" s="99"/>
      <c r="DY102" s="99"/>
      <c r="DZ102" s="99"/>
      <c r="EA102" s="99"/>
      <c r="EB102" s="99"/>
      <c r="EC102" s="99"/>
      <c r="ED102" s="99"/>
      <c r="EE102" s="99"/>
      <c r="EF102" s="99"/>
      <c r="EG102" s="99"/>
      <c r="EH102" s="99"/>
      <c r="EI102" s="99"/>
      <c r="EJ102" s="99"/>
      <c r="EK102" s="99"/>
      <c r="EL102" s="99"/>
      <c r="EM102" s="99"/>
      <c r="EN102" s="99"/>
      <c r="EO102" s="99"/>
      <c r="EP102" s="99"/>
      <c r="EQ102" s="99"/>
      <c r="ER102" s="99"/>
      <c r="ES102" s="99"/>
      <c r="ET102" s="99"/>
      <c r="EU102" s="99"/>
      <c r="EV102" s="99"/>
      <c r="EW102" s="99"/>
      <c r="EX102" s="99"/>
      <c r="EY102" s="99"/>
      <c r="EZ102" s="99"/>
      <c r="FA102" s="99"/>
      <c r="FB102" s="99"/>
      <c r="FC102" s="99"/>
      <c r="FD102" s="99"/>
      <c r="FE102" s="99"/>
      <c r="FF102" s="99"/>
      <c r="FG102" s="99"/>
      <c r="FH102" s="99"/>
      <c r="FI102" s="99"/>
      <c r="FJ102" s="99"/>
      <c r="FK102" s="99"/>
      <c r="FL102" s="99"/>
      <c r="FM102" s="99"/>
      <c r="FN102" s="99"/>
      <c r="FO102" s="99"/>
      <c r="FP102" s="99"/>
      <c r="FQ102" s="99"/>
      <c r="FR102" s="99"/>
      <c r="FS102" s="99"/>
      <c r="FT102" s="99"/>
      <c r="FU102" s="99"/>
      <c r="FV102" s="99"/>
      <c r="FW102" s="99"/>
      <c r="FX102" s="99"/>
      <c r="FY102" s="99"/>
      <c r="FZ102" s="99"/>
      <c r="GA102" s="99"/>
      <c r="GB102" s="99"/>
      <c r="GC102" s="99"/>
      <c r="GD102" s="99"/>
      <c r="GE102" s="99"/>
      <c r="GF102" s="99"/>
      <c r="GG102" s="99"/>
      <c r="GH102" s="99"/>
      <c r="GI102" s="99"/>
      <c r="GJ102" s="99"/>
      <c r="GK102" s="99"/>
      <c r="GL102" s="99"/>
      <c r="GM102" s="99"/>
      <c r="GN102" s="99"/>
      <c r="GO102" s="99"/>
      <c r="GP102" s="99"/>
      <c r="GQ102" s="99"/>
      <c r="GR102" s="99"/>
      <c r="GS102" s="99"/>
      <c r="GT102" s="99"/>
      <c r="GU102" s="99"/>
      <c r="GV102" s="99"/>
      <c r="GW102" s="99"/>
      <c r="GX102" s="99"/>
      <c r="GY102" s="99"/>
      <c r="GZ102" s="99"/>
      <c r="HA102" s="99"/>
      <c r="HB102" s="99"/>
      <c r="HC102" s="99"/>
      <c r="HD102" s="99"/>
      <c r="HE102" s="99"/>
      <c r="HF102" s="99"/>
      <c r="HG102" s="99"/>
      <c r="HH102" s="99"/>
      <c r="HI102" s="99"/>
      <c r="HJ102" s="99"/>
      <c r="HK102" s="99"/>
      <c r="HL102" s="99"/>
      <c r="HM102" s="99"/>
      <c r="HN102" s="99"/>
      <c r="HO102" s="99"/>
      <c r="HP102" s="99"/>
      <c r="HQ102" s="99"/>
      <c r="HR102" s="99"/>
      <c r="HS102" s="99"/>
      <c r="HT102" s="99"/>
      <c r="HU102" s="99"/>
      <c r="HV102" s="99"/>
      <c r="HW102" s="99"/>
      <c r="HX102" s="99"/>
      <c r="HY102" s="99"/>
      <c r="HZ102" s="99"/>
      <c r="IA102" s="99"/>
      <c r="IB102" s="99"/>
      <c r="IC102" s="99"/>
      <c r="ID102" s="99"/>
      <c r="IE102" s="99"/>
      <c r="IF102" s="99"/>
      <c r="IG102" s="99"/>
      <c r="IH102" s="99"/>
      <c r="II102" s="99"/>
      <c r="IJ102" s="99"/>
      <c r="IK102" s="99"/>
      <c r="IL102" s="99"/>
      <c r="IM102" s="99"/>
      <c r="IN102" s="99"/>
      <c r="IO102" s="99"/>
      <c r="IP102" s="99"/>
    </row>
    <row r="103" spans="1:250" ht="22.5" customHeight="1">
      <c r="A103" s="107"/>
      <c r="B103" s="139" t="s">
        <v>29</v>
      </c>
      <c r="C103" s="121"/>
      <c r="D103" s="121"/>
      <c r="E103" s="121"/>
      <c r="F103" s="121"/>
      <c r="G103" s="121"/>
      <c r="H103" s="121"/>
      <c r="I103" s="121"/>
      <c r="J103" s="121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  <c r="BH103" s="99"/>
      <c r="BI103" s="99"/>
      <c r="BJ103" s="99"/>
      <c r="BK103" s="99"/>
      <c r="BL103" s="99"/>
      <c r="BM103" s="99"/>
      <c r="BN103" s="99"/>
      <c r="BO103" s="99"/>
      <c r="BP103" s="99"/>
      <c r="BQ103" s="99"/>
      <c r="BR103" s="99"/>
      <c r="BS103" s="99"/>
      <c r="BT103" s="99"/>
      <c r="BU103" s="99"/>
      <c r="BV103" s="99"/>
      <c r="BW103" s="99"/>
      <c r="BX103" s="99"/>
      <c r="BY103" s="99"/>
      <c r="BZ103" s="99"/>
      <c r="CA103" s="99"/>
      <c r="CB103" s="99"/>
      <c r="CC103" s="99"/>
      <c r="CD103" s="99"/>
      <c r="CE103" s="99"/>
      <c r="CF103" s="99"/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9"/>
      <c r="CT103" s="99"/>
      <c r="CU103" s="99"/>
      <c r="CV103" s="99"/>
      <c r="CW103" s="99"/>
      <c r="CX103" s="99"/>
      <c r="CY103" s="99"/>
      <c r="CZ103" s="99"/>
      <c r="DA103" s="99"/>
      <c r="DB103" s="99"/>
      <c r="DC103" s="99"/>
      <c r="DD103" s="99"/>
      <c r="DE103" s="99"/>
      <c r="DF103" s="99"/>
      <c r="DG103" s="99"/>
      <c r="DH103" s="99"/>
      <c r="DI103" s="99"/>
      <c r="DJ103" s="99"/>
      <c r="DK103" s="99"/>
      <c r="DL103" s="99"/>
      <c r="DM103" s="99"/>
      <c r="DN103" s="99"/>
      <c r="DO103" s="99"/>
      <c r="DP103" s="99"/>
      <c r="DQ103" s="99"/>
      <c r="DR103" s="99"/>
      <c r="DS103" s="99"/>
      <c r="DT103" s="99"/>
      <c r="DU103" s="99"/>
      <c r="DV103" s="99"/>
      <c r="DW103" s="99"/>
      <c r="DX103" s="99"/>
      <c r="DY103" s="99"/>
      <c r="DZ103" s="99"/>
      <c r="EA103" s="99"/>
      <c r="EB103" s="99"/>
      <c r="EC103" s="99"/>
      <c r="ED103" s="99"/>
      <c r="EE103" s="99"/>
      <c r="EF103" s="99"/>
      <c r="EG103" s="99"/>
      <c r="EH103" s="99"/>
      <c r="EI103" s="99"/>
      <c r="EJ103" s="99"/>
      <c r="EK103" s="99"/>
      <c r="EL103" s="99"/>
      <c r="EM103" s="99"/>
      <c r="EN103" s="99"/>
      <c r="EO103" s="99"/>
      <c r="EP103" s="99"/>
      <c r="EQ103" s="99"/>
      <c r="ER103" s="99"/>
      <c r="ES103" s="99"/>
      <c r="ET103" s="99"/>
      <c r="EU103" s="99"/>
      <c r="EV103" s="99"/>
      <c r="EW103" s="99"/>
      <c r="EX103" s="99"/>
      <c r="EY103" s="99"/>
      <c r="EZ103" s="99"/>
      <c r="FA103" s="99"/>
      <c r="FB103" s="99"/>
      <c r="FC103" s="99"/>
      <c r="FD103" s="99"/>
      <c r="FE103" s="99"/>
      <c r="FF103" s="99"/>
      <c r="FG103" s="99"/>
      <c r="FH103" s="99"/>
      <c r="FI103" s="99"/>
      <c r="FJ103" s="99"/>
      <c r="FK103" s="99"/>
      <c r="FL103" s="99"/>
      <c r="FM103" s="99"/>
      <c r="FN103" s="99"/>
      <c r="FO103" s="99"/>
      <c r="FP103" s="99"/>
      <c r="FQ103" s="99"/>
      <c r="FR103" s="99"/>
      <c r="FS103" s="99"/>
      <c r="FT103" s="99"/>
      <c r="FU103" s="99"/>
      <c r="FV103" s="99"/>
      <c r="FW103" s="99"/>
      <c r="FX103" s="99"/>
      <c r="FY103" s="99"/>
      <c r="FZ103" s="99"/>
      <c r="GA103" s="99"/>
      <c r="GB103" s="99"/>
      <c r="GC103" s="99"/>
      <c r="GD103" s="99"/>
      <c r="GE103" s="99"/>
      <c r="GF103" s="99"/>
      <c r="GG103" s="99"/>
      <c r="GH103" s="99"/>
      <c r="GI103" s="99"/>
      <c r="GJ103" s="99"/>
      <c r="GK103" s="99"/>
      <c r="GL103" s="99"/>
      <c r="GM103" s="99"/>
      <c r="GN103" s="99"/>
      <c r="GO103" s="99"/>
      <c r="GP103" s="99"/>
      <c r="GQ103" s="99"/>
      <c r="GR103" s="99"/>
      <c r="GS103" s="99"/>
      <c r="GT103" s="99"/>
      <c r="GU103" s="99"/>
      <c r="GV103" s="99"/>
      <c r="GW103" s="99"/>
      <c r="GX103" s="99"/>
      <c r="GY103" s="99"/>
      <c r="GZ103" s="99"/>
      <c r="HA103" s="99"/>
      <c r="HB103" s="99"/>
      <c r="HC103" s="99"/>
      <c r="HD103" s="99"/>
      <c r="HE103" s="99"/>
      <c r="HF103" s="99"/>
      <c r="HG103" s="99"/>
      <c r="HH103" s="99"/>
      <c r="HI103" s="99"/>
      <c r="HJ103" s="99"/>
      <c r="HK103" s="99"/>
      <c r="HL103" s="99"/>
      <c r="HM103" s="99"/>
      <c r="HN103" s="99"/>
      <c r="HO103" s="99"/>
      <c r="HP103" s="99"/>
      <c r="HQ103" s="99"/>
      <c r="HR103" s="99"/>
      <c r="HS103" s="99"/>
      <c r="HT103" s="99"/>
      <c r="HU103" s="99"/>
      <c r="HV103" s="99"/>
      <c r="HW103" s="99"/>
      <c r="HX103" s="99"/>
      <c r="HY103" s="99"/>
      <c r="HZ103" s="99"/>
      <c r="IA103" s="99"/>
      <c r="IB103" s="99"/>
      <c r="IC103" s="99"/>
      <c r="ID103" s="99"/>
      <c r="IE103" s="99"/>
      <c r="IF103" s="99"/>
      <c r="IG103" s="99"/>
      <c r="IH103" s="99"/>
      <c r="II103" s="99"/>
      <c r="IJ103" s="99"/>
      <c r="IK103" s="99"/>
      <c r="IL103" s="99"/>
      <c r="IM103" s="99"/>
      <c r="IN103" s="99"/>
      <c r="IO103" s="99"/>
      <c r="IP103" s="99"/>
    </row>
    <row r="104" spans="1:250" ht="22.5" customHeight="1">
      <c r="A104" s="137"/>
      <c r="B104" s="139"/>
      <c r="C104" s="121"/>
      <c r="D104" s="121"/>
      <c r="E104" s="121"/>
      <c r="F104" s="121"/>
      <c r="G104" s="121"/>
      <c r="H104" s="121"/>
      <c r="I104" s="121"/>
      <c r="J104" s="121">
        <v>8</v>
      </c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  <c r="BI104" s="99"/>
      <c r="BJ104" s="99"/>
      <c r="BK104" s="99"/>
      <c r="BL104" s="99"/>
      <c r="BM104" s="99"/>
      <c r="BN104" s="99"/>
      <c r="BO104" s="99"/>
      <c r="BP104" s="99"/>
      <c r="BQ104" s="99"/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9"/>
      <c r="CT104" s="99"/>
      <c r="CU104" s="99"/>
      <c r="CV104" s="99"/>
      <c r="CW104" s="99"/>
      <c r="CX104" s="99"/>
      <c r="CY104" s="99"/>
      <c r="CZ104" s="99"/>
      <c r="DA104" s="99"/>
      <c r="DB104" s="99"/>
      <c r="DC104" s="99"/>
      <c r="DD104" s="99"/>
      <c r="DE104" s="99"/>
      <c r="DF104" s="99"/>
      <c r="DG104" s="99"/>
      <c r="DH104" s="99"/>
      <c r="DI104" s="99"/>
      <c r="DJ104" s="99"/>
      <c r="DK104" s="99"/>
      <c r="DL104" s="99"/>
      <c r="DM104" s="99"/>
      <c r="DN104" s="99"/>
      <c r="DO104" s="99"/>
      <c r="DP104" s="99"/>
      <c r="DQ104" s="99"/>
      <c r="DR104" s="99"/>
      <c r="DS104" s="99"/>
      <c r="DT104" s="99"/>
      <c r="DU104" s="99"/>
      <c r="DV104" s="99"/>
      <c r="DW104" s="99"/>
      <c r="DX104" s="99"/>
      <c r="DY104" s="99"/>
      <c r="DZ104" s="99"/>
      <c r="EA104" s="99"/>
      <c r="EB104" s="99"/>
      <c r="EC104" s="99"/>
      <c r="ED104" s="99"/>
      <c r="EE104" s="99"/>
      <c r="EF104" s="99"/>
      <c r="EG104" s="99"/>
      <c r="EH104" s="99"/>
      <c r="EI104" s="99"/>
      <c r="EJ104" s="99"/>
      <c r="EK104" s="99"/>
      <c r="EL104" s="99"/>
      <c r="EM104" s="99"/>
      <c r="EN104" s="99"/>
      <c r="EO104" s="99"/>
      <c r="EP104" s="99"/>
      <c r="EQ104" s="99"/>
      <c r="ER104" s="99"/>
      <c r="ES104" s="99"/>
      <c r="ET104" s="99"/>
      <c r="EU104" s="99"/>
      <c r="EV104" s="99"/>
      <c r="EW104" s="99"/>
      <c r="EX104" s="99"/>
      <c r="EY104" s="99"/>
      <c r="EZ104" s="99"/>
      <c r="FA104" s="99"/>
      <c r="FB104" s="99"/>
      <c r="FC104" s="99"/>
      <c r="FD104" s="99"/>
      <c r="FE104" s="99"/>
      <c r="FF104" s="99"/>
      <c r="FG104" s="99"/>
      <c r="FH104" s="99"/>
      <c r="FI104" s="99"/>
      <c r="FJ104" s="99"/>
      <c r="FK104" s="99"/>
      <c r="FL104" s="99"/>
      <c r="FM104" s="99"/>
      <c r="FN104" s="99"/>
      <c r="FO104" s="99"/>
      <c r="FP104" s="99"/>
      <c r="FQ104" s="99"/>
      <c r="FR104" s="99"/>
      <c r="FS104" s="99"/>
      <c r="FT104" s="99"/>
      <c r="FU104" s="99"/>
      <c r="FV104" s="99"/>
      <c r="FW104" s="99"/>
      <c r="FX104" s="99"/>
      <c r="FY104" s="99"/>
      <c r="FZ104" s="99"/>
      <c r="GA104" s="99"/>
      <c r="GB104" s="99"/>
      <c r="GC104" s="99"/>
      <c r="GD104" s="99"/>
      <c r="GE104" s="99"/>
      <c r="GF104" s="99"/>
      <c r="GG104" s="99"/>
      <c r="GH104" s="99"/>
      <c r="GI104" s="99"/>
      <c r="GJ104" s="99"/>
      <c r="GK104" s="99"/>
      <c r="GL104" s="99"/>
      <c r="GM104" s="99"/>
      <c r="GN104" s="99"/>
      <c r="GO104" s="99"/>
      <c r="GP104" s="99"/>
      <c r="GQ104" s="99"/>
      <c r="GR104" s="99"/>
      <c r="GS104" s="99"/>
      <c r="GT104" s="99"/>
      <c r="GU104" s="99"/>
      <c r="GV104" s="99"/>
      <c r="GW104" s="99"/>
      <c r="GX104" s="99"/>
      <c r="GY104" s="99"/>
      <c r="GZ104" s="99"/>
      <c r="HA104" s="99"/>
      <c r="HB104" s="99"/>
      <c r="HC104" s="99"/>
      <c r="HD104" s="99"/>
      <c r="HE104" s="99"/>
      <c r="HF104" s="99"/>
      <c r="HG104" s="99"/>
      <c r="HH104" s="99"/>
      <c r="HI104" s="99"/>
      <c r="HJ104" s="99"/>
      <c r="HK104" s="99"/>
      <c r="HL104" s="99"/>
      <c r="HM104" s="99"/>
      <c r="HN104" s="99"/>
      <c r="HO104" s="99"/>
      <c r="HP104" s="99"/>
      <c r="HQ104" s="99"/>
      <c r="HR104" s="99"/>
      <c r="HS104" s="99"/>
      <c r="HT104" s="99"/>
      <c r="HU104" s="99"/>
      <c r="HV104" s="99"/>
      <c r="HW104" s="99"/>
      <c r="HX104" s="99"/>
      <c r="HY104" s="99"/>
      <c r="HZ104" s="99"/>
      <c r="IA104" s="99"/>
      <c r="IB104" s="99"/>
      <c r="IC104" s="99"/>
      <c r="ID104" s="99"/>
      <c r="IE104" s="99"/>
      <c r="IF104" s="99"/>
      <c r="IG104" s="99"/>
      <c r="IH104" s="99"/>
      <c r="II104" s="99"/>
      <c r="IJ104" s="99"/>
      <c r="IK104" s="99"/>
      <c r="IL104" s="99"/>
      <c r="IM104" s="99"/>
      <c r="IN104" s="99"/>
      <c r="IO104" s="99"/>
      <c r="IP104" s="99"/>
    </row>
    <row r="105" spans="1:250" ht="22.5" customHeight="1">
      <c r="A105" s="107"/>
      <c r="B105" s="139"/>
      <c r="C105" s="121"/>
      <c r="D105" s="121"/>
      <c r="E105" s="121"/>
      <c r="F105" s="121"/>
      <c r="G105" s="121"/>
      <c r="H105" s="121"/>
      <c r="I105" s="121"/>
      <c r="J105" s="121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  <c r="BO105" s="99"/>
      <c r="BP105" s="99"/>
      <c r="BQ105" s="99"/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9"/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99"/>
      <c r="CV105" s="99"/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99"/>
      <c r="DI105" s="99"/>
      <c r="DJ105" s="99"/>
      <c r="DK105" s="99"/>
      <c r="DL105" s="99"/>
      <c r="DM105" s="99"/>
      <c r="DN105" s="99"/>
      <c r="DO105" s="99"/>
      <c r="DP105" s="99"/>
      <c r="DQ105" s="99"/>
      <c r="DR105" s="99"/>
      <c r="DS105" s="99"/>
      <c r="DT105" s="99"/>
      <c r="DU105" s="99"/>
      <c r="DV105" s="99"/>
      <c r="DW105" s="99"/>
      <c r="DX105" s="99"/>
      <c r="DY105" s="99"/>
      <c r="DZ105" s="99"/>
      <c r="EA105" s="99"/>
      <c r="EB105" s="99"/>
      <c r="EC105" s="99"/>
      <c r="ED105" s="99"/>
      <c r="EE105" s="99"/>
      <c r="EF105" s="99"/>
      <c r="EG105" s="99"/>
      <c r="EH105" s="99"/>
      <c r="EI105" s="99"/>
      <c r="EJ105" s="99"/>
      <c r="EK105" s="99"/>
      <c r="EL105" s="99"/>
      <c r="EM105" s="99"/>
      <c r="EN105" s="99"/>
      <c r="EO105" s="99"/>
      <c r="EP105" s="99"/>
      <c r="EQ105" s="99"/>
      <c r="ER105" s="99"/>
      <c r="ES105" s="99"/>
      <c r="ET105" s="99"/>
      <c r="EU105" s="99"/>
      <c r="EV105" s="99"/>
      <c r="EW105" s="99"/>
      <c r="EX105" s="99"/>
      <c r="EY105" s="99"/>
      <c r="EZ105" s="99"/>
      <c r="FA105" s="99"/>
      <c r="FB105" s="99"/>
      <c r="FC105" s="99"/>
      <c r="FD105" s="99"/>
      <c r="FE105" s="99"/>
      <c r="FF105" s="99"/>
      <c r="FG105" s="99"/>
      <c r="FH105" s="99"/>
      <c r="FI105" s="99"/>
      <c r="FJ105" s="99"/>
      <c r="FK105" s="99"/>
      <c r="FL105" s="99"/>
      <c r="FM105" s="99"/>
      <c r="FN105" s="99"/>
      <c r="FO105" s="99"/>
      <c r="FP105" s="99"/>
      <c r="FQ105" s="99"/>
      <c r="FR105" s="99"/>
      <c r="FS105" s="99"/>
      <c r="FT105" s="99"/>
      <c r="FU105" s="99"/>
      <c r="FV105" s="99"/>
      <c r="FW105" s="99"/>
      <c r="FX105" s="99"/>
      <c r="FY105" s="99"/>
      <c r="FZ105" s="99"/>
      <c r="GA105" s="99"/>
      <c r="GB105" s="99"/>
      <c r="GC105" s="99"/>
      <c r="GD105" s="99"/>
      <c r="GE105" s="99"/>
      <c r="GF105" s="99"/>
      <c r="GG105" s="99"/>
      <c r="GH105" s="99"/>
      <c r="GI105" s="99"/>
      <c r="GJ105" s="99"/>
      <c r="GK105" s="99"/>
      <c r="GL105" s="99"/>
      <c r="GM105" s="99"/>
      <c r="GN105" s="99"/>
      <c r="GO105" s="99"/>
      <c r="GP105" s="99"/>
      <c r="GQ105" s="99"/>
      <c r="GR105" s="99"/>
      <c r="GS105" s="99"/>
      <c r="GT105" s="99"/>
      <c r="GU105" s="99"/>
      <c r="GV105" s="99"/>
      <c r="GW105" s="99"/>
      <c r="GX105" s="99"/>
      <c r="GY105" s="99"/>
      <c r="GZ105" s="99"/>
      <c r="HA105" s="99"/>
      <c r="HB105" s="99"/>
      <c r="HC105" s="99"/>
      <c r="HD105" s="99"/>
      <c r="HE105" s="99"/>
      <c r="HF105" s="99"/>
      <c r="HG105" s="99"/>
      <c r="HH105" s="99"/>
      <c r="HI105" s="99"/>
      <c r="HJ105" s="99"/>
      <c r="HK105" s="99"/>
      <c r="HL105" s="99"/>
      <c r="HM105" s="99"/>
      <c r="HN105" s="99"/>
      <c r="HO105" s="99"/>
      <c r="HP105" s="99"/>
      <c r="HQ105" s="99"/>
      <c r="HR105" s="99"/>
      <c r="HS105" s="99"/>
      <c r="HT105" s="99"/>
      <c r="HU105" s="99"/>
      <c r="HV105" s="99"/>
      <c r="HW105" s="99"/>
      <c r="HX105" s="99"/>
      <c r="HY105" s="99"/>
      <c r="HZ105" s="99"/>
      <c r="IA105" s="99"/>
      <c r="IB105" s="99"/>
      <c r="IC105" s="99"/>
      <c r="ID105" s="99"/>
      <c r="IE105" s="99"/>
      <c r="IF105" s="99"/>
      <c r="IG105" s="99"/>
      <c r="IH105" s="99"/>
      <c r="II105" s="99"/>
      <c r="IJ105" s="99"/>
      <c r="IK105" s="99"/>
      <c r="IL105" s="99"/>
      <c r="IM105" s="99"/>
      <c r="IN105" s="99"/>
      <c r="IO105" s="99"/>
      <c r="IP105" s="99"/>
    </row>
    <row r="106" spans="1:250" ht="22.5" customHeight="1">
      <c r="A106" s="107"/>
      <c r="B106" s="139"/>
      <c r="C106" s="121"/>
      <c r="D106" s="121"/>
      <c r="E106" s="121"/>
      <c r="F106" s="121"/>
      <c r="G106" s="121"/>
      <c r="H106" s="121"/>
      <c r="I106" s="121"/>
      <c r="J106" s="121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99"/>
      <c r="EB106" s="99"/>
      <c r="EC106" s="99"/>
      <c r="ED106" s="99"/>
      <c r="EE106" s="99"/>
      <c r="EF106" s="99"/>
      <c r="EG106" s="99"/>
      <c r="EH106" s="99"/>
      <c r="EI106" s="99"/>
      <c r="EJ106" s="99"/>
      <c r="EK106" s="99"/>
      <c r="EL106" s="99"/>
      <c r="EM106" s="99"/>
      <c r="EN106" s="99"/>
      <c r="EO106" s="99"/>
      <c r="EP106" s="99"/>
      <c r="EQ106" s="99"/>
      <c r="ER106" s="99"/>
      <c r="ES106" s="99"/>
      <c r="ET106" s="99"/>
      <c r="EU106" s="99"/>
      <c r="EV106" s="99"/>
      <c r="EW106" s="99"/>
      <c r="EX106" s="99"/>
      <c r="EY106" s="99"/>
      <c r="EZ106" s="99"/>
      <c r="FA106" s="99"/>
      <c r="FB106" s="99"/>
      <c r="FC106" s="99"/>
      <c r="FD106" s="99"/>
      <c r="FE106" s="99"/>
      <c r="FF106" s="99"/>
      <c r="FG106" s="99"/>
      <c r="FH106" s="99"/>
      <c r="FI106" s="99"/>
      <c r="FJ106" s="99"/>
      <c r="FK106" s="99"/>
      <c r="FL106" s="99"/>
      <c r="FM106" s="99"/>
      <c r="FN106" s="99"/>
      <c r="FO106" s="99"/>
      <c r="FP106" s="99"/>
      <c r="FQ106" s="99"/>
      <c r="FR106" s="99"/>
      <c r="FS106" s="99"/>
      <c r="FT106" s="99"/>
      <c r="FU106" s="99"/>
      <c r="FV106" s="99"/>
      <c r="FW106" s="99"/>
      <c r="FX106" s="99"/>
      <c r="FY106" s="99"/>
      <c r="FZ106" s="99"/>
      <c r="GA106" s="99"/>
      <c r="GB106" s="99"/>
      <c r="GC106" s="99"/>
      <c r="GD106" s="99"/>
      <c r="GE106" s="99"/>
      <c r="GF106" s="99"/>
      <c r="GG106" s="99"/>
      <c r="GH106" s="99"/>
      <c r="GI106" s="99"/>
      <c r="GJ106" s="99"/>
      <c r="GK106" s="99"/>
      <c r="GL106" s="99"/>
      <c r="GM106" s="99"/>
      <c r="GN106" s="99"/>
      <c r="GO106" s="99"/>
      <c r="GP106" s="99"/>
      <c r="GQ106" s="99"/>
      <c r="GR106" s="99"/>
      <c r="GS106" s="99"/>
      <c r="GT106" s="99"/>
      <c r="GU106" s="99"/>
      <c r="GV106" s="99"/>
      <c r="GW106" s="99"/>
      <c r="GX106" s="99"/>
      <c r="GY106" s="99"/>
      <c r="GZ106" s="99"/>
      <c r="HA106" s="99"/>
      <c r="HB106" s="99"/>
      <c r="HC106" s="99"/>
      <c r="HD106" s="99"/>
      <c r="HE106" s="99"/>
      <c r="HF106" s="99"/>
      <c r="HG106" s="99"/>
      <c r="HH106" s="99"/>
      <c r="HI106" s="99"/>
      <c r="HJ106" s="99"/>
      <c r="HK106" s="99"/>
      <c r="HL106" s="99"/>
      <c r="HM106" s="99"/>
      <c r="HN106" s="99"/>
      <c r="HO106" s="99"/>
      <c r="HP106" s="99"/>
      <c r="HQ106" s="99"/>
      <c r="HR106" s="99"/>
      <c r="HS106" s="99"/>
      <c r="HT106" s="99"/>
      <c r="HU106" s="99"/>
      <c r="HV106" s="99"/>
      <c r="HW106" s="99"/>
      <c r="HX106" s="99"/>
      <c r="HY106" s="99"/>
      <c r="HZ106" s="99"/>
      <c r="IA106" s="99"/>
      <c r="IB106" s="99"/>
      <c r="IC106" s="99"/>
      <c r="ID106" s="99"/>
      <c r="IE106" s="99"/>
      <c r="IF106" s="99"/>
      <c r="IG106" s="99"/>
      <c r="IH106" s="99"/>
      <c r="II106" s="99"/>
      <c r="IJ106" s="99"/>
      <c r="IK106" s="99"/>
      <c r="IL106" s="99"/>
      <c r="IM106" s="99"/>
      <c r="IN106" s="99"/>
      <c r="IO106" s="99"/>
      <c r="IP106" s="99"/>
    </row>
    <row r="107" spans="1:250" ht="22.5" customHeight="1">
      <c r="A107" s="107"/>
      <c r="B107" s="139"/>
      <c r="C107" s="121"/>
      <c r="D107" s="121"/>
      <c r="E107" s="121"/>
      <c r="F107" s="121"/>
      <c r="G107" s="121"/>
      <c r="H107" s="121"/>
      <c r="I107" s="121"/>
      <c r="J107" s="121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99"/>
      <c r="BE107" s="99"/>
      <c r="BF107" s="99"/>
      <c r="BG107" s="99"/>
      <c r="BH107" s="99"/>
      <c r="BI107" s="99"/>
      <c r="BJ107" s="99"/>
      <c r="BK107" s="99"/>
      <c r="BL107" s="99"/>
      <c r="BM107" s="99"/>
      <c r="BN107" s="99"/>
      <c r="BO107" s="99"/>
      <c r="BP107" s="99"/>
      <c r="BQ107" s="99"/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  <c r="CD107" s="99"/>
      <c r="CE107" s="99"/>
      <c r="CF107" s="99"/>
      <c r="CG107" s="99"/>
      <c r="CH107" s="99"/>
      <c r="CI107" s="99"/>
      <c r="CJ107" s="99"/>
      <c r="CK107" s="99"/>
      <c r="CL107" s="99"/>
      <c r="CM107" s="99"/>
      <c r="CN107" s="99"/>
      <c r="CO107" s="99"/>
      <c r="CP107" s="99"/>
      <c r="CQ107" s="99"/>
      <c r="CR107" s="99"/>
      <c r="CS107" s="99"/>
      <c r="CT107" s="99"/>
      <c r="CU107" s="99"/>
      <c r="CV107" s="99"/>
      <c r="CW107" s="99"/>
      <c r="CX107" s="99"/>
      <c r="CY107" s="99"/>
      <c r="CZ107" s="99"/>
      <c r="DA107" s="99"/>
      <c r="DB107" s="99"/>
      <c r="DC107" s="99"/>
      <c r="DD107" s="99"/>
      <c r="DE107" s="99"/>
      <c r="DF107" s="99"/>
      <c r="DG107" s="99"/>
      <c r="DH107" s="99"/>
      <c r="DI107" s="99"/>
      <c r="DJ107" s="99"/>
      <c r="DK107" s="99"/>
      <c r="DL107" s="99"/>
      <c r="DM107" s="99"/>
      <c r="DN107" s="99"/>
      <c r="DO107" s="99"/>
      <c r="DP107" s="99"/>
      <c r="DQ107" s="99"/>
      <c r="DR107" s="99"/>
      <c r="DS107" s="99"/>
      <c r="DT107" s="99"/>
      <c r="DU107" s="99"/>
      <c r="DV107" s="99"/>
      <c r="DW107" s="99"/>
      <c r="DX107" s="99"/>
      <c r="DY107" s="99"/>
      <c r="DZ107" s="99"/>
      <c r="EA107" s="99"/>
      <c r="EB107" s="99"/>
      <c r="EC107" s="99"/>
      <c r="ED107" s="99"/>
      <c r="EE107" s="99"/>
      <c r="EF107" s="99"/>
      <c r="EG107" s="99"/>
      <c r="EH107" s="99"/>
      <c r="EI107" s="99"/>
      <c r="EJ107" s="99"/>
      <c r="EK107" s="99"/>
      <c r="EL107" s="99"/>
      <c r="EM107" s="99"/>
      <c r="EN107" s="99"/>
      <c r="EO107" s="99"/>
      <c r="EP107" s="99"/>
      <c r="EQ107" s="99"/>
      <c r="ER107" s="99"/>
      <c r="ES107" s="99"/>
      <c r="ET107" s="99"/>
      <c r="EU107" s="99"/>
      <c r="EV107" s="99"/>
      <c r="EW107" s="99"/>
      <c r="EX107" s="99"/>
      <c r="EY107" s="99"/>
      <c r="EZ107" s="99"/>
      <c r="FA107" s="99"/>
      <c r="FB107" s="99"/>
      <c r="FC107" s="99"/>
      <c r="FD107" s="99"/>
      <c r="FE107" s="99"/>
      <c r="FF107" s="99"/>
      <c r="FG107" s="99"/>
      <c r="FH107" s="99"/>
      <c r="FI107" s="99"/>
      <c r="FJ107" s="99"/>
      <c r="FK107" s="99"/>
      <c r="FL107" s="99"/>
      <c r="FM107" s="99"/>
      <c r="FN107" s="99"/>
      <c r="FO107" s="99"/>
      <c r="FP107" s="99"/>
      <c r="FQ107" s="99"/>
      <c r="FR107" s="99"/>
      <c r="FS107" s="99"/>
      <c r="FT107" s="99"/>
      <c r="FU107" s="99"/>
      <c r="FV107" s="99"/>
      <c r="FW107" s="99"/>
      <c r="FX107" s="99"/>
      <c r="FY107" s="99"/>
      <c r="FZ107" s="99"/>
      <c r="GA107" s="99"/>
      <c r="GB107" s="99"/>
      <c r="GC107" s="99"/>
      <c r="GD107" s="99"/>
      <c r="GE107" s="99"/>
      <c r="GF107" s="99"/>
      <c r="GG107" s="99"/>
      <c r="GH107" s="99"/>
      <c r="GI107" s="99"/>
      <c r="GJ107" s="99"/>
      <c r="GK107" s="99"/>
      <c r="GL107" s="99"/>
      <c r="GM107" s="99"/>
      <c r="GN107" s="99"/>
      <c r="GO107" s="99"/>
      <c r="GP107" s="99"/>
      <c r="GQ107" s="99"/>
      <c r="GR107" s="99"/>
      <c r="GS107" s="99"/>
      <c r="GT107" s="99"/>
      <c r="GU107" s="99"/>
      <c r="GV107" s="99"/>
      <c r="GW107" s="99"/>
      <c r="GX107" s="99"/>
      <c r="GY107" s="99"/>
      <c r="GZ107" s="99"/>
      <c r="HA107" s="99"/>
      <c r="HB107" s="99"/>
      <c r="HC107" s="99"/>
      <c r="HD107" s="99"/>
      <c r="HE107" s="99"/>
      <c r="HF107" s="99"/>
      <c r="HG107" s="99"/>
      <c r="HH107" s="99"/>
      <c r="HI107" s="99"/>
      <c r="HJ107" s="99"/>
      <c r="HK107" s="99"/>
      <c r="HL107" s="99"/>
      <c r="HM107" s="99"/>
      <c r="HN107" s="99"/>
      <c r="HO107" s="99"/>
      <c r="HP107" s="99"/>
      <c r="HQ107" s="99"/>
      <c r="HR107" s="99"/>
      <c r="HS107" s="99"/>
      <c r="HT107" s="99"/>
      <c r="HU107" s="99"/>
      <c r="HV107" s="99"/>
      <c r="HW107" s="99"/>
      <c r="HX107" s="99"/>
      <c r="HY107" s="99"/>
      <c r="HZ107" s="99"/>
      <c r="IA107" s="99"/>
      <c r="IB107" s="99"/>
      <c r="IC107" s="99"/>
      <c r="ID107" s="99"/>
      <c r="IE107" s="99"/>
      <c r="IF107" s="99"/>
      <c r="IG107" s="99"/>
      <c r="IH107" s="99"/>
      <c r="II107" s="99"/>
      <c r="IJ107" s="99"/>
      <c r="IK107" s="99"/>
      <c r="IL107" s="99"/>
      <c r="IM107" s="99"/>
      <c r="IN107" s="99"/>
      <c r="IO107" s="99"/>
      <c r="IP107" s="99"/>
    </row>
    <row r="108" spans="1:250" ht="22.5" customHeight="1">
      <c r="B108" s="139"/>
      <c r="C108" s="121"/>
      <c r="D108" s="121"/>
      <c r="E108" s="121"/>
      <c r="F108" s="121"/>
      <c r="G108" s="121"/>
      <c r="H108" s="121"/>
      <c r="I108" s="121"/>
      <c r="J108" s="121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  <c r="CT108" s="99"/>
      <c r="CU108" s="99"/>
      <c r="CV108" s="99"/>
      <c r="CW108" s="99"/>
      <c r="CX108" s="99"/>
      <c r="CY108" s="99"/>
      <c r="CZ108" s="99"/>
      <c r="DA108" s="99"/>
      <c r="DB108" s="99"/>
      <c r="DC108" s="99"/>
      <c r="DD108" s="99"/>
      <c r="DE108" s="99"/>
      <c r="DF108" s="99"/>
      <c r="DG108" s="99"/>
      <c r="DH108" s="99"/>
      <c r="DI108" s="99"/>
      <c r="DJ108" s="99"/>
      <c r="DK108" s="99"/>
      <c r="DL108" s="99"/>
      <c r="DM108" s="99"/>
      <c r="DN108" s="99"/>
      <c r="DO108" s="99"/>
      <c r="DP108" s="99"/>
      <c r="DQ108" s="99"/>
      <c r="DR108" s="99"/>
      <c r="DS108" s="99"/>
      <c r="DT108" s="99"/>
      <c r="DU108" s="99"/>
      <c r="DV108" s="99"/>
      <c r="DW108" s="99"/>
      <c r="DX108" s="99"/>
      <c r="DY108" s="99"/>
      <c r="DZ108" s="99"/>
      <c r="EA108" s="99"/>
      <c r="EB108" s="99"/>
      <c r="EC108" s="99"/>
      <c r="ED108" s="99"/>
      <c r="EE108" s="99"/>
      <c r="EF108" s="99"/>
      <c r="EG108" s="99"/>
      <c r="EH108" s="99"/>
      <c r="EI108" s="99"/>
      <c r="EJ108" s="99"/>
      <c r="EK108" s="99"/>
      <c r="EL108" s="99"/>
      <c r="EM108" s="99"/>
      <c r="EN108" s="99"/>
      <c r="EO108" s="99"/>
      <c r="EP108" s="99"/>
      <c r="EQ108" s="99"/>
      <c r="ER108" s="99"/>
      <c r="ES108" s="99"/>
      <c r="ET108" s="99"/>
      <c r="EU108" s="99"/>
      <c r="EV108" s="99"/>
      <c r="EW108" s="99"/>
      <c r="EX108" s="99"/>
      <c r="EY108" s="99"/>
      <c r="EZ108" s="99"/>
      <c r="FA108" s="99"/>
      <c r="FB108" s="99"/>
      <c r="FC108" s="99"/>
      <c r="FD108" s="99"/>
      <c r="FE108" s="99"/>
      <c r="FF108" s="99"/>
      <c r="FG108" s="99"/>
      <c r="FH108" s="99"/>
      <c r="FI108" s="99"/>
      <c r="FJ108" s="99"/>
      <c r="FK108" s="99"/>
      <c r="FL108" s="99"/>
      <c r="FM108" s="99"/>
      <c r="FN108" s="99"/>
      <c r="FO108" s="99"/>
      <c r="FP108" s="99"/>
      <c r="FQ108" s="99"/>
      <c r="FR108" s="99"/>
      <c r="FS108" s="99"/>
      <c r="FT108" s="99"/>
      <c r="FU108" s="99"/>
      <c r="FV108" s="99"/>
      <c r="FW108" s="99"/>
      <c r="FX108" s="99"/>
      <c r="FY108" s="99"/>
      <c r="FZ108" s="99"/>
      <c r="GA108" s="99"/>
      <c r="GB108" s="99"/>
      <c r="GC108" s="99"/>
      <c r="GD108" s="99"/>
      <c r="GE108" s="99"/>
      <c r="GF108" s="99"/>
      <c r="GG108" s="99"/>
      <c r="GH108" s="99"/>
      <c r="GI108" s="99"/>
      <c r="GJ108" s="99"/>
      <c r="GK108" s="99"/>
      <c r="GL108" s="99"/>
      <c r="GM108" s="99"/>
      <c r="GN108" s="99"/>
      <c r="GO108" s="99"/>
      <c r="GP108" s="99"/>
      <c r="GQ108" s="99"/>
      <c r="GR108" s="99"/>
      <c r="GS108" s="99"/>
      <c r="GT108" s="99"/>
      <c r="GU108" s="99"/>
      <c r="GV108" s="99"/>
      <c r="GW108" s="99"/>
      <c r="GX108" s="99"/>
      <c r="GY108" s="99"/>
      <c r="GZ108" s="99"/>
      <c r="HA108" s="99"/>
      <c r="HB108" s="99"/>
      <c r="HC108" s="99"/>
      <c r="HD108" s="99"/>
      <c r="HE108" s="99"/>
      <c r="HF108" s="99"/>
      <c r="HG108" s="99"/>
      <c r="HH108" s="99"/>
      <c r="HI108" s="99"/>
      <c r="HJ108" s="99"/>
      <c r="HK108" s="99"/>
      <c r="HL108" s="99"/>
      <c r="HM108" s="99"/>
      <c r="HN108" s="99"/>
      <c r="HO108" s="99"/>
      <c r="HP108" s="99"/>
      <c r="HQ108" s="99"/>
      <c r="HR108" s="99"/>
      <c r="HS108" s="99"/>
      <c r="HT108" s="99"/>
      <c r="HU108" s="99"/>
      <c r="HV108" s="99"/>
      <c r="HW108" s="99"/>
      <c r="HX108" s="99"/>
      <c r="HY108" s="99"/>
      <c r="HZ108" s="99"/>
      <c r="IA108" s="99"/>
      <c r="IB108" s="99"/>
      <c r="IC108" s="99"/>
      <c r="ID108" s="99"/>
      <c r="IE108" s="99"/>
      <c r="IF108" s="99"/>
      <c r="IG108" s="99"/>
      <c r="IH108" s="99"/>
      <c r="II108" s="99"/>
      <c r="IJ108" s="99"/>
      <c r="IK108" s="99"/>
      <c r="IL108" s="99"/>
      <c r="IM108" s="99"/>
      <c r="IN108" s="99"/>
      <c r="IO108" s="99"/>
      <c r="IP108" s="99"/>
    </row>
    <row r="109" spans="1:250" ht="22.5" customHeight="1">
      <c r="A109" s="107"/>
      <c r="B109" s="139"/>
      <c r="C109" s="121"/>
      <c r="D109" s="121"/>
      <c r="E109" s="121"/>
      <c r="F109" s="121"/>
      <c r="G109" s="121"/>
      <c r="H109" s="121"/>
      <c r="I109" s="121"/>
      <c r="J109" s="121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99"/>
      <c r="BI109" s="99"/>
      <c r="BJ109" s="99"/>
      <c r="BK109" s="99"/>
      <c r="BL109" s="99"/>
      <c r="BM109" s="99"/>
      <c r="BN109" s="99"/>
      <c r="BO109" s="99"/>
      <c r="BP109" s="99"/>
      <c r="BQ109" s="99"/>
      <c r="BR109" s="99"/>
      <c r="BS109" s="99"/>
      <c r="BT109" s="99"/>
      <c r="BU109" s="99"/>
      <c r="BV109" s="99"/>
      <c r="BW109" s="99"/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99"/>
      <c r="CV109" s="99"/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99"/>
      <c r="DI109" s="99"/>
      <c r="DJ109" s="99"/>
      <c r="DK109" s="99"/>
      <c r="DL109" s="99"/>
      <c r="DM109" s="99"/>
      <c r="DN109" s="99"/>
      <c r="DO109" s="99"/>
      <c r="DP109" s="99"/>
      <c r="DQ109" s="99"/>
      <c r="DR109" s="99"/>
      <c r="DS109" s="99"/>
      <c r="DT109" s="99"/>
      <c r="DU109" s="99"/>
      <c r="DV109" s="99"/>
      <c r="DW109" s="99"/>
      <c r="DX109" s="99"/>
      <c r="DY109" s="99"/>
      <c r="DZ109" s="99"/>
      <c r="EA109" s="99"/>
      <c r="EB109" s="99"/>
      <c r="EC109" s="99"/>
      <c r="ED109" s="99"/>
      <c r="EE109" s="99"/>
      <c r="EF109" s="99"/>
      <c r="EG109" s="99"/>
      <c r="EH109" s="99"/>
      <c r="EI109" s="99"/>
      <c r="EJ109" s="99"/>
      <c r="EK109" s="99"/>
      <c r="EL109" s="99"/>
      <c r="EM109" s="99"/>
      <c r="EN109" s="99"/>
      <c r="EO109" s="99"/>
      <c r="EP109" s="99"/>
      <c r="EQ109" s="99"/>
      <c r="ER109" s="99"/>
      <c r="ES109" s="99"/>
      <c r="ET109" s="99"/>
      <c r="EU109" s="99"/>
      <c r="EV109" s="99"/>
      <c r="EW109" s="99"/>
      <c r="EX109" s="99"/>
      <c r="EY109" s="99"/>
      <c r="EZ109" s="99"/>
      <c r="FA109" s="99"/>
      <c r="FB109" s="99"/>
      <c r="FC109" s="99"/>
      <c r="FD109" s="99"/>
      <c r="FE109" s="99"/>
      <c r="FF109" s="99"/>
      <c r="FG109" s="99"/>
      <c r="FH109" s="99"/>
      <c r="FI109" s="99"/>
      <c r="FJ109" s="99"/>
      <c r="FK109" s="99"/>
      <c r="FL109" s="99"/>
      <c r="FM109" s="99"/>
      <c r="FN109" s="99"/>
      <c r="FO109" s="99"/>
      <c r="FP109" s="99"/>
      <c r="FQ109" s="99"/>
      <c r="FR109" s="99"/>
      <c r="FS109" s="99"/>
      <c r="FT109" s="99"/>
      <c r="FU109" s="99"/>
      <c r="FV109" s="99"/>
      <c r="FW109" s="99"/>
      <c r="FX109" s="99"/>
      <c r="FY109" s="99"/>
      <c r="FZ109" s="99"/>
      <c r="GA109" s="99"/>
      <c r="GB109" s="99"/>
      <c r="GC109" s="99"/>
      <c r="GD109" s="99"/>
      <c r="GE109" s="99"/>
      <c r="GF109" s="99"/>
      <c r="GG109" s="99"/>
      <c r="GH109" s="99"/>
      <c r="GI109" s="99"/>
      <c r="GJ109" s="99"/>
      <c r="GK109" s="99"/>
      <c r="GL109" s="99"/>
      <c r="GM109" s="99"/>
      <c r="GN109" s="99"/>
      <c r="GO109" s="99"/>
      <c r="GP109" s="99"/>
      <c r="GQ109" s="99"/>
      <c r="GR109" s="99"/>
      <c r="GS109" s="99"/>
      <c r="GT109" s="99"/>
      <c r="GU109" s="99"/>
      <c r="GV109" s="99"/>
      <c r="GW109" s="99"/>
      <c r="GX109" s="99"/>
      <c r="GY109" s="99"/>
      <c r="GZ109" s="99"/>
      <c r="HA109" s="99"/>
      <c r="HB109" s="99"/>
      <c r="HC109" s="99"/>
      <c r="HD109" s="99"/>
      <c r="HE109" s="99"/>
      <c r="HF109" s="99"/>
      <c r="HG109" s="99"/>
      <c r="HH109" s="99"/>
      <c r="HI109" s="99"/>
      <c r="HJ109" s="99"/>
      <c r="HK109" s="99"/>
      <c r="HL109" s="99"/>
      <c r="HM109" s="99"/>
      <c r="HN109" s="99"/>
      <c r="HO109" s="99"/>
      <c r="HP109" s="99"/>
      <c r="HQ109" s="99"/>
      <c r="HR109" s="99"/>
      <c r="HS109" s="99"/>
      <c r="HT109" s="99"/>
      <c r="HU109" s="99"/>
      <c r="HV109" s="99"/>
      <c r="HW109" s="99"/>
      <c r="HX109" s="99"/>
      <c r="HY109" s="99"/>
      <c r="HZ109" s="99"/>
      <c r="IA109" s="99"/>
      <c r="IB109" s="99"/>
      <c r="IC109" s="99"/>
      <c r="ID109" s="99"/>
      <c r="IE109" s="99"/>
      <c r="IF109" s="99"/>
      <c r="IG109" s="99"/>
      <c r="IH109" s="99"/>
      <c r="II109" s="99"/>
      <c r="IJ109" s="99"/>
      <c r="IK109" s="99"/>
      <c r="IL109" s="99"/>
      <c r="IM109" s="99"/>
      <c r="IN109" s="99"/>
      <c r="IO109" s="99"/>
      <c r="IP109" s="99"/>
    </row>
    <row r="110" spans="1:250" ht="22.5" customHeight="1">
      <c r="A110" s="107"/>
      <c r="B110" s="139"/>
      <c r="C110" s="121"/>
      <c r="D110" s="121"/>
      <c r="E110" s="121"/>
      <c r="F110" s="121"/>
      <c r="G110" s="121"/>
      <c r="H110" s="121"/>
      <c r="I110" s="121"/>
      <c r="J110" s="121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  <c r="BI110" s="99"/>
      <c r="BJ110" s="99"/>
      <c r="BK110" s="99"/>
      <c r="BL110" s="99"/>
      <c r="BM110" s="99"/>
      <c r="BN110" s="99"/>
      <c r="BO110" s="99"/>
      <c r="BP110" s="99"/>
      <c r="BQ110" s="99"/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  <c r="CT110" s="99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99"/>
      <c r="DI110" s="99"/>
      <c r="DJ110" s="99"/>
      <c r="DK110" s="99"/>
      <c r="DL110" s="99"/>
      <c r="DM110" s="99"/>
      <c r="DN110" s="99"/>
      <c r="DO110" s="99"/>
      <c r="DP110" s="99"/>
      <c r="DQ110" s="99"/>
      <c r="DR110" s="99"/>
      <c r="DS110" s="99"/>
      <c r="DT110" s="99"/>
      <c r="DU110" s="99"/>
      <c r="DV110" s="99"/>
      <c r="DW110" s="99"/>
      <c r="DX110" s="99"/>
      <c r="DY110" s="99"/>
      <c r="DZ110" s="99"/>
      <c r="EA110" s="99"/>
      <c r="EB110" s="99"/>
      <c r="EC110" s="99"/>
      <c r="ED110" s="99"/>
      <c r="EE110" s="99"/>
      <c r="EF110" s="99"/>
      <c r="EG110" s="99"/>
      <c r="EH110" s="99"/>
      <c r="EI110" s="99"/>
      <c r="EJ110" s="99"/>
      <c r="EK110" s="99"/>
      <c r="EL110" s="99"/>
      <c r="EM110" s="99"/>
      <c r="EN110" s="99"/>
      <c r="EO110" s="99"/>
      <c r="EP110" s="99"/>
      <c r="EQ110" s="99"/>
      <c r="ER110" s="99"/>
      <c r="ES110" s="99"/>
      <c r="ET110" s="99"/>
      <c r="EU110" s="99"/>
      <c r="EV110" s="99"/>
      <c r="EW110" s="99"/>
      <c r="EX110" s="99"/>
      <c r="EY110" s="99"/>
      <c r="EZ110" s="99"/>
      <c r="FA110" s="99"/>
      <c r="FB110" s="99"/>
      <c r="FC110" s="99"/>
      <c r="FD110" s="99"/>
      <c r="FE110" s="99"/>
      <c r="FF110" s="99"/>
      <c r="FG110" s="99"/>
      <c r="FH110" s="99"/>
      <c r="FI110" s="99"/>
      <c r="FJ110" s="99"/>
      <c r="FK110" s="99"/>
      <c r="FL110" s="99"/>
      <c r="FM110" s="99"/>
      <c r="FN110" s="99"/>
      <c r="FO110" s="99"/>
      <c r="FP110" s="99"/>
      <c r="FQ110" s="99"/>
      <c r="FR110" s="99"/>
      <c r="FS110" s="99"/>
      <c r="FT110" s="99"/>
      <c r="FU110" s="99"/>
      <c r="FV110" s="99"/>
      <c r="FW110" s="99"/>
      <c r="FX110" s="99"/>
      <c r="FY110" s="99"/>
      <c r="FZ110" s="99"/>
      <c r="GA110" s="99"/>
      <c r="GB110" s="99"/>
      <c r="GC110" s="99"/>
      <c r="GD110" s="99"/>
      <c r="GE110" s="99"/>
      <c r="GF110" s="99"/>
      <c r="GG110" s="99"/>
      <c r="GH110" s="99"/>
      <c r="GI110" s="99"/>
      <c r="GJ110" s="99"/>
      <c r="GK110" s="99"/>
      <c r="GL110" s="99"/>
      <c r="GM110" s="99"/>
      <c r="GN110" s="99"/>
      <c r="GO110" s="99"/>
      <c r="GP110" s="99"/>
      <c r="GQ110" s="99"/>
      <c r="GR110" s="99"/>
      <c r="GS110" s="99"/>
      <c r="GT110" s="99"/>
      <c r="GU110" s="99"/>
      <c r="GV110" s="99"/>
      <c r="GW110" s="99"/>
      <c r="GX110" s="99"/>
      <c r="GY110" s="99"/>
      <c r="GZ110" s="99"/>
      <c r="HA110" s="99"/>
      <c r="HB110" s="99"/>
      <c r="HC110" s="99"/>
      <c r="HD110" s="99"/>
      <c r="HE110" s="99"/>
      <c r="HF110" s="99"/>
      <c r="HG110" s="99"/>
      <c r="HH110" s="99"/>
      <c r="HI110" s="99"/>
      <c r="HJ110" s="99"/>
      <c r="HK110" s="99"/>
      <c r="HL110" s="99"/>
      <c r="HM110" s="99"/>
      <c r="HN110" s="99"/>
      <c r="HO110" s="99"/>
      <c r="HP110" s="99"/>
      <c r="HQ110" s="99"/>
      <c r="HR110" s="99"/>
      <c r="HS110" s="99"/>
      <c r="HT110" s="99"/>
      <c r="HU110" s="99"/>
      <c r="HV110" s="99"/>
      <c r="HW110" s="99"/>
      <c r="HX110" s="99"/>
      <c r="HY110" s="99"/>
      <c r="HZ110" s="99"/>
      <c r="IA110" s="99"/>
      <c r="IB110" s="99"/>
      <c r="IC110" s="99"/>
      <c r="ID110" s="99"/>
      <c r="IE110" s="99"/>
      <c r="IF110" s="99"/>
      <c r="IG110" s="99"/>
      <c r="IH110" s="99"/>
      <c r="II110" s="99"/>
      <c r="IJ110" s="99"/>
      <c r="IK110" s="99"/>
      <c r="IL110" s="99"/>
      <c r="IM110" s="99"/>
      <c r="IN110" s="99"/>
      <c r="IO110" s="99"/>
      <c r="IP110" s="99"/>
    </row>
    <row r="111" spans="1:250" ht="22.5" customHeight="1">
      <c r="A111" s="107"/>
      <c r="B111" s="139"/>
      <c r="C111" s="121"/>
      <c r="D111" s="121"/>
      <c r="E111" s="121"/>
      <c r="F111" s="121"/>
      <c r="G111" s="121"/>
      <c r="H111" s="121"/>
      <c r="I111" s="121"/>
      <c r="J111" s="121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99"/>
      <c r="BL111" s="99"/>
      <c r="BM111" s="99"/>
      <c r="BN111" s="99"/>
      <c r="BO111" s="99"/>
      <c r="BP111" s="99"/>
      <c r="BQ111" s="99"/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99"/>
      <c r="CO111" s="99"/>
      <c r="CP111" s="99"/>
      <c r="CQ111" s="99"/>
      <c r="CR111" s="99"/>
      <c r="CS111" s="99"/>
      <c r="CT111" s="99"/>
      <c r="CU111" s="99"/>
      <c r="CV111" s="99"/>
      <c r="CW111" s="99"/>
      <c r="CX111" s="99"/>
      <c r="CY111" s="99"/>
      <c r="CZ111" s="99"/>
      <c r="DA111" s="99"/>
      <c r="DB111" s="99"/>
      <c r="DC111" s="99"/>
      <c r="DD111" s="99"/>
      <c r="DE111" s="99"/>
      <c r="DF111" s="99"/>
      <c r="DG111" s="99"/>
      <c r="DH111" s="99"/>
      <c r="DI111" s="99"/>
      <c r="DJ111" s="99"/>
      <c r="DK111" s="99"/>
      <c r="DL111" s="99"/>
      <c r="DM111" s="99"/>
      <c r="DN111" s="99"/>
      <c r="DO111" s="99"/>
      <c r="DP111" s="99"/>
      <c r="DQ111" s="99"/>
      <c r="DR111" s="99"/>
      <c r="DS111" s="99"/>
      <c r="DT111" s="99"/>
      <c r="DU111" s="99"/>
      <c r="DV111" s="99"/>
      <c r="DW111" s="99"/>
      <c r="DX111" s="99"/>
      <c r="DY111" s="99"/>
      <c r="DZ111" s="99"/>
      <c r="EA111" s="99"/>
      <c r="EB111" s="99"/>
      <c r="EC111" s="99"/>
      <c r="ED111" s="99"/>
      <c r="EE111" s="99"/>
      <c r="EF111" s="99"/>
      <c r="EG111" s="99"/>
      <c r="EH111" s="99"/>
      <c r="EI111" s="99"/>
      <c r="EJ111" s="99"/>
      <c r="EK111" s="99"/>
      <c r="EL111" s="99"/>
      <c r="EM111" s="99"/>
      <c r="EN111" s="99"/>
      <c r="EO111" s="99"/>
      <c r="EP111" s="99"/>
      <c r="EQ111" s="99"/>
      <c r="ER111" s="99"/>
      <c r="ES111" s="99"/>
      <c r="ET111" s="99"/>
      <c r="EU111" s="99"/>
      <c r="EV111" s="99"/>
      <c r="EW111" s="99"/>
      <c r="EX111" s="99"/>
      <c r="EY111" s="99"/>
      <c r="EZ111" s="99"/>
      <c r="FA111" s="99"/>
      <c r="FB111" s="99"/>
      <c r="FC111" s="99"/>
      <c r="FD111" s="99"/>
      <c r="FE111" s="99"/>
      <c r="FF111" s="99"/>
      <c r="FG111" s="99"/>
      <c r="FH111" s="99"/>
      <c r="FI111" s="99"/>
      <c r="FJ111" s="99"/>
      <c r="FK111" s="99"/>
      <c r="FL111" s="99"/>
      <c r="FM111" s="99"/>
      <c r="FN111" s="99"/>
      <c r="FO111" s="99"/>
      <c r="FP111" s="99"/>
      <c r="FQ111" s="99"/>
      <c r="FR111" s="99"/>
      <c r="FS111" s="99"/>
      <c r="FT111" s="99"/>
      <c r="FU111" s="99"/>
      <c r="FV111" s="99"/>
      <c r="FW111" s="99"/>
      <c r="FX111" s="99"/>
      <c r="FY111" s="99"/>
      <c r="FZ111" s="99"/>
      <c r="GA111" s="99"/>
      <c r="GB111" s="99"/>
      <c r="GC111" s="99"/>
      <c r="GD111" s="99"/>
      <c r="GE111" s="99"/>
      <c r="GF111" s="99"/>
      <c r="GG111" s="99"/>
      <c r="GH111" s="99"/>
      <c r="GI111" s="99"/>
      <c r="GJ111" s="99"/>
      <c r="GK111" s="99"/>
      <c r="GL111" s="99"/>
      <c r="GM111" s="99"/>
      <c r="GN111" s="99"/>
      <c r="GO111" s="99"/>
      <c r="GP111" s="99"/>
      <c r="GQ111" s="99"/>
      <c r="GR111" s="99"/>
      <c r="GS111" s="99"/>
      <c r="GT111" s="99"/>
      <c r="GU111" s="99"/>
      <c r="GV111" s="99"/>
      <c r="GW111" s="99"/>
      <c r="GX111" s="99"/>
      <c r="GY111" s="99"/>
      <c r="GZ111" s="99"/>
      <c r="HA111" s="99"/>
      <c r="HB111" s="99"/>
      <c r="HC111" s="99"/>
      <c r="HD111" s="99"/>
      <c r="HE111" s="99"/>
      <c r="HF111" s="99"/>
      <c r="HG111" s="99"/>
      <c r="HH111" s="99"/>
      <c r="HI111" s="99"/>
      <c r="HJ111" s="99"/>
      <c r="HK111" s="99"/>
      <c r="HL111" s="99"/>
      <c r="HM111" s="99"/>
      <c r="HN111" s="99"/>
      <c r="HO111" s="99"/>
      <c r="HP111" s="99"/>
      <c r="HQ111" s="99"/>
      <c r="HR111" s="99"/>
      <c r="HS111" s="99"/>
      <c r="HT111" s="99"/>
      <c r="HU111" s="99"/>
      <c r="HV111" s="99"/>
      <c r="HW111" s="99"/>
      <c r="HX111" s="99"/>
      <c r="HY111" s="99"/>
      <c r="HZ111" s="99"/>
      <c r="IA111" s="99"/>
      <c r="IB111" s="99"/>
      <c r="IC111" s="99"/>
      <c r="ID111" s="99"/>
      <c r="IE111" s="99"/>
      <c r="IF111" s="99"/>
      <c r="IG111" s="99"/>
      <c r="IH111" s="99"/>
      <c r="II111" s="99"/>
      <c r="IJ111" s="99"/>
      <c r="IK111" s="99"/>
      <c r="IL111" s="99"/>
      <c r="IM111" s="99"/>
      <c r="IN111" s="99"/>
      <c r="IO111" s="99"/>
      <c r="IP111" s="99"/>
    </row>
    <row r="112" spans="1:250" ht="22.5" customHeight="1">
      <c r="A112" s="107"/>
      <c r="B112" s="139"/>
      <c r="C112" s="121"/>
      <c r="D112" s="121"/>
      <c r="E112" s="121"/>
      <c r="F112" s="121"/>
      <c r="G112" s="121"/>
      <c r="H112" s="121"/>
      <c r="I112" s="121"/>
      <c r="J112" s="121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99"/>
      <c r="BI112" s="99"/>
      <c r="BJ112" s="99"/>
      <c r="BK112" s="99"/>
      <c r="BL112" s="99"/>
      <c r="BM112" s="99"/>
      <c r="BN112" s="99"/>
      <c r="BO112" s="99"/>
      <c r="BP112" s="99"/>
      <c r="BQ112" s="99"/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  <c r="CB112" s="99"/>
      <c r="CC112" s="99"/>
      <c r="CD112" s="99"/>
      <c r="CE112" s="99"/>
      <c r="CF112" s="99"/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  <c r="CT112" s="99"/>
      <c r="CU112" s="99"/>
      <c r="CV112" s="99"/>
      <c r="CW112" s="99"/>
      <c r="CX112" s="99"/>
      <c r="CY112" s="99"/>
      <c r="CZ112" s="99"/>
      <c r="DA112" s="99"/>
      <c r="DB112" s="99"/>
      <c r="DC112" s="99"/>
      <c r="DD112" s="99"/>
      <c r="DE112" s="99"/>
      <c r="DF112" s="99"/>
      <c r="DG112" s="99"/>
      <c r="DH112" s="99"/>
      <c r="DI112" s="99"/>
      <c r="DJ112" s="99"/>
      <c r="DK112" s="99"/>
      <c r="DL112" s="99"/>
      <c r="DM112" s="99"/>
      <c r="DN112" s="99"/>
      <c r="DO112" s="99"/>
      <c r="DP112" s="99"/>
      <c r="DQ112" s="99"/>
      <c r="DR112" s="99"/>
      <c r="DS112" s="99"/>
      <c r="DT112" s="99"/>
      <c r="DU112" s="99"/>
      <c r="DV112" s="99"/>
      <c r="DW112" s="99"/>
      <c r="DX112" s="99"/>
      <c r="DY112" s="99"/>
      <c r="DZ112" s="99"/>
      <c r="EA112" s="99"/>
      <c r="EB112" s="99"/>
      <c r="EC112" s="99"/>
      <c r="ED112" s="99"/>
      <c r="EE112" s="99"/>
      <c r="EF112" s="99"/>
      <c r="EG112" s="99"/>
      <c r="EH112" s="99"/>
      <c r="EI112" s="99"/>
      <c r="EJ112" s="99"/>
      <c r="EK112" s="99"/>
      <c r="EL112" s="99"/>
      <c r="EM112" s="99"/>
      <c r="EN112" s="99"/>
      <c r="EO112" s="99"/>
      <c r="EP112" s="99"/>
      <c r="EQ112" s="99"/>
      <c r="ER112" s="99"/>
      <c r="ES112" s="99"/>
      <c r="ET112" s="99"/>
      <c r="EU112" s="99"/>
      <c r="EV112" s="99"/>
      <c r="EW112" s="99"/>
      <c r="EX112" s="99"/>
      <c r="EY112" s="99"/>
      <c r="EZ112" s="99"/>
      <c r="FA112" s="99"/>
      <c r="FB112" s="99"/>
      <c r="FC112" s="99"/>
      <c r="FD112" s="99"/>
      <c r="FE112" s="99"/>
      <c r="FF112" s="99"/>
      <c r="FG112" s="99"/>
      <c r="FH112" s="99"/>
      <c r="FI112" s="99"/>
      <c r="FJ112" s="99"/>
      <c r="FK112" s="99"/>
      <c r="FL112" s="99"/>
      <c r="FM112" s="99"/>
      <c r="FN112" s="99"/>
      <c r="FO112" s="99"/>
      <c r="FP112" s="99"/>
      <c r="FQ112" s="99"/>
      <c r="FR112" s="99"/>
      <c r="FS112" s="99"/>
      <c r="FT112" s="99"/>
      <c r="FU112" s="99"/>
      <c r="FV112" s="99"/>
      <c r="FW112" s="99"/>
      <c r="FX112" s="99"/>
      <c r="FY112" s="99"/>
      <c r="FZ112" s="99"/>
      <c r="GA112" s="99"/>
      <c r="GB112" s="99"/>
      <c r="GC112" s="99"/>
      <c r="GD112" s="99"/>
      <c r="GE112" s="99"/>
      <c r="GF112" s="99"/>
      <c r="GG112" s="99"/>
      <c r="GH112" s="99"/>
      <c r="GI112" s="99"/>
      <c r="GJ112" s="99"/>
      <c r="GK112" s="99"/>
      <c r="GL112" s="99"/>
      <c r="GM112" s="99"/>
      <c r="GN112" s="99"/>
      <c r="GO112" s="99"/>
      <c r="GP112" s="99"/>
      <c r="GQ112" s="99"/>
      <c r="GR112" s="99"/>
      <c r="GS112" s="99"/>
      <c r="GT112" s="99"/>
      <c r="GU112" s="99"/>
      <c r="GV112" s="99"/>
      <c r="GW112" s="99"/>
      <c r="GX112" s="99"/>
      <c r="GY112" s="99"/>
      <c r="GZ112" s="99"/>
      <c r="HA112" s="99"/>
      <c r="HB112" s="99"/>
      <c r="HC112" s="99"/>
      <c r="HD112" s="99"/>
      <c r="HE112" s="99"/>
      <c r="HF112" s="99"/>
      <c r="HG112" s="99"/>
      <c r="HH112" s="99"/>
      <c r="HI112" s="99"/>
      <c r="HJ112" s="99"/>
      <c r="HK112" s="99"/>
      <c r="HL112" s="99"/>
      <c r="HM112" s="99"/>
      <c r="HN112" s="99"/>
      <c r="HO112" s="99"/>
      <c r="HP112" s="99"/>
      <c r="HQ112" s="99"/>
      <c r="HR112" s="99"/>
      <c r="HS112" s="99"/>
      <c r="HT112" s="99"/>
      <c r="HU112" s="99"/>
      <c r="HV112" s="99"/>
      <c r="HW112" s="99"/>
      <c r="HX112" s="99"/>
      <c r="HY112" s="99"/>
      <c r="HZ112" s="99"/>
      <c r="IA112" s="99"/>
      <c r="IB112" s="99"/>
      <c r="IC112" s="99"/>
      <c r="ID112" s="99"/>
      <c r="IE112" s="99"/>
      <c r="IF112" s="99"/>
      <c r="IG112" s="99"/>
      <c r="IH112" s="99"/>
      <c r="II112" s="99"/>
      <c r="IJ112" s="99"/>
      <c r="IK112" s="99"/>
      <c r="IL112" s="99"/>
      <c r="IM112" s="99"/>
      <c r="IN112" s="99"/>
      <c r="IO112" s="99"/>
      <c r="IP112" s="99"/>
    </row>
    <row r="113" spans="1:250" ht="22.5" customHeight="1">
      <c r="A113" s="107"/>
      <c r="B113" s="139"/>
      <c r="C113" s="121"/>
      <c r="D113" s="121"/>
      <c r="E113" s="121"/>
      <c r="F113" s="121"/>
      <c r="G113" s="121"/>
      <c r="H113" s="121"/>
      <c r="I113" s="121"/>
      <c r="J113" s="121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99"/>
      <c r="BI113" s="99"/>
      <c r="BJ113" s="99"/>
      <c r="BK113" s="99"/>
      <c r="BL113" s="99"/>
      <c r="BM113" s="99"/>
      <c r="BN113" s="99"/>
      <c r="BO113" s="99"/>
      <c r="BP113" s="99"/>
      <c r="BQ113" s="99"/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  <c r="CT113" s="99"/>
      <c r="CU113" s="99"/>
      <c r="CV113" s="99"/>
      <c r="CW113" s="99"/>
      <c r="CX113" s="99"/>
      <c r="CY113" s="99"/>
      <c r="CZ113" s="99"/>
      <c r="DA113" s="99"/>
      <c r="DB113" s="99"/>
      <c r="DC113" s="99"/>
      <c r="DD113" s="99"/>
      <c r="DE113" s="99"/>
      <c r="DF113" s="99"/>
      <c r="DG113" s="99"/>
      <c r="DH113" s="99"/>
      <c r="DI113" s="99"/>
      <c r="DJ113" s="99"/>
      <c r="DK113" s="99"/>
      <c r="DL113" s="99"/>
      <c r="DM113" s="99"/>
      <c r="DN113" s="99"/>
      <c r="DO113" s="99"/>
      <c r="DP113" s="99"/>
      <c r="DQ113" s="99"/>
      <c r="DR113" s="99"/>
      <c r="DS113" s="99"/>
      <c r="DT113" s="99"/>
      <c r="DU113" s="99"/>
      <c r="DV113" s="99"/>
      <c r="DW113" s="99"/>
      <c r="DX113" s="99"/>
      <c r="DY113" s="99"/>
      <c r="DZ113" s="99"/>
      <c r="EA113" s="99"/>
      <c r="EB113" s="99"/>
      <c r="EC113" s="99"/>
      <c r="ED113" s="99"/>
      <c r="EE113" s="99"/>
      <c r="EF113" s="99"/>
      <c r="EG113" s="99"/>
      <c r="EH113" s="99"/>
      <c r="EI113" s="99"/>
      <c r="EJ113" s="99"/>
      <c r="EK113" s="99"/>
      <c r="EL113" s="99"/>
      <c r="EM113" s="99"/>
      <c r="EN113" s="99"/>
      <c r="EO113" s="99"/>
      <c r="EP113" s="99"/>
      <c r="EQ113" s="99"/>
      <c r="ER113" s="99"/>
      <c r="ES113" s="99"/>
      <c r="ET113" s="99"/>
      <c r="EU113" s="99"/>
      <c r="EV113" s="99"/>
      <c r="EW113" s="99"/>
      <c r="EX113" s="99"/>
      <c r="EY113" s="99"/>
      <c r="EZ113" s="99"/>
      <c r="FA113" s="99"/>
      <c r="FB113" s="99"/>
      <c r="FC113" s="99"/>
      <c r="FD113" s="99"/>
      <c r="FE113" s="99"/>
      <c r="FF113" s="99"/>
      <c r="FG113" s="99"/>
      <c r="FH113" s="99"/>
      <c r="FI113" s="99"/>
      <c r="FJ113" s="99"/>
      <c r="FK113" s="99"/>
      <c r="FL113" s="99"/>
      <c r="FM113" s="99"/>
      <c r="FN113" s="99"/>
      <c r="FO113" s="99"/>
      <c r="FP113" s="99"/>
      <c r="FQ113" s="99"/>
      <c r="FR113" s="99"/>
      <c r="FS113" s="99"/>
      <c r="FT113" s="99"/>
      <c r="FU113" s="99"/>
      <c r="FV113" s="99"/>
      <c r="FW113" s="99"/>
      <c r="FX113" s="99"/>
      <c r="FY113" s="99"/>
      <c r="FZ113" s="99"/>
      <c r="GA113" s="99"/>
      <c r="GB113" s="99"/>
      <c r="GC113" s="99"/>
      <c r="GD113" s="99"/>
      <c r="GE113" s="99"/>
      <c r="GF113" s="99"/>
      <c r="GG113" s="99"/>
      <c r="GH113" s="99"/>
      <c r="GI113" s="99"/>
      <c r="GJ113" s="99"/>
      <c r="GK113" s="99"/>
      <c r="GL113" s="99"/>
      <c r="GM113" s="99"/>
      <c r="GN113" s="99"/>
      <c r="GO113" s="99"/>
      <c r="GP113" s="99"/>
      <c r="GQ113" s="99"/>
      <c r="GR113" s="99"/>
      <c r="GS113" s="99"/>
      <c r="GT113" s="99"/>
      <c r="GU113" s="99"/>
      <c r="GV113" s="99"/>
      <c r="GW113" s="99"/>
      <c r="GX113" s="99"/>
      <c r="GY113" s="99"/>
      <c r="GZ113" s="99"/>
      <c r="HA113" s="99"/>
      <c r="HB113" s="99"/>
      <c r="HC113" s="99"/>
      <c r="HD113" s="99"/>
      <c r="HE113" s="99"/>
      <c r="HF113" s="99"/>
      <c r="HG113" s="99"/>
      <c r="HH113" s="99"/>
      <c r="HI113" s="99"/>
      <c r="HJ113" s="99"/>
      <c r="HK113" s="99"/>
      <c r="HL113" s="99"/>
      <c r="HM113" s="99"/>
      <c r="HN113" s="99"/>
      <c r="HO113" s="99"/>
      <c r="HP113" s="99"/>
      <c r="HQ113" s="99"/>
      <c r="HR113" s="99"/>
      <c r="HS113" s="99"/>
      <c r="HT113" s="99"/>
      <c r="HU113" s="99"/>
      <c r="HV113" s="99"/>
      <c r="HW113" s="99"/>
      <c r="HX113" s="99"/>
      <c r="HY113" s="99"/>
      <c r="HZ113" s="99"/>
      <c r="IA113" s="99"/>
      <c r="IB113" s="99"/>
      <c r="IC113" s="99"/>
      <c r="ID113" s="99"/>
      <c r="IE113" s="99"/>
      <c r="IF113" s="99"/>
      <c r="IG113" s="99"/>
      <c r="IH113" s="99"/>
      <c r="II113" s="99"/>
      <c r="IJ113" s="99"/>
      <c r="IK113" s="99"/>
      <c r="IL113" s="99"/>
      <c r="IM113" s="99"/>
      <c r="IN113" s="99"/>
      <c r="IO113" s="99"/>
      <c r="IP113" s="99"/>
    </row>
    <row r="114" spans="1:250" ht="22.5" customHeight="1">
      <c r="B114" s="138"/>
      <c r="C114" s="121"/>
      <c r="D114" s="121"/>
      <c r="E114" s="121"/>
      <c r="F114" s="121"/>
      <c r="G114" s="121"/>
      <c r="H114" s="121"/>
      <c r="I114" s="121"/>
      <c r="J114" s="121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99"/>
      <c r="BI114" s="99"/>
      <c r="BJ114" s="99"/>
      <c r="BK114" s="99"/>
      <c r="BL114" s="99"/>
      <c r="BM114" s="99"/>
      <c r="BN114" s="99"/>
      <c r="BO114" s="99"/>
      <c r="BP114" s="99"/>
      <c r="BQ114" s="99"/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  <c r="CT114" s="99"/>
      <c r="CU114" s="99"/>
      <c r="CV114" s="99"/>
      <c r="CW114" s="99"/>
      <c r="CX114" s="99"/>
      <c r="CY114" s="99"/>
      <c r="CZ114" s="99"/>
      <c r="DA114" s="99"/>
      <c r="DB114" s="99"/>
      <c r="DC114" s="99"/>
      <c r="DD114" s="99"/>
      <c r="DE114" s="99"/>
      <c r="DF114" s="99"/>
      <c r="DG114" s="99"/>
      <c r="DH114" s="99"/>
      <c r="DI114" s="99"/>
      <c r="DJ114" s="99"/>
      <c r="DK114" s="99"/>
      <c r="DL114" s="99"/>
      <c r="DM114" s="99"/>
      <c r="DN114" s="99"/>
      <c r="DO114" s="99"/>
      <c r="DP114" s="99"/>
      <c r="DQ114" s="99"/>
      <c r="DR114" s="99"/>
      <c r="DS114" s="99"/>
      <c r="DT114" s="99"/>
      <c r="DU114" s="99"/>
      <c r="DV114" s="99"/>
      <c r="DW114" s="99"/>
      <c r="DX114" s="99"/>
      <c r="DY114" s="99"/>
      <c r="DZ114" s="99"/>
      <c r="EA114" s="99"/>
      <c r="EB114" s="99"/>
      <c r="EC114" s="99"/>
      <c r="ED114" s="99"/>
      <c r="EE114" s="99"/>
      <c r="EF114" s="99"/>
      <c r="EG114" s="99"/>
      <c r="EH114" s="99"/>
      <c r="EI114" s="99"/>
      <c r="EJ114" s="99"/>
      <c r="EK114" s="99"/>
      <c r="EL114" s="99"/>
      <c r="EM114" s="99"/>
      <c r="EN114" s="99"/>
      <c r="EO114" s="99"/>
      <c r="EP114" s="99"/>
      <c r="EQ114" s="99"/>
      <c r="ER114" s="99"/>
      <c r="ES114" s="99"/>
      <c r="ET114" s="99"/>
      <c r="EU114" s="99"/>
      <c r="EV114" s="99"/>
      <c r="EW114" s="99"/>
      <c r="EX114" s="99"/>
      <c r="EY114" s="99"/>
      <c r="EZ114" s="99"/>
      <c r="FA114" s="99"/>
      <c r="FB114" s="99"/>
      <c r="FC114" s="99"/>
      <c r="FD114" s="99"/>
      <c r="FE114" s="99"/>
      <c r="FF114" s="99"/>
      <c r="FG114" s="99"/>
      <c r="FH114" s="99"/>
      <c r="FI114" s="99"/>
      <c r="FJ114" s="99"/>
      <c r="FK114" s="99"/>
      <c r="FL114" s="99"/>
      <c r="FM114" s="99"/>
      <c r="FN114" s="99"/>
      <c r="FO114" s="99"/>
      <c r="FP114" s="99"/>
      <c r="FQ114" s="99"/>
      <c r="FR114" s="99"/>
      <c r="FS114" s="99"/>
      <c r="FT114" s="99"/>
      <c r="FU114" s="99"/>
      <c r="FV114" s="99"/>
      <c r="FW114" s="99"/>
      <c r="FX114" s="99"/>
      <c r="FY114" s="99"/>
      <c r="FZ114" s="99"/>
      <c r="GA114" s="99"/>
      <c r="GB114" s="99"/>
      <c r="GC114" s="99"/>
      <c r="GD114" s="99"/>
      <c r="GE114" s="99"/>
      <c r="GF114" s="99"/>
      <c r="GG114" s="99"/>
      <c r="GH114" s="99"/>
      <c r="GI114" s="99"/>
      <c r="GJ114" s="99"/>
      <c r="GK114" s="99"/>
      <c r="GL114" s="99"/>
      <c r="GM114" s="99"/>
      <c r="GN114" s="99"/>
      <c r="GO114" s="99"/>
      <c r="GP114" s="99"/>
      <c r="GQ114" s="99"/>
      <c r="GR114" s="99"/>
      <c r="GS114" s="99"/>
      <c r="GT114" s="99"/>
      <c r="GU114" s="99"/>
      <c r="GV114" s="99"/>
      <c r="GW114" s="99"/>
      <c r="GX114" s="99"/>
      <c r="GY114" s="99"/>
      <c r="GZ114" s="99"/>
      <c r="HA114" s="99"/>
      <c r="HB114" s="99"/>
      <c r="HC114" s="99"/>
      <c r="HD114" s="99"/>
      <c r="HE114" s="99"/>
      <c r="HF114" s="99"/>
      <c r="HG114" s="99"/>
      <c r="HH114" s="99"/>
      <c r="HI114" s="99"/>
      <c r="HJ114" s="99"/>
      <c r="HK114" s="99"/>
      <c r="HL114" s="99"/>
      <c r="HM114" s="99"/>
      <c r="HN114" s="99"/>
      <c r="HO114" s="99"/>
      <c r="HP114" s="99"/>
      <c r="HQ114" s="99"/>
      <c r="HR114" s="99"/>
      <c r="HS114" s="99"/>
      <c r="HT114" s="99"/>
      <c r="HU114" s="99"/>
      <c r="HV114" s="99"/>
      <c r="HW114" s="99"/>
      <c r="HX114" s="99"/>
      <c r="HY114" s="99"/>
      <c r="HZ114" s="99"/>
      <c r="IA114" s="99"/>
      <c r="IB114" s="99"/>
      <c r="IC114" s="99"/>
      <c r="ID114" s="99"/>
      <c r="IE114" s="99"/>
      <c r="IF114" s="99"/>
      <c r="IG114" s="99"/>
      <c r="IH114" s="99"/>
      <c r="II114" s="99"/>
      <c r="IJ114" s="99"/>
      <c r="IK114" s="99"/>
      <c r="IL114" s="99"/>
      <c r="IM114" s="99"/>
      <c r="IN114" s="99"/>
      <c r="IO114" s="99"/>
      <c r="IP114" s="99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59055118110236227" bottom="0.39370078740157483" header="0.19685039370078741" footer="0.19685039370078741"/>
  <pageSetup paperSize="9" scale="66" firstPageNumber="7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DE9C-D7E4-4D41-A9B3-1E4151B97C45}">
  <dimension ref="A1:IP101"/>
  <sheetViews>
    <sheetView showGridLines="0" view="pageBreakPreview" topLeftCell="A70" zoomScale="85" zoomScaleNormal="115" zoomScaleSheetLayoutView="85" workbookViewId="0">
      <selection activeCell="L95" sqref="L95"/>
    </sheetView>
  </sheetViews>
  <sheetFormatPr defaultColWidth="6.453125" defaultRowHeight="22.5" customHeight="1"/>
  <cols>
    <col min="1" max="1" width="55.7265625" style="9" customWidth="1"/>
    <col min="2" max="2" width="7" style="9" customWidth="1"/>
    <col min="3" max="3" width="1.7265625" style="107" customWidth="1"/>
    <col min="4" max="4" width="15.7265625" style="107" customWidth="1"/>
    <col min="5" max="5" width="1.7265625" style="107" customWidth="1"/>
    <col min="6" max="6" width="15.7265625" style="107" customWidth="1"/>
    <col min="7" max="7" width="1.7265625" style="107" customWidth="1"/>
    <col min="8" max="8" width="15.7265625" style="107" customWidth="1"/>
    <col min="9" max="9" width="1.7265625" style="107" customWidth="1"/>
    <col min="10" max="10" width="15.7265625" style="107" customWidth="1"/>
    <col min="11" max="248" width="10.7265625" style="9" customWidth="1"/>
    <col min="249" max="249" width="35.7265625" style="9" customWidth="1"/>
    <col min="250" max="250" width="6.453125" style="9"/>
    <col min="251" max="251" width="43.7265625" style="9" customWidth="1"/>
    <col min="252" max="252" width="6" style="9" customWidth="1"/>
    <col min="253" max="253" width="1.7265625" style="9" customWidth="1"/>
    <col min="254" max="254" width="13.26953125" style="9" customWidth="1"/>
    <col min="255" max="255" width="0.81640625" style="9" customWidth="1"/>
    <col min="256" max="256" width="13.26953125" style="9" customWidth="1"/>
    <col min="257" max="257" width="0.81640625" style="9" customWidth="1"/>
    <col min="258" max="258" width="13.26953125" style="9" customWidth="1"/>
    <col min="259" max="259" width="0.81640625" style="9" customWidth="1"/>
    <col min="260" max="260" width="13.26953125" style="9" customWidth="1"/>
    <col min="261" max="261" width="0.81640625" style="9" customWidth="1"/>
    <col min="262" max="262" width="13.26953125" style="9" customWidth="1"/>
    <col min="263" max="263" width="0.81640625" style="9" customWidth="1"/>
    <col min="264" max="264" width="13.26953125" style="9" customWidth="1"/>
    <col min="265" max="504" width="10.7265625" style="9" customWidth="1"/>
    <col min="505" max="505" width="35.7265625" style="9" customWidth="1"/>
    <col min="506" max="506" width="6.453125" style="9"/>
    <col min="507" max="507" width="43.7265625" style="9" customWidth="1"/>
    <col min="508" max="508" width="6" style="9" customWidth="1"/>
    <col min="509" max="509" width="1.7265625" style="9" customWidth="1"/>
    <col min="510" max="510" width="13.26953125" style="9" customWidth="1"/>
    <col min="511" max="511" width="0.81640625" style="9" customWidth="1"/>
    <col min="512" max="512" width="13.26953125" style="9" customWidth="1"/>
    <col min="513" max="513" width="0.81640625" style="9" customWidth="1"/>
    <col min="514" max="514" width="13.26953125" style="9" customWidth="1"/>
    <col min="515" max="515" width="0.81640625" style="9" customWidth="1"/>
    <col min="516" max="516" width="13.26953125" style="9" customWidth="1"/>
    <col min="517" max="517" width="0.81640625" style="9" customWidth="1"/>
    <col min="518" max="518" width="13.26953125" style="9" customWidth="1"/>
    <col min="519" max="519" width="0.81640625" style="9" customWidth="1"/>
    <col min="520" max="520" width="13.26953125" style="9" customWidth="1"/>
    <col min="521" max="760" width="10.7265625" style="9" customWidth="1"/>
    <col min="761" max="761" width="35.7265625" style="9" customWidth="1"/>
    <col min="762" max="762" width="6.453125" style="9"/>
    <col min="763" max="763" width="43.7265625" style="9" customWidth="1"/>
    <col min="764" max="764" width="6" style="9" customWidth="1"/>
    <col min="765" max="765" width="1.7265625" style="9" customWidth="1"/>
    <col min="766" max="766" width="13.26953125" style="9" customWidth="1"/>
    <col min="767" max="767" width="0.81640625" style="9" customWidth="1"/>
    <col min="768" max="768" width="13.26953125" style="9" customWidth="1"/>
    <col min="769" max="769" width="0.81640625" style="9" customWidth="1"/>
    <col min="770" max="770" width="13.26953125" style="9" customWidth="1"/>
    <col min="771" max="771" width="0.81640625" style="9" customWidth="1"/>
    <col min="772" max="772" width="13.26953125" style="9" customWidth="1"/>
    <col min="773" max="773" width="0.81640625" style="9" customWidth="1"/>
    <col min="774" max="774" width="13.26953125" style="9" customWidth="1"/>
    <col min="775" max="775" width="0.81640625" style="9" customWidth="1"/>
    <col min="776" max="776" width="13.26953125" style="9" customWidth="1"/>
    <col min="777" max="1016" width="10.7265625" style="9" customWidth="1"/>
    <col min="1017" max="1017" width="35.7265625" style="9" customWidth="1"/>
    <col min="1018" max="1018" width="6.453125" style="9"/>
    <col min="1019" max="1019" width="43.7265625" style="9" customWidth="1"/>
    <col min="1020" max="1020" width="6" style="9" customWidth="1"/>
    <col min="1021" max="1021" width="1.7265625" style="9" customWidth="1"/>
    <col min="1022" max="1022" width="13.26953125" style="9" customWidth="1"/>
    <col min="1023" max="1023" width="0.81640625" style="9" customWidth="1"/>
    <col min="1024" max="1024" width="13.26953125" style="9" customWidth="1"/>
    <col min="1025" max="1025" width="0.81640625" style="9" customWidth="1"/>
    <col min="1026" max="1026" width="13.26953125" style="9" customWidth="1"/>
    <col min="1027" max="1027" width="0.81640625" style="9" customWidth="1"/>
    <col min="1028" max="1028" width="13.26953125" style="9" customWidth="1"/>
    <col min="1029" max="1029" width="0.81640625" style="9" customWidth="1"/>
    <col min="1030" max="1030" width="13.26953125" style="9" customWidth="1"/>
    <col min="1031" max="1031" width="0.81640625" style="9" customWidth="1"/>
    <col min="1032" max="1032" width="13.26953125" style="9" customWidth="1"/>
    <col min="1033" max="1272" width="10.7265625" style="9" customWidth="1"/>
    <col min="1273" max="1273" width="35.7265625" style="9" customWidth="1"/>
    <col min="1274" max="1274" width="6.453125" style="9"/>
    <col min="1275" max="1275" width="43.7265625" style="9" customWidth="1"/>
    <col min="1276" max="1276" width="6" style="9" customWidth="1"/>
    <col min="1277" max="1277" width="1.7265625" style="9" customWidth="1"/>
    <col min="1278" max="1278" width="13.26953125" style="9" customWidth="1"/>
    <col min="1279" max="1279" width="0.81640625" style="9" customWidth="1"/>
    <col min="1280" max="1280" width="13.26953125" style="9" customWidth="1"/>
    <col min="1281" max="1281" width="0.81640625" style="9" customWidth="1"/>
    <col min="1282" max="1282" width="13.26953125" style="9" customWidth="1"/>
    <col min="1283" max="1283" width="0.81640625" style="9" customWidth="1"/>
    <col min="1284" max="1284" width="13.26953125" style="9" customWidth="1"/>
    <col min="1285" max="1285" width="0.81640625" style="9" customWidth="1"/>
    <col min="1286" max="1286" width="13.26953125" style="9" customWidth="1"/>
    <col min="1287" max="1287" width="0.81640625" style="9" customWidth="1"/>
    <col min="1288" max="1288" width="13.26953125" style="9" customWidth="1"/>
    <col min="1289" max="1528" width="10.7265625" style="9" customWidth="1"/>
    <col min="1529" max="1529" width="35.7265625" style="9" customWidth="1"/>
    <col min="1530" max="1530" width="6.453125" style="9"/>
    <col min="1531" max="1531" width="43.7265625" style="9" customWidth="1"/>
    <col min="1532" max="1532" width="6" style="9" customWidth="1"/>
    <col min="1533" max="1533" width="1.7265625" style="9" customWidth="1"/>
    <col min="1534" max="1534" width="13.26953125" style="9" customWidth="1"/>
    <col min="1535" max="1535" width="0.81640625" style="9" customWidth="1"/>
    <col min="1536" max="1536" width="13.26953125" style="9" customWidth="1"/>
    <col min="1537" max="1537" width="0.81640625" style="9" customWidth="1"/>
    <col min="1538" max="1538" width="13.26953125" style="9" customWidth="1"/>
    <col min="1539" max="1539" width="0.81640625" style="9" customWidth="1"/>
    <col min="1540" max="1540" width="13.26953125" style="9" customWidth="1"/>
    <col min="1541" max="1541" width="0.81640625" style="9" customWidth="1"/>
    <col min="1542" max="1542" width="13.26953125" style="9" customWidth="1"/>
    <col min="1543" max="1543" width="0.81640625" style="9" customWidth="1"/>
    <col min="1544" max="1544" width="13.26953125" style="9" customWidth="1"/>
    <col min="1545" max="1784" width="10.7265625" style="9" customWidth="1"/>
    <col min="1785" max="1785" width="35.7265625" style="9" customWidth="1"/>
    <col min="1786" max="1786" width="6.453125" style="9"/>
    <col min="1787" max="1787" width="43.7265625" style="9" customWidth="1"/>
    <col min="1788" max="1788" width="6" style="9" customWidth="1"/>
    <col min="1789" max="1789" width="1.7265625" style="9" customWidth="1"/>
    <col min="1790" max="1790" width="13.26953125" style="9" customWidth="1"/>
    <col min="1791" max="1791" width="0.81640625" style="9" customWidth="1"/>
    <col min="1792" max="1792" width="13.26953125" style="9" customWidth="1"/>
    <col min="1793" max="1793" width="0.81640625" style="9" customWidth="1"/>
    <col min="1794" max="1794" width="13.26953125" style="9" customWidth="1"/>
    <col min="1795" max="1795" width="0.81640625" style="9" customWidth="1"/>
    <col min="1796" max="1796" width="13.26953125" style="9" customWidth="1"/>
    <col min="1797" max="1797" width="0.81640625" style="9" customWidth="1"/>
    <col min="1798" max="1798" width="13.26953125" style="9" customWidth="1"/>
    <col min="1799" max="1799" width="0.81640625" style="9" customWidth="1"/>
    <col min="1800" max="1800" width="13.26953125" style="9" customWidth="1"/>
    <col min="1801" max="2040" width="10.7265625" style="9" customWidth="1"/>
    <col min="2041" max="2041" width="35.7265625" style="9" customWidth="1"/>
    <col min="2042" max="2042" width="6.453125" style="9"/>
    <col min="2043" max="2043" width="43.7265625" style="9" customWidth="1"/>
    <col min="2044" max="2044" width="6" style="9" customWidth="1"/>
    <col min="2045" max="2045" width="1.7265625" style="9" customWidth="1"/>
    <col min="2046" max="2046" width="13.26953125" style="9" customWidth="1"/>
    <col min="2047" max="2047" width="0.81640625" style="9" customWidth="1"/>
    <col min="2048" max="2048" width="13.26953125" style="9" customWidth="1"/>
    <col min="2049" max="2049" width="0.81640625" style="9" customWidth="1"/>
    <col min="2050" max="2050" width="13.26953125" style="9" customWidth="1"/>
    <col min="2051" max="2051" width="0.81640625" style="9" customWidth="1"/>
    <col min="2052" max="2052" width="13.26953125" style="9" customWidth="1"/>
    <col min="2053" max="2053" width="0.81640625" style="9" customWidth="1"/>
    <col min="2054" max="2054" width="13.26953125" style="9" customWidth="1"/>
    <col min="2055" max="2055" width="0.81640625" style="9" customWidth="1"/>
    <col min="2056" max="2056" width="13.26953125" style="9" customWidth="1"/>
    <col min="2057" max="2296" width="10.7265625" style="9" customWidth="1"/>
    <col min="2297" max="2297" width="35.7265625" style="9" customWidth="1"/>
    <col min="2298" max="2298" width="6.453125" style="9"/>
    <col min="2299" max="2299" width="43.7265625" style="9" customWidth="1"/>
    <col min="2300" max="2300" width="6" style="9" customWidth="1"/>
    <col min="2301" max="2301" width="1.7265625" style="9" customWidth="1"/>
    <col min="2302" max="2302" width="13.26953125" style="9" customWidth="1"/>
    <col min="2303" max="2303" width="0.81640625" style="9" customWidth="1"/>
    <col min="2304" max="2304" width="13.26953125" style="9" customWidth="1"/>
    <col min="2305" max="2305" width="0.81640625" style="9" customWidth="1"/>
    <col min="2306" max="2306" width="13.26953125" style="9" customWidth="1"/>
    <col min="2307" max="2307" width="0.81640625" style="9" customWidth="1"/>
    <col min="2308" max="2308" width="13.26953125" style="9" customWidth="1"/>
    <col min="2309" max="2309" width="0.81640625" style="9" customWidth="1"/>
    <col min="2310" max="2310" width="13.26953125" style="9" customWidth="1"/>
    <col min="2311" max="2311" width="0.81640625" style="9" customWidth="1"/>
    <col min="2312" max="2312" width="13.26953125" style="9" customWidth="1"/>
    <col min="2313" max="2552" width="10.7265625" style="9" customWidth="1"/>
    <col min="2553" max="2553" width="35.7265625" style="9" customWidth="1"/>
    <col min="2554" max="2554" width="6.453125" style="9"/>
    <col min="2555" max="2555" width="43.7265625" style="9" customWidth="1"/>
    <col min="2556" max="2556" width="6" style="9" customWidth="1"/>
    <col min="2557" max="2557" width="1.7265625" style="9" customWidth="1"/>
    <col min="2558" max="2558" width="13.26953125" style="9" customWidth="1"/>
    <col min="2559" max="2559" width="0.81640625" style="9" customWidth="1"/>
    <col min="2560" max="2560" width="13.26953125" style="9" customWidth="1"/>
    <col min="2561" max="2561" width="0.81640625" style="9" customWidth="1"/>
    <col min="2562" max="2562" width="13.26953125" style="9" customWidth="1"/>
    <col min="2563" max="2563" width="0.81640625" style="9" customWidth="1"/>
    <col min="2564" max="2564" width="13.26953125" style="9" customWidth="1"/>
    <col min="2565" max="2565" width="0.81640625" style="9" customWidth="1"/>
    <col min="2566" max="2566" width="13.26953125" style="9" customWidth="1"/>
    <col min="2567" max="2567" width="0.81640625" style="9" customWidth="1"/>
    <col min="2568" max="2568" width="13.26953125" style="9" customWidth="1"/>
    <col min="2569" max="2808" width="10.7265625" style="9" customWidth="1"/>
    <col min="2809" max="2809" width="35.7265625" style="9" customWidth="1"/>
    <col min="2810" max="2810" width="6.453125" style="9"/>
    <col min="2811" max="2811" width="43.7265625" style="9" customWidth="1"/>
    <col min="2812" max="2812" width="6" style="9" customWidth="1"/>
    <col min="2813" max="2813" width="1.7265625" style="9" customWidth="1"/>
    <col min="2814" max="2814" width="13.26953125" style="9" customWidth="1"/>
    <col min="2815" max="2815" width="0.81640625" style="9" customWidth="1"/>
    <col min="2816" max="2816" width="13.26953125" style="9" customWidth="1"/>
    <col min="2817" max="2817" width="0.81640625" style="9" customWidth="1"/>
    <col min="2818" max="2818" width="13.26953125" style="9" customWidth="1"/>
    <col min="2819" max="2819" width="0.81640625" style="9" customWidth="1"/>
    <col min="2820" max="2820" width="13.26953125" style="9" customWidth="1"/>
    <col min="2821" max="2821" width="0.81640625" style="9" customWidth="1"/>
    <col min="2822" max="2822" width="13.26953125" style="9" customWidth="1"/>
    <col min="2823" max="2823" width="0.81640625" style="9" customWidth="1"/>
    <col min="2824" max="2824" width="13.26953125" style="9" customWidth="1"/>
    <col min="2825" max="3064" width="10.7265625" style="9" customWidth="1"/>
    <col min="3065" max="3065" width="35.7265625" style="9" customWidth="1"/>
    <col min="3066" max="3066" width="6.453125" style="9"/>
    <col min="3067" max="3067" width="43.7265625" style="9" customWidth="1"/>
    <col min="3068" max="3068" width="6" style="9" customWidth="1"/>
    <col min="3069" max="3069" width="1.7265625" style="9" customWidth="1"/>
    <col min="3070" max="3070" width="13.26953125" style="9" customWidth="1"/>
    <col min="3071" max="3071" width="0.81640625" style="9" customWidth="1"/>
    <col min="3072" max="3072" width="13.26953125" style="9" customWidth="1"/>
    <col min="3073" max="3073" width="0.81640625" style="9" customWidth="1"/>
    <col min="3074" max="3074" width="13.26953125" style="9" customWidth="1"/>
    <col min="3075" max="3075" width="0.81640625" style="9" customWidth="1"/>
    <col min="3076" max="3076" width="13.26953125" style="9" customWidth="1"/>
    <col min="3077" max="3077" width="0.81640625" style="9" customWidth="1"/>
    <col min="3078" max="3078" width="13.26953125" style="9" customWidth="1"/>
    <col min="3079" max="3079" width="0.81640625" style="9" customWidth="1"/>
    <col min="3080" max="3080" width="13.26953125" style="9" customWidth="1"/>
    <col min="3081" max="3320" width="10.7265625" style="9" customWidth="1"/>
    <col min="3321" max="3321" width="35.7265625" style="9" customWidth="1"/>
    <col min="3322" max="3322" width="6.453125" style="9"/>
    <col min="3323" max="3323" width="43.7265625" style="9" customWidth="1"/>
    <col min="3324" max="3324" width="6" style="9" customWidth="1"/>
    <col min="3325" max="3325" width="1.7265625" style="9" customWidth="1"/>
    <col min="3326" max="3326" width="13.26953125" style="9" customWidth="1"/>
    <col min="3327" max="3327" width="0.81640625" style="9" customWidth="1"/>
    <col min="3328" max="3328" width="13.26953125" style="9" customWidth="1"/>
    <col min="3329" max="3329" width="0.81640625" style="9" customWidth="1"/>
    <col min="3330" max="3330" width="13.26953125" style="9" customWidth="1"/>
    <col min="3331" max="3331" width="0.81640625" style="9" customWidth="1"/>
    <col min="3332" max="3332" width="13.26953125" style="9" customWidth="1"/>
    <col min="3333" max="3333" width="0.81640625" style="9" customWidth="1"/>
    <col min="3334" max="3334" width="13.26953125" style="9" customWidth="1"/>
    <col min="3335" max="3335" width="0.81640625" style="9" customWidth="1"/>
    <col min="3336" max="3336" width="13.26953125" style="9" customWidth="1"/>
    <col min="3337" max="3576" width="10.7265625" style="9" customWidth="1"/>
    <col min="3577" max="3577" width="35.7265625" style="9" customWidth="1"/>
    <col min="3578" max="3578" width="6.453125" style="9"/>
    <col min="3579" max="3579" width="43.7265625" style="9" customWidth="1"/>
    <col min="3580" max="3580" width="6" style="9" customWidth="1"/>
    <col min="3581" max="3581" width="1.7265625" style="9" customWidth="1"/>
    <col min="3582" max="3582" width="13.26953125" style="9" customWidth="1"/>
    <col min="3583" max="3583" width="0.81640625" style="9" customWidth="1"/>
    <col min="3584" max="3584" width="13.26953125" style="9" customWidth="1"/>
    <col min="3585" max="3585" width="0.81640625" style="9" customWidth="1"/>
    <col min="3586" max="3586" width="13.26953125" style="9" customWidth="1"/>
    <col min="3587" max="3587" width="0.81640625" style="9" customWidth="1"/>
    <col min="3588" max="3588" width="13.26953125" style="9" customWidth="1"/>
    <col min="3589" max="3589" width="0.81640625" style="9" customWidth="1"/>
    <col min="3590" max="3590" width="13.26953125" style="9" customWidth="1"/>
    <col min="3591" max="3591" width="0.81640625" style="9" customWidth="1"/>
    <col min="3592" max="3592" width="13.26953125" style="9" customWidth="1"/>
    <col min="3593" max="3832" width="10.7265625" style="9" customWidth="1"/>
    <col min="3833" max="3833" width="35.7265625" style="9" customWidth="1"/>
    <col min="3834" max="3834" width="6.453125" style="9"/>
    <col min="3835" max="3835" width="43.7265625" style="9" customWidth="1"/>
    <col min="3836" max="3836" width="6" style="9" customWidth="1"/>
    <col min="3837" max="3837" width="1.7265625" style="9" customWidth="1"/>
    <col min="3838" max="3838" width="13.26953125" style="9" customWidth="1"/>
    <col min="3839" max="3839" width="0.81640625" style="9" customWidth="1"/>
    <col min="3840" max="3840" width="13.26953125" style="9" customWidth="1"/>
    <col min="3841" max="3841" width="0.81640625" style="9" customWidth="1"/>
    <col min="3842" max="3842" width="13.26953125" style="9" customWidth="1"/>
    <col min="3843" max="3843" width="0.81640625" style="9" customWidth="1"/>
    <col min="3844" max="3844" width="13.26953125" style="9" customWidth="1"/>
    <col min="3845" max="3845" width="0.81640625" style="9" customWidth="1"/>
    <col min="3846" max="3846" width="13.26953125" style="9" customWidth="1"/>
    <col min="3847" max="3847" width="0.81640625" style="9" customWidth="1"/>
    <col min="3848" max="3848" width="13.26953125" style="9" customWidth="1"/>
    <col min="3849" max="4088" width="10.7265625" style="9" customWidth="1"/>
    <col min="4089" max="4089" width="35.7265625" style="9" customWidth="1"/>
    <col min="4090" max="4090" width="6.453125" style="9"/>
    <col min="4091" max="4091" width="43.7265625" style="9" customWidth="1"/>
    <col min="4092" max="4092" width="6" style="9" customWidth="1"/>
    <col min="4093" max="4093" width="1.7265625" style="9" customWidth="1"/>
    <col min="4094" max="4094" width="13.26953125" style="9" customWidth="1"/>
    <col min="4095" max="4095" width="0.81640625" style="9" customWidth="1"/>
    <col min="4096" max="4096" width="13.26953125" style="9" customWidth="1"/>
    <col min="4097" max="4097" width="0.81640625" style="9" customWidth="1"/>
    <col min="4098" max="4098" width="13.26953125" style="9" customWidth="1"/>
    <col min="4099" max="4099" width="0.81640625" style="9" customWidth="1"/>
    <col min="4100" max="4100" width="13.26953125" style="9" customWidth="1"/>
    <col min="4101" max="4101" width="0.81640625" style="9" customWidth="1"/>
    <col min="4102" max="4102" width="13.26953125" style="9" customWidth="1"/>
    <col min="4103" max="4103" width="0.81640625" style="9" customWidth="1"/>
    <col min="4104" max="4104" width="13.26953125" style="9" customWidth="1"/>
    <col min="4105" max="4344" width="10.7265625" style="9" customWidth="1"/>
    <col min="4345" max="4345" width="35.7265625" style="9" customWidth="1"/>
    <col min="4346" max="4346" width="6.453125" style="9"/>
    <col min="4347" max="4347" width="43.7265625" style="9" customWidth="1"/>
    <col min="4348" max="4348" width="6" style="9" customWidth="1"/>
    <col min="4349" max="4349" width="1.7265625" style="9" customWidth="1"/>
    <col min="4350" max="4350" width="13.26953125" style="9" customWidth="1"/>
    <col min="4351" max="4351" width="0.81640625" style="9" customWidth="1"/>
    <col min="4352" max="4352" width="13.26953125" style="9" customWidth="1"/>
    <col min="4353" max="4353" width="0.81640625" style="9" customWidth="1"/>
    <col min="4354" max="4354" width="13.26953125" style="9" customWidth="1"/>
    <col min="4355" max="4355" width="0.81640625" style="9" customWidth="1"/>
    <col min="4356" max="4356" width="13.26953125" style="9" customWidth="1"/>
    <col min="4357" max="4357" width="0.81640625" style="9" customWidth="1"/>
    <col min="4358" max="4358" width="13.26953125" style="9" customWidth="1"/>
    <col min="4359" max="4359" width="0.81640625" style="9" customWidth="1"/>
    <col min="4360" max="4360" width="13.26953125" style="9" customWidth="1"/>
    <col min="4361" max="4600" width="10.7265625" style="9" customWidth="1"/>
    <col min="4601" max="4601" width="35.7265625" style="9" customWidth="1"/>
    <col min="4602" max="4602" width="6.453125" style="9"/>
    <col min="4603" max="4603" width="43.7265625" style="9" customWidth="1"/>
    <col min="4604" max="4604" width="6" style="9" customWidth="1"/>
    <col min="4605" max="4605" width="1.7265625" style="9" customWidth="1"/>
    <col min="4606" max="4606" width="13.26953125" style="9" customWidth="1"/>
    <col min="4607" max="4607" width="0.81640625" style="9" customWidth="1"/>
    <col min="4608" max="4608" width="13.26953125" style="9" customWidth="1"/>
    <col min="4609" max="4609" width="0.81640625" style="9" customWidth="1"/>
    <col min="4610" max="4610" width="13.26953125" style="9" customWidth="1"/>
    <col min="4611" max="4611" width="0.81640625" style="9" customWidth="1"/>
    <col min="4612" max="4612" width="13.26953125" style="9" customWidth="1"/>
    <col min="4613" max="4613" width="0.81640625" style="9" customWidth="1"/>
    <col min="4614" max="4614" width="13.26953125" style="9" customWidth="1"/>
    <col min="4615" max="4615" width="0.81640625" style="9" customWidth="1"/>
    <col min="4616" max="4616" width="13.26953125" style="9" customWidth="1"/>
    <col min="4617" max="4856" width="10.7265625" style="9" customWidth="1"/>
    <col min="4857" max="4857" width="35.7265625" style="9" customWidth="1"/>
    <col min="4858" max="4858" width="6.453125" style="9"/>
    <col min="4859" max="4859" width="43.7265625" style="9" customWidth="1"/>
    <col min="4860" max="4860" width="6" style="9" customWidth="1"/>
    <col min="4861" max="4861" width="1.7265625" style="9" customWidth="1"/>
    <col min="4862" max="4862" width="13.26953125" style="9" customWidth="1"/>
    <col min="4863" max="4863" width="0.81640625" style="9" customWidth="1"/>
    <col min="4864" max="4864" width="13.26953125" style="9" customWidth="1"/>
    <col min="4865" max="4865" width="0.81640625" style="9" customWidth="1"/>
    <col min="4866" max="4866" width="13.26953125" style="9" customWidth="1"/>
    <col min="4867" max="4867" width="0.81640625" style="9" customWidth="1"/>
    <col min="4868" max="4868" width="13.26953125" style="9" customWidth="1"/>
    <col min="4869" max="4869" width="0.81640625" style="9" customWidth="1"/>
    <col min="4870" max="4870" width="13.26953125" style="9" customWidth="1"/>
    <col min="4871" max="4871" width="0.81640625" style="9" customWidth="1"/>
    <col min="4872" max="4872" width="13.26953125" style="9" customWidth="1"/>
    <col min="4873" max="5112" width="10.7265625" style="9" customWidth="1"/>
    <col min="5113" max="5113" width="35.7265625" style="9" customWidth="1"/>
    <col min="5114" max="5114" width="6.453125" style="9"/>
    <col min="5115" max="5115" width="43.7265625" style="9" customWidth="1"/>
    <col min="5116" max="5116" width="6" style="9" customWidth="1"/>
    <col min="5117" max="5117" width="1.7265625" style="9" customWidth="1"/>
    <col min="5118" max="5118" width="13.26953125" style="9" customWidth="1"/>
    <col min="5119" max="5119" width="0.81640625" style="9" customWidth="1"/>
    <col min="5120" max="5120" width="13.26953125" style="9" customWidth="1"/>
    <col min="5121" max="5121" width="0.81640625" style="9" customWidth="1"/>
    <col min="5122" max="5122" width="13.26953125" style="9" customWidth="1"/>
    <col min="5123" max="5123" width="0.81640625" style="9" customWidth="1"/>
    <col min="5124" max="5124" width="13.26953125" style="9" customWidth="1"/>
    <col min="5125" max="5125" width="0.81640625" style="9" customWidth="1"/>
    <col min="5126" max="5126" width="13.26953125" style="9" customWidth="1"/>
    <col min="5127" max="5127" width="0.81640625" style="9" customWidth="1"/>
    <col min="5128" max="5128" width="13.26953125" style="9" customWidth="1"/>
    <col min="5129" max="5368" width="10.7265625" style="9" customWidth="1"/>
    <col min="5369" max="5369" width="35.7265625" style="9" customWidth="1"/>
    <col min="5370" max="5370" width="6.453125" style="9"/>
    <col min="5371" max="5371" width="43.7265625" style="9" customWidth="1"/>
    <col min="5372" max="5372" width="6" style="9" customWidth="1"/>
    <col min="5373" max="5373" width="1.7265625" style="9" customWidth="1"/>
    <col min="5374" max="5374" width="13.26953125" style="9" customWidth="1"/>
    <col min="5375" max="5375" width="0.81640625" style="9" customWidth="1"/>
    <col min="5376" max="5376" width="13.26953125" style="9" customWidth="1"/>
    <col min="5377" max="5377" width="0.81640625" style="9" customWidth="1"/>
    <col min="5378" max="5378" width="13.26953125" style="9" customWidth="1"/>
    <col min="5379" max="5379" width="0.81640625" style="9" customWidth="1"/>
    <col min="5380" max="5380" width="13.26953125" style="9" customWidth="1"/>
    <col min="5381" max="5381" width="0.81640625" style="9" customWidth="1"/>
    <col min="5382" max="5382" width="13.26953125" style="9" customWidth="1"/>
    <col min="5383" max="5383" width="0.81640625" style="9" customWidth="1"/>
    <col min="5384" max="5384" width="13.26953125" style="9" customWidth="1"/>
    <col min="5385" max="5624" width="10.7265625" style="9" customWidth="1"/>
    <col min="5625" max="5625" width="35.7265625" style="9" customWidth="1"/>
    <col min="5626" max="5626" width="6.453125" style="9"/>
    <col min="5627" max="5627" width="43.7265625" style="9" customWidth="1"/>
    <col min="5628" max="5628" width="6" style="9" customWidth="1"/>
    <col min="5629" max="5629" width="1.7265625" style="9" customWidth="1"/>
    <col min="5630" max="5630" width="13.26953125" style="9" customWidth="1"/>
    <col min="5631" max="5631" width="0.81640625" style="9" customWidth="1"/>
    <col min="5632" max="5632" width="13.26953125" style="9" customWidth="1"/>
    <col min="5633" max="5633" width="0.81640625" style="9" customWidth="1"/>
    <col min="5634" max="5634" width="13.26953125" style="9" customWidth="1"/>
    <col min="5635" max="5635" width="0.81640625" style="9" customWidth="1"/>
    <col min="5636" max="5636" width="13.26953125" style="9" customWidth="1"/>
    <col min="5637" max="5637" width="0.81640625" style="9" customWidth="1"/>
    <col min="5638" max="5638" width="13.26953125" style="9" customWidth="1"/>
    <col min="5639" max="5639" width="0.81640625" style="9" customWidth="1"/>
    <col min="5640" max="5640" width="13.26953125" style="9" customWidth="1"/>
    <col min="5641" max="5880" width="10.7265625" style="9" customWidth="1"/>
    <col min="5881" max="5881" width="35.7265625" style="9" customWidth="1"/>
    <col min="5882" max="5882" width="6.453125" style="9"/>
    <col min="5883" max="5883" width="43.7265625" style="9" customWidth="1"/>
    <col min="5884" max="5884" width="6" style="9" customWidth="1"/>
    <col min="5885" max="5885" width="1.7265625" style="9" customWidth="1"/>
    <col min="5886" max="5886" width="13.26953125" style="9" customWidth="1"/>
    <col min="5887" max="5887" width="0.81640625" style="9" customWidth="1"/>
    <col min="5888" max="5888" width="13.26953125" style="9" customWidth="1"/>
    <col min="5889" max="5889" width="0.81640625" style="9" customWidth="1"/>
    <col min="5890" max="5890" width="13.26953125" style="9" customWidth="1"/>
    <col min="5891" max="5891" width="0.81640625" style="9" customWidth="1"/>
    <col min="5892" max="5892" width="13.26953125" style="9" customWidth="1"/>
    <col min="5893" max="5893" width="0.81640625" style="9" customWidth="1"/>
    <col min="5894" max="5894" width="13.26953125" style="9" customWidth="1"/>
    <col min="5895" max="5895" width="0.81640625" style="9" customWidth="1"/>
    <col min="5896" max="5896" width="13.26953125" style="9" customWidth="1"/>
    <col min="5897" max="6136" width="10.7265625" style="9" customWidth="1"/>
    <col min="6137" max="6137" width="35.7265625" style="9" customWidth="1"/>
    <col min="6138" max="6138" width="6.453125" style="9"/>
    <col min="6139" max="6139" width="43.7265625" style="9" customWidth="1"/>
    <col min="6140" max="6140" width="6" style="9" customWidth="1"/>
    <col min="6141" max="6141" width="1.7265625" style="9" customWidth="1"/>
    <col min="6142" max="6142" width="13.26953125" style="9" customWidth="1"/>
    <col min="6143" max="6143" width="0.81640625" style="9" customWidth="1"/>
    <col min="6144" max="6144" width="13.26953125" style="9" customWidth="1"/>
    <col min="6145" max="6145" width="0.81640625" style="9" customWidth="1"/>
    <col min="6146" max="6146" width="13.26953125" style="9" customWidth="1"/>
    <col min="6147" max="6147" width="0.81640625" style="9" customWidth="1"/>
    <col min="6148" max="6148" width="13.26953125" style="9" customWidth="1"/>
    <col min="6149" max="6149" width="0.81640625" style="9" customWidth="1"/>
    <col min="6150" max="6150" width="13.26953125" style="9" customWidth="1"/>
    <col min="6151" max="6151" width="0.81640625" style="9" customWidth="1"/>
    <col min="6152" max="6152" width="13.26953125" style="9" customWidth="1"/>
    <col min="6153" max="6392" width="10.7265625" style="9" customWidth="1"/>
    <col min="6393" max="6393" width="35.7265625" style="9" customWidth="1"/>
    <col min="6394" max="6394" width="6.453125" style="9"/>
    <col min="6395" max="6395" width="43.7265625" style="9" customWidth="1"/>
    <col min="6396" max="6396" width="6" style="9" customWidth="1"/>
    <col min="6397" max="6397" width="1.7265625" style="9" customWidth="1"/>
    <col min="6398" max="6398" width="13.26953125" style="9" customWidth="1"/>
    <col min="6399" max="6399" width="0.81640625" style="9" customWidth="1"/>
    <col min="6400" max="6400" width="13.26953125" style="9" customWidth="1"/>
    <col min="6401" max="6401" width="0.81640625" style="9" customWidth="1"/>
    <col min="6402" max="6402" width="13.26953125" style="9" customWidth="1"/>
    <col min="6403" max="6403" width="0.81640625" style="9" customWidth="1"/>
    <col min="6404" max="6404" width="13.26953125" style="9" customWidth="1"/>
    <col min="6405" max="6405" width="0.81640625" style="9" customWidth="1"/>
    <col min="6406" max="6406" width="13.26953125" style="9" customWidth="1"/>
    <col min="6407" max="6407" width="0.81640625" style="9" customWidth="1"/>
    <col min="6408" max="6408" width="13.26953125" style="9" customWidth="1"/>
    <col min="6409" max="6648" width="10.7265625" style="9" customWidth="1"/>
    <col min="6649" max="6649" width="35.7265625" style="9" customWidth="1"/>
    <col min="6650" max="6650" width="6.453125" style="9"/>
    <col min="6651" max="6651" width="43.7265625" style="9" customWidth="1"/>
    <col min="6652" max="6652" width="6" style="9" customWidth="1"/>
    <col min="6653" max="6653" width="1.7265625" style="9" customWidth="1"/>
    <col min="6654" max="6654" width="13.26953125" style="9" customWidth="1"/>
    <col min="6655" max="6655" width="0.81640625" style="9" customWidth="1"/>
    <col min="6656" max="6656" width="13.26953125" style="9" customWidth="1"/>
    <col min="6657" max="6657" width="0.81640625" style="9" customWidth="1"/>
    <col min="6658" max="6658" width="13.26953125" style="9" customWidth="1"/>
    <col min="6659" max="6659" width="0.81640625" style="9" customWidth="1"/>
    <col min="6660" max="6660" width="13.26953125" style="9" customWidth="1"/>
    <col min="6661" max="6661" width="0.81640625" style="9" customWidth="1"/>
    <col min="6662" max="6662" width="13.26953125" style="9" customWidth="1"/>
    <col min="6663" max="6663" width="0.81640625" style="9" customWidth="1"/>
    <col min="6664" max="6664" width="13.26953125" style="9" customWidth="1"/>
    <col min="6665" max="6904" width="10.7265625" style="9" customWidth="1"/>
    <col min="6905" max="6905" width="35.7265625" style="9" customWidth="1"/>
    <col min="6906" max="6906" width="6.453125" style="9"/>
    <col min="6907" max="6907" width="43.7265625" style="9" customWidth="1"/>
    <col min="6908" max="6908" width="6" style="9" customWidth="1"/>
    <col min="6909" max="6909" width="1.7265625" style="9" customWidth="1"/>
    <col min="6910" max="6910" width="13.26953125" style="9" customWidth="1"/>
    <col min="6911" max="6911" width="0.81640625" style="9" customWidth="1"/>
    <col min="6912" max="6912" width="13.26953125" style="9" customWidth="1"/>
    <col min="6913" max="6913" width="0.81640625" style="9" customWidth="1"/>
    <col min="6914" max="6914" width="13.26953125" style="9" customWidth="1"/>
    <col min="6915" max="6915" width="0.81640625" style="9" customWidth="1"/>
    <col min="6916" max="6916" width="13.26953125" style="9" customWidth="1"/>
    <col min="6917" max="6917" width="0.81640625" style="9" customWidth="1"/>
    <col min="6918" max="6918" width="13.26953125" style="9" customWidth="1"/>
    <col min="6919" max="6919" width="0.81640625" style="9" customWidth="1"/>
    <col min="6920" max="6920" width="13.26953125" style="9" customWidth="1"/>
    <col min="6921" max="7160" width="10.7265625" style="9" customWidth="1"/>
    <col min="7161" max="7161" width="35.7265625" style="9" customWidth="1"/>
    <col min="7162" max="7162" width="6.453125" style="9"/>
    <col min="7163" max="7163" width="43.7265625" style="9" customWidth="1"/>
    <col min="7164" max="7164" width="6" style="9" customWidth="1"/>
    <col min="7165" max="7165" width="1.7265625" style="9" customWidth="1"/>
    <col min="7166" max="7166" width="13.26953125" style="9" customWidth="1"/>
    <col min="7167" max="7167" width="0.81640625" style="9" customWidth="1"/>
    <col min="7168" max="7168" width="13.26953125" style="9" customWidth="1"/>
    <col min="7169" max="7169" width="0.81640625" style="9" customWidth="1"/>
    <col min="7170" max="7170" width="13.26953125" style="9" customWidth="1"/>
    <col min="7171" max="7171" width="0.81640625" style="9" customWidth="1"/>
    <col min="7172" max="7172" width="13.26953125" style="9" customWidth="1"/>
    <col min="7173" max="7173" width="0.81640625" style="9" customWidth="1"/>
    <col min="7174" max="7174" width="13.26953125" style="9" customWidth="1"/>
    <col min="7175" max="7175" width="0.81640625" style="9" customWidth="1"/>
    <col min="7176" max="7176" width="13.26953125" style="9" customWidth="1"/>
    <col min="7177" max="7416" width="10.7265625" style="9" customWidth="1"/>
    <col min="7417" max="7417" width="35.7265625" style="9" customWidth="1"/>
    <col min="7418" max="7418" width="6.453125" style="9"/>
    <col min="7419" max="7419" width="43.7265625" style="9" customWidth="1"/>
    <col min="7420" max="7420" width="6" style="9" customWidth="1"/>
    <col min="7421" max="7421" width="1.7265625" style="9" customWidth="1"/>
    <col min="7422" max="7422" width="13.26953125" style="9" customWidth="1"/>
    <col min="7423" max="7423" width="0.81640625" style="9" customWidth="1"/>
    <col min="7424" max="7424" width="13.26953125" style="9" customWidth="1"/>
    <col min="7425" max="7425" width="0.81640625" style="9" customWidth="1"/>
    <col min="7426" max="7426" width="13.26953125" style="9" customWidth="1"/>
    <col min="7427" max="7427" width="0.81640625" style="9" customWidth="1"/>
    <col min="7428" max="7428" width="13.26953125" style="9" customWidth="1"/>
    <col min="7429" max="7429" width="0.81640625" style="9" customWidth="1"/>
    <col min="7430" max="7430" width="13.26953125" style="9" customWidth="1"/>
    <col min="7431" max="7431" width="0.81640625" style="9" customWidth="1"/>
    <col min="7432" max="7432" width="13.26953125" style="9" customWidth="1"/>
    <col min="7433" max="7672" width="10.7265625" style="9" customWidth="1"/>
    <col min="7673" max="7673" width="35.7265625" style="9" customWidth="1"/>
    <col min="7674" max="7674" width="6.453125" style="9"/>
    <col min="7675" max="7675" width="43.7265625" style="9" customWidth="1"/>
    <col min="7676" max="7676" width="6" style="9" customWidth="1"/>
    <col min="7677" max="7677" width="1.7265625" style="9" customWidth="1"/>
    <col min="7678" max="7678" width="13.26953125" style="9" customWidth="1"/>
    <col min="7679" max="7679" width="0.81640625" style="9" customWidth="1"/>
    <col min="7680" max="7680" width="13.26953125" style="9" customWidth="1"/>
    <col min="7681" max="7681" width="0.81640625" style="9" customWidth="1"/>
    <col min="7682" max="7682" width="13.26953125" style="9" customWidth="1"/>
    <col min="7683" max="7683" width="0.81640625" style="9" customWidth="1"/>
    <col min="7684" max="7684" width="13.26953125" style="9" customWidth="1"/>
    <col min="7685" max="7685" width="0.81640625" style="9" customWidth="1"/>
    <col min="7686" max="7686" width="13.26953125" style="9" customWidth="1"/>
    <col min="7687" max="7687" width="0.81640625" style="9" customWidth="1"/>
    <col min="7688" max="7688" width="13.26953125" style="9" customWidth="1"/>
    <col min="7689" max="7928" width="10.7265625" style="9" customWidth="1"/>
    <col min="7929" max="7929" width="35.7265625" style="9" customWidth="1"/>
    <col min="7930" max="7930" width="6.453125" style="9"/>
    <col min="7931" max="7931" width="43.7265625" style="9" customWidth="1"/>
    <col min="7932" max="7932" width="6" style="9" customWidth="1"/>
    <col min="7933" max="7933" width="1.7265625" style="9" customWidth="1"/>
    <col min="7934" max="7934" width="13.26953125" style="9" customWidth="1"/>
    <col min="7935" max="7935" width="0.81640625" style="9" customWidth="1"/>
    <col min="7936" max="7936" width="13.26953125" style="9" customWidth="1"/>
    <col min="7937" max="7937" width="0.81640625" style="9" customWidth="1"/>
    <col min="7938" max="7938" width="13.26953125" style="9" customWidth="1"/>
    <col min="7939" max="7939" width="0.81640625" style="9" customWidth="1"/>
    <col min="7940" max="7940" width="13.26953125" style="9" customWidth="1"/>
    <col min="7941" max="7941" width="0.81640625" style="9" customWidth="1"/>
    <col min="7942" max="7942" width="13.26953125" style="9" customWidth="1"/>
    <col min="7943" max="7943" width="0.81640625" style="9" customWidth="1"/>
    <col min="7944" max="7944" width="13.26953125" style="9" customWidth="1"/>
    <col min="7945" max="8184" width="10.7265625" style="9" customWidth="1"/>
    <col min="8185" max="8185" width="35.7265625" style="9" customWidth="1"/>
    <col min="8186" max="8186" width="6.453125" style="9"/>
    <col min="8187" max="8187" width="43.7265625" style="9" customWidth="1"/>
    <col min="8188" max="8188" width="6" style="9" customWidth="1"/>
    <col min="8189" max="8189" width="1.7265625" style="9" customWidth="1"/>
    <col min="8190" max="8190" width="13.26953125" style="9" customWidth="1"/>
    <col min="8191" max="8191" width="0.81640625" style="9" customWidth="1"/>
    <col min="8192" max="8192" width="13.26953125" style="9" customWidth="1"/>
    <col min="8193" max="8193" width="0.81640625" style="9" customWidth="1"/>
    <col min="8194" max="8194" width="13.26953125" style="9" customWidth="1"/>
    <col min="8195" max="8195" width="0.81640625" style="9" customWidth="1"/>
    <col min="8196" max="8196" width="13.26953125" style="9" customWidth="1"/>
    <col min="8197" max="8197" width="0.81640625" style="9" customWidth="1"/>
    <col min="8198" max="8198" width="13.26953125" style="9" customWidth="1"/>
    <col min="8199" max="8199" width="0.81640625" style="9" customWidth="1"/>
    <col min="8200" max="8200" width="13.26953125" style="9" customWidth="1"/>
    <col min="8201" max="8440" width="10.7265625" style="9" customWidth="1"/>
    <col min="8441" max="8441" width="35.7265625" style="9" customWidth="1"/>
    <col min="8442" max="8442" width="6.453125" style="9"/>
    <col min="8443" max="8443" width="43.7265625" style="9" customWidth="1"/>
    <col min="8444" max="8444" width="6" style="9" customWidth="1"/>
    <col min="8445" max="8445" width="1.7265625" style="9" customWidth="1"/>
    <col min="8446" max="8446" width="13.26953125" style="9" customWidth="1"/>
    <col min="8447" max="8447" width="0.81640625" style="9" customWidth="1"/>
    <col min="8448" max="8448" width="13.26953125" style="9" customWidth="1"/>
    <col min="8449" max="8449" width="0.81640625" style="9" customWidth="1"/>
    <col min="8450" max="8450" width="13.26953125" style="9" customWidth="1"/>
    <col min="8451" max="8451" width="0.81640625" style="9" customWidth="1"/>
    <col min="8452" max="8452" width="13.26953125" style="9" customWidth="1"/>
    <col min="8453" max="8453" width="0.81640625" style="9" customWidth="1"/>
    <col min="8454" max="8454" width="13.26953125" style="9" customWidth="1"/>
    <col min="8455" max="8455" width="0.81640625" style="9" customWidth="1"/>
    <col min="8456" max="8456" width="13.26953125" style="9" customWidth="1"/>
    <col min="8457" max="8696" width="10.7265625" style="9" customWidth="1"/>
    <col min="8697" max="8697" width="35.7265625" style="9" customWidth="1"/>
    <col min="8698" max="8698" width="6.453125" style="9"/>
    <col min="8699" max="8699" width="43.7265625" style="9" customWidth="1"/>
    <col min="8700" max="8700" width="6" style="9" customWidth="1"/>
    <col min="8701" max="8701" width="1.7265625" style="9" customWidth="1"/>
    <col min="8702" max="8702" width="13.26953125" style="9" customWidth="1"/>
    <col min="8703" max="8703" width="0.81640625" style="9" customWidth="1"/>
    <col min="8704" max="8704" width="13.26953125" style="9" customWidth="1"/>
    <col min="8705" max="8705" width="0.81640625" style="9" customWidth="1"/>
    <col min="8706" max="8706" width="13.26953125" style="9" customWidth="1"/>
    <col min="8707" max="8707" width="0.81640625" style="9" customWidth="1"/>
    <col min="8708" max="8708" width="13.26953125" style="9" customWidth="1"/>
    <col min="8709" max="8709" width="0.81640625" style="9" customWidth="1"/>
    <col min="8710" max="8710" width="13.26953125" style="9" customWidth="1"/>
    <col min="8711" max="8711" width="0.81640625" style="9" customWidth="1"/>
    <col min="8712" max="8712" width="13.26953125" style="9" customWidth="1"/>
    <col min="8713" max="8952" width="10.7265625" style="9" customWidth="1"/>
    <col min="8953" max="8953" width="35.7265625" style="9" customWidth="1"/>
    <col min="8954" max="8954" width="6.453125" style="9"/>
    <col min="8955" max="8955" width="43.7265625" style="9" customWidth="1"/>
    <col min="8956" max="8956" width="6" style="9" customWidth="1"/>
    <col min="8957" max="8957" width="1.7265625" style="9" customWidth="1"/>
    <col min="8958" max="8958" width="13.26953125" style="9" customWidth="1"/>
    <col min="8959" max="8959" width="0.81640625" style="9" customWidth="1"/>
    <col min="8960" max="8960" width="13.26953125" style="9" customWidth="1"/>
    <col min="8961" max="8961" width="0.81640625" style="9" customWidth="1"/>
    <col min="8962" max="8962" width="13.26953125" style="9" customWidth="1"/>
    <col min="8963" max="8963" width="0.81640625" style="9" customWidth="1"/>
    <col min="8964" max="8964" width="13.26953125" style="9" customWidth="1"/>
    <col min="8965" max="8965" width="0.81640625" style="9" customWidth="1"/>
    <col min="8966" max="8966" width="13.26953125" style="9" customWidth="1"/>
    <col min="8967" max="8967" width="0.81640625" style="9" customWidth="1"/>
    <col min="8968" max="8968" width="13.26953125" style="9" customWidth="1"/>
    <col min="8969" max="9208" width="10.7265625" style="9" customWidth="1"/>
    <col min="9209" max="9209" width="35.7265625" style="9" customWidth="1"/>
    <col min="9210" max="9210" width="6.453125" style="9"/>
    <col min="9211" max="9211" width="43.7265625" style="9" customWidth="1"/>
    <col min="9212" max="9212" width="6" style="9" customWidth="1"/>
    <col min="9213" max="9213" width="1.7265625" style="9" customWidth="1"/>
    <col min="9214" max="9214" width="13.26953125" style="9" customWidth="1"/>
    <col min="9215" max="9215" width="0.81640625" style="9" customWidth="1"/>
    <col min="9216" max="9216" width="13.26953125" style="9" customWidth="1"/>
    <col min="9217" max="9217" width="0.81640625" style="9" customWidth="1"/>
    <col min="9218" max="9218" width="13.26953125" style="9" customWidth="1"/>
    <col min="9219" max="9219" width="0.81640625" style="9" customWidth="1"/>
    <col min="9220" max="9220" width="13.26953125" style="9" customWidth="1"/>
    <col min="9221" max="9221" width="0.81640625" style="9" customWidth="1"/>
    <col min="9222" max="9222" width="13.26953125" style="9" customWidth="1"/>
    <col min="9223" max="9223" width="0.81640625" style="9" customWidth="1"/>
    <col min="9224" max="9224" width="13.26953125" style="9" customWidth="1"/>
    <col min="9225" max="9464" width="10.7265625" style="9" customWidth="1"/>
    <col min="9465" max="9465" width="35.7265625" style="9" customWidth="1"/>
    <col min="9466" max="9466" width="6.453125" style="9"/>
    <col min="9467" max="9467" width="43.7265625" style="9" customWidth="1"/>
    <col min="9468" max="9468" width="6" style="9" customWidth="1"/>
    <col min="9469" max="9469" width="1.7265625" style="9" customWidth="1"/>
    <col min="9470" max="9470" width="13.26953125" style="9" customWidth="1"/>
    <col min="9471" max="9471" width="0.81640625" style="9" customWidth="1"/>
    <col min="9472" max="9472" width="13.26953125" style="9" customWidth="1"/>
    <col min="9473" max="9473" width="0.81640625" style="9" customWidth="1"/>
    <col min="9474" max="9474" width="13.26953125" style="9" customWidth="1"/>
    <col min="9475" max="9475" width="0.81640625" style="9" customWidth="1"/>
    <col min="9476" max="9476" width="13.26953125" style="9" customWidth="1"/>
    <col min="9477" max="9477" width="0.81640625" style="9" customWidth="1"/>
    <col min="9478" max="9478" width="13.26953125" style="9" customWidth="1"/>
    <col min="9479" max="9479" width="0.81640625" style="9" customWidth="1"/>
    <col min="9480" max="9480" width="13.26953125" style="9" customWidth="1"/>
    <col min="9481" max="9720" width="10.7265625" style="9" customWidth="1"/>
    <col min="9721" max="9721" width="35.7265625" style="9" customWidth="1"/>
    <col min="9722" max="9722" width="6.453125" style="9"/>
    <col min="9723" max="9723" width="43.7265625" style="9" customWidth="1"/>
    <col min="9724" max="9724" width="6" style="9" customWidth="1"/>
    <col min="9725" max="9725" width="1.7265625" style="9" customWidth="1"/>
    <col min="9726" max="9726" width="13.26953125" style="9" customWidth="1"/>
    <col min="9727" max="9727" width="0.81640625" style="9" customWidth="1"/>
    <col min="9728" max="9728" width="13.26953125" style="9" customWidth="1"/>
    <col min="9729" max="9729" width="0.81640625" style="9" customWidth="1"/>
    <col min="9730" max="9730" width="13.26953125" style="9" customWidth="1"/>
    <col min="9731" max="9731" width="0.81640625" style="9" customWidth="1"/>
    <col min="9732" max="9732" width="13.26953125" style="9" customWidth="1"/>
    <col min="9733" max="9733" width="0.81640625" style="9" customWidth="1"/>
    <col min="9734" max="9734" width="13.26953125" style="9" customWidth="1"/>
    <col min="9735" max="9735" width="0.81640625" style="9" customWidth="1"/>
    <col min="9736" max="9736" width="13.26953125" style="9" customWidth="1"/>
    <col min="9737" max="9976" width="10.7265625" style="9" customWidth="1"/>
    <col min="9977" max="9977" width="35.7265625" style="9" customWidth="1"/>
    <col min="9978" max="9978" width="6.453125" style="9"/>
    <col min="9979" max="9979" width="43.7265625" style="9" customWidth="1"/>
    <col min="9980" max="9980" width="6" style="9" customWidth="1"/>
    <col min="9981" max="9981" width="1.7265625" style="9" customWidth="1"/>
    <col min="9982" max="9982" width="13.26953125" style="9" customWidth="1"/>
    <col min="9983" max="9983" width="0.81640625" style="9" customWidth="1"/>
    <col min="9984" max="9984" width="13.26953125" style="9" customWidth="1"/>
    <col min="9985" max="9985" width="0.81640625" style="9" customWidth="1"/>
    <col min="9986" max="9986" width="13.26953125" style="9" customWidth="1"/>
    <col min="9987" max="9987" width="0.81640625" style="9" customWidth="1"/>
    <col min="9988" max="9988" width="13.26953125" style="9" customWidth="1"/>
    <col min="9989" max="9989" width="0.81640625" style="9" customWidth="1"/>
    <col min="9990" max="9990" width="13.26953125" style="9" customWidth="1"/>
    <col min="9991" max="9991" width="0.81640625" style="9" customWidth="1"/>
    <col min="9992" max="9992" width="13.26953125" style="9" customWidth="1"/>
    <col min="9993" max="10232" width="10.7265625" style="9" customWidth="1"/>
    <col min="10233" max="10233" width="35.7265625" style="9" customWidth="1"/>
    <col min="10234" max="10234" width="6.453125" style="9"/>
    <col min="10235" max="10235" width="43.7265625" style="9" customWidth="1"/>
    <col min="10236" max="10236" width="6" style="9" customWidth="1"/>
    <col min="10237" max="10237" width="1.7265625" style="9" customWidth="1"/>
    <col min="10238" max="10238" width="13.26953125" style="9" customWidth="1"/>
    <col min="10239" max="10239" width="0.81640625" style="9" customWidth="1"/>
    <col min="10240" max="10240" width="13.26953125" style="9" customWidth="1"/>
    <col min="10241" max="10241" width="0.81640625" style="9" customWidth="1"/>
    <col min="10242" max="10242" width="13.26953125" style="9" customWidth="1"/>
    <col min="10243" max="10243" width="0.81640625" style="9" customWidth="1"/>
    <col min="10244" max="10244" width="13.26953125" style="9" customWidth="1"/>
    <col min="10245" max="10245" width="0.81640625" style="9" customWidth="1"/>
    <col min="10246" max="10246" width="13.26953125" style="9" customWidth="1"/>
    <col min="10247" max="10247" width="0.81640625" style="9" customWidth="1"/>
    <col min="10248" max="10248" width="13.26953125" style="9" customWidth="1"/>
    <col min="10249" max="10488" width="10.7265625" style="9" customWidth="1"/>
    <col min="10489" max="10489" width="35.7265625" style="9" customWidth="1"/>
    <col min="10490" max="10490" width="6.453125" style="9"/>
    <col min="10491" max="10491" width="43.7265625" style="9" customWidth="1"/>
    <col min="10492" max="10492" width="6" style="9" customWidth="1"/>
    <col min="10493" max="10493" width="1.7265625" style="9" customWidth="1"/>
    <col min="10494" max="10494" width="13.26953125" style="9" customWidth="1"/>
    <col min="10495" max="10495" width="0.81640625" style="9" customWidth="1"/>
    <col min="10496" max="10496" width="13.26953125" style="9" customWidth="1"/>
    <col min="10497" max="10497" width="0.81640625" style="9" customWidth="1"/>
    <col min="10498" max="10498" width="13.26953125" style="9" customWidth="1"/>
    <col min="10499" max="10499" width="0.81640625" style="9" customWidth="1"/>
    <col min="10500" max="10500" width="13.26953125" style="9" customWidth="1"/>
    <col min="10501" max="10501" width="0.81640625" style="9" customWidth="1"/>
    <col min="10502" max="10502" width="13.26953125" style="9" customWidth="1"/>
    <col min="10503" max="10503" width="0.81640625" style="9" customWidth="1"/>
    <col min="10504" max="10504" width="13.26953125" style="9" customWidth="1"/>
    <col min="10505" max="10744" width="10.7265625" style="9" customWidth="1"/>
    <col min="10745" max="10745" width="35.7265625" style="9" customWidth="1"/>
    <col min="10746" max="10746" width="6.453125" style="9"/>
    <col min="10747" max="10747" width="43.7265625" style="9" customWidth="1"/>
    <col min="10748" max="10748" width="6" style="9" customWidth="1"/>
    <col min="10749" max="10749" width="1.7265625" style="9" customWidth="1"/>
    <col min="10750" max="10750" width="13.26953125" style="9" customWidth="1"/>
    <col min="10751" max="10751" width="0.81640625" style="9" customWidth="1"/>
    <col min="10752" max="10752" width="13.26953125" style="9" customWidth="1"/>
    <col min="10753" max="10753" width="0.81640625" style="9" customWidth="1"/>
    <col min="10754" max="10754" width="13.26953125" style="9" customWidth="1"/>
    <col min="10755" max="10755" width="0.81640625" style="9" customWidth="1"/>
    <col min="10756" max="10756" width="13.26953125" style="9" customWidth="1"/>
    <col min="10757" max="10757" width="0.81640625" style="9" customWidth="1"/>
    <col min="10758" max="10758" width="13.26953125" style="9" customWidth="1"/>
    <col min="10759" max="10759" width="0.81640625" style="9" customWidth="1"/>
    <col min="10760" max="10760" width="13.26953125" style="9" customWidth="1"/>
    <col min="10761" max="11000" width="10.7265625" style="9" customWidth="1"/>
    <col min="11001" max="11001" width="35.7265625" style="9" customWidth="1"/>
    <col min="11002" max="11002" width="6.453125" style="9"/>
    <col min="11003" max="11003" width="43.7265625" style="9" customWidth="1"/>
    <col min="11004" max="11004" width="6" style="9" customWidth="1"/>
    <col min="11005" max="11005" width="1.7265625" style="9" customWidth="1"/>
    <col min="11006" max="11006" width="13.26953125" style="9" customWidth="1"/>
    <col min="11007" max="11007" width="0.81640625" style="9" customWidth="1"/>
    <col min="11008" max="11008" width="13.26953125" style="9" customWidth="1"/>
    <col min="11009" max="11009" width="0.81640625" style="9" customWidth="1"/>
    <col min="11010" max="11010" width="13.26953125" style="9" customWidth="1"/>
    <col min="11011" max="11011" width="0.81640625" style="9" customWidth="1"/>
    <col min="11012" max="11012" width="13.26953125" style="9" customWidth="1"/>
    <col min="11013" max="11013" width="0.81640625" style="9" customWidth="1"/>
    <col min="11014" max="11014" width="13.26953125" style="9" customWidth="1"/>
    <col min="11015" max="11015" width="0.81640625" style="9" customWidth="1"/>
    <col min="11016" max="11016" width="13.26953125" style="9" customWidth="1"/>
    <col min="11017" max="11256" width="10.7265625" style="9" customWidth="1"/>
    <col min="11257" max="11257" width="35.7265625" style="9" customWidth="1"/>
    <col min="11258" max="11258" width="6.453125" style="9"/>
    <col min="11259" max="11259" width="43.7265625" style="9" customWidth="1"/>
    <col min="11260" max="11260" width="6" style="9" customWidth="1"/>
    <col min="11261" max="11261" width="1.7265625" style="9" customWidth="1"/>
    <col min="11262" max="11262" width="13.26953125" style="9" customWidth="1"/>
    <col min="11263" max="11263" width="0.81640625" style="9" customWidth="1"/>
    <col min="11264" max="11264" width="13.26953125" style="9" customWidth="1"/>
    <col min="11265" max="11265" width="0.81640625" style="9" customWidth="1"/>
    <col min="11266" max="11266" width="13.26953125" style="9" customWidth="1"/>
    <col min="11267" max="11267" width="0.81640625" style="9" customWidth="1"/>
    <col min="11268" max="11268" width="13.26953125" style="9" customWidth="1"/>
    <col min="11269" max="11269" width="0.81640625" style="9" customWidth="1"/>
    <col min="11270" max="11270" width="13.26953125" style="9" customWidth="1"/>
    <col min="11271" max="11271" width="0.81640625" style="9" customWidth="1"/>
    <col min="11272" max="11272" width="13.26953125" style="9" customWidth="1"/>
    <col min="11273" max="11512" width="10.7265625" style="9" customWidth="1"/>
    <col min="11513" max="11513" width="35.7265625" style="9" customWidth="1"/>
    <col min="11514" max="11514" width="6.453125" style="9"/>
    <col min="11515" max="11515" width="43.7265625" style="9" customWidth="1"/>
    <col min="11516" max="11516" width="6" style="9" customWidth="1"/>
    <col min="11517" max="11517" width="1.7265625" style="9" customWidth="1"/>
    <col min="11518" max="11518" width="13.26953125" style="9" customWidth="1"/>
    <col min="11519" max="11519" width="0.81640625" style="9" customWidth="1"/>
    <col min="11520" max="11520" width="13.26953125" style="9" customWidth="1"/>
    <col min="11521" max="11521" width="0.81640625" style="9" customWidth="1"/>
    <col min="11522" max="11522" width="13.26953125" style="9" customWidth="1"/>
    <col min="11523" max="11523" width="0.81640625" style="9" customWidth="1"/>
    <col min="11524" max="11524" width="13.26953125" style="9" customWidth="1"/>
    <col min="11525" max="11525" width="0.81640625" style="9" customWidth="1"/>
    <col min="11526" max="11526" width="13.26953125" style="9" customWidth="1"/>
    <col min="11527" max="11527" width="0.81640625" style="9" customWidth="1"/>
    <col min="11528" max="11528" width="13.26953125" style="9" customWidth="1"/>
    <col min="11529" max="11768" width="10.7265625" style="9" customWidth="1"/>
    <col min="11769" max="11769" width="35.7265625" style="9" customWidth="1"/>
    <col min="11770" max="11770" width="6.453125" style="9"/>
    <col min="11771" max="11771" width="43.7265625" style="9" customWidth="1"/>
    <col min="11772" max="11772" width="6" style="9" customWidth="1"/>
    <col min="11773" max="11773" width="1.7265625" style="9" customWidth="1"/>
    <col min="11774" max="11774" width="13.26953125" style="9" customWidth="1"/>
    <col min="11775" max="11775" width="0.81640625" style="9" customWidth="1"/>
    <col min="11776" max="11776" width="13.26953125" style="9" customWidth="1"/>
    <col min="11777" max="11777" width="0.81640625" style="9" customWidth="1"/>
    <col min="11778" max="11778" width="13.26953125" style="9" customWidth="1"/>
    <col min="11779" max="11779" width="0.81640625" style="9" customWidth="1"/>
    <col min="11780" max="11780" width="13.26953125" style="9" customWidth="1"/>
    <col min="11781" max="11781" width="0.81640625" style="9" customWidth="1"/>
    <col min="11782" max="11782" width="13.26953125" style="9" customWidth="1"/>
    <col min="11783" max="11783" width="0.81640625" style="9" customWidth="1"/>
    <col min="11784" max="11784" width="13.26953125" style="9" customWidth="1"/>
    <col min="11785" max="12024" width="10.7265625" style="9" customWidth="1"/>
    <col min="12025" max="12025" width="35.7265625" style="9" customWidth="1"/>
    <col min="12026" max="12026" width="6.453125" style="9"/>
    <col min="12027" max="12027" width="43.7265625" style="9" customWidth="1"/>
    <col min="12028" max="12028" width="6" style="9" customWidth="1"/>
    <col min="12029" max="12029" width="1.7265625" style="9" customWidth="1"/>
    <col min="12030" max="12030" width="13.26953125" style="9" customWidth="1"/>
    <col min="12031" max="12031" width="0.81640625" style="9" customWidth="1"/>
    <col min="12032" max="12032" width="13.26953125" style="9" customWidth="1"/>
    <col min="12033" max="12033" width="0.81640625" style="9" customWidth="1"/>
    <col min="12034" max="12034" width="13.26953125" style="9" customWidth="1"/>
    <col min="12035" max="12035" width="0.81640625" style="9" customWidth="1"/>
    <col min="12036" max="12036" width="13.26953125" style="9" customWidth="1"/>
    <col min="12037" max="12037" width="0.81640625" style="9" customWidth="1"/>
    <col min="12038" max="12038" width="13.26953125" style="9" customWidth="1"/>
    <col min="12039" max="12039" width="0.81640625" style="9" customWidth="1"/>
    <col min="12040" max="12040" width="13.26953125" style="9" customWidth="1"/>
    <col min="12041" max="12280" width="10.7265625" style="9" customWidth="1"/>
    <col min="12281" max="12281" width="35.7265625" style="9" customWidth="1"/>
    <col min="12282" max="12282" width="6.453125" style="9"/>
    <col min="12283" max="12283" width="43.7265625" style="9" customWidth="1"/>
    <col min="12284" max="12284" width="6" style="9" customWidth="1"/>
    <col min="12285" max="12285" width="1.7265625" style="9" customWidth="1"/>
    <col min="12286" max="12286" width="13.26953125" style="9" customWidth="1"/>
    <col min="12287" max="12287" width="0.81640625" style="9" customWidth="1"/>
    <col min="12288" max="12288" width="13.26953125" style="9" customWidth="1"/>
    <col min="12289" max="12289" width="0.81640625" style="9" customWidth="1"/>
    <col min="12290" max="12290" width="13.26953125" style="9" customWidth="1"/>
    <col min="12291" max="12291" width="0.81640625" style="9" customWidth="1"/>
    <col min="12292" max="12292" width="13.26953125" style="9" customWidth="1"/>
    <col min="12293" max="12293" width="0.81640625" style="9" customWidth="1"/>
    <col min="12294" max="12294" width="13.26953125" style="9" customWidth="1"/>
    <col min="12295" max="12295" width="0.81640625" style="9" customWidth="1"/>
    <col min="12296" max="12296" width="13.26953125" style="9" customWidth="1"/>
    <col min="12297" max="12536" width="10.7265625" style="9" customWidth="1"/>
    <col min="12537" max="12537" width="35.7265625" style="9" customWidth="1"/>
    <col min="12538" max="12538" width="6.453125" style="9"/>
    <col min="12539" max="12539" width="43.7265625" style="9" customWidth="1"/>
    <col min="12540" max="12540" width="6" style="9" customWidth="1"/>
    <col min="12541" max="12541" width="1.7265625" style="9" customWidth="1"/>
    <col min="12542" max="12542" width="13.26953125" style="9" customWidth="1"/>
    <col min="12543" max="12543" width="0.81640625" style="9" customWidth="1"/>
    <col min="12544" max="12544" width="13.26953125" style="9" customWidth="1"/>
    <col min="12545" max="12545" width="0.81640625" style="9" customWidth="1"/>
    <col min="12546" max="12546" width="13.26953125" style="9" customWidth="1"/>
    <col min="12547" max="12547" width="0.81640625" style="9" customWidth="1"/>
    <col min="12548" max="12548" width="13.26953125" style="9" customWidth="1"/>
    <col min="12549" max="12549" width="0.81640625" style="9" customWidth="1"/>
    <col min="12550" max="12550" width="13.26953125" style="9" customWidth="1"/>
    <col min="12551" max="12551" width="0.81640625" style="9" customWidth="1"/>
    <col min="12552" max="12552" width="13.26953125" style="9" customWidth="1"/>
    <col min="12553" max="12792" width="10.7265625" style="9" customWidth="1"/>
    <col min="12793" max="12793" width="35.7265625" style="9" customWidth="1"/>
    <col min="12794" max="12794" width="6.453125" style="9"/>
    <col min="12795" max="12795" width="43.7265625" style="9" customWidth="1"/>
    <col min="12796" max="12796" width="6" style="9" customWidth="1"/>
    <col min="12797" max="12797" width="1.7265625" style="9" customWidth="1"/>
    <col min="12798" max="12798" width="13.26953125" style="9" customWidth="1"/>
    <col min="12799" max="12799" width="0.81640625" style="9" customWidth="1"/>
    <col min="12800" max="12800" width="13.26953125" style="9" customWidth="1"/>
    <col min="12801" max="12801" width="0.81640625" style="9" customWidth="1"/>
    <col min="12802" max="12802" width="13.26953125" style="9" customWidth="1"/>
    <col min="12803" max="12803" width="0.81640625" style="9" customWidth="1"/>
    <col min="12804" max="12804" width="13.26953125" style="9" customWidth="1"/>
    <col min="12805" max="12805" width="0.81640625" style="9" customWidth="1"/>
    <col min="12806" max="12806" width="13.26953125" style="9" customWidth="1"/>
    <col min="12807" max="12807" width="0.81640625" style="9" customWidth="1"/>
    <col min="12808" max="12808" width="13.26953125" style="9" customWidth="1"/>
    <col min="12809" max="13048" width="10.7265625" style="9" customWidth="1"/>
    <col min="13049" max="13049" width="35.7265625" style="9" customWidth="1"/>
    <col min="13050" max="13050" width="6.453125" style="9"/>
    <col min="13051" max="13051" width="43.7265625" style="9" customWidth="1"/>
    <col min="13052" max="13052" width="6" style="9" customWidth="1"/>
    <col min="13053" max="13053" width="1.7265625" style="9" customWidth="1"/>
    <col min="13054" max="13054" width="13.26953125" style="9" customWidth="1"/>
    <col min="13055" max="13055" width="0.81640625" style="9" customWidth="1"/>
    <col min="13056" max="13056" width="13.26953125" style="9" customWidth="1"/>
    <col min="13057" max="13057" width="0.81640625" style="9" customWidth="1"/>
    <col min="13058" max="13058" width="13.26953125" style="9" customWidth="1"/>
    <col min="13059" max="13059" width="0.81640625" style="9" customWidth="1"/>
    <col min="13060" max="13060" width="13.26953125" style="9" customWidth="1"/>
    <col min="13061" max="13061" width="0.81640625" style="9" customWidth="1"/>
    <col min="13062" max="13062" width="13.26953125" style="9" customWidth="1"/>
    <col min="13063" max="13063" width="0.81640625" style="9" customWidth="1"/>
    <col min="13064" max="13064" width="13.26953125" style="9" customWidth="1"/>
    <col min="13065" max="13304" width="10.7265625" style="9" customWidth="1"/>
    <col min="13305" max="13305" width="35.7265625" style="9" customWidth="1"/>
    <col min="13306" max="13306" width="6.453125" style="9"/>
    <col min="13307" max="13307" width="43.7265625" style="9" customWidth="1"/>
    <col min="13308" max="13308" width="6" style="9" customWidth="1"/>
    <col min="13309" max="13309" width="1.7265625" style="9" customWidth="1"/>
    <col min="13310" max="13310" width="13.26953125" style="9" customWidth="1"/>
    <col min="13311" max="13311" width="0.81640625" style="9" customWidth="1"/>
    <col min="13312" max="13312" width="13.26953125" style="9" customWidth="1"/>
    <col min="13313" max="13313" width="0.81640625" style="9" customWidth="1"/>
    <col min="13314" max="13314" width="13.26953125" style="9" customWidth="1"/>
    <col min="13315" max="13315" width="0.81640625" style="9" customWidth="1"/>
    <col min="13316" max="13316" width="13.26953125" style="9" customWidth="1"/>
    <col min="13317" max="13317" width="0.81640625" style="9" customWidth="1"/>
    <col min="13318" max="13318" width="13.26953125" style="9" customWidth="1"/>
    <col min="13319" max="13319" width="0.81640625" style="9" customWidth="1"/>
    <col min="13320" max="13320" width="13.26953125" style="9" customWidth="1"/>
    <col min="13321" max="13560" width="10.7265625" style="9" customWidth="1"/>
    <col min="13561" max="13561" width="35.7265625" style="9" customWidth="1"/>
    <col min="13562" max="13562" width="6.453125" style="9"/>
    <col min="13563" max="13563" width="43.7265625" style="9" customWidth="1"/>
    <col min="13564" max="13564" width="6" style="9" customWidth="1"/>
    <col min="13565" max="13565" width="1.7265625" style="9" customWidth="1"/>
    <col min="13566" max="13566" width="13.26953125" style="9" customWidth="1"/>
    <col min="13567" max="13567" width="0.81640625" style="9" customWidth="1"/>
    <col min="13568" max="13568" width="13.26953125" style="9" customWidth="1"/>
    <col min="13569" max="13569" width="0.81640625" style="9" customWidth="1"/>
    <col min="13570" max="13570" width="13.26953125" style="9" customWidth="1"/>
    <col min="13571" max="13571" width="0.81640625" style="9" customWidth="1"/>
    <col min="13572" max="13572" width="13.26953125" style="9" customWidth="1"/>
    <col min="13573" max="13573" width="0.81640625" style="9" customWidth="1"/>
    <col min="13574" max="13574" width="13.26953125" style="9" customWidth="1"/>
    <col min="13575" max="13575" width="0.81640625" style="9" customWidth="1"/>
    <col min="13576" max="13576" width="13.26953125" style="9" customWidth="1"/>
    <col min="13577" max="13816" width="10.7265625" style="9" customWidth="1"/>
    <col min="13817" max="13817" width="35.7265625" style="9" customWidth="1"/>
    <col min="13818" max="13818" width="6.453125" style="9"/>
    <col min="13819" max="13819" width="43.7265625" style="9" customWidth="1"/>
    <col min="13820" max="13820" width="6" style="9" customWidth="1"/>
    <col min="13821" max="13821" width="1.7265625" style="9" customWidth="1"/>
    <col min="13822" max="13822" width="13.26953125" style="9" customWidth="1"/>
    <col min="13823" max="13823" width="0.81640625" style="9" customWidth="1"/>
    <col min="13824" max="13824" width="13.26953125" style="9" customWidth="1"/>
    <col min="13825" max="13825" width="0.81640625" style="9" customWidth="1"/>
    <col min="13826" max="13826" width="13.26953125" style="9" customWidth="1"/>
    <col min="13827" max="13827" width="0.81640625" style="9" customWidth="1"/>
    <col min="13828" max="13828" width="13.26953125" style="9" customWidth="1"/>
    <col min="13829" max="13829" width="0.81640625" style="9" customWidth="1"/>
    <col min="13830" max="13830" width="13.26953125" style="9" customWidth="1"/>
    <col min="13831" max="13831" width="0.81640625" style="9" customWidth="1"/>
    <col min="13832" max="13832" width="13.26953125" style="9" customWidth="1"/>
    <col min="13833" max="14072" width="10.7265625" style="9" customWidth="1"/>
    <col min="14073" max="14073" width="35.7265625" style="9" customWidth="1"/>
    <col min="14074" max="14074" width="6.453125" style="9"/>
    <col min="14075" max="14075" width="43.7265625" style="9" customWidth="1"/>
    <col min="14076" max="14076" width="6" style="9" customWidth="1"/>
    <col min="14077" max="14077" width="1.7265625" style="9" customWidth="1"/>
    <col min="14078" max="14078" width="13.26953125" style="9" customWidth="1"/>
    <col min="14079" max="14079" width="0.81640625" style="9" customWidth="1"/>
    <col min="14080" max="14080" width="13.26953125" style="9" customWidth="1"/>
    <col min="14081" max="14081" width="0.81640625" style="9" customWidth="1"/>
    <col min="14082" max="14082" width="13.26953125" style="9" customWidth="1"/>
    <col min="14083" max="14083" width="0.81640625" style="9" customWidth="1"/>
    <col min="14084" max="14084" width="13.26953125" style="9" customWidth="1"/>
    <col min="14085" max="14085" width="0.81640625" style="9" customWidth="1"/>
    <col min="14086" max="14086" width="13.26953125" style="9" customWidth="1"/>
    <col min="14087" max="14087" width="0.81640625" style="9" customWidth="1"/>
    <col min="14088" max="14088" width="13.26953125" style="9" customWidth="1"/>
    <col min="14089" max="14328" width="10.7265625" style="9" customWidth="1"/>
    <col min="14329" max="14329" width="35.7265625" style="9" customWidth="1"/>
    <col min="14330" max="14330" width="6.453125" style="9"/>
    <col min="14331" max="14331" width="43.7265625" style="9" customWidth="1"/>
    <col min="14332" max="14332" width="6" style="9" customWidth="1"/>
    <col min="14333" max="14333" width="1.7265625" style="9" customWidth="1"/>
    <col min="14334" max="14334" width="13.26953125" style="9" customWidth="1"/>
    <col min="14335" max="14335" width="0.81640625" style="9" customWidth="1"/>
    <col min="14336" max="14336" width="13.26953125" style="9" customWidth="1"/>
    <col min="14337" max="14337" width="0.81640625" style="9" customWidth="1"/>
    <col min="14338" max="14338" width="13.26953125" style="9" customWidth="1"/>
    <col min="14339" max="14339" width="0.81640625" style="9" customWidth="1"/>
    <col min="14340" max="14340" width="13.26953125" style="9" customWidth="1"/>
    <col min="14341" max="14341" width="0.81640625" style="9" customWidth="1"/>
    <col min="14342" max="14342" width="13.26953125" style="9" customWidth="1"/>
    <col min="14343" max="14343" width="0.81640625" style="9" customWidth="1"/>
    <col min="14344" max="14344" width="13.26953125" style="9" customWidth="1"/>
    <col min="14345" max="14584" width="10.7265625" style="9" customWidth="1"/>
    <col min="14585" max="14585" width="35.7265625" style="9" customWidth="1"/>
    <col min="14586" max="14586" width="6.453125" style="9"/>
    <col min="14587" max="14587" width="43.7265625" style="9" customWidth="1"/>
    <col min="14588" max="14588" width="6" style="9" customWidth="1"/>
    <col min="14589" max="14589" width="1.7265625" style="9" customWidth="1"/>
    <col min="14590" max="14590" width="13.26953125" style="9" customWidth="1"/>
    <col min="14591" max="14591" width="0.81640625" style="9" customWidth="1"/>
    <col min="14592" max="14592" width="13.26953125" style="9" customWidth="1"/>
    <col min="14593" max="14593" width="0.81640625" style="9" customWidth="1"/>
    <col min="14594" max="14594" width="13.26953125" style="9" customWidth="1"/>
    <col min="14595" max="14595" width="0.81640625" style="9" customWidth="1"/>
    <col min="14596" max="14596" width="13.26953125" style="9" customWidth="1"/>
    <col min="14597" max="14597" width="0.81640625" style="9" customWidth="1"/>
    <col min="14598" max="14598" width="13.26953125" style="9" customWidth="1"/>
    <col min="14599" max="14599" width="0.81640625" style="9" customWidth="1"/>
    <col min="14600" max="14600" width="13.26953125" style="9" customWidth="1"/>
    <col min="14601" max="14840" width="10.7265625" style="9" customWidth="1"/>
    <col min="14841" max="14841" width="35.7265625" style="9" customWidth="1"/>
    <col min="14842" max="14842" width="6.453125" style="9"/>
    <col min="14843" max="14843" width="43.7265625" style="9" customWidth="1"/>
    <col min="14844" max="14844" width="6" style="9" customWidth="1"/>
    <col min="14845" max="14845" width="1.7265625" style="9" customWidth="1"/>
    <col min="14846" max="14846" width="13.26953125" style="9" customWidth="1"/>
    <col min="14847" max="14847" width="0.81640625" style="9" customWidth="1"/>
    <col min="14848" max="14848" width="13.26953125" style="9" customWidth="1"/>
    <col min="14849" max="14849" width="0.81640625" style="9" customWidth="1"/>
    <col min="14850" max="14850" width="13.26953125" style="9" customWidth="1"/>
    <col min="14851" max="14851" width="0.81640625" style="9" customWidth="1"/>
    <col min="14852" max="14852" width="13.26953125" style="9" customWidth="1"/>
    <col min="14853" max="14853" width="0.81640625" style="9" customWidth="1"/>
    <col min="14854" max="14854" width="13.26953125" style="9" customWidth="1"/>
    <col min="14855" max="14855" width="0.81640625" style="9" customWidth="1"/>
    <col min="14856" max="14856" width="13.26953125" style="9" customWidth="1"/>
    <col min="14857" max="15096" width="10.7265625" style="9" customWidth="1"/>
    <col min="15097" max="15097" width="35.7265625" style="9" customWidth="1"/>
    <col min="15098" max="15098" width="6.453125" style="9"/>
    <col min="15099" max="15099" width="43.7265625" style="9" customWidth="1"/>
    <col min="15100" max="15100" width="6" style="9" customWidth="1"/>
    <col min="15101" max="15101" width="1.7265625" style="9" customWidth="1"/>
    <col min="15102" max="15102" width="13.26953125" style="9" customWidth="1"/>
    <col min="15103" max="15103" width="0.81640625" style="9" customWidth="1"/>
    <col min="15104" max="15104" width="13.26953125" style="9" customWidth="1"/>
    <col min="15105" max="15105" width="0.81640625" style="9" customWidth="1"/>
    <col min="15106" max="15106" width="13.26953125" style="9" customWidth="1"/>
    <col min="15107" max="15107" width="0.81640625" style="9" customWidth="1"/>
    <col min="15108" max="15108" width="13.26953125" style="9" customWidth="1"/>
    <col min="15109" max="15109" width="0.81640625" style="9" customWidth="1"/>
    <col min="15110" max="15110" width="13.26953125" style="9" customWidth="1"/>
    <col min="15111" max="15111" width="0.81640625" style="9" customWidth="1"/>
    <col min="15112" max="15112" width="13.26953125" style="9" customWidth="1"/>
    <col min="15113" max="15352" width="10.7265625" style="9" customWidth="1"/>
    <col min="15353" max="15353" width="35.7265625" style="9" customWidth="1"/>
    <col min="15354" max="15354" width="6.453125" style="9"/>
    <col min="15355" max="15355" width="43.7265625" style="9" customWidth="1"/>
    <col min="15356" max="15356" width="6" style="9" customWidth="1"/>
    <col min="15357" max="15357" width="1.7265625" style="9" customWidth="1"/>
    <col min="15358" max="15358" width="13.26953125" style="9" customWidth="1"/>
    <col min="15359" max="15359" width="0.81640625" style="9" customWidth="1"/>
    <col min="15360" max="15360" width="13.26953125" style="9" customWidth="1"/>
    <col min="15361" max="15361" width="0.81640625" style="9" customWidth="1"/>
    <col min="15362" max="15362" width="13.26953125" style="9" customWidth="1"/>
    <col min="15363" max="15363" width="0.81640625" style="9" customWidth="1"/>
    <col min="15364" max="15364" width="13.26953125" style="9" customWidth="1"/>
    <col min="15365" max="15365" width="0.81640625" style="9" customWidth="1"/>
    <col min="15366" max="15366" width="13.26953125" style="9" customWidth="1"/>
    <col min="15367" max="15367" width="0.81640625" style="9" customWidth="1"/>
    <col min="15368" max="15368" width="13.26953125" style="9" customWidth="1"/>
    <col min="15369" max="15608" width="10.7265625" style="9" customWidth="1"/>
    <col min="15609" max="15609" width="35.7265625" style="9" customWidth="1"/>
    <col min="15610" max="15610" width="6.453125" style="9"/>
    <col min="15611" max="15611" width="43.7265625" style="9" customWidth="1"/>
    <col min="15612" max="15612" width="6" style="9" customWidth="1"/>
    <col min="15613" max="15613" width="1.7265625" style="9" customWidth="1"/>
    <col min="15614" max="15614" width="13.26953125" style="9" customWidth="1"/>
    <col min="15615" max="15615" width="0.81640625" style="9" customWidth="1"/>
    <col min="15616" max="15616" width="13.26953125" style="9" customWidth="1"/>
    <col min="15617" max="15617" width="0.81640625" style="9" customWidth="1"/>
    <col min="15618" max="15618" width="13.26953125" style="9" customWidth="1"/>
    <col min="15619" max="15619" width="0.81640625" style="9" customWidth="1"/>
    <col min="15620" max="15620" width="13.26953125" style="9" customWidth="1"/>
    <col min="15621" max="15621" width="0.81640625" style="9" customWidth="1"/>
    <col min="15622" max="15622" width="13.26953125" style="9" customWidth="1"/>
    <col min="15623" max="15623" width="0.81640625" style="9" customWidth="1"/>
    <col min="15624" max="15624" width="13.26953125" style="9" customWidth="1"/>
    <col min="15625" max="15864" width="10.7265625" style="9" customWidth="1"/>
    <col min="15865" max="15865" width="35.7265625" style="9" customWidth="1"/>
    <col min="15866" max="15866" width="6.453125" style="9"/>
    <col min="15867" max="15867" width="43.7265625" style="9" customWidth="1"/>
    <col min="15868" max="15868" width="6" style="9" customWidth="1"/>
    <col min="15869" max="15869" width="1.7265625" style="9" customWidth="1"/>
    <col min="15870" max="15870" width="13.26953125" style="9" customWidth="1"/>
    <col min="15871" max="15871" width="0.81640625" style="9" customWidth="1"/>
    <col min="15872" max="15872" width="13.26953125" style="9" customWidth="1"/>
    <col min="15873" max="15873" width="0.81640625" style="9" customWidth="1"/>
    <col min="15874" max="15874" width="13.26953125" style="9" customWidth="1"/>
    <col min="15875" max="15875" width="0.81640625" style="9" customWidth="1"/>
    <col min="15876" max="15876" width="13.26953125" style="9" customWidth="1"/>
    <col min="15877" max="15877" width="0.81640625" style="9" customWidth="1"/>
    <col min="15878" max="15878" width="13.26953125" style="9" customWidth="1"/>
    <col min="15879" max="15879" width="0.81640625" style="9" customWidth="1"/>
    <col min="15880" max="15880" width="13.26953125" style="9" customWidth="1"/>
    <col min="15881" max="16120" width="10.7265625" style="9" customWidth="1"/>
    <col min="16121" max="16121" width="35.7265625" style="9" customWidth="1"/>
    <col min="16122" max="16122" width="6.453125" style="9"/>
    <col min="16123" max="16123" width="43.7265625" style="9" customWidth="1"/>
    <col min="16124" max="16124" width="6" style="9" customWidth="1"/>
    <col min="16125" max="16125" width="1.7265625" style="9" customWidth="1"/>
    <col min="16126" max="16126" width="13.26953125" style="9" customWidth="1"/>
    <col min="16127" max="16127" width="0.81640625" style="9" customWidth="1"/>
    <col min="16128" max="16128" width="13.26953125" style="9" customWidth="1"/>
    <col min="16129" max="16129" width="0.81640625" style="9" customWidth="1"/>
    <col min="16130" max="16130" width="13.26953125" style="9" customWidth="1"/>
    <col min="16131" max="16131" width="0.81640625" style="9" customWidth="1"/>
    <col min="16132" max="16132" width="13.26953125" style="9" customWidth="1"/>
    <col min="16133" max="16133" width="0.81640625" style="9" customWidth="1"/>
    <col min="16134" max="16134" width="13.26953125" style="9" customWidth="1"/>
    <col min="16135" max="16135" width="0.81640625" style="9" customWidth="1"/>
    <col min="16136" max="16136" width="13.26953125" style="9" customWidth="1"/>
    <col min="16137" max="16376" width="10.7265625" style="9" customWidth="1"/>
    <col min="16377" max="16377" width="35.7265625" style="9" customWidth="1"/>
    <col min="16378" max="16384" width="6.453125" style="9"/>
  </cols>
  <sheetData>
    <row r="1" spans="1:250" ht="22.5" customHeight="1">
      <c r="A1" s="109" t="s">
        <v>0</v>
      </c>
      <c r="B1" s="110"/>
      <c r="C1" s="111"/>
      <c r="D1" s="111"/>
      <c r="E1" s="111"/>
      <c r="F1" s="111"/>
      <c r="G1" s="111"/>
      <c r="H1" s="111"/>
      <c r="I1" s="111"/>
      <c r="J1" s="111"/>
    </row>
    <row r="2" spans="1:250" ht="22.5" customHeight="1">
      <c r="A2" s="112" t="s">
        <v>218</v>
      </c>
      <c r="B2" s="113"/>
      <c r="C2" s="114"/>
      <c r="D2" s="114"/>
      <c r="E2" s="114"/>
      <c r="F2" s="114"/>
      <c r="G2" s="114"/>
      <c r="H2" s="114"/>
      <c r="I2" s="114"/>
      <c r="J2" s="114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</row>
    <row r="3" spans="1:250" ht="22.5" customHeight="1">
      <c r="A3" s="112" t="s">
        <v>240</v>
      </c>
      <c r="B3" s="113"/>
      <c r="C3" s="114"/>
      <c r="D3" s="114"/>
      <c r="E3" s="114"/>
      <c r="F3" s="114"/>
      <c r="G3" s="114"/>
      <c r="H3" s="114"/>
      <c r="I3" s="114"/>
      <c r="J3" s="11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</row>
    <row r="4" spans="1:250" ht="22.5" customHeight="1">
      <c r="A4" s="10"/>
      <c r="B4" s="11"/>
      <c r="C4" s="12"/>
      <c r="D4" s="92"/>
      <c r="E4" s="92"/>
      <c r="F4" s="93" t="s">
        <v>144</v>
      </c>
      <c r="G4" s="12"/>
      <c r="H4" s="92"/>
      <c r="I4" s="92"/>
      <c r="J4" s="93" t="s">
        <v>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ht="22.5" customHeight="1">
      <c r="A5" s="115"/>
      <c r="B5" s="116"/>
      <c r="C5" s="117"/>
      <c r="D5" s="145" t="s">
        <v>3</v>
      </c>
      <c r="E5" s="145"/>
      <c r="F5" s="145"/>
      <c r="G5" s="117"/>
      <c r="H5" s="145" t="s">
        <v>3</v>
      </c>
      <c r="I5" s="145"/>
      <c r="J5" s="14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  <c r="FN5" s="115"/>
      <c r="FO5" s="115"/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5"/>
      <c r="IL5" s="115"/>
      <c r="IM5" s="115"/>
      <c r="IN5" s="115"/>
      <c r="IO5" s="115"/>
      <c r="IP5" s="115"/>
    </row>
    <row r="6" spans="1:250" ht="22.5" customHeight="1">
      <c r="A6" s="10"/>
      <c r="B6" s="118" t="s">
        <v>4</v>
      </c>
      <c r="C6" s="12"/>
      <c r="D6" s="119" t="s">
        <v>241</v>
      </c>
      <c r="E6" s="12"/>
      <c r="F6" s="119" t="s">
        <v>202</v>
      </c>
      <c r="G6" s="12"/>
      <c r="H6" s="119" t="s">
        <v>241</v>
      </c>
      <c r="I6" s="12"/>
      <c r="J6" s="119" t="s">
        <v>202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0" customFormat="1" ht="22.5" customHeight="1">
      <c r="A7" s="120" t="s">
        <v>5</v>
      </c>
      <c r="B7" s="121"/>
      <c r="C7" s="121"/>
      <c r="D7" s="121"/>
      <c r="E7" s="121"/>
      <c r="F7" s="121"/>
      <c r="G7" s="121"/>
      <c r="H7" s="121"/>
      <c r="I7" s="121"/>
      <c r="J7" s="121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99"/>
      <c r="FT7" s="99"/>
      <c r="FU7" s="99"/>
      <c r="FV7" s="99"/>
      <c r="FW7" s="99"/>
      <c r="FX7" s="99"/>
      <c r="FY7" s="99"/>
      <c r="FZ7" s="99"/>
      <c r="GA7" s="99"/>
      <c r="GB7" s="99"/>
      <c r="GC7" s="99"/>
      <c r="GD7" s="99"/>
      <c r="GE7" s="99"/>
      <c r="GF7" s="99"/>
      <c r="GG7" s="99"/>
      <c r="GH7" s="99"/>
      <c r="GI7" s="99"/>
      <c r="GJ7" s="99"/>
      <c r="GK7" s="99"/>
      <c r="GL7" s="99"/>
      <c r="GM7" s="99"/>
      <c r="GN7" s="99"/>
      <c r="GO7" s="99"/>
      <c r="GP7" s="99"/>
      <c r="GQ7" s="99"/>
      <c r="GR7" s="99"/>
      <c r="GS7" s="99"/>
      <c r="GT7" s="99"/>
      <c r="GU7" s="99"/>
      <c r="GV7" s="99"/>
      <c r="GW7" s="99"/>
      <c r="GX7" s="99"/>
      <c r="GY7" s="99"/>
      <c r="GZ7" s="99"/>
      <c r="HA7" s="99"/>
      <c r="HB7" s="99"/>
      <c r="HC7" s="99"/>
      <c r="HD7" s="99"/>
      <c r="HE7" s="99"/>
      <c r="HF7" s="99"/>
      <c r="HG7" s="99"/>
      <c r="HH7" s="99"/>
      <c r="HI7" s="99"/>
      <c r="HJ7" s="99"/>
      <c r="HK7" s="99"/>
      <c r="HL7" s="99"/>
      <c r="HM7" s="99"/>
      <c r="HN7" s="99"/>
      <c r="HO7" s="99"/>
      <c r="HP7" s="99"/>
      <c r="HQ7" s="99"/>
      <c r="HR7" s="99"/>
      <c r="HS7" s="99"/>
      <c r="HT7" s="99"/>
      <c r="HU7" s="99"/>
      <c r="HV7" s="99"/>
      <c r="HW7" s="99"/>
      <c r="HX7" s="99"/>
      <c r="HY7" s="99"/>
      <c r="HZ7" s="99"/>
      <c r="IA7" s="99"/>
      <c r="IB7" s="99"/>
      <c r="IC7" s="99"/>
      <c r="ID7" s="99"/>
      <c r="IE7" s="99"/>
      <c r="IF7" s="99"/>
      <c r="IG7" s="99"/>
      <c r="IH7" s="99"/>
      <c r="II7" s="99"/>
      <c r="IJ7" s="99"/>
      <c r="IK7" s="99"/>
      <c r="IL7" s="99"/>
      <c r="IM7" s="99"/>
      <c r="IN7" s="99"/>
      <c r="IO7" s="99"/>
      <c r="IP7" s="99"/>
    </row>
    <row r="8" spans="1:250" s="122" customFormat="1" ht="22.5" customHeight="1">
      <c r="A8" s="120" t="s">
        <v>6</v>
      </c>
      <c r="B8" s="121"/>
      <c r="C8" s="121"/>
      <c r="D8" s="121"/>
      <c r="E8" s="121"/>
      <c r="F8" s="121"/>
      <c r="G8" s="121"/>
      <c r="H8" s="121"/>
      <c r="I8" s="121"/>
      <c r="J8" s="121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99"/>
      <c r="GX8" s="99"/>
      <c r="GY8" s="99"/>
      <c r="GZ8" s="99"/>
      <c r="HA8" s="99"/>
      <c r="HB8" s="99"/>
      <c r="HC8" s="99"/>
      <c r="HD8" s="99"/>
      <c r="HE8" s="99"/>
      <c r="HF8" s="99"/>
      <c r="HG8" s="99"/>
      <c r="HH8" s="99"/>
      <c r="HI8" s="99"/>
      <c r="HJ8" s="99"/>
      <c r="HK8" s="99"/>
      <c r="HL8" s="99"/>
      <c r="HM8" s="99"/>
      <c r="HN8" s="99"/>
      <c r="HO8" s="99"/>
      <c r="HP8" s="99"/>
      <c r="HQ8" s="99"/>
      <c r="HR8" s="99"/>
      <c r="HS8" s="99"/>
      <c r="HT8" s="99"/>
      <c r="HU8" s="99"/>
      <c r="HV8" s="99"/>
      <c r="HW8" s="99"/>
      <c r="HX8" s="99"/>
      <c r="HY8" s="99"/>
      <c r="HZ8" s="99"/>
      <c r="IA8" s="99"/>
      <c r="IB8" s="99"/>
      <c r="IC8" s="99"/>
      <c r="ID8" s="99"/>
      <c r="IE8" s="99"/>
      <c r="IF8" s="99"/>
      <c r="IG8" s="99"/>
      <c r="IH8" s="99"/>
      <c r="II8" s="99"/>
      <c r="IJ8" s="99"/>
      <c r="IK8" s="99"/>
      <c r="IL8" s="99"/>
      <c r="IM8" s="99"/>
      <c r="IN8" s="99"/>
      <c r="IO8" s="99"/>
      <c r="IP8" s="99"/>
    </row>
    <row r="9" spans="1:250" s="122" customFormat="1" ht="22.5" customHeight="1">
      <c r="A9" s="99" t="s">
        <v>7</v>
      </c>
      <c r="B9" s="123">
        <v>6</v>
      </c>
      <c r="C9" s="107"/>
      <c r="D9" s="100">
        <v>14322767</v>
      </c>
      <c r="E9" s="100"/>
      <c r="F9" s="100">
        <v>29526616</v>
      </c>
      <c r="G9" s="100"/>
      <c r="H9" s="100">
        <v>452349505</v>
      </c>
      <c r="I9" s="100"/>
      <c r="J9" s="100">
        <v>1003546196</v>
      </c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99"/>
      <c r="FT9" s="99"/>
      <c r="FU9" s="99"/>
      <c r="FV9" s="99"/>
      <c r="FW9" s="99"/>
      <c r="FX9" s="99"/>
      <c r="FY9" s="99"/>
      <c r="FZ9" s="99"/>
      <c r="GA9" s="99"/>
      <c r="GB9" s="99"/>
      <c r="GC9" s="99"/>
      <c r="GD9" s="99"/>
      <c r="GE9" s="99"/>
      <c r="GF9" s="99"/>
      <c r="GG9" s="99"/>
      <c r="GH9" s="99"/>
      <c r="GI9" s="99"/>
      <c r="GJ9" s="99"/>
      <c r="GK9" s="99"/>
      <c r="GL9" s="99"/>
      <c r="GM9" s="99"/>
      <c r="GN9" s="99"/>
      <c r="GO9" s="99"/>
      <c r="GP9" s="99"/>
      <c r="GQ9" s="99"/>
      <c r="GR9" s="99"/>
      <c r="GS9" s="99"/>
      <c r="GT9" s="99"/>
      <c r="GU9" s="99"/>
      <c r="GV9" s="99"/>
      <c r="GW9" s="99"/>
      <c r="GX9" s="99"/>
      <c r="GY9" s="99"/>
      <c r="GZ9" s="99"/>
      <c r="HA9" s="99"/>
      <c r="HB9" s="99"/>
      <c r="HC9" s="99"/>
      <c r="HD9" s="99"/>
      <c r="HE9" s="99"/>
      <c r="HF9" s="99"/>
      <c r="HG9" s="99"/>
      <c r="HH9" s="99"/>
      <c r="HI9" s="99"/>
      <c r="HJ9" s="99"/>
      <c r="HK9" s="99"/>
      <c r="HL9" s="99"/>
      <c r="HM9" s="99"/>
      <c r="HN9" s="99"/>
      <c r="HO9" s="99"/>
      <c r="HP9" s="99"/>
      <c r="HQ9" s="99"/>
      <c r="HR9" s="99"/>
      <c r="HS9" s="99"/>
      <c r="HT9" s="99"/>
      <c r="HU9" s="99"/>
      <c r="HV9" s="99"/>
      <c r="HW9" s="99"/>
      <c r="HX9" s="99"/>
      <c r="HY9" s="99"/>
      <c r="HZ9" s="99"/>
      <c r="IA9" s="99"/>
      <c r="IB9" s="99"/>
      <c r="IC9" s="99"/>
      <c r="ID9" s="99"/>
      <c r="IE9" s="99"/>
      <c r="IF9" s="99"/>
      <c r="IG9" s="99"/>
      <c r="IH9" s="99"/>
      <c r="II9" s="99"/>
      <c r="IJ9" s="99"/>
      <c r="IK9" s="99"/>
      <c r="IL9" s="99"/>
      <c r="IM9" s="99"/>
      <c r="IN9" s="99"/>
      <c r="IO9" s="99"/>
      <c r="IP9" s="99"/>
    </row>
    <row r="10" spans="1:250" s="122" customFormat="1" ht="22.5" customHeight="1">
      <c r="A10" s="99" t="s">
        <v>245</v>
      </c>
      <c r="B10" s="123" t="s">
        <v>260</v>
      </c>
      <c r="C10" s="107"/>
      <c r="D10" s="101">
        <v>794942698</v>
      </c>
      <c r="E10" s="100"/>
      <c r="F10" s="101">
        <v>740748273</v>
      </c>
      <c r="G10" s="100"/>
      <c r="H10" s="101">
        <v>25106317507</v>
      </c>
      <c r="I10" s="101"/>
      <c r="J10" s="101">
        <v>25176441190</v>
      </c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  <c r="FH10" s="99"/>
      <c r="FI10" s="99"/>
      <c r="FJ10" s="99"/>
      <c r="FK10" s="99"/>
      <c r="FL10" s="99"/>
      <c r="FM10" s="99"/>
      <c r="FN10" s="99"/>
      <c r="FO10" s="99"/>
      <c r="FP10" s="99"/>
      <c r="FQ10" s="99"/>
      <c r="FR10" s="99"/>
      <c r="FS10" s="99"/>
      <c r="FT10" s="99"/>
      <c r="FU10" s="99"/>
      <c r="FV10" s="99"/>
      <c r="FW10" s="99"/>
      <c r="FX10" s="99"/>
      <c r="FY10" s="99"/>
      <c r="FZ10" s="99"/>
      <c r="GA10" s="99"/>
      <c r="GB10" s="99"/>
      <c r="GC10" s="99"/>
      <c r="GD10" s="99"/>
      <c r="GE10" s="99"/>
      <c r="GF10" s="99"/>
      <c r="GG10" s="99"/>
      <c r="GH10" s="99"/>
      <c r="GI10" s="99"/>
      <c r="GJ10" s="99"/>
      <c r="GK10" s="99"/>
      <c r="GL10" s="99"/>
      <c r="GM10" s="99"/>
      <c r="GN10" s="99"/>
      <c r="GO10" s="99"/>
      <c r="GP10" s="99"/>
      <c r="GQ10" s="99"/>
      <c r="GR10" s="99"/>
      <c r="GS10" s="99"/>
      <c r="GT10" s="99"/>
      <c r="GU10" s="99"/>
      <c r="GV10" s="99"/>
      <c r="GW10" s="99"/>
      <c r="GX10" s="99"/>
      <c r="GY10" s="99"/>
      <c r="GZ10" s="99"/>
      <c r="HA10" s="99"/>
      <c r="HB10" s="99"/>
      <c r="HC10" s="99"/>
      <c r="HD10" s="99"/>
      <c r="HE10" s="99"/>
      <c r="HF10" s="99"/>
      <c r="HG10" s="99"/>
      <c r="HH10" s="99"/>
      <c r="HI10" s="99"/>
      <c r="HJ10" s="99"/>
      <c r="HK10" s="99"/>
      <c r="HL10" s="99"/>
      <c r="HM10" s="99"/>
      <c r="HN10" s="99"/>
      <c r="HO10" s="99"/>
      <c r="HP10" s="99"/>
      <c r="HQ10" s="99"/>
      <c r="HR10" s="99"/>
      <c r="HS10" s="99"/>
      <c r="HT10" s="99"/>
      <c r="HU10" s="99"/>
      <c r="HV10" s="99"/>
      <c r="HW10" s="99"/>
      <c r="HX10" s="99"/>
      <c r="HY10" s="99"/>
      <c r="HZ10" s="99"/>
      <c r="IA10" s="99"/>
      <c r="IB10" s="99"/>
      <c r="IC10" s="99"/>
      <c r="ID10" s="99"/>
      <c r="IE10" s="99"/>
      <c r="IF10" s="99"/>
      <c r="IG10" s="99"/>
      <c r="IH10" s="99"/>
      <c r="II10" s="99"/>
      <c r="IJ10" s="99"/>
      <c r="IK10" s="99"/>
      <c r="IL10" s="99"/>
      <c r="IM10" s="99"/>
      <c r="IN10" s="99"/>
      <c r="IO10" s="99"/>
      <c r="IP10" s="99"/>
    </row>
    <row r="11" spans="1:250" s="122" customFormat="1" ht="22.5" customHeight="1">
      <c r="A11" s="99" t="s">
        <v>55</v>
      </c>
      <c r="B11" s="123">
        <v>10</v>
      </c>
      <c r="C11" s="107"/>
      <c r="D11" s="100">
        <v>438164117</v>
      </c>
      <c r="E11" s="100"/>
      <c r="F11" s="100">
        <v>352992348</v>
      </c>
      <c r="G11" s="100"/>
      <c r="H11" s="100">
        <v>13838340133</v>
      </c>
      <c r="I11" s="100"/>
      <c r="J11" s="100">
        <v>11997450975</v>
      </c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99"/>
      <c r="GB11" s="99"/>
      <c r="GC11" s="99"/>
      <c r="GD11" s="99"/>
      <c r="GE11" s="99"/>
      <c r="GF11" s="99"/>
      <c r="GG11" s="99"/>
      <c r="GH11" s="99"/>
      <c r="GI11" s="99"/>
      <c r="GJ11" s="99"/>
      <c r="GK11" s="99"/>
      <c r="GL11" s="99"/>
      <c r="GM11" s="99"/>
      <c r="GN11" s="99"/>
      <c r="GO11" s="99"/>
      <c r="GP11" s="99"/>
      <c r="GQ11" s="99"/>
      <c r="GR11" s="99"/>
      <c r="GS11" s="99"/>
      <c r="GT11" s="99"/>
      <c r="GU11" s="99"/>
      <c r="GV11" s="99"/>
      <c r="GW11" s="99"/>
      <c r="GX11" s="99"/>
      <c r="GY11" s="99"/>
      <c r="GZ11" s="99"/>
      <c r="HA11" s="99"/>
      <c r="HB11" s="99"/>
      <c r="HC11" s="99"/>
      <c r="HD11" s="99"/>
      <c r="HE11" s="99"/>
      <c r="HF11" s="99"/>
      <c r="HG11" s="99"/>
      <c r="HH11" s="99"/>
      <c r="HI11" s="99"/>
      <c r="HJ11" s="99"/>
      <c r="HK11" s="99"/>
      <c r="HL11" s="99"/>
      <c r="HM11" s="99"/>
      <c r="HN11" s="99"/>
      <c r="HO11" s="99"/>
      <c r="HP11" s="99"/>
      <c r="HQ11" s="99"/>
      <c r="HR11" s="99"/>
      <c r="HS11" s="99"/>
      <c r="HT11" s="99"/>
      <c r="HU11" s="99"/>
      <c r="HV11" s="99"/>
      <c r="HW11" s="99"/>
      <c r="HX11" s="99"/>
      <c r="HY11" s="99"/>
      <c r="HZ11" s="99"/>
      <c r="IA11" s="99"/>
      <c r="IB11" s="99"/>
      <c r="IC11" s="99"/>
      <c r="ID11" s="99"/>
      <c r="IE11" s="99"/>
      <c r="IF11" s="99"/>
      <c r="IG11" s="99"/>
      <c r="IH11" s="99"/>
      <c r="II11" s="99"/>
      <c r="IJ11" s="99"/>
      <c r="IK11" s="99"/>
      <c r="IL11" s="99"/>
      <c r="IM11" s="99"/>
      <c r="IN11" s="99"/>
      <c r="IO11" s="99"/>
      <c r="IP11" s="99"/>
    </row>
    <row r="12" spans="1:250" s="122" customFormat="1" ht="22.5" customHeight="1">
      <c r="A12" s="99" t="s">
        <v>81</v>
      </c>
      <c r="B12" s="123"/>
      <c r="C12" s="107"/>
      <c r="D12" s="100">
        <v>14682455</v>
      </c>
      <c r="E12" s="100"/>
      <c r="F12" s="100">
        <v>9913149</v>
      </c>
      <c r="G12" s="100"/>
      <c r="H12" s="100">
        <v>463709369</v>
      </c>
      <c r="I12" s="100"/>
      <c r="J12" s="100">
        <v>336926621</v>
      </c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  <c r="IA12" s="99"/>
      <c r="IB12" s="99"/>
      <c r="IC12" s="99"/>
      <c r="ID12" s="99"/>
      <c r="IE12" s="99"/>
      <c r="IF12" s="99"/>
      <c r="IG12" s="99"/>
      <c r="IH12" s="99"/>
      <c r="II12" s="99"/>
      <c r="IJ12" s="99"/>
      <c r="IK12" s="99"/>
      <c r="IL12" s="99"/>
      <c r="IM12" s="99"/>
      <c r="IN12" s="99"/>
      <c r="IO12" s="99"/>
      <c r="IP12" s="99"/>
    </row>
    <row r="13" spans="1:250" s="122" customFormat="1" ht="22.5" customHeight="1">
      <c r="A13" s="99" t="s">
        <v>8</v>
      </c>
      <c r="B13" s="123">
        <v>11</v>
      </c>
      <c r="C13" s="107"/>
      <c r="D13" s="100">
        <v>68332710</v>
      </c>
      <c r="E13" s="100"/>
      <c r="F13" s="100">
        <v>42089029</v>
      </c>
      <c r="G13" s="100"/>
      <c r="H13" s="100">
        <v>2158121263</v>
      </c>
      <c r="I13" s="100"/>
      <c r="J13" s="100">
        <v>1430515604</v>
      </c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  <c r="FQ13" s="99"/>
      <c r="FR13" s="99"/>
      <c r="FS13" s="99"/>
      <c r="FT13" s="99"/>
      <c r="FU13" s="99"/>
      <c r="FV13" s="99"/>
      <c r="FW13" s="99"/>
      <c r="FX13" s="99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 s="99"/>
      <c r="GW13" s="99"/>
      <c r="GX13" s="99"/>
      <c r="GY13" s="99"/>
      <c r="GZ13" s="99"/>
      <c r="HA13" s="99"/>
      <c r="HB13" s="99"/>
      <c r="HC13" s="99"/>
      <c r="HD13" s="99"/>
      <c r="HE13" s="99"/>
      <c r="HF13" s="99"/>
      <c r="HG13" s="99"/>
      <c r="HH13" s="99"/>
      <c r="HI13" s="99"/>
      <c r="HJ13" s="99"/>
      <c r="HK13" s="99"/>
      <c r="HL13" s="99"/>
      <c r="HM13" s="99"/>
      <c r="HN13" s="99"/>
      <c r="HO13" s="99"/>
      <c r="HP13" s="99"/>
      <c r="HQ13" s="99"/>
      <c r="HR13" s="99"/>
      <c r="HS13" s="99"/>
      <c r="HT13" s="99"/>
      <c r="HU13" s="99"/>
      <c r="HV13" s="99"/>
      <c r="HW13" s="99"/>
      <c r="HX13" s="99"/>
      <c r="HY13" s="99"/>
      <c r="HZ13" s="99"/>
      <c r="IA13" s="99"/>
      <c r="IB13" s="99"/>
      <c r="IC13" s="99"/>
      <c r="ID13" s="99"/>
      <c r="IE13" s="99"/>
      <c r="IF13" s="99"/>
      <c r="IG13" s="99"/>
      <c r="IH13" s="99"/>
      <c r="II13" s="99"/>
      <c r="IJ13" s="99"/>
      <c r="IK13" s="99"/>
      <c r="IL13" s="99"/>
      <c r="IM13" s="99"/>
      <c r="IN13" s="99"/>
      <c r="IO13" s="99"/>
      <c r="IP13" s="99"/>
    </row>
    <row r="14" spans="1:250" s="122" customFormat="1" ht="22.5" customHeight="1">
      <c r="A14" s="99" t="s">
        <v>181</v>
      </c>
      <c r="B14" s="123">
        <v>12</v>
      </c>
      <c r="C14" s="107"/>
      <c r="D14" s="102">
        <v>0</v>
      </c>
      <c r="E14" s="100"/>
      <c r="F14" s="102">
        <v>35309</v>
      </c>
      <c r="G14" s="100"/>
      <c r="H14" s="100">
        <v>0</v>
      </c>
      <c r="I14" s="100"/>
      <c r="J14" s="100">
        <v>1200077</v>
      </c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  <c r="FQ14" s="99"/>
      <c r="FR14" s="99"/>
      <c r="FS14" s="99"/>
      <c r="FT14" s="99"/>
      <c r="FU14" s="99"/>
      <c r="FV14" s="99"/>
      <c r="FW14" s="99"/>
      <c r="FX14" s="99"/>
      <c r="FY14" s="99"/>
      <c r="FZ14" s="99"/>
      <c r="GA14" s="99"/>
      <c r="GB14" s="99"/>
      <c r="GC14" s="99"/>
      <c r="GD14" s="99"/>
      <c r="GE14" s="99"/>
      <c r="GF14" s="99"/>
      <c r="GG14" s="99"/>
      <c r="GH14" s="99"/>
      <c r="GI14" s="99"/>
      <c r="GJ14" s="99"/>
      <c r="GK14" s="99"/>
      <c r="GL14" s="99"/>
      <c r="GM14" s="99"/>
      <c r="GN14" s="99"/>
      <c r="GO14" s="99"/>
      <c r="GP14" s="99"/>
      <c r="GQ14" s="99"/>
      <c r="GR14" s="99"/>
      <c r="GS14" s="99"/>
      <c r="GT14" s="99"/>
      <c r="GU14" s="99"/>
      <c r="GV14" s="99"/>
      <c r="GW14" s="99"/>
      <c r="GX14" s="99"/>
      <c r="GY14" s="99"/>
      <c r="GZ14" s="99"/>
      <c r="HA14" s="99"/>
      <c r="HB14" s="99"/>
      <c r="HC14" s="99"/>
      <c r="HD14" s="99"/>
      <c r="HE14" s="99"/>
      <c r="HF14" s="99"/>
      <c r="HG14" s="99"/>
      <c r="HH14" s="99"/>
      <c r="HI14" s="99"/>
      <c r="HJ14" s="99"/>
      <c r="HK14" s="99"/>
      <c r="HL14" s="99"/>
      <c r="HM14" s="99"/>
      <c r="HN14" s="99"/>
      <c r="HO14" s="99"/>
      <c r="HP14" s="99"/>
      <c r="HQ14" s="99"/>
      <c r="HR14" s="99"/>
      <c r="HS14" s="99"/>
      <c r="HT14" s="99"/>
      <c r="HU14" s="99"/>
      <c r="HV14" s="99"/>
      <c r="HW14" s="99"/>
      <c r="HX14" s="99"/>
      <c r="HY14" s="99"/>
      <c r="HZ14" s="99"/>
      <c r="IA14" s="99"/>
      <c r="IB14" s="99"/>
      <c r="IC14" s="99"/>
      <c r="ID14" s="99"/>
      <c r="IE14" s="99"/>
      <c r="IF14" s="99"/>
      <c r="IG14" s="99"/>
      <c r="IH14" s="99"/>
      <c r="II14" s="99"/>
      <c r="IJ14" s="99"/>
      <c r="IK14" s="99"/>
      <c r="IL14" s="99"/>
      <c r="IM14" s="99"/>
      <c r="IN14" s="99"/>
      <c r="IO14" s="99"/>
      <c r="IP14" s="99"/>
    </row>
    <row r="15" spans="1:250" ht="22.5" customHeight="1">
      <c r="A15" s="120" t="s">
        <v>9</v>
      </c>
      <c r="B15" s="123"/>
      <c r="D15" s="103">
        <f>SUM(D9:D14)</f>
        <v>1330444747</v>
      </c>
      <c r="E15" s="100"/>
      <c r="F15" s="103">
        <f>SUM(F9:F14)</f>
        <v>1175304724</v>
      </c>
      <c r="G15" s="100"/>
      <c r="H15" s="103">
        <f>SUM(H9:H14)</f>
        <v>42018837777</v>
      </c>
      <c r="I15" s="100"/>
      <c r="J15" s="103">
        <f>SUM(J9:J14)</f>
        <v>39946080663</v>
      </c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  <c r="FL15" s="99"/>
      <c r="FM15" s="99"/>
      <c r="FN15" s="99"/>
      <c r="FO15" s="99"/>
      <c r="FP15" s="99"/>
      <c r="FQ15" s="99"/>
      <c r="FR15" s="99"/>
      <c r="FS15" s="99"/>
      <c r="FT15" s="99"/>
      <c r="FU15" s="99"/>
      <c r="FV15" s="99"/>
      <c r="FW15" s="99"/>
      <c r="FX15" s="99"/>
      <c r="FY15" s="99"/>
      <c r="FZ15" s="99"/>
      <c r="GA15" s="99"/>
      <c r="GB15" s="99"/>
      <c r="GC15" s="99"/>
      <c r="GD15" s="99"/>
      <c r="GE15" s="99"/>
      <c r="GF15" s="99"/>
      <c r="GG15" s="99"/>
      <c r="GH15" s="99"/>
      <c r="GI15" s="99"/>
      <c r="GJ15" s="99"/>
      <c r="GK15" s="99"/>
      <c r="GL15" s="99"/>
      <c r="GM15" s="99"/>
      <c r="GN15" s="99"/>
      <c r="GO15" s="99"/>
      <c r="GP15" s="99"/>
      <c r="GQ15" s="99"/>
      <c r="GR15" s="99"/>
      <c r="GS15" s="99"/>
      <c r="GT15" s="99"/>
      <c r="GU15" s="99"/>
      <c r="GV15" s="99"/>
      <c r="GW15" s="99"/>
      <c r="GX15" s="99"/>
      <c r="GY15" s="99"/>
      <c r="GZ15" s="99"/>
      <c r="HA15" s="99"/>
      <c r="HB15" s="99"/>
      <c r="HC15" s="99"/>
      <c r="HD15" s="99"/>
      <c r="HE15" s="99"/>
      <c r="HF15" s="99"/>
      <c r="HG15" s="99"/>
      <c r="HH15" s="99"/>
      <c r="HI15" s="99"/>
      <c r="HJ15" s="99"/>
      <c r="HK15" s="99"/>
      <c r="HL15" s="99"/>
      <c r="HM15" s="99"/>
      <c r="HN15" s="99"/>
      <c r="HO15" s="99"/>
      <c r="HP15" s="99"/>
      <c r="HQ15" s="99"/>
      <c r="HR15" s="99"/>
      <c r="HS15" s="99"/>
      <c r="HT15" s="99"/>
      <c r="HU15" s="99"/>
      <c r="HV15" s="99"/>
      <c r="HW15" s="99"/>
      <c r="HX15" s="99"/>
      <c r="HY15" s="99"/>
      <c r="HZ15" s="99"/>
      <c r="IA15" s="99"/>
      <c r="IB15" s="99"/>
      <c r="IC15" s="99"/>
      <c r="ID15" s="99"/>
      <c r="IE15" s="99"/>
      <c r="IF15" s="99"/>
      <c r="IG15" s="99"/>
      <c r="IH15" s="99"/>
      <c r="II15" s="99"/>
      <c r="IJ15" s="99"/>
      <c r="IK15" s="99"/>
      <c r="IL15" s="99"/>
      <c r="IM15" s="99"/>
      <c r="IN15" s="99"/>
      <c r="IO15" s="99"/>
      <c r="IP15" s="99"/>
    </row>
    <row r="16" spans="1:250" s="115" customFormat="1" ht="22.5" customHeight="1">
      <c r="A16" s="120" t="s">
        <v>10</v>
      </c>
      <c r="B16" s="123"/>
      <c r="C16" s="107"/>
      <c r="D16" s="100"/>
      <c r="E16" s="100"/>
      <c r="F16" s="100"/>
      <c r="G16" s="100"/>
      <c r="H16" s="100"/>
      <c r="I16" s="100"/>
      <c r="J16" s="100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  <c r="FL16" s="99"/>
      <c r="FM16" s="99"/>
      <c r="FN16" s="99"/>
      <c r="FO16" s="99"/>
      <c r="FP16" s="99"/>
      <c r="FQ16" s="99"/>
      <c r="FR16" s="99"/>
      <c r="FS16" s="99"/>
      <c r="FT16" s="99"/>
      <c r="FU16" s="99"/>
      <c r="FV16" s="99"/>
      <c r="FW16" s="99"/>
      <c r="FX16" s="99"/>
      <c r="FY16" s="99"/>
      <c r="FZ16" s="99"/>
      <c r="GA16" s="99"/>
      <c r="GB16" s="99"/>
      <c r="GC16" s="99"/>
      <c r="GD16" s="99"/>
      <c r="GE16" s="99"/>
      <c r="GF16" s="99"/>
      <c r="GG16" s="99"/>
      <c r="GH16" s="99"/>
      <c r="GI16" s="99"/>
      <c r="GJ16" s="99"/>
      <c r="GK16" s="99"/>
      <c r="GL16" s="99"/>
      <c r="GM16" s="99"/>
      <c r="GN16" s="99"/>
      <c r="GO16" s="99"/>
      <c r="GP16" s="99"/>
      <c r="GQ16" s="99"/>
      <c r="GR16" s="99"/>
      <c r="GS16" s="99"/>
      <c r="GT16" s="99"/>
      <c r="GU16" s="99"/>
      <c r="GV16" s="99"/>
      <c r="GW16" s="99"/>
      <c r="GX16" s="99"/>
      <c r="GY16" s="99"/>
      <c r="GZ16" s="99"/>
      <c r="HA16" s="99"/>
      <c r="HB16" s="99"/>
      <c r="HC16" s="99"/>
      <c r="HD16" s="99"/>
      <c r="HE16" s="99"/>
      <c r="HF16" s="99"/>
      <c r="HG16" s="99"/>
      <c r="HH16" s="99"/>
      <c r="HI16" s="99"/>
      <c r="HJ16" s="99"/>
      <c r="HK16" s="99"/>
      <c r="HL16" s="99"/>
      <c r="HM16" s="99"/>
      <c r="HN16" s="99"/>
      <c r="HO16" s="99"/>
      <c r="HP16" s="99"/>
      <c r="HQ16" s="99"/>
      <c r="HR16" s="99"/>
      <c r="HS16" s="99"/>
      <c r="HT16" s="99"/>
      <c r="HU16" s="99"/>
      <c r="HV16" s="99"/>
      <c r="HW16" s="99"/>
      <c r="HX16" s="99"/>
      <c r="HY16" s="99"/>
      <c r="HZ16" s="99"/>
      <c r="IA16" s="99"/>
      <c r="IB16" s="99"/>
      <c r="IC16" s="99"/>
      <c r="ID16" s="99"/>
      <c r="IE16" s="99"/>
      <c r="IF16" s="99"/>
      <c r="IG16" s="99"/>
      <c r="IH16" s="99"/>
      <c r="II16" s="99"/>
      <c r="IJ16" s="99"/>
      <c r="IK16" s="99"/>
      <c r="IL16" s="99"/>
      <c r="IM16" s="99"/>
      <c r="IN16" s="99"/>
      <c r="IO16" s="99"/>
      <c r="IP16" s="99"/>
    </row>
    <row r="17" spans="1:250" s="115" customFormat="1" ht="22.5" customHeight="1">
      <c r="A17" s="99" t="s">
        <v>157</v>
      </c>
      <c r="B17" s="123">
        <v>13</v>
      </c>
      <c r="C17" s="107"/>
      <c r="D17" s="100">
        <v>0</v>
      </c>
      <c r="E17" s="100"/>
      <c r="F17" s="100">
        <v>0</v>
      </c>
      <c r="G17" s="100"/>
      <c r="H17" s="100">
        <v>0</v>
      </c>
      <c r="I17" s="100"/>
      <c r="J17" s="100">
        <v>0</v>
      </c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  <c r="FL17" s="99"/>
      <c r="FM17" s="99"/>
      <c r="FN17" s="99"/>
      <c r="FO17" s="99"/>
      <c r="FP17" s="99"/>
      <c r="FQ17" s="99"/>
      <c r="FR17" s="99"/>
      <c r="FS17" s="99"/>
      <c r="FT17" s="99"/>
      <c r="FU17" s="99"/>
      <c r="FV17" s="99"/>
      <c r="FW17" s="99"/>
      <c r="FX17" s="99"/>
      <c r="FY17" s="99"/>
      <c r="FZ17" s="99"/>
      <c r="GA17" s="99"/>
      <c r="GB17" s="99"/>
      <c r="GC17" s="99"/>
      <c r="GD17" s="99"/>
      <c r="GE17" s="99"/>
      <c r="GF17" s="99"/>
      <c r="GG17" s="99"/>
      <c r="GH17" s="99"/>
      <c r="GI17" s="99"/>
      <c r="GJ17" s="99"/>
      <c r="GK17" s="99"/>
      <c r="GL17" s="99"/>
      <c r="GM17" s="99"/>
      <c r="GN17" s="99"/>
      <c r="GO17" s="99"/>
      <c r="GP17" s="99"/>
      <c r="GQ17" s="99"/>
      <c r="GR17" s="99"/>
      <c r="GS17" s="99"/>
      <c r="GT17" s="99"/>
      <c r="GU17" s="99"/>
      <c r="GV17" s="99"/>
      <c r="GW17" s="99"/>
      <c r="GX17" s="99"/>
      <c r="GY17" s="99"/>
      <c r="GZ17" s="99"/>
      <c r="HA17" s="99"/>
      <c r="HB17" s="99"/>
      <c r="HC17" s="99"/>
      <c r="HD17" s="99"/>
      <c r="HE17" s="99"/>
      <c r="HF17" s="99"/>
      <c r="HG17" s="99"/>
      <c r="HH17" s="99"/>
      <c r="HI17" s="99"/>
      <c r="HJ17" s="99"/>
      <c r="HK17" s="99"/>
      <c r="HL17" s="99"/>
      <c r="HM17" s="99"/>
      <c r="HN17" s="99"/>
      <c r="HO17" s="99"/>
      <c r="HP17" s="99"/>
      <c r="HQ17" s="99"/>
      <c r="HR17" s="99"/>
      <c r="HS17" s="99"/>
      <c r="HT17" s="99"/>
      <c r="HU17" s="99"/>
      <c r="HV17" s="99"/>
      <c r="HW17" s="99"/>
      <c r="HX17" s="99"/>
      <c r="HY17" s="99"/>
      <c r="HZ17" s="99"/>
      <c r="IA17" s="99"/>
      <c r="IB17" s="99"/>
      <c r="IC17" s="99"/>
      <c r="ID17" s="99"/>
      <c r="IE17" s="99"/>
      <c r="IF17" s="99"/>
      <c r="IG17" s="99"/>
      <c r="IH17" s="99"/>
      <c r="II17" s="99"/>
      <c r="IJ17" s="99"/>
      <c r="IK17" s="99"/>
      <c r="IL17" s="99"/>
      <c r="IM17" s="99"/>
      <c r="IN17" s="99"/>
      <c r="IO17" s="99"/>
      <c r="IP17" s="99"/>
    </row>
    <row r="18" spans="1:250" s="122" customFormat="1" ht="22.5" customHeight="1">
      <c r="A18" s="99" t="s">
        <v>57</v>
      </c>
      <c r="B18" s="124">
        <v>14.1</v>
      </c>
      <c r="C18" s="107"/>
      <c r="D18" s="101">
        <v>65478944</v>
      </c>
      <c r="E18" s="100"/>
      <c r="F18" s="101">
        <v>64337182</v>
      </c>
      <c r="G18" s="100"/>
      <c r="H18" s="101">
        <v>2067992023</v>
      </c>
      <c r="I18" s="100"/>
      <c r="J18" s="101">
        <v>2186682491</v>
      </c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99"/>
      <c r="EQ18" s="99"/>
      <c r="ER18" s="99"/>
      <c r="ES18" s="99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99"/>
      <c r="FH18" s="99"/>
      <c r="FI18" s="99"/>
      <c r="FJ18" s="99"/>
      <c r="FK18" s="99"/>
      <c r="FL18" s="99"/>
      <c r="FM18" s="99"/>
      <c r="FN18" s="99"/>
      <c r="FO18" s="99"/>
      <c r="FP18" s="99"/>
      <c r="FQ18" s="99"/>
      <c r="FR18" s="99"/>
      <c r="FS18" s="99"/>
      <c r="FT18" s="99"/>
      <c r="FU18" s="99"/>
      <c r="FV18" s="99"/>
      <c r="FW18" s="99"/>
      <c r="FX18" s="99"/>
      <c r="FY18" s="99"/>
      <c r="FZ18" s="99"/>
      <c r="GA18" s="99"/>
      <c r="GB18" s="99"/>
      <c r="GC18" s="99"/>
      <c r="GD18" s="99"/>
      <c r="GE18" s="99"/>
      <c r="GF18" s="99"/>
      <c r="GG18" s="99"/>
      <c r="GH18" s="99"/>
      <c r="GI18" s="99"/>
      <c r="GJ18" s="99"/>
      <c r="GK18" s="99"/>
      <c r="GL18" s="99"/>
      <c r="GM18" s="99"/>
      <c r="GN18" s="99"/>
      <c r="GO18" s="99"/>
      <c r="GP18" s="99"/>
      <c r="GQ18" s="99"/>
      <c r="GR18" s="99"/>
      <c r="GS18" s="99"/>
      <c r="GT18" s="99"/>
      <c r="GU18" s="99"/>
      <c r="GV18" s="99"/>
      <c r="GW18" s="99"/>
      <c r="GX18" s="99"/>
      <c r="GY18" s="99"/>
      <c r="GZ18" s="99"/>
      <c r="HA18" s="99"/>
      <c r="HB18" s="99"/>
      <c r="HC18" s="99"/>
      <c r="HD18" s="99"/>
      <c r="HE18" s="99"/>
      <c r="HF18" s="99"/>
      <c r="HG18" s="99"/>
      <c r="HH18" s="99"/>
      <c r="HI18" s="99"/>
      <c r="HJ18" s="99"/>
      <c r="HK18" s="99"/>
      <c r="HL18" s="99"/>
      <c r="HM18" s="99"/>
      <c r="HN18" s="99"/>
      <c r="HO18" s="99"/>
      <c r="HP18" s="99"/>
      <c r="HQ18" s="99"/>
      <c r="HR18" s="99"/>
      <c r="HS18" s="99"/>
      <c r="HT18" s="99"/>
      <c r="HU18" s="99"/>
      <c r="HV18" s="99"/>
      <c r="HW18" s="99"/>
      <c r="HX18" s="99"/>
      <c r="HY18" s="99"/>
      <c r="HZ18" s="99"/>
      <c r="IA18" s="99"/>
      <c r="IB18" s="99"/>
      <c r="IC18" s="99"/>
      <c r="ID18" s="99"/>
      <c r="IE18" s="99"/>
      <c r="IF18" s="99"/>
      <c r="IG18" s="99"/>
      <c r="IH18" s="99"/>
      <c r="II18" s="99"/>
      <c r="IJ18" s="99"/>
      <c r="IK18" s="99"/>
      <c r="IL18" s="99"/>
      <c r="IM18" s="99"/>
      <c r="IN18" s="99"/>
      <c r="IO18" s="99"/>
      <c r="IP18" s="99"/>
    </row>
    <row r="19" spans="1:250" s="122" customFormat="1" ht="22.5" customHeight="1">
      <c r="A19" s="99" t="s">
        <v>56</v>
      </c>
      <c r="B19" s="124">
        <v>15.1</v>
      </c>
      <c r="C19" s="107"/>
      <c r="D19" s="106">
        <v>422642366</v>
      </c>
      <c r="E19" s="100"/>
      <c r="F19" s="106">
        <v>415641221</v>
      </c>
      <c r="G19" s="100"/>
      <c r="H19" s="106">
        <v>13348123656</v>
      </c>
      <c r="I19" s="100"/>
      <c r="J19" s="106">
        <v>14126751473</v>
      </c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  <c r="FL19" s="99"/>
      <c r="FM19" s="99"/>
      <c r="FN19" s="99"/>
      <c r="FO19" s="99"/>
      <c r="FP19" s="99"/>
      <c r="FQ19" s="99"/>
      <c r="FR19" s="99"/>
      <c r="FS19" s="99"/>
      <c r="FT19" s="99"/>
      <c r="FU19" s="99"/>
      <c r="FV19" s="99"/>
      <c r="FW19" s="99"/>
      <c r="FX19" s="99"/>
      <c r="FY19" s="99"/>
      <c r="FZ19" s="99"/>
      <c r="GA19" s="99"/>
      <c r="GB19" s="99"/>
      <c r="GC19" s="99"/>
      <c r="GD19" s="99"/>
      <c r="GE19" s="99"/>
      <c r="GF19" s="99"/>
      <c r="GG19" s="99"/>
      <c r="GH19" s="99"/>
      <c r="GI19" s="99"/>
      <c r="GJ19" s="99"/>
      <c r="GK19" s="99"/>
      <c r="GL19" s="99"/>
      <c r="GM19" s="99"/>
      <c r="GN19" s="99"/>
      <c r="GO19" s="99"/>
      <c r="GP19" s="99"/>
      <c r="GQ19" s="99"/>
      <c r="GR19" s="99"/>
      <c r="GS19" s="99"/>
      <c r="GT19" s="99"/>
      <c r="GU19" s="99"/>
      <c r="GV19" s="99"/>
      <c r="GW19" s="99"/>
      <c r="GX19" s="99"/>
      <c r="GY19" s="99"/>
      <c r="GZ19" s="99"/>
      <c r="HA19" s="99"/>
      <c r="HB19" s="99"/>
      <c r="HC19" s="99"/>
      <c r="HD19" s="99"/>
      <c r="HE19" s="99"/>
      <c r="HF19" s="99"/>
      <c r="HG19" s="99"/>
      <c r="HH19" s="99"/>
      <c r="HI19" s="99"/>
      <c r="HJ19" s="99"/>
      <c r="HK19" s="99"/>
      <c r="HL19" s="99"/>
      <c r="HM19" s="99"/>
      <c r="HN19" s="99"/>
      <c r="HO19" s="99"/>
      <c r="HP19" s="99"/>
      <c r="HQ19" s="99"/>
      <c r="HR19" s="99"/>
      <c r="HS19" s="99"/>
      <c r="HT19" s="99"/>
      <c r="HU19" s="99"/>
      <c r="HV19" s="99"/>
      <c r="HW19" s="99"/>
      <c r="HX19" s="99"/>
      <c r="HY19" s="99"/>
      <c r="HZ19" s="99"/>
      <c r="IA19" s="99"/>
      <c r="IB19" s="99"/>
      <c r="IC19" s="99"/>
      <c r="ID19" s="99"/>
      <c r="IE19" s="99"/>
      <c r="IF19" s="99"/>
      <c r="IG19" s="99"/>
      <c r="IH19" s="99"/>
      <c r="II19" s="99"/>
      <c r="IJ19" s="99"/>
      <c r="IK19" s="99"/>
      <c r="IL19" s="99"/>
      <c r="IM19" s="99"/>
      <c r="IN19" s="99"/>
      <c r="IO19" s="99"/>
      <c r="IP19" s="99"/>
    </row>
    <row r="20" spans="1:250" s="122" customFormat="1" ht="22.5" customHeight="1">
      <c r="A20" s="99" t="s">
        <v>58</v>
      </c>
      <c r="B20" s="123">
        <v>16</v>
      </c>
      <c r="C20" s="125"/>
      <c r="D20" s="101">
        <v>385329881</v>
      </c>
      <c r="E20" s="100"/>
      <c r="F20" s="101">
        <v>355003811</v>
      </c>
      <c r="G20" s="100"/>
      <c r="H20" s="101">
        <v>12169700233</v>
      </c>
      <c r="I20" s="100"/>
      <c r="J20" s="101">
        <v>12065816278</v>
      </c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</row>
    <row r="21" spans="1:250" s="122" customFormat="1" ht="22.5" customHeight="1">
      <c r="A21" s="99" t="s">
        <v>158</v>
      </c>
      <c r="B21" s="124">
        <v>17.100000000000001</v>
      </c>
      <c r="C21" s="125"/>
      <c r="D21" s="101">
        <v>366166</v>
      </c>
      <c r="E21" s="100"/>
      <c r="F21" s="101">
        <v>43298</v>
      </c>
      <c r="G21" s="100"/>
      <c r="H21" s="101">
        <v>11564456</v>
      </c>
      <c r="I21" s="100"/>
      <c r="J21" s="101">
        <v>1471606</v>
      </c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9"/>
      <c r="GA21" s="99"/>
      <c r="GB21" s="99"/>
      <c r="GC21" s="99"/>
      <c r="GD21" s="99"/>
      <c r="GE21" s="99"/>
      <c r="GF21" s="99"/>
      <c r="GG21" s="99"/>
      <c r="GH21" s="99"/>
      <c r="GI21" s="99"/>
      <c r="GJ21" s="99"/>
      <c r="GK21" s="99"/>
      <c r="GL21" s="99"/>
      <c r="GM21" s="99"/>
      <c r="GN21" s="99"/>
      <c r="GO21" s="99"/>
      <c r="GP21" s="99"/>
      <c r="GQ21" s="99"/>
      <c r="GR21" s="99"/>
      <c r="GS21" s="99"/>
      <c r="GT21" s="99"/>
      <c r="GU21" s="99"/>
      <c r="GV21" s="99"/>
      <c r="GW21" s="99"/>
      <c r="GX21" s="99"/>
      <c r="GY21" s="99"/>
      <c r="GZ21" s="99"/>
      <c r="HA21" s="99"/>
      <c r="HB21" s="99"/>
      <c r="HC21" s="99"/>
      <c r="HD21" s="99"/>
      <c r="HE21" s="99"/>
      <c r="HF21" s="99"/>
      <c r="HG21" s="99"/>
      <c r="HH21" s="99"/>
      <c r="HI21" s="99"/>
      <c r="HJ21" s="99"/>
      <c r="HK21" s="99"/>
      <c r="HL21" s="99"/>
      <c r="HM21" s="99"/>
      <c r="HN21" s="99"/>
      <c r="HO21" s="99"/>
      <c r="HP21" s="99"/>
      <c r="HQ21" s="99"/>
      <c r="HR21" s="99"/>
      <c r="HS21" s="99"/>
      <c r="HT21" s="99"/>
      <c r="HU21" s="99"/>
      <c r="HV21" s="99"/>
      <c r="HW21" s="99"/>
      <c r="HX21" s="99"/>
      <c r="HY21" s="99"/>
      <c r="HZ21" s="99"/>
      <c r="IA21" s="99"/>
      <c r="IB21" s="99"/>
      <c r="IC21" s="99"/>
      <c r="ID21" s="99"/>
      <c r="IE21" s="99"/>
      <c r="IF21" s="99"/>
      <c r="IG21" s="99"/>
      <c r="IH21" s="99"/>
      <c r="II21" s="99"/>
      <c r="IJ21" s="99"/>
      <c r="IK21" s="99"/>
      <c r="IL21" s="99"/>
      <c r="IM21" s="99"/>
      <c r="IN21" s="99"/>
      <c r="IO21" s="99"/>
      <c r="IP21" s="99"/>
    </row>
    <row r="22" spans="1:250" s="122" customFormat="1" ht="22.5" customHeight="1">
      <c r="A22" s="99" t="s">
        <v>72</v>
      </c>
      <c r="B22" s="123">
        <v>26</v>
      </c>
      <c r="C22" s="107"/>
      <c r="D22" s="100">
        <v>976241</v>
      </c>
      <c r="E22" s="100"/>
      <c r="F22" s="100">
        <v>975827</v>
      </c>
      <c r="G22" s="100"/>
      <c r="H22" s="100">
        <v>30832180</v>
      </c>
      <c r="I22" s="100"/>
      <c r="J22" s="100">
        <v>33166262</v>
      </c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  <c r="FL22" s="99"/>
      <c r="FM22" s="99"/>
      <c r="FN22" s="99"/>
      <c r="FO22" s="99"/>
      <c r="FP22" s="99"/>
      <c r="FQ22" s="99"/>
      <c r="FR22" s="99"/>
      <c r="FS22" s="99"/>
      <c r="FT22" s="99"/>
      <c r="FU22" s="99"/>
      <c r="FV22" s="99"/>
      <c r="FW22" s="99"/>
      <c r="FX22" s="99"/>
      <c r="FY22" s="99"/>
      <c r="FZ22" s="99"/>
      <c r="GA22" s="99"/>
      <c r="GB22" s="99"/>
      <c r="GC22" s="99"/>
      <c r="GD22" s="99"/>
      <c r="GE22" s="99"/>
      <c r="GF22" s="99"/>
      <c r="GG22" s="99"/>
      <c r="GH22" s="99"/>
      <c r="GI22" s="99"/>
      <c r="GJ22" s="99"/>
      <c r="GK22" s="99"/>
      <c r="GL22" s="99"/>
      <c r="GM22" s="99"/>
      <c r="GN22" s="99"/>
      <c r="GO22" s="99"/>
      <c r="GP22" s="99"/>
      <c r="GQ22" s="99"/>
      <c r="GR22" s="99"/>
      <c r="GS22" s="99"/>
      <c r="GT22" s="99"/>
      <c r="GU22" s="99"/>
      <c r="GV22" s="99"/>
      <c r="GW22" s="99"/>
      <c r="GX22" s="99"/>
      <c r="GY22" s="99"/>
      <c r="GZ22" s="99"/>
      <c r="HA22" s="99"/>
      <c r="HB22" s="99"/>
      <c r="HC22" s="99"/>
      <c r="HD22" s="99"/>
      <c r="HE22" s="99"/>
      <c r="HF22" s="99"/>
      <c r="HG22" s="99"/>
      <c r="HH22" s="99"/>
      <c r="HI22" s="99"/>
      <c r="HJ22" s="99"/>
      <c r="HK22" s="99"/>
      <c r="HL22" s="99"/>
      <c r="HM22" s="99"/>
      <c r="HN22" s="99"/>
      <c r="HO22" s="99"/>
      <c r="HP22" s="99"/>
      <c r="HQ22" s="99"/>
      <c r="HR22" s="99"/>
      <c r="HS22" s="99"/>
      <c r="HT22" s="99"/>
      <c r="HU22" s="99"/>
      <c r="HV22" s="99"/>
      <c r="HW22" s="99"/>
      <c r="HX22" s="99"/>
      <c r="HY22" s="99"/>
      <c r="HZ22" s="99"/>
      <c r="IA22" s="99"/>
      <c r="IB22" s="99"/>
      <c r="IC22" s="99"/>
      <c r="ID22" s="99"/>
      <c r="IE22" s="99"/>
      <c r="IF22" s="99"/>
      <c r="IG22" s="99"/>
      <c r="IH22" s="99"/>
      <c r="II22" s="99"/>
      <c r="IJ22" s="99"/>
      <c r="IK22" s="99"/>
      <c r="IL22" s="99"/>
      <c r="IM22" s="99"/>
      <c r="IN22" s="99"/>
      <c r="IO22" s="99"/>
      <c r="IP22" s="99"/>
    </row>
    <row r="23" spans="1:250" s="122" customFormat="1" ht="22.5" customHeight="1">
      <c r="A23" s="99" t="s">
        <v>11</v>
      </c>
      <c r="B23" s="124"/>
      <c r="C23" s="107"/>
      <c r="D23" s="102">
        <v>15752093</v>
      </c>
      <c r="E23" s="100"/>
      <c r="F23" s="102">
        <v>72957</v>
      </c>
      <c r="G23" s="100"/>
      <c r="H23" s="102">
        <v>497491265</v>
      </c>
      <c r="I23" s="100"/>
      <c r="J23" s="102">
        <v>2479652</v>
      </c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  <c r="FQ23" s="99"/>
      <c r="FR23" s="99"/>
      <c r="FS23" s="99"/>
      <c r="FT23" s="99"/>
      <c r="FU23" s="99"/>
      <c r="FV23" s="99"/>
      <c r="FW23" s="99"/>
      <c r="FX23" s="99"/>
      <c r="FY23" s="99"/>
      <c r="FZ23" s="99"/>
      <c r="GA23" s="99"/>
      <c r="GB23" s="99"/>
      <c r="GC23" s="99"/>
      <c r="GD23" s="99"/>
      <c r="GE23" s="99"/>
      <c r="GF23" s="99"/>
      <c r="GG23" s="99"/>
      <c r="GH23" s="99"/>
      <c r="GI23" s="99"/>
      <c r="GJ23" s="99"/>
      <c r="GK23" s="99"/>
      <c r="GL23" s="99"/>
      <c r="GM23" s="99"/>
      <c r="GN23" s="99"/>
      <c r="GO23" s="99"/>
      <c r="GP23" s="99"/>
      <c r="GQ23" s="99"/>
      <c r="GR23" s="99"/>
      <c r="GS23" s="99"/>
      <c r="GT23" s="99"/>
      <c r="GU23" s="99"/>
      <c r="GV23" s="99"/>
      <c r="GW23" s="99"/>
      <c r="GX23" s="99"/>
      <c r="GY23" s="99"/>
      <c r="GZ23" s="99"/>
      <c r="HA23" s="99"/>
      <c r="HB23" s="99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99"/>
      <c r="IB23" s="99"/>
      <c r="IC23" s="99"/>
      <c r="ID23" s="99"/>
      <c r="IE23" s="99"/>
      <c r="IF23" s="99"/>
      <c r="IG23" s="99"/>
      <c r="IH23" s="99"/>
      <c r="II23" s="99"/>
      <c r="IJ23" s="99"/>
      <c r="IK23" s="99"/>
      <c r="IL23" s="99"/>
      <c r="IM23" s="99"/>
      <c r="IN23" s="99"/>
      <c r="IO23" s="99"/>
      <c r="IP23" s="99"/>
    </row>
    <row r="24" spans="1:250" s="122" customFormat="1" ht="22.5" customHeight="1">
      <c r="A24" s="120" t="s">
        <v>12</v>
      </c>
      <c r="B24" s="126"/>
      <c r="C24" s="107"/>
      <c r="D24" s="102">
        <f>SUM(D18:D23)</f>
        <v>890545691</v>
      </c>
      <c r="E24" s="100"/>
      <c r="F24" s="102">
        <f>SUM(F18:F23)</f>
        <v>836074296</v>
      </c>
      <c r="G24" s="100"/>
      <c r="H24" s="102">
        <f>SUM(H18:H23)</f>
        <v>28125703813</v>
      </c>
      <c r="I24" s="100"/>
      <c r="J24" s="102">
        <f>SUM(J18:J23)</f>
        <v>28416367762</v>
      </c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99"/>
      <c r="FT24" s="99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99"/>
      <c r="GF24" s="99"/>
      <c r="GG24" s="99"/>
      <c r="GH24" s="99"/>
      <c r="GI24" s="99"/>
      <c r="GJ24" s="99"/>
      <c r="GK24" s="99"/>
      <c r="GL24" s="99"/>
      <c r="GM24" s="99"/>
      <c r="GN24" s="99"/>
      <c r="GO24" s="99"/>
      <c r="GP24" s="99"/>
      <c r="GQ24" s="99"/>
      <c r="GR24" s="99"/>
      <c r="GS24" s="99"/>
      <c r="GT24" s="99"/>
      <c r="GU24" s="99"/>
      <c r="GV24" s="99"/>
      <c r="GW24" s="99"/>
      <c r="GX24" s="99"/>
      <c r="GY24" s="99"/>
      <c r="GZ24" s="99"/>
      <c r="HA24" s="99"/>
      <c r="HB24" s="99"/>
      <c r="HC24" s="99"/>
      <c r="HD24" s="99"/>
      <c r="HE24" s="99"/>
      <c r="HF24" s="99"/>
      <c r="HG24" s="99"/>
      <c r="HH24" s="99"/>
      <c r="HI24" s="99"/>
      <c r="HJ24" s="99"/>
      <c r="HK24" s="99"/>
      <c r="HL24" s="99"/>
      <c r="HM24" s="99"/>
      <c r="HN24" s="99"/>
      <c r="HO24" s="99"/>
      <c r="HP24" s="99"/>
      <c r="HQ24" s="99"/>
      <c r="HR24" s="99"/>
      <c r="HS24" s="99"/>
      <c r="HT24" s="99"/>
      <c r="HU24" s="99"/>
      <c r="HV24" s="99"/>
      <c r="HW24" s="99"/>
      <c r="HX24" s="99"/>
      <c r="HY24" s="99"/>
      <c r="HZ24" s="99"/>
      <c r="IA24" s="99"/>
      <c r="IB24" s="99"/>
      <c r="IC24" s="99"/>
      <c r="ID24" s="99"/>
      <c r="IE24" s="99"/>
      <c r="IF24" s="99"/>
      <c r="IG24" s="99"/>
      <c r="IH24" s="99"/>
      <c r="II24" s="99"/>
      <c r="IJ24" s="99"/>
      <c r="IK24" s="99"/>
      <c r="IL24" s="99"/>
      <c r="IM24" s="99"/>
      <c r="IN24" s="99"/>
      <c r="IO24" s="99"/>
      <c r="IP24" s="99"/>
    </row>
    <row r="25" spans="1:250" ht="22.5" customHeight="1" thickBot="1">
      <c r="A25" s="120" t="s">
        <v>13</v>
      </c>
      <c r="B25" s="126"/>
      <c r="D25" s="105">
        <f>SUM(D15,D24)</f>
        <v>2220990438</v>
      </c>
      <c r="E25" s="100"/>
      <c r="F25" s="105">
        <f>SUM(F15,F24)</f>
        <v>2011379020</v>
      </c>
      <c r="G25" s="100"/>
      <c r="H25" s="105">
        <f>SUM(H15,H24)</f>
        <v>70144541590</v>
      </c>
      <c r="I25" s="100"/>
      <c r="J25" s="105">
        <f>SUM(J15,J24)</f>
        <v>68362448425</v>
      </c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  <c r="FL25" s="99"/>
      <c r="FM25" s="99"/>
      <c r="FN25" s="99"/>
      <c r="FO25" s="99"/>
      <c r="FP25" s="99"/>
      <c r="FQ25" s="99"/>
      <c r="FR25" s="99"/>
      <c r="FS25" s="99"/>
      <c r="FT25" s="99"/>
      <c r="FU25" s="99"/>
      <c r="FV25" s="99"/>
      <c r="FW25" s="99"/>
      <c r="FX25" s="99"/>
      <c r="FY25" s="99"/>
      <c r="FZ25" s="99"/>
      <c r="GA25" s="99"/>
      <c r="GB25" s="99"/>
      <c r="GC25" s="99"/>
      <c r="GD25" s="99"/>
      <c r="GE25" s="99"/>
      <c r="GF25" s="99"/>
      <c r="GG25" s="99"/>
      <c r="GH25" s="99"/>
      <c r="GI25" s="99"/>
      <c r="GJ25" s="99"/>
      <c r="GK25" s="99"/>
      <c r="GL25" s="99"/>
      <c r="GM25" s="99"/>
      <c r="GN25" s="99"/>
      <c r="GO25" s="99"/>
      <c r="GP25" s="99"/>
      <c r="GQ25" s="99"/>
      <c r="GR25" s="99"/>
      <c r="GS25" s="99"/>
      <c r="GT25" s="99"/>
      <c r="GU25" s="99"/>
      <c r="GV25" s="99"/>
      <c r="GW25" s="99"/>
      <c r="GX25" s="99"/>
      <c r="GY25" s="99"/>
      <c r="GZ25" s="99"/>
      <c r="HA25" s="99"/>
      <c r="HB25" s="99"/>
      <c r="HC25" s="99"/>
      <c r="HD25" s="99"/>
      <c r="HE25" s="99"/>
      <c r="HF25" s="99"/>
      <c r="HG25" s="99"/>
      <c r="HH25" s="99"/>
      <c r="HI25" s="99"/>
      <c r="HJ25" s="99"/>
      <c r="HK25" s="99"/>
      <c r="HL25" s="99"/>
      <c r="HM25" s="99"/>
      <c r="HN25" s="99"/>
      <c r="HO25" s="99"/>
      <c r="HP25" s="99"/>
      <c r="HQ25" s="99"/>
      <c r="HR25" s="99"/>
      <c r="HS25" s="99"/>
      <c r="HT25" s="99"/>
      <c r="HU25" s="99"/>
      <c r="HV25" s="99"/>
      <c r="HW25" s="99"/>
      <c r="HX25" s="99"/>
      <c r="HY25" s="99"/>
      <c r="HZ25" s="99"/>
      <c r="IA25" s="99"/>
      <c r="IB25" s="99"/>
      <c r="IC25" s="99"/>
      <c r="ID25" s="99"/>
      <c r="IE25" s="99"/>
      <c r="IF25" s="99"/>
      <c r="IG25" s="99"/>
      <c r="IH25" s="99"/>
      <c r="II25" s="99"/>
      <c r="IJ25" s="99"/>
      <c r="IK25" s="99"/>
      <c r="IL25" s="99"/>
      <c r="IM25" s="99"/>
      <c r="IN25" s="99"/>
      <c r="IO25" s="99"/>
      <c r="IP25" s="99"/>
    </row>
    <row r="26" spans="1:250" ht="22.5" customHeight="1" thickTop="1">
      <c r="B26" s="127"/>
      <c r="D26" s="128"/>
      <c r="F26" s="128"/>
      <c r="H26" s="128"/>
      <c r="J26" s="100"/>
    </row>
    <row r="27" spans="1:250" ht="22.5" customHeight="1">
      <c r="A27" s="99" t="s">
        <v>14</v>
      </c>
      <c r="B27" s="127"/>
      <c r="D27" s="128"/>
      <c r="F27" s="128"/>
      <c r="H27" s="128"/>
      <c r="J27" s="100"/>
    </row>
    <row r="28" spans="1:250" ht="22.5" customHeight="1">
      <c r="B28" s="127"/>
      <c r="D28" s="128"/>
      <c r="F28" s="128"/>
      <c r="H28" s="128"/>
      <c r="J28" s="100"/>
    </row>
    <row r="29" spans="1:250" ht="22.5" customHeight="1">
      <c r="B29" s="127"/>
      <c r="D29" s="128"/>
      <c r="F29" s="128"/>
      <c r="H29" s="128"/>
      <c r="J29" s="100"/>
    </row>
    <row r="30" spans="1:250" ht="22.5" customHeight="1">
      <c r="B30" s="127"/>
      <c r="D30" s="128"/>
      <c r="F30" s="128"/>
      <c r="H30" s="128"/>
      <c r="J30" s="100"/>
    </row>
    <row r="31" spans="1:250" ht="22.5" customHeight="1">
      <c r="B31" s="127"/>
      <c r="D31" s="128"/>
      <c r="F31" s="128"/>
      <c r="H31" s="128"/>
      <c r="J31" s="100"/>
    </row>
    <row r="32" spans="1:250" ht="22.5" customHeight="1">
      <c r="B32" s="127"/>
      <c r="D32" s="128"/>
      <c r="F32" s="128"/>
      <c r="H32" s="128"/>
      <c r="J32" s="100"/>
    </row>
    <row r="33" spans="1:250" ht="22.5" customHeight="1">
      <c r="B33" s="127"/>
      <c r="D33" s="128"/>
      <c r="F33" s="128"/>
      <c r="H33" s="128"/>
      <c r="J33" s="100"/>
    </row>
    <row r="34" spans="1:250" ht="22.5" customHeight="1">
      <c r="B34" s="127"/>
      <c r="D34" s="128"/>
      <c r="F34" s="128"/>
      <c r="H34" s="128"/>
      <c r="J34" s="100"/>
    </row>
    <row r="35" spans="1:250" ht="22.5" customHeight="1">
      <c r="B35" s="127"/>
      <c r="D35" s="128"/>
      <c r="F35" s="128"/>
      <c r="H35" s="128"/>
      <c r="J35" s="100"/>
    </row>
    <row r="36" spans="1:250" ht="22.5" customHeight="1">
      <c r="B36" s="127"/>
      <c r="D36" s="128"/>
      <c r="F36" s="128"/>
      <c r="H36" s="128"/>
      <c r="J36" s="100"/>
    </row>
    <row r="37" spans="1:250" ht="22.5" customHeight="1">
      <c r="B37" s="127"/>
      <c r="D37" s="128"/>
      <c r="F37" s="128"/>
      <c r="H37" s="128"/>
      <c r="J37" s="100"/>
    </row>
    <row r="38" spans="1:250" ht="22.5" customHeight="1">
      <c r="B38" s="127"/>
      <c r="D38" s="128"/>
      <c r="F38" s="128"/>
      <c r="H38" s="128"/>
      <c r="J38" s="100"/>
    </row>
    <row r="39" spans="1:250" ht="22.5" customHeight="1">
      <c r="B39" s="127"/>
      <c r="D39" s="128"/>
      <c r="F39" s="128"/>
      <c r="H39" s="128"/>
      <c r="J39" s="100"/>
    </row>
    <row r="40" spans="1:250" ht="22.5" customHeight="1">
      <c r="B40" s="127"/>
      <c r="D40" s="128"/>
      <c r="F40" s="128"/>
      <c r="H40" s="128"/>
      <c r="J40" s="100"/>
    </row>
    <row r="41" spans="1:250" ht="22.5" customHeight="1">
      <c r="B41" s="127"/>
      <c r="D41" s="128"/>
      <c r="F41" s="128"/>
      <c r="H41" s="128"/>
      <c r="J41" s="100"/>
    </row>
    <row r="42" spans="1:250" ht="22.5" customHeight="1">
      <c r="B42" s="127"/>
      <c r="D42" s="128"/>
      <c r="F42" s="128"/>
      <c r="H42" s="128"/>
      <c r="J42" s="100"/>
    </row>
    <row r="43" spans="1:250" ht="22.5" customHeight="1">
      <c r="B43" s="127"/>
      <c r="D43" s="128"/>
      <c r="F43" s="128"/>
      <c r="H43" s="128"/>
      <c r="J43" s="100"/>
    </row>
    <row r="44" spans="1:250" ht="22.5" customHeight="1">
      <c r="B44" s="127"/>
      <c r="D44" s="128"/>
      <c r="F44" s="128"/>
      <c r="H44" s="128"/>
      <c r="J44" s="100"/>
    </row>
    <row r="45" spans="1:250" ht="22.5" customHeight="1">
      <c r="B45" s="127"/>
      <c r="D45" s="128"/>
      <c r="F45" s="128"/>
      <c r="H45" s="128"/>
      <c r="J45" s="100"/>
    </row>
    <row r="46" spans="1:250" ht="22.5" customHeight="1">
      <c r="B46" s="127"/>
      <c r="D46" s="128"/>
      <c r="F46" s="128"/>
      <c r="H46" s="128"/>
      <c r="J46" s="100"/>
    </row>
    <row r="47" spans="1:250" ht="22.5" customHeight="1">
      <c r="B47" s="127"/>
      <c r="D47" s="128"/>
      <c r="F47" s="128"/>
      <c r="H47" s="128"/>
      <c r="J47" s="100"/>
    </row>
    <row r="48" spans="1:250" ht="22.5" customHeight="1">
      <c r="A48" s="99"/>
      <c r="B48" s="129"/>
      <c r="C48" s="121"/>
      <c r="D48" s="121"/>
      <c r="E48" s="121"/>
      <c r="F48" s="121"/>
      <c r="G48" s="121"/>
      <c r="H48" s="121"/>
      <c r="I48" s="121"/>
      <c r="J48" s="121">
        <v>9</v>
      </c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  <c r="DO48" s="99"/>
      <c r="DP48" s="99"/>
      <c r="DQ48" s="99"/>
      <c r="DR48" s="99"/>
      <c r="DS48" s="99"/>
      <c r="DT48" s="99"/>
      <c r="DU48" s="99"/>
      <c r="DV48" s="99"/>
      <c r="DW48" s="99"/>
      <c r="DX48" s="99"/>
      <c r="DY48" s="99"/>
      <c r="DZ48" s="99"/>
      <c r="EA48" s="99"/>
      <c r="EB48" s="99"/>
      <c r="EC48" s="99"/>
      <c r="ED48" s="99"/>
      <c r="EE48" s="99"/>
      <c r="EF48" s="99"/>
      <c r="EG48" s="99"/>
      <c r="EH48" s="99"/>
      <c r="EI48" s="99"/>
      <c r="EJ48" s="99"/>
      <c r="EK48" s="99"/>
      <c r="EL48" s="99"/>
      <c r="EM48" s="99"/>
      <c r="EN48" s="99"/>
      <c r="EO48" s="99"/>
      <c r="EP48" s="99"/>
      <c r="EQ48" s="99"/>
      <c r="ER48" s="99"/>
      <c r="ES48" s="99"/>
      <c r="ET48" s="99"/>
      <c r="EU48" s="99"/>
      <c r="EV48" s="99"/>
      <c r="EW48" s="99"/>
      <c r="EX48" s="99"/>
      <c r="EY48" s="99"/>
      <c r="EZ48" s="99"/>
      <c r="FA48" s="99"/>
      <c r="FB48" s="99"/>
      <c r="FC48" s="99"/>
      <c r="FD48" s="99"/>
      <c r="FE48" s="99"/>
      <c r="FF48" s="99"/>
      <c r="FG48" s="99"/>
      <c r="FH48" s="99"/>
      <c r="FI48" s="99"/>
      <c r="FJ48" s="99"/>
      <c r="FK48" s="99"/>
      <c r="FL48" s="99"/>
      <c r="FM48" s="99"/>
      <c r="FN48" s="99"/>
      <c r="FO48" s="99"/>
      <c r="FP48" s="99"/>
      <c r="FQ48" s="99"/>
      <c r="FR48" s="99"/>
      <c r="FS48" s="99"/>
      <c r="FT48" s="99"/>
      <c r="FU48" s="99"/>
      <c r="FV48" s="99"/>
      <c r="FW48" s="99"/>
      <c r="FX48" s="99"/>
      <c r="FY48" s="99"/>
      <c r="FZ48" s="99"/>
      <c r="GA48" s="99"/>
      <c r="GB48" s="99"/>
      <c r="GC48" s="99"/>
      <c r="GD48" s="99"/>
      <c r="GE48" s="99"/>
      <c r="GF48" s="99"/>
      <c r="GG48" s="99"/>
      <c r="GH48" s="99"/>
      <c r="GI48" s="99"/>
      <c r="GJ48" s="99"/>
      <c r="GK48" s="99"/>
      <c r="GL48" s="99"/>
      <c r="GM48" s="99"/>
      <c r="GN48" s="99"/>
      <c r="GO48" s="99"/>
      <c r="GP48" s="99"/>
      <c r="GQ48" s="99"/>
      <c r="GR48" s="99"/>
      <c r="GS48" s="99"/>
      <c r="GT48" s="99"/>
      <c r="GU48" s="99"/>
      <c r="GV48" s="99"/>
      <c r="GW48" s="99"/>
      <c r="GX48" s="99"/>
      <c r="GY48" s="99"/>
      <c r="GZ48" s="99"/>
      <c r="HA48" s="99"/>
      <c r="HB48" s="99"/>
      <c r="HC48" s="99"/>
      <c r="HD48" s="99"/>
      <c r="HE48" s="99"/>
      <c r="HF48" s="99"/>
      <c r="HG48" s="99"/>
      <c r="HH48" s="99"/>
      <c r="HI48" s="99"/>
      <c r="HJ48" s="99"/>
      <c r="HK48" s="99"/>
      <c r="HL48" s="99"/>
      <c r="HM48" s="99"/>
      <c r="HN48" s="99"/>
      <c r="HO48" s="99"/>
      <c r="HP48" s="99"/>
      <c r="HQ48" s="99"/>
      <c r="HR48" s="99"/>
      <c r="HS48" s="99"/>
      <c r="HT48" s="99"/>
      <c r="HU48" s="99"/>
      <c r="HV48" s="99"/>
      <c r="HW48" s="99"/>
      <c r="HX48" s="99"/>
      <c r="HY48" s="99"/>
      <c r="HZ48" s="99"/>
      <c r="IA48" s="99"/>
      <c r="IB48" s="99"/>
      <c r="IC48" s="99"/>
      <c r="ID48" s="99"/>
      <c r="IE48" s="99"/>
      <c r="IF48" s="99"/>
      <c r="IG48" s="99"/>
      <c r="IH48" s="99"/>
      <c r="II48" s="99"/>
      <c r="IJ48" s="99"/>
      <c r="IK48" s="99"/>
      <c r="IL48" s="99"/>
      <c r="IM48" s="99"/>
      <c r="IN48" s="99"/>
      <c r="IO48" s="99"/>
      <c r="IP48" s="99"/>
    </row>
    <row r="49" spans="1:250" ht="22.5" customHeight="1">
      <c r="A49" s="130" t="s">
        <v>0</v>
      </c>
      <c r="B49" s="131"/>
      <c r="C49" s="132"/>
      <c r="D49" s="132"/>
      <c r="E49" s="132"/>
      <c r="F49" s="132"/>
      <c r="G49" s="132"/>
      <c r="H49" s="132"/>
      <c r="I49" s="132"/>
      <c r="J49" s="132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99"/>
      <c r="DZ49" s="99"/>
      <c r="EA49" s="99"/>
      <c r="EB49" s="99"/>
      <c r="EC49" s="99"/>
      <c r="ED49" s="99"/>
      <c r="EE49" s="99"/>
      <c r="EF49" s="99"/>
      <c r="EG49" s="99"/>
      <c r="EH49" s="99"/>
      <c r="EI49" s="99"/>
      <c r="EJ49" s="99"/>
      <c r="EK49" s="99"/>
      <c r="EL49" s="99"/>
      <c r="EM49" s="99"/>
      <c r="EN49" s="99"/>
      <c r="EO49" s="99"/>
      <c r="EP49" s="99"/>
      <c r="EQ49" s="99"/>
      <c r="ER49" s="99"/>
      <c r="ES49" s="99"/>
      <c r="ET49" s="99"/>
      <c r="EU49" s="99"/>
      <c r="EV49" s="99"/>
      <c r="EW49" s="99"/>
      <c r="EX49" s="99"/>
      <c r="EY49" s="99"/>
      <c r="EZ49" s="99"/>
      <c r="FA49" s="99"/>
      <c r="FB49" s="99"/>
      <c r="FC49" s="99"/>
      <c r="FD49" s="99"/>
      <c r="FE49" s="99"/>
      <c r="FF49" s="99"/>
      <c r="FG49" s="99"/>
      <c r="FH49" s="99"/>
      <c r="FI49" s="99"/>
      <c r="FJ49" s="99"/>
      <c r="FK49" s="99"/>
      <c r="FL49" s="99"/>
      <c r="FM49" s="99"/>
      <c r="FN49" s="99"/>
      <c r="FO49" s="99"/>
      <c r="FP49" s="99"/>
      <c r="FQ49" s="99"/>
      <c r="FR49" s="99"/>
      <c r="FS49" s="99"/>
      <c r="FT49" s="99"/>
      <c r="FU49" s="99"/>
      <c r="FV49" s="99"/>
      <c r="FW49" s="99"/>
      <c r="FX49" s="99"/>
      <c r="FY49" s="99"/>
      <c r="FZ49" s="99"/>
      <c r="GA49" s="99"/>
      <c r="GB49" s="99"/>
      <c r="GC49" s="99"/>
      <c r="GD49" s="99"/>
      <c r="GE49" s="99"/>
      <c r="GF49" s="99"/>
      <c r="GG49" s="99"/>
      <c r="GH49" s="99"/>
      <c r="GI49" s="99"/>
      <c r="GJ49" s="99"/>
      <c r="GK49" s="99"/>
      <c r="GL49" s="99"/>
      <c r="GM49" s="99"/>
      <c r="GN49" s="99"/>
      <c r="GO49" s="99"/>
      <c r="GP49" s="99"/>
      <c r="GQ49" s="99"/>
      <c r="GR49" s="99"/>
      <c r="GS49" s="99"/>
      <c r="GT49" s="99"/>
      <c r="GU49" s="99"/>
      <c r="GV49" s="99"/>
      <c r="GW49" s="99"/>
      <c r="GX49" s="99"/>
      <c r="GY49" s="99"/>
      <c r="GZ49" s="99"/>
      <c r="HA49" s="99"/>
      <c r="HB49" s="99"/>
      <c r="HC49" s="99"/>
      <c r="HD49" s="99"/>
      <c r="HE49" s="99"/>
      <c r="HF49" s="99"/>
      <c r="HG49" s="99"/>
      <c r="HH49" s="99"/>
      <c r="HI49" s="99"/>
      <c r="HJ49" s="99"/>
      <c r="HK49" s="99"/>
      <c r="HL49" s="99"/>
      <c r="HM49" s="99"/>
      <c r="HN49" s="99"/>
      <c r="HO49" s="99"/>
      <c r="HP49" s="99"/>
      <c r="HQ49" s="99"/>
      <c r="HR49" s="99"/>
      <c r="HS49" s="99"/>
      <c r="HT49" s="99"/>
      <c r="HU49" s="99"/>
      <c r="HV49" s="99"/>
      <c r="HW49" s="99"/>
      <c r="HX49" s="99"/>
      <c r="HY49" s="99"/>
      <c r="HZ49" s="99"/>
      <c r="IA49" s="99"/>
      <c r="IB49" s="99"/>
      <c r="IC49" s="99"/>
      <c r="ID49" s="99"/>
      <c r="IE49" s="99"/>
      <c r="IF49" s="99"/>
      <c r="IG49" s="99"/>
      <c r="IH49" s="99"/>
      <c r="II49" s="99"/>
      <c r="IJ49" s="99"/>
      <c r="IK49" s="99"/>
      <c r="IL49" s="99"/>
      <c r="IM49" s="99"/>
      <c r="IN49" s="99"/>
      <c r="IO49" s="99"/>
      <c r="IP49" s="99"/>
    </row>
    <row r="50" spans="1:250" ht="22.5" customHeight="1">
      <c r="A50" s="112" t="s">
        <v>219</v>
      </c>
      <c r="B50" s="113"/>
      <c r="C50" s="114"/>
      <c r="D50" s="114"/>
      <c r="E50" s="114"/>
      <c r="F50" s="114"/>
      <c r="G50" s="114"/>
      <c r="H50" s="114"/>
      <c r="I50" s="114"/>
      <c r="J50" s="114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</row>
    <row r="51" spans="1:250" ht="22.5" customHeight="1">
      <c r="A51" s="112" t="s">
        <v>240</v>
      </c>
      <c r="B51" s="113"/>
      <c r="C51" s="114"/>
      <c r="D51" s="114"/>
      <c r="E51" s="114"/>
      <c r="F51" s="114"/>
      <c r="G51" s="114"/>
      <c r="H51" s="114"/>
      <c r="I51" s="114"/>
      <c r="J51" s="114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</row>
    <row r="52" spans="1:250" ht="22.5" customHeight="1">
      <c r="A52" s="10"/>
      <c r="B52" s="11"/>
      <c r="C52" s="12"/>
      <c r="D52" s="92"/>
      <c r="E52" s="92"/>
      <c r="F52" s="93" t="s">
        <v>144</v>
      </c>
      <c r="G52" s="12"/>
      <c r="H52" s="92"/>
      <c r="I52" s="92"/>
      <c r="J52" s="93" t="s">
        <v>1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</row>
    <row r="53" spans="1:250" ht="22.5" customHeight="1">
      <c r="A53" s="115"/>
      <c r="B53" s="116"/>
      <c r="C53" s="117"/>
      <c r="D53" s="145" t="s">
        <v>3</v>
      </c>
      <c r="E53" s="145"/>
      <c r="F53" s="145"/>
      <c r="G53" s="117"/>
      <c r="H53" s="145" t="s">
        <v>3</v>
      </c>
      <c r="I53" s="145"/>
      <c r="J53" s="14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  <c r="CX53" s="115"/>
      <c r="CY53" s="115"/>
      <c r="CZ53" s="115"/>
      <c r="DA53" s="115"/>
      <c r="DB53" s="115"/>
      <c r="DC53" s="115"/>
      <c r="DD53" s="115"/>
      <c r="DE53" s="115"/>
      <c r="DF53" s="115"/>
      <c r="DG53" s="115"/>
      <c r="DH53" s="115"/>
      <c r="DI53" s="115"/>
      <c r="DJ53" s="115"/>
      <c r="DK53" s="115"/>
      <c r="DL53" s="115"/>
      <c r="DM53" s="115"/>
      <c r="DN53" s="115"/>
      <c r="DO53" s="115"/>
      <c r="DP53" s="115"/>
      <c r="DQ53" s="115"/>
      <c r="DR53" s="115"/>
      <c r="DS53" s="115"/>
      <c r="DT53" s="115"/>
      <c r="DU53" s="115"/>
      <c r="DV53" s="115"/>
      <c r="DW53" s="115"/>
      <c r="DX53" s="115"/>
      <c r="DY53" s="115"/>
      <c r="DZ53" s="115"/>
      <c r="EA53" s="115"/>
      <c r="EB53" s="115"/>
      <c r="EC53" s="115"/>
      <c r="ED53" s="115"/>
      <c r="EE53" s="115"/>
      <c r="EF53" s="115"/>
      <c r="EG53" s="115"/>
      <c r="EH53" s="115"/>
      <c r="EI53" s="115"/>
      <c r="EJ53" s="115"/>
      <c r="EK53" s="115"/>
      <c r="EL53" s="115"/>
      <c r="EM53" s="115"/>
      <c r="EN53" s="115"/>
      <c r="EO53" s="115"/>
      <c r="EP53" s="115"/>
      <c r="EQ53" s="115"/>
      <c r="ER53" s="115"/>
      <c r="ES53" s="115"/>
      <c r="ET53" s="115"/>
      <c r="EU53" s="115"/>
      <c r="EV53" s="115"/>
      <c r="EW53" s="115"/>
      <c r="EX53" s="115"/>
      <c r="EY53" s="115"/>
      <c r="EZ53" s="115"/>
      <c r="FA53" s="115"/>
      <c r="FB53" s="115"/>
      <c r="FC53" s="115"/>
      <c r="FD53" s="115"/>
      <c r="FE53" s="115"/>
      <c r="FF53" s="115"/>
      <c r="FG53" s="115"/>
      <c r="FH53" s="115"/>
      <c r="FI53" s="115"/>
      <c r="FJ53" s="115"/>
      <c r="FK53" s="115"/>
      <c r="FL53" s="115"/>
      <c r="FM53" s="115"/>
      <c r="FN53" s="115"/>
      <c r="FO53" s="115"/>
      <c r="FP53" s="115"/>
      <c r="FQ53" s="115"/>
      <c r="FR53" s="115"/>
      <c r="FS53" s="115"/>
      <c r="FT53" s="115"/>
      <c r="FU53" s="115"/>
      <c r="FV53" s="115"/>
      <c r="FW53" s="115"/>
      <c r="FX53" s="115"/>
      <c r="FY53" s="115"/>
      <c r="FZ53" s="115"/>
      <c r="GA53" s="115"/>
      <c r="GB53" s="115"/>
      <c r="GC53" s="115"/>
      <c r="GD53" s="115"/>
      <c r="GE53" s="115"/>
      <c r="GF53" s="115"/>
      <c r="GG53" s="115"/>
      <c r="GH53" s="115"/>
      <c r="GI53" s="115"/>
      <c r="GJ53" s="115"/>
      <c r="GK53" s="115"/>
      <c r="GL53" s="115"/>
      <c r="GM53" s="115"/>
      <c r="GN53" s="115"/>
      <c r="GO53" s="115"/>
      <c r="GP53" s="115"/>
      <c r="GQ53" s="115"/>
      <c r="GR53" s="115"/>
      <c r="GS53" s="115"/>
      <c r="GT53" s="115"/>
      <c r="GU53" s="115"/>
      <c r="GV53" s="115"/>
      <c r="GW53" s="115"/>
      <c r="GX53" s="115"/>
      <c r="GY53" s="115"/>
      <c r="GZ53" s="115"/>
      <c r="HA53" s="115"/>
      <c r="HB53" s="115"/>
      <c r="HC53" s="115"/>
      <c r="HD53" s="115"/>
      <c r="HE53" s="115"/>
      <c r="HF53" s="115"/>
      <c r="HG53" s="115"/>
      <c r="HH53" s="115"/>
      <c r="HI53" s="115"/>
      <c r="HJ53" s="115"/>
      <c r="HK53" s="115"/>
      <c r="HL53" s="115"/>
      <c r="HM53" s="115"/>
      <c r="HN53" s="115"/>
      <c r="HO53" s="115"/>
      <c r="HP53" s="115"/>
      <c r="HQ53" s="115"/>
      <c r="HR53" s="115"/>
      <c r="HS53" s="115"/>
      <c r="HT53" s="115"/>
      <c r="HU53" s="115"/>
      <c r="HV53" s="115"/>
      <c r="HW53" s="115"/>
      <c r="HX53" s="115"/>
      <c r="HY53" s="115"/>
      <c r="HZ53" s="115"/>
      <c r="IA53" s="115"/>
      <c r="IB53" s="115"/>
      <c r="IC53" s="115"/>
      <c r="ID53" s="115"/>
      <c r="IE53" s="115"/>
      <c r="IF53" s="115"/>
      <c r="IG53" s="115"/>
      <c r="IH53" s="115"/>
      <c r="II53" s="115"/>
      <c r="IJ53" s="115"/>
      <c r="IK53" s="115"/>
      <c r="IL53" s="115"/>
      <c r="IM53" s="115"/>
      <c r="IN53" s="115"/>
      <c r="IO53" s="115"/>
      <c r="IP53" s="115"/>
    </row>
    <row r="54" spans="1:250" ht="22.5" customHeight="1">
      <c r="A54" s="10"/>
      <c r="B54" s="118" t="s">
        <v>4</v>
      </c>
      <c r="C54" s="12"/>
      <c r="D54" s="119" t="s">
        <v>241</v>
      </c>
      <c r="E54" s="12"/>
      <c r="F54" s="119" t="s">
        <v>202</v>
      </c>
      <c r="G54" s="12"/>
      <c r="H54" s="119" t="s">
        <v>241</v>
      </c>
      <c r="I54" s="12"/>
      <c r="J54" s="119" t="s">
        <v>202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</row>
    <row r="55" spans="1:250" ht="22.5" customHeight="1">
      <c r="A55" s="120" t="s">
        <v>15</v>
      </c>
      <c r="B55" s="133"/>
      <c r="C55" s="121"/>
      <c r="D55" s="121"/>
      <c r="E55" s="121"/>
      <c r="F55" s="121"/>
      <c r="G55" s="121"/>
      <c r="H55" s="134"/>
      <c r="I55" s="12"/>
      <c r="J55" s="135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  <c r="DO55" s="99"/>
      <c r="DP55" s="99"/>
      <c r="DQ55" s="99"/>
      <c r="DR55" s="99"/>
      <c r="DS55" s="99"/>
      <c r="DT55" s="99"/>
      <c r="DU55" s="99"/>
      <c r="DV55" s="99"/>
      <c r="DW55" s="99"/>
      <c r="DX55" s="99"/>
      <c r="DY55" s="99"/>
      <c r="DZ55" s="99"/>
      <c r="EA55" s="99"/>
      <c r="EB55" s="99"/>
      <c r="EC55" s="99"/>
      <c r="ED55" s="99"/>
      <c r="EE55" s="99"/>
      <c r="EF55" s="99"/>
      <c r="EG55" s="99"/>
      <c r="EH55" s="99"/>
      <c r="EI55" s="99"/>
      <c r="EJ55" s="99"/>
      <c r="EK55" s="99"/>
      <c r="EL55" s="99"/>
      <c r="EM55" s="99"/>
      <c r="EN55" s="99"/>
      <c r="EO55" s="99"/>
      <c r="EP55" s="99"/>
      <c r="EQ55" s="99"/>
      <c r="ER55" s="99"/>
      <c r="ES55" s="99"/>
      <c r="ET55" s="99"/>
      <c r="EU55" s="99"/>
      <c r="EV55" s="99"/>
      <c r="EW55" s="99"/>
      <c r="EX55" s="99"/>
      <c r="EY55" s="99"/>
      <c r="EZ55" s="99"/>
      <c r="FA55" s="99"/>
      <c r="FB55" s="99"/>
      <c r="FC55" s="99"/>
      <c r="FD55" s="99"/>
      <c r="FE55" s="99"/>
      <c r="FF55" s="99"/>
      <c r="FG55" s="99"/>
      <c r="FH55" s="99"/>
      <c r="FI55" s="99"/>
      <c r="FJ55" s="99"/>
      <c r="FK55" s="99"/>
      <c r="FL55" s="99"/>
      <c r="FM55" s="99"/>
      <c r="FN55" s="99"/>
      <c r="FO55" s="99"/>
      <c r="FP55" s="99"/>
      <c r="FQ55" s="99"/>
      <c r="FR55" s="99"/>
      <c r="FS55" s="99"/>
      <c r="FT55" s="99"/>
      <c r="FU55" s="99"/>
      <c r="FV55" s="99"/>
      <c r="FW55" s="99"/>
      <c r="FX55" s="99"/>
      <c r="FY55" s="99"/>
      <c r="FZ55" s="99"/>
      <c r="GA55" s="99"/>
      <c r="GB55" s="99"/>
      <c r="GC55" s="99"/>
      <c r="GD55" s="99"/>
      <c r="GE55" s="99"/>
      <c r="GF55" s="99"/>
      <c r="GG55" s="99"/>
      <c r="GH55" s="99"/>
      <c r="GI55" s="99"/>
      <c r="GJ55" s="99"/>
      <c r="GK55" s="99"/>
      <c r="GL55" s="99"/>
      <c r="GM55" s="99"/>
      <c r="GN55" s="99"/>
      <c r="GO55" s="99"/>
      <c r="GP55" s="99"/>
      <c r="GQ55" s="99"/>
      <c r="GR55" s="99"/>
      <c r="GS55" s="99"/>
      <c r="GT55" s="99"/>
      <c r="GU55" s="99"/>
      <c r="GV55" s="99"/>
      <c r="GW55" s="99"/>
      <c r="GX55" s="99"/>
      <c r="GY55" s="99"/>
      <c r="GZ55" s="99"/>
      <c r="HA55" s="99"/>
      <c r="HB55" s="99"/>
      <c r="HC55" s="99"/>
      <c r="HD55" s="99"/>
      <c r="HE55" s="99"/>
      <c r="HF55" s="99"/>
      <c r="HG55" s="99"/>
      <c r="HH55" s="99"/>
      <c r="HI55" s="99"/>
      <c r="HJ55" s="99"/>
      <c r="HK55" s="99"/>
      <c r="HL55" s="99"/>
      <c r="HM55" s="99"/>
      <c r="HN55" s="99"/>
      <c r="HO55" s="99"/>
      <c r="HP55" s="99"/>
      <c r="HQ55" s="99"/>
      <c r="HR55" s="99"/>
      <c r="HS55" s="99"/>
      <c r="HT55" s="99"/>
      <c r="HU55" s="99"/>
      <c r="HV55" s="99"/>
      <c r="HW55" s="99"/>
      <c r="HX55" s="99"/>
      <c r="HY55" s="99"/>
      <c r="HZ55" s="99"/>
      <c r="IA55" s="99"/>
      <c r="IB55" s="99"/>
      <c r="IC55" s="99"/>
      <c r="ID55" s="99"/>
      <c r="IE55" s="99"/>
      <c r="IF55" s="99"/>
      <c r="IG55" s="99"/>
      <c r="IH55" s="99"/>
      <c r="II55" s="99"/>
      <c r="IJ55" s="99"/>
      <c r="IK55" s="99"/>
      <c r="IL55" s="99"/>
      <c r="IM55" s="99"/>
      <c r="IN55" s="99"/>
      <c r="IO55" s="99"/>
      <c r="IP55" s="99"/>
    </row>
    <row r="56" spans="1:250" ht="22.5" customHeight="1">
      <c r="A56" s="120" t="s">
        <v>16</v>
      </c>
      <c r="B56" s="129"/>
      <c r="C56" s="121"/>
      <c r="D56" s="121"/>
      <c r="E56" s="121"/>
      <c r="F56" s="121"/>
      <c r="G56" s="121"/>
      <c r="H56" s="121"/>
      <c r="I56" s="121"/>
      <c r="J56" s="121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99"/>
      <c r="DZ56" s="99"/>
      <c r="EA56" s="99"/>
      <c r="EB56" s="99"/>
      <c r="EC56" s="99"/>
      <c r="ED56" s="99"/>
      <c r="EE56" s="99"/>
      <c r="EF56" s="99"/>
      <c r="EG56" s="99"/>
      <c r="EH56" s="99"/>
      <c r="EI56" s="99"/>
      <c r="EJ56" s="99"/>
      <c r="EK56" s="99"/>
      <c r="EL56" s="99"/>
      <c r="EM56" s="99"/>
      <c r="EN56" s="99"/>
      <c r="EO56" s="99"/>
      <c r="EP56" s="99"/>
      <c r="EQ56" s="99"/>
      <c r="ER56" s="99"/>
      <c r="ES56" s="99"/>
      <c r="ET56" s="99"/>
      <c r="EU56" s="99"/>
      <c r="EV56" s="99"/>
      <c r="EW56" s="99"/>
      <c r="EX56" s="99"/>
      <c r="EY56" s="99"/>
      <c r="EZ56" s="99"/>
      <c r="FA56" s="99"/>
      <c r="FB56" s="99"/>
      <c r="FC56" s="99"/>
      <c r="FD56" s="99"/>
      <c r="FE56" s="99"/>
      <c r="FF56" s="99"/>
      <c r="FG56" s="99"/>
      <c r="FH56" s="99"/>
      <c r="FI56" s="99"/>
      <c r="FJ56" s="99"/>
      <c r="FK56" s="99"/>
      <c r="FL56" s="99"/>
      <c r="FM56" s="99"/>
      <c r="FN56" s="99"/>
      <c r="FO56" s="99"/>
      <c r="FP56" s="99"/>
      <c r="FQ56" s="99"/>
      <c r="FR56" s="99"/>
      <c r="FS56" s="99"/>
      <c r="FT56" s="99"/>
      <c r="FU56" s="99"/>
      <c r="FV56" s="99"/>
      <c r="FW56" s="99"/>
      <c r="FX56" s="99"/>
      <c r="FY56" s="99"/>
      <c r="FZ56" s="99"/>
      <c r="GA56" s="99"/>
      <c r="GB56" s="99"/>
      <c r="GC56" s="99"/>
      <c r="GD56" s="99"/>
      <c r="GE56" s="99"/>
      <c r="GF56" s="99"/>
      <c r="GG56" s="99"/>
      <c r="GH56" s="99"/>
      <c r="GI56" s="99"/>
      <c r="GJ56" s="99"/>
      <c r="GK56" s="99"/>
      <c r="GL56" s="99"/>
      <c r="GM56" s="99"/>
      <c r="GN56" s="99"/>
      <c r="GO56" s="99"/>
      <c r="GP56" s="99"/>
      <c r="GQ56" s="99"/>
      <c r="GR56" s="99"/>
      <c r="GS56" s="99"/>
      <c r="GT56" s="99"/>
      <c r="GU56" s="99"/>
      <c r="GV56" s="99"/>
      <c r="GW56" s="99"/>
      <c r="GX56" s="99"/>
      <c r="GY56" s="99"/>
      <c r="GZ56" s="99"/>
      <c r="HA56" s="99"/>
      <c r="HB56" s="99"/>
      <c r="HC56" s="99"/>
      <c r="HD56" s="99"/>
      <c r="HE56" s="99"/>
      <c r="HF56" s="99"/>
      <c r="HG56" s="99"/>
      <c r="HH56" s="99"/>
      <c r="HI56" s="99"/>
      <c r="HJ56" s="99"/>
      <c r="HK56" s="99"/>
      <c r="HL56" s="99"/>
      <c r="HM56" s="99"/>
      <c r="HN56" s="99"/>
      <c r="HO56" s="99"/>
      <c r="HP56" s="99"/>
      <c r="HQ56" s="99"/>
      <c r="HR56" s="99"/>
      <c r="HS56" s="99"/>
      <c r="HT56" s="99"/>
      <c r="HU56" s="99"/>
      <c r="HV56" s="99"/>
      <c r="HW56" s="99"/>
      <c r="HX56" s="99"/>
      <c r="HY56" s="99"/>
      <c r="HZ56" s="99"/>
      <c r="IA56" s="99"/>
      <c r="IB56" s="99"/>
      <c r="IC56" s="99"/>
      <c r="ID56" s="99"/>
      <c r="IE56" s="99"/>
      <c r="IF56" s="99"/>
      <c r="IG56" s="99"/>
      <c r="IH56" s="99"/>
      <c r="II56" s="99"/>
      <c r="IJ56" s="99"/>
      <c r="IK56" s="99"/>
      <c r="IL56" s="99"/>
      <c r="IM56" s="99"/>
      <c r="IN56" s="99"/>
      <c r="IO56" s="99"/>
      <c r="IP56" s="99"/>
    </row>
    <row r="57" spans="1:250" ht="22.5" customHeight="1">
      <c r="A57" s="99" t="s">
        <v>17</v>
      </c>
      <c r="B57" s="123">
        <v>18</v>
      </c>
      <c r="D57" s="100">
        <v>365951337</v>
      </c>
      <c r="E57" s="100"/>
      <c r="F57" s="100">
        <v>136410843</v>
      </c>
      <c r="G57" s="100"/>
      <c r="H57" s="100">
        <v>11557676398</v>
      </c>
      <c r="I57" s="100"/>
      <c r="J57" s="100">
        <v>4636311270</v>
      </c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  <c r="DO57" s="99"/>
      <c r="DP57" s="99"/>
      <c r="DQ57" s="99"/>
      <c r="DR57" s="99"/>
      <c r="DS57" s="99"/>
      <c r="DT57" s="99"/>
      <c r="DU57" s="99"/>
      <c r="DV57" s="99"/>
      <c r="DW57" s="99"/>
      <c r="DX57" s="99"/>
      <c r="DY57" s="99"/>
      <c r="DZ57" s="99"/>
      <c r="EA57" s="99"/>
      <c r="EB57" s="99"/>
      <c r="EC57" s="99"/>
      <c r="ED57" s="99"/>
      <c r="EE57" s="99"/>
      <c r="EF57" s="99"/>
      <c r="EG57" s="99"/>
      <c r="EH57" s="99"/>
      <c r="EI57" s="99"/>
      <c r="EJ57" s="99"/>
      <c r="EK57" s="99"/>
      <c r="EL57" s="99"/>
      <c r="EM57" s="99"/>
      <c r="EN57" s="99"/>
      <c r="EO57" s="99"/>
      <c r="EP57" s="99"/>
      <c r="EQ57" s="99"/>
      <c r="ER57" s="99"/>
      <c r="ES57" s="99"/>
      <c r="ET57" s="99"/>
      <c r="EU57" s="99"/>
      <c r="EV57" s="99"/>
      <c r="EW57" s="99"/>
      <c r="EX57" s="99"/>
      <c r="EY57" s="99"/>
      <c r="EZ57" s="99"/>
      <c r="FA57" s="99"/>
      <c r="FB57" s="99"/>
      <c r="FC57" s="99"/>
      <c r="FD57" s="99"/>
      <c r="FE57" s="99"/>
      <c r="FF57" s="99"/>
      <c r="FG57" s="99"/>
      <c r="FH57" s="99"/>
      <c r="FI57" s="99"/>
      <c r="FJ57" s="99"/>
      <c r="FK57" s="99"/>
      <c r="FL57" s="99"/>
      <c r="FM57" s="99"/>
      <c r="FN57" s="99"/>
      <c r="FO57" s="99"/>
      <c r="FP57" s="99"/>
      <c r="FQ57" s="99"/>
      <c r="FR57" s="99"/>
      <c r="FS57" s="99"/>
      <c r="FT57" s="99"/>
      <c r="FU57" s="99"/>
      <c r="FV57" s="99"/>
      <c r="FW57" s="99"/>
      <c r="FX57" s="99"/>
      <c r="FY57" s="99"/>
      <c r="FZ57" s="99"/>
      <c r="GA57" s="99"/>
      <c r="GB57" s="99"/>
      <c r="GC57" s="99"/>
      <c r="GD57" s="99"/>
      <c r="GE57" s="99"/>
      <c r="GF57" s="99"/>
      <c r="GG57" s="99"/>
      <c r="GH57" s="99"/>
      <c r="GI57" s="99"/>
      <c r="GJ57" s="99"/>
      <c r="GK57" s="99"/>
      <c r="GL57" s="99"/>
      <c r="GM57" s="99"/>
      <c r="GN57" s="99"/>
      <c r="GO57" s="99"/>
      <c r="GP57" s="99"/>
      <c r="GQ57" s="99"/>
      <c r="GR57" s="99"/>
      <c r="GS57" s="99"/>
      <c r="GT57" s="99"/>
      <c r="GU57" s="99"/>
      <c r="GV57" s="99"/>
      <c r="GW57" s="99"/>
      <c r="GX57" s="99"/>
      <c r="GY57" s="99"/>
      <c r="GZ57" s="99"/>
      <c r="HA57" s="99"/>
      <c r="HB57" s="99"/>
      <c r="HC57" s="99"/>
      <c r="HD57" s="99"/>
      <c r="HE57" s="99"/>
      <c r="HF57" s="99"/>
      <c r="HG57" s="99"/>
      <c r="HH57" s="99"/>
      <c r="HI57" s="99"/>
      <c r="HJ57" s="99"/>
      <c r="HK57" s="99"/>
      <c r="HL57" s="99"/>
      <c r="HM57" s="99"/>
      <c r="HN57" s="99"/>
      <c r="HO57" s="99"/>
      <c r="HP57" s="99"/>
      <c r="HQ57" s="99"/>
      <c r="HR57" s="99"/>
      <c r="HS57" s="99"/>
      <c r="HT57" s="99"/>
      <c r="HU57" s="99"/>
      <c r="HV57" s="99"/>
      <c r="HW57" s="99"/>
      <c r="HX57" s="99"/>
      <c r="HY57" s="99"/>
      <c r="HZ57" s="99"/>
      <c r="IA57" s="99"/>
      <c r="IB57" s="99"/>
      <c r="IC57" s="99"/>
      <c r="ID57" s="99"/>
      <c r="IE57" s="99"/>
      <c r="IF57" s="99"/>
      <c r="IG57" s="99"/>
      <c r="IH57" s="99"/>
      <c r="II57" s="99"/>
      <c r="IJ57" s="99"/>
      <c r="IK57" s="99"/>
      <c r="IL57" s="99"/>
      <c r="IM57" s="99"/>
      <c r="IN57" s="99"/>
      <c r="IO57" s="99"/>
      <c r="IP57" s="99"/>
    </row>
    <row r="58" spans="1:250" ht="22.5" customHeight="1">
      <c r="A58" s="99" t="s">
        <v>246</v>
      </c>
      <c r="B58" s="123" t="s">
        <v>205</v>
      </c>
      <c r="D58" s="101">
        <v>813808292</v>
      </c>
      <c r="E58" s="100"/>
      <c r="F58" s="101">
        <v>723593853</v>
      </c>
      <c r="G58" s="100"/>
      <c r="H58" s="101">
        <v>25702141073</v>
      </c>
      <c r="I58" s="100"/>
      <c r="J58" s="101">
        <v>24593399337</v>
      </c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99"/>
      <c r="EB58" s="99"/>
      <c r="EC58" s="99"/>
      <c r="ED58" s="99"/>
      <c r="EE58" s="99"/>
      <c r="EF58" s="99"/>
      <c r="EG58" s="99"/>
      <c r="EH58" s="99"/>
      <c r="EI58" s="99"/>
      <c r="EJ58" s="99"/>
      <c r="EK58" s="99"/>
      <c r="EL58" s="99"/>
      <c r="EM58" s="99"/>
      <c r="EN58" s="99"/>
      <c r="EO58" s="99"/>
      <c r="EP58" s="99"/>
      <c r="EQ58" s="99"/>
      <c r="ER58" s="99"/>
      <c r="ES58" s="99"/>
      <c r="ET58" s="99"/>
      <c r="EU58" s="99"/>
      <c r="EV58" s="99"/>
      <c r="EW58" s="99"/>
      <c r="EX58" s="99"/>
      <c r="EY58" s="99"/>
      <c r="EZ58" s="99"/>
      <c r="FA58" s="99"/>
      <c r="FB58" s="99"/>
      <c r="FC58" s="99"/>
      <c r="FD58" s="99"/>
      <c r="FE58" s="99"/>
      <c r="FF58" s="99"/>
      <c r="FG58" s="99"/>
      <c r="FH58" s="99"/>
      <c r="FI58" s="99"/>
      <c r="FJ58" s="99"/>
      <c r="FK58" s="99"/>
      <c r="FL58" s="99"/>
      <c r="FM58" s="99"/>
      <c r="FN58" s="99"/>
      <c r="FO58" s="99"/>
      <c r="FP58" s="99"/>
      <c r="FQ58" s="99"/>
      <c r="FR58" s="99"/>
      <c r="FS58" s="99"/>
      <c r="FT58" s="99"/>
      <c r="FU58" s="99"/>
      <c r="FV58" s="99"/>
      <c r="FW58" s="99"/>
      <c r="FX58" s="99"/>
      <c r="FY58" s="99"/>
      <c r="FZ58" s="99"/>
      <c r="GA58" s="99"/>
      <c r="GB58" s="99"/>
      <c r="GC58" s="99"/>
      <c r="GD58" s="99"/>
      <c r="GE58" s="99"/>
      <c r="GF58" s="99"/>
      <c r="GG58" s="99"/>
      <c r="GH58" s="99"/>
      <c r="GI58" s="99"/>
      <c r="GJ58" s="99"/>
      <c r="GK58" s="99"/>
      <c r="GL58" s="99"/>
      <c r="GM58" s="99"/>
      <c r="GN58" s="99"/>
      <c r="GO58" s="99"/>
      <c r="GP58" s="99"/>
      <c r="GQ58" s="99"/>
      <c r="GR58" s="99"/>
      <c r="GS58" s="99"/>
      <c r="GT58" s="99"/>
      <c r="GU58" s="99"/>
      <c r="GV58" s="99"/>
      <c r="GW58" s="99"/>
      <c r="GX58" s="99"/>
      <c r="GY58" s="99"/>
      <c r="GZ58" s="99"/>
      <c r="HA58" s="99"/>
      <c r="HB58" s="99"/>
      <c r="HC58" s="99"/>
      <c r="HD58" s="99"/>
      <c r="HE58" s="99"/>
      <c r="HF58" s="99"/>
      <c r="HG58" s="99"/>
      <c r="HH58" s="99"/>
      <c r="HI58" s="99"/>
      <c r="HJ58" s="99"/>
      <c r="HK58" s="99"/>
      <c r="HL58" s="99"/>
      <c r="HM58" s="99"/>
      <c r="HN58" s="99"/>
      <c r="HO58" s="99"/>
      <c r="HP58" s="99"/>
      <c r="HQ58" s="99"/>
      <c r="HR58" s="99"/>
      <c r="HS58" s="99"/>
      <c r="HT58" s="99"/>
      <c r="HU58" s="99"/>
      <c r="HV58" s="99"/>
      <c r="HW58" s="99"/>
      <c r="HX58" s="99"/>
      <c r="HY58" s="99"/>
      <c r="HZ58" s="99"/>
      <c r="IA58" s="99"/>
      <c r="IB58" s="99"/>
      <c r="IC58" s="99"/>
      <c r="ID58" s="99"/>
      <c r="IE58" s="99"/>
      <c r="IF58" s="99"/>
      <c r="IG58" s="99"/>
      <c r="IH58" s="99"/>
      <c r="II58" s="99"/>
      <c r="IJ58" s="99"/>
      <c r="IK58" s="99"/>
      <c r="IL58" s="99"/>
      <c r="IM58" s="99"/>
      <c r="IN58" s="99"/>
      <c r="IO58" s="99"/>
      <c r="IP58" s="99"/>
    </row>
    <row r="59" spans="1:250" ht="22.5" customHeight="1">
      <c r="A59" s="99" t="s">
        <v>262</v>
      </c>
      <c r="B59" s="123">
        <v>21</v>
      </c>
      <c r="D59" s="101">
        <v>88744621</v>
      </c>
      <c r="E59" s="100"/>
      <c r="F59" s="101">
        <v>0</v>
      </c>
      <c r="G59" s="100"/>
      <c r="H59" s="101">
        <v>2802781430</v>
      </c>
      <c r="I59" s="100"/>
      <c r="J59" s="101">
        <v>0</v>
      </c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  <c r="DO59" s="99"/>
      <c r="DP59" s="99"/>
      <c r="DQ59" s="99"/>
      <c r="DR59" s="99"/>
      <c r="DS59" s="99"/>
      <c r="DT59" s="99"/>
      <c r="DU59" s="99"/>
      <c r="DV59" s="99"/>
      <c r="DW59" s="99"/>
      <c r="DX59" s="99"/>
      <c r="DY59" s="99"/>
      <c r="DZ59" s="99"/>
      <c r="EA59" s="99"/>
      <c r="EB59" s="99"/>
      <c r="EC59" s="99"/>
      <c r="ED59" s="99"/>
      <c r="EE59" s="99"/>
      <c r="EF59" s="99"/>
      <c r="EG59" s="99"/>
      <c r="EH59" s="99"/>
      <c r="EI59" s="99"/>
      <c r="EJ59" s="99"/>
      <c r="EK59" s="99"/>
      <c r="EL59" s="99"/>
      <c r="EM59" s="99"/>
      <c r="EN59" s="99"/>
      <c r="EO59" s="99"/>
      <c r="EP59" s="99"/>
      <c r="EQ59" s="99"/>
      <c r="ER59" s="99"/>
      <c r="ES59" s="99"/>
      <c r="ET59" s="99"/>
      <c r="EU59" s="99"/>
      <c r="EV59" s="99"/>
      <c r="EW59" s="99"/>
      <c r="EX59" s="99"/>
      <c r="EY59" s="99"/>
      <c r="EZ59" s="99"/>
      <c r="FA59" s="99"/>
      <c r="FB59" s="99"/>
      <c r="FC59" s="99"/>
      <c r="FD59" s="99"/>
      <c r="FE59" s="99"/>
      <c r="FF59" s="99"/>
      <c r="FG59" s="99"/>
      <c r="FH59" s="99"/>
      <c r="FI59" s="99"/>
      <c r="FJ59" s="99"/>
      <c r="FK59" s="99"/>
      <c r="FL59" s="99"/>
      <c r="FM59" s="99"/>
      <c r="FN59" s="99"/>
      <c r="FO59" s="99"/>
      <c r="FP59" s="99"/>
      <c r="FQ59" s="99"/>
      <c r="FR59" s="99"/>
      <c r="FS59" s="99"/>
      <c r="FT59" s="99"/>
      <c r="FU59" s="99"/>
      <c r="FV59" s="99"/>
      <c r="FW59" s="99"/>
      <c r="FX59" s="99"/>
      <c r="FY59" s="99"/>
      <c r="FZ59" s="99"/>
      <c r="GA59" s="99"/>
      <c r="GB59" s="99"/>
      <c r="GC59" s="99"/>
      <c r="GD59" s="99"/>
      <c r="GE59" s="99"/>
      <c r="GF59" s="99"/>
      <c r="GG59" s="99"/>
      <c r="GH59" s="99"/>
      <c r="GI59" s="99"/>
      <c r="GJ59" s="99"/>
      <c r="GK59" s="99"/>
      <c r="GL59" s="99"/>
      <c r="GM59" s="99"/>
      <c r="GN59" s="99"/>
      <c r="GO59" s="99"/>
      <c r="GP59" s="99"/>
      <c r="GQ59" s="99"/>
      <c r="GR59" s="99"/>
      <c r="GS59" s="99"/>
      <c r="GT59" s="99"/>
      <c r="GU59" s="99"/>
      <c r="GV59" s="99"/>
      <c r="GW59" s="99"/>
      <c r="GX59" s="99"/>
      <c r="GY59" s="99"/>
      <c r="GZ59" s="99"/>
      <c r="HA59" s="99"/>
      <c r="HB59" s="99"/>
      <c r="HC59" s="99"/>
      <c r="HD59" s="99"/>
      <c r="HE59" s="99"/>
      <c r="HF59" s="99"/>
      <c r="HG59" s="99"/>
      <c r="HH59" s="99"/>
      <c r="HI59" s="99"/>
      <c r="HJ59" s="99"/>
      <c r="HK59" s="99"/>
      <c r="HL59" s="99"/>
      <c r="HM59" s="99"/>
      <c r="HN59" s="99"/>
      <c r="HO59" s="99"/>
      <c r="HP59" s="99"/>
      <c r="HQ59" s="99"/>
      <c r="HR59" s="99"/>
      <c r="HS59" s="99"/>
      <c r="HT59" s="99"/>
      <c r="HU59" s="99"/>
      <c r="HV59" s="99"/>
      <c r="HW59" s="99"/>
      <c r="HX59" s="99"/>
      <c r="HY59" s="99"/>
      <c r="HZ59" s="99"/>
      <c r="IA59" s="99"/>
      <c r="IB59" s="99"/>
      <c r="IC59" s="99"/>
      <c r="ID59" s="99"/>
      <c r="IE59" s="99"/>
      <c r="IF59" s="99"/>
      <c r="IG59" s="99"/>
      <c r="IH59" s="99"/>
      <c r="II59" s="99"/>
      <c r="IJ59" s="99"/>
      <c r="IK59" s="99"/>
      <c r="IL59" s="99"/>
      <c r="IM59" s="99"/>
      <c r="IN59" s="99"/>
      <c r="IO59" s="99"/>
      <c r="IP59" s="99"/>
    </row>
    <row r="60" spans="1:250" ht="22.5" customHeight="1">
      <c r="A60" s="99" t="s">
        <v>159</v>
      </c>
      <c r="B60" s="124">
        <v>17.2</v>
      </c>
      <c r="D60" s="101">
        <v>376684</v>
      </c>
      <c r="E60" s="100"/>
      <c r="F60" s="101">
        <v>49114</v>
      </c>
      <c r="G60" s="100"/>
      <c r="H60" s="101">
        <v>11896641</v>
      </c>
      <c r="I60" s="100"/>
      <c r="J60" s="101">
        <v>1669279</v>
      </c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  <c r="DO60" s="99"/>
      <c r="DP60" s="99"/>
      <c r="DQ60" s="99"/>
      <c r="DR60" s="99"/>
      <c r="DS60" s="99"/>
      <c r="DT60" s="99"/>
      <c r="DU60" s="99"/>
      <c r="DV60" s="99"/>
      <c r="DW60" s="99"/>
      <c r="DX60" s="99"/>
      <c r="DY60" s="99"/>
      <c r="DZ60" s="99"/>
      <c r="EA60" s="99"/>
      <c r="EB60" s="99"/>
      <c r="EC60" s="99"/>
      <c r="ED60" s="99"/>
      <c r="EE60" s="99"/>
      <c r="EF60" s="99"/>
      <c r="EG60" s="99"/>
      <c r="EH60" s="99"/>
      <c r="EI60" s="99"/>
      <c r="EJ60" s="99"/>
      <c r="EK60" s="99"/>
      <c r="EL60" s="99"/>
      <c r="EM60" s="99"/>
      <c r="EN60" s="99"/>
      <c r="EO60" s="99"/>
      <c r="EP60" s="99"/>
      <c r="EQ60" s="99"/>
      <c r="ER60" s="99"/>
      <c r="ES60" s="99"/>
      <c r="ET60" s="99"/>
      <c r="EU60" s="99"/>
      <c r="EV60" s="99"/>
      <c r="EW60" s="99"/>
      <c r="EX60" s="99"/>
      <c r="EY60" s="99"/>
      <c r="EZ60" s="99"/>
      <c r="FA60" s="99"/>
      <c r="FB60" s="99"/>
      <c r="FC60" s="99"/>
      <c r="FD60" s="99"/>
      <c r="FE60" s="99"/>
      <c r="FF60" s="99"/>
      <c r="FG60" s="99"/>
      <c r="FH60" s="99"/>
      <c r="FI60" s="99"/>
      <c r="FJ60" s="99"/>
      <c r="FK60" s="99"/>
      <c r="FL60" s="99"/>
      <c r="FM60" s="99"/>
      <c r="FN60" s="99"/>
      <c r="FO60" s="99"/>
      <c r="FP60" s="99"/>
      <c r="FQ60" s="99"/>
      <c r="FR60" s="99"/>
      <c r="FS60" s="99"/>
      <c r="FT60" s="99"/>
      <c r="FU60" s="99"/>
      <c r="FV60" s="99"/>
      <c r="FW60" s="99"/>
      <c r="FX60" s="99"/>
      <c r="FY60" s="99"/>
      <c r="FZ60" s="99"/>
      <c r="GA60" s="99"/>
      <c r="GB60" s="99"/>
      <c r="GC60" s="99"/>
      <c r="GD60" s="99"/>
      <c r="GE60" s="99"/>
      <c r="GF60" s="99"/>
      <c r="GG60" s="99"/>
      <c r="GH60" s="99"/>
      <c r="GI60" s="99"/>
      <c r="GJ60" s="99"/>
      <c r="GK60" s="99"/>
      <c r="GL60" s="99"/>
      <c r="GM60" s="99"/>
      <c r="GN60" s="99"/>
      <c r="GO60" s="99"/>
      <c r="GP60" s="99"/>
      <c r="GQ60" s="99"/>
      <c r="GR60" s="99"/>
      <c r="GS60" s="99"/>
      <c r="GT60" s="99"/>
      <c r="GU60" s="99"/>
      <c r="GV60" s="99"/>
      <c r="GW60" s="99"/>
      <c r="GX60" s="99"/>
      <c r="GY60" s="99"/>
      <c r="GZ60" s="99"/>
      <c r="HA60" s="99"/>
      <c r="HB60" s="99"/>
      <c r="HC60" s="99"/>
      <c r="HD60" s="99"/>
      <c r="HE60" s="99"/>
      <c r="HF60" s="99"/>
      <c r="HG60" s="99"/>
      <c r="HH60" s="99"/>
      <c r="HI60" s="99"/>
      <c r="HJ60" s="99"/>
      <c r="HK60" s="99"/>
      <c r="HL60" s="99"/>
      <c r="HM60" s="99"/>
      <c r="HN60" s="99"/>
      <c r="HO60" s="99"/>
      <c r="HP60" s="99"/>
      <c r="HQ60" s="99"/>
      <c r="HR60" s="99"/>
      <c r="HS60" s="99"/>
      <c r="HT60" s="99"/>
      <c r="HU60" s="99"/>
      <c r="HV60" s="99"/>
      <c r="HW60" s="99"/>
      <c r="HX60" s="99"/>
      <c r="HY60" s="99"/>
      <c r="HZ60" s="99"/>
      <c r="IA60" s="99"/>
      <c r="IB60" s="99"/>
      <c r="IC60" s="99"/>
      <c r="ID60" s="99"/>
      <c r="IE60" s="99"/>
      <c r="IF60" s="99"/>
      <c r="IG60" s="99"/>
      <c r="IH60" s="99"/>
      <c r="II60" s="99"/>
      <c r="IJ60" s="99"/>
      <c r="IK60" s="99"/>
      <c r="IL60" s="99"/>
      <c r="IM60" s="99"/>
      <c r="IN60" s="99"/>
      <c r="IO60" s="99"/>
      <c r="IP60" s="99"/>
    </row>
    <row r="61" spans="1:250" ht="22.5" customHeight="1">
      <c r="A61" s="99" t="s">
        <v>247</v>
      </c>
      <c r="B61" s="123"/>
      <c r="D61" s="101">
        <v>1514133</v>
      </c>
      <c r="E61" s="100"/>
      <c r="F61" s="101">
        <v>211178</v>
      </c>
      <c r="G61" s="100"/>
      <c r="H61" s="101">
        <v>47820181</v>
      </c>
      <c r="I61" s="100"/>
      <c r="J61" s="101">
        <v>7177486</v>
      </c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  <c r="DO61" s="99"/>
      <c r="DP61" s="99"/>
      <c r="DQ61" s="99"/>
      <c r="DR61" s="99"/>
      <c r="DS61" s="99"/>
      <c r="DT61" s="99"/>
      <c r="DU61" s="99"/>
      <c r="DV61" s="99"/>
      <c r="DW61" s="99"/>
      <c r="DX61" s="99"/>
      <c r="DY61" s="99"/>
      <c r="DZ61" s="99"/>
      <c r="EA61" s="99"/>
      <c r="EB61" s="99"/>
      <c r="EC61" s="99"/>
      <c r="ED61" s="99"/>
      <c r="EE61" s="99"/>
      <c r="EF61" s="99"/>
      <c r="EG61" s="99"/>
      <c r="EH61" s="99"/>
      <c r="EI61" s="99"/>
      <c r="EJ61" s="99"/>
      <c r="EK61" s="99"/>
      <c r="EL61" s="99"/>
      <c r="EM61" s="99"/>
      <c r="EN61" s="99"/>
      <c r="EO61" s="99"/>
      <c r="EP61" s="99"/>
      <c r="EQ61" s="99"/>
      <c r="ER61" s="99"/>
      <c r="ES61" s="99"/>
      <c r="ET61" s="99"/>
      <c r="EU61" s="99"/>
      <c r="EV61" s="99"/>
      <c r="EW61" s="99"/>
      <c r="EX61" s="99"/>
      <c r="EY61" s="99"/>
      <c r="EZ61" s="99"/>
      <c r="FA61" s="99"/>
      <c r="FB61" s="99"/>
      <c r="FC61" s="99"/>
      <c r="FD61" s="99"/>
      <c r="FE61" s="99"/>
      <c r="FF61" s="99"/>
      <c r="FG61" s="99"/>
      <c r="FH61" s="99"/>
      <c r="FI61" s="99"/>
      <c r="FJ61" s="99"/>
      <c r="FK61" s="99"/>
      <c r="FL61" s="99"/>
      <c r="FM61" s="99"/>
      <c r="FN61" s="99"/>
      <c r="FO61" s="99"/>
      <c r="FP61" s="99"/>
      <c r="FQ61" s="99"/>
      <c r="FR61" s="99"/>
      <c r="FS61" s="99"/>
      <c r="FT61" s="99"/>
      <c r="FU61" s="99"/>
      <c r="FV61" s="99"/>
      <c r="FW61" s="99"/>
      <c r="FX61" s="99"/>
      <c r="FY61" s="99"/>
      <c r="FZ61" s="99"/>
      <c r="GA61" s="99"/>
      <c r="GB61" s="99"/>
      <c r="GC61" s="99"/>
      <c r="GD61" s="99"/>
      <c r="GE61" s="99"/>
      <c r="GF61" s="99"/>
      <c r="GG61" s="99"/>
      <c r="GH61" s="99"/>
      <c r="GI61" s="99"/>
      <c r="GJ61" s="99"/>
      <c r="GK61" s="99"/>
      <c r="GL61" s="99"/>
      <c r="GM61" s="99"/>
      <c r="GN61" s="99"/>
      <c r="GO61" s="99"/>
      <c r="GP61" s="99"/>
      <c r="GQ61" s="99"/>
      <c r="GR61" s="99"/>
      <c r="GS61" s="99"/>
      <c r="GT61" s="99"/>
      <c r="GU61" s="99"/>
      <c r="GV61" s="99"/>
      <c r="GW61" s="99"/>
      <c r="GX61" s="99"/>
      <c r="GY61" s="99"/>
      <c r="GZ61" s="99"/>
      <c r="HA61" s="99"/>
      <c r="HB61" s="99"/>
      <c r="HC61" s="99"/>
      <c r="HD61" s="99"/>
      <c r="HE61" s="99"/>
      <c r="HF61" s="99"/>
      <c r="HG61" s="99"/>
      <c r="HH61" s="99"/>
      <c r="HI61" s="99"/>
      <c r="HJ61" s="99"/>
      <c r="HK61" s="99"/>
      <c r="HL61" s="99"/>
      <c r="HM61" s="99"/>
      <c r="HN61" s="99"/>
      <c r="HO61" s="99"/>
      <c r="HP61" s="99"/>
      <c r="HQ61" s="99"/>
      <c r="HR61" s="99"/>
      <c r="HS61" s="99"/>
      <c r="HT61" s="99"/>
      <c r="HU61" s="99"/>
      <c r="HV61" s="99"/>
      <c r="HW61" s="99"/>
      <c r="HX61" s="99"/>
      <c r="HY61" s="99"/>
      <c r="HZ61" s="99"/>
      <c r="IA61" s="99"/>
      <c r="IB61" s="99"/>
      <c r="IC61" s="99"/>
      <c r="ID61" s="99"/>
      <c r="IE61" s="99"/>
      <c r="IF61" s="99"/>
      <c r="IG61" s="99"/>
      <c r="IH61" s="99"/>
      <c r="II61" s="99"/>
      <c r="IJ61" s="99"/>
      <c r="IK61" s="99"/>
      <c r="IL61" s="99"/>
      <c r="IM61" s="99"/>
      <c r="IN61" s="99"/>
      <c r="IO61" s="99"/>
      <c r="IP61" s="99"/>
    </row>
    <row r="62" spans="1:250" ht="22.5" customHeight="1">
      <c r="A62" s="99" t="s">
        <v>18</v>
      </c>
      <c r="B62" s="123">
        <v>20</v>
      </c>
      <c r="D62" s="101">
        <v>1427986</v>
      </c>
      <c r="E62" s="100"/>
      <c r="F62" s="101">
        <v>2958922</v>
      </c>
      <c r="G62" s="100"/>
      <c r="H62" s="101">
        <v>45099439</v>
      </c>
      <c r="I62" s="100"/>
      <c r="J62" s="101">
        <v>100567384</v>
      </c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9"/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9"/>
      <c r="DL62" s="99"/>
      <c r="DM62" s="99"/>
      <c r="DN62" s="99"/>
      <c r="DO62" s="99"/>
      <c r="DP62" s="99"/>
      <c r="DQ62" s="99"/>
      <c r="DR62" s="99"/>
      <c r="DS62" s="99"/>
      <c r="DT62" s="99"/>
      <c r="DU62" s="99"/>
      <c r="DV62" s="99"/>
      <c r="DW62" s="99"/>
      <c r="DX62" s="99"/>
      <c r="DY62" s="99"/>
      <c r="DZ62" s="99"/>
      <c r="EA62" s="99"/>
      <c r="EB62" s="99"/>
      <c r="EC62" s="99"/>
      <c r="ED62" s="99"/>
      <c r="EE62" s="99"/>
      <c r="EF62" s="99"/>
      <c r="EG62" s="99"/>
      <c r="EH62" s="99"/>
      <c r="EI62" s="99"/>
      <c r="EJ62" s="99"/>
      <c r="EK62" s="99"/>
      <c r="EL62" s="99"/>
      <c r="EM62" s="99"/>
      <c r="EN62" s="99"/>
      <c r="EO62" s="99"/>
      <c r="EP62" s="99"/>
      <c r="EQ62" s="99"/>
      <c r="ER62" s="99"/>
      <c r="ES62" s="99"/>
      <c r="ET62" s="99"/>
      <c r="EU62" s="99"/>
      <c r="EV62" s="99"/>
      <c r="EW62" s="99"/>
      <c r="EX62" s="99"/>
      <c r="EY62" s="99"/>
      <c r="EZ62" s="99"/>
      <c r="FA62" s="99"/>
      <c r="FB62" s="99"/>
      <c r="FC62" s="99"/>
      <c r="FD62" s="99"/>
      <c r="FE62" s="99"/>
      <c r="FF62" s="99"/>
      <c r="FG62" s="99"/>
      <c r="FH62" s="99"/>
      <c r="FI62" s="99"/>
      <c r="FJ62" s="99"/>
      <c r="FK62" s="99"/>
      <c r="FL62" s="99"/>
      <c r="FM62" s="99"/>
      <c r="FN62" s="99"/>
      <c r="FO62" s="99"/>
      <c r="FP62" s="99"/>
      <c r="FQ62" s="99"/>
      <c r="FR62" s="99"/>
      <c r="FS62" s="99"/>
      <c r="FT62" s="99"/>
      <c r="FU62" s="99"/>
      <c r="FV62" s="99"/>
      <c r="FW62" s="99"/>
      <c r="FX62" s="99"/>
      <c r="FY62" s="99"/>
      <c r="FZ62" s="99"/>
      <c r="GA62" s="99"/>
      <c r="GB62" s="99"/>
      <c r="GC62" s="99"/>
      <c r="GD62" s="99"/>
      <c r="GE62" s="99"/>
      <c r="GF62" s="99"/>
      <c r="GG62" s="99"/>
      <c r="GH62" s="99"/>
      <c r="GI62" s="99"/>
      <c r="GJ62" s="99"/>
      <c r="GK62" s="99"/>
      <c r="GL62" s="99"/>
      <c r="GM62" s="99"/>
      <c r="GN62" s="99"/>
      <c r="GO62" s="99"/>
      <c r="GP62" s="99"/>
      <c r="GQ62" s="99"/>
      <c r="GR62" s="99"/>
      <c r="GS62" s="99"/>
      <c r="GT62" s="99"/>
      <c r="GU62" s="99"/>
      <c r="GV62" s="99"/>
      <c r="GW62" s="99"/>
      <c r="GX62" s="99"/>
      <c r="GY62" s="99"/>
      <c r="GZ62" s="99"/>
      <c r="HA62" s="99"/>
      <c r="HB62" s="99"/>
      <c r="HC62" s="99"/>
      <c r="HD62" s="99"/>
      <c r="HE62" s="99"/>
      <c r="HF62" s="99"/>
      <c r="HG62" s="99"/>
      <c r="HH62" s="99"/>
      <c r="HI62" s="99"/>
      <c r="HJ62" s="99"/>
      <c r="HK62" s="99"/>
      <c r="HL62" s="99"/>
      <c r="HM62" s="99"/>
      <c r="HN62" s="99"/>
      <c r="HO62" s="99"/>
      <c r="HP62" s="99"/>
      <c r="HQ62" s="99"/>
      <c r="HR62" s="99"/>
      <c r="HS62" s="99"/>
      <c r="HT62" s="99"/>
      <c r="HU62" s="99"/>
      <c r="HV62" s="99"/>
      <c r="HW62" s="99"/>
      <c r="HX62" s="99"/>
      <c r="HY62" s="99"/>
      <c r="HZ62" s="99"/>
      <c r="IA62" s="99"/>
      <c r="IB62" s="99"/>
      <c r="IC62" s="99"/>
      <c r="ID62" s="99"/>
      <c r="IE62" s="99"/>
      <c r="IF62" s="99"/>
      <c r="IG62" s="99"/>
      <c r="IH62" s="99"/>
      <c r="II62" s="99"/>
      <c r="IJ62" s="99"/>
      <c r="IK62" s="99"/>
      <c r="IL62" s="99"/>
      <c r="IM62" s="99"/>
      <c r="IN62" s="99"/>
      <c r="IO62" s="99"/>
      <c r="IP62" s="99"/>
    </row>
    <row r="63" spans="1:250" ht="22.5" customHeight="1">
      <c r="A63" s="99" t="s">
        <v>185</v>
      </c>
      <c r="B63" s="123">
        <v>12</v>
      </c>
      <c r="D63" s="102">
        <v>0</v>
      </c>
      <c r="E63" s="100"/>
      <c r="F63" s="102">
        <v>561144</v>
      </c>
      <c r="G63" s="100"/>
      <c r="H63" s="102">
        <v>0</v>
      </c>
      <c r="I63" s="100"/>
      <c r="J63" s="102">
        <v>19072079</v>
      </c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99"/>
      <c r="DU63" s="99"/>
      <c r="DV63" s="99"/>
      <c r="DW63" s="99"/>
      <c r="DX63" s="99"/>
      <c r="DY63" s="99"/>
      <c r="DZ63" s="99"/>
      <c r="EA63" s="99"/>
      <c r="EB63" s="99"/>
      <c r="EC63" s="99"/>
      <c r="ED63" s="99"/>
      <c r="EE63" s="99"/>
      <c r="EF63" s="99"/>
      <c r="EG63" s="99"/>
      <c r="EH63" s="99"/>
      <c r="EI63" s="99"/>
      <c r="EJ63" s="99"/>
      <c r="EK63" s="99"/>
      <c r="EL63" s="99"/>
      <c r="EM63" s="99"/>
      <c r="EN63" s="99"/>
      <c r="EO63" s="99"/>
      <c r="EP63" s="99"/>
      <c r="EQ63" s="99"/>
      <c r="ER63" s="99"/>
      <c r="ES63" s="99"/>
      <c r="ET63" s="99"/>
      <c r="EU63" s="99"/>
      <c r="EV63" s="99"/>
      <c r="EW63" s="99"/>
      <c r="EX63" s="99"/>
      <c r="EY63" s="99"/>
      <c r="EZ63" s="99"/>
      <c r="FA63" s="99"/>
      <c r="FB63" s="99"/>
      <c r="FC63" s="99"/>
      <c r="FD63" s="99"/>
      <c r="FE63" s="99"/>
      <c r="FF63" s="99"/>
      <c r="FG63" s="99"/>
      <c r="FH63" s="99"/>
      <c r="FI63" s="99"/>
      <c r="FJ63" s="99"/>
      <c r="FK63" s="99"/>
      <c r="FL63" s="99"/>
      <c r="FM63" s="99"/>
      <c r="FN63" s="99"/>
      <c r="FO63" s="99"/>
      <c r="FP63" s="99"/>
      <c r="FQ63" s="99"/>
      <c r="FR63" s="99"/>
      <c r="FS63" s="99"/>
      <c r="FT63" s="99"/>
      <c r="FU63" s="99"/>
      <c r="FV63" s="99"/>
      <c r="FW63" s="99"/>
      <c r="FX63" s="99"/>
      <c r="FY63" s="99"/>
      <c r="FZ63" s="99"/>
      <c r="GA63" s="99"/>
      <c r="GB63" s="99"/>
      <c r="GC63" s="99"/>
      <c r="GD63" s="99"/>
      <c r="GE63" s="99"/>
      <c r="GF63" s="99"/>
      <c r="GG63" s="99"/>
      <c r="GH63" s="99"/>
      <c r="GI63" s="99"/>
      <c r="GJ63" s="99"/>
      <c r="GK63" s="99"/>
      <c r="GL63" s="99"/>
      <c r="GM63" s="99"/>
      <c r="GN63" s="99"/>
      <c r="GO63" s="99"/>
      <c r="GP63" s="99"/>
      <c r="GQ63" s="99"/>
      <c r="GR63" s="99"/>
      <c r="GS63" s="99"/>
      <c r="GT63" s="99"/>
      <c r="GU63" s="99"/>
      <c r="GV63" s="99"/>
      <c r="GW63" s="99"/>
      <c r="GX63" s="99"/>
      <c r="GY63" s="99"/>
      <c r="GZ63" s="99"/>
      <c r="HA63" s="99"/>
      <c r="HB63" s="99"/>
      <c r="HC63" s="99"/>
      <c r="HD63" s="99"/>
      <c r="HE63" s="99"/>
      <c r="HF63" s="99"/>
      <c r="HG63" s="99"/>
      <c r="HH63" s="99"/>
      <c r="HI63" s="99"/>
      <c r="HJ63" s="99"/>
      <c r="HK63" s="99"/>
      <c r="HL63" s="99"/>
      <c r="HM63" s="99"/>
      <c r="HN63" s="99"/>
      <c r="HO63" s="99"/>
      <c r="HP63" s="99"/>
      <c r="HQ63" s="99"/>
      <c r="HR63" s="99"/>
      <c r="HS63" s="99"/>
      <c r="HT63" s="99"/>
      <c r="HU63" s="99"/>
      <c r="HV63" s="99"/>
      <c r="HW63" s="99"/>
      <c r="HX63" s="99"/>
      <c r="HY63" s="99"/>
      <c r="HZ63" s="99"/>
      <c r="IA63" s="99"/>
      <c r="IB63" s="99"/>
      <c r="IC63" s="99"/>
      <c r="ID63" s="99"/>
      <c r="IE63" s="99"/>
      <c r="IF63" s="99"/>
      <c r="IG63" s="99"/>
      <c r="IH63" s="99"/>
      <c r="II63" s="99"/>
      <c r="IJ63" s="99"/>
      <c r="IK63" s="99"/>
      <c r="IL63" s="99"/>
      <c r="IM63" s="99"/>
      <c r="IN63" s="99"/>
      <c r="IO63" s="99"/>
      <c r="IP63" s="99"/>
    </row>
    <row r="64" spans="1:250" ht="22.5" customHeight="1">
      <c r="A64" s="120" t="s">
        <v>19</v>
      </c>
      <c r="B64" s="123"/>
      <c r="D64" s="104">
        <f>SUM(D57:D63)</f>
        <v>1271823053</v>
      </c>
      <c r="E64" s="100"/>
      <c r="F64" s="104">
        <f>SUM(F57:F63)</f>
        <v>863785054</v>
      </c>
      <c r="G64" s="100"/>
      <c r="H64" s="104">
        <f>SUM(H57:H63)</f>
        <v>40167415162</v>
      </c>
      <c r="I64" s="100"/>
      <c r="J64" s="104">
        <f>SUM(J57:J63)</f>
        <v>29358196835</v>
      </c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  <c r="DO64" s="99"/>
      <c r="DP64" s="99"/>
      <c r="DQ64" s="99"/>
      <c r="DR64" s="99"/>
      <c r="DS64" s="99"/>
      <c r="DT64" s="99"/>
      <c r="DU64" s="99"/>
      <c r="DV64" s="99"/>
      <c r="DW64" s="99"/>
      <c r="DX64" s="99"/>
      <c r="DY64" s="99"/>
      <c r="DZ64" s="99"/>
      <c r="EA64" s="99"/>
      <c r="EB64" s="99"/>
      <c r="EC64" s="99"/>
      <c r="ED64" s="99"/>
      <c r="EE64" s="99"/>
      <c r="EF64" s="99"/>
      <c r="EG64" s="99"/>
      <c r="EH64" s="99"/>
      <c r="EI64" s="99"/>
      <c r="EJ64" s="99"/>
      <c r="EK64" s="99"/>
      <c r="EL64" s="99"/>
      <c r="EM64" s="99"/>
      <c r="EN64" s="99"/>
      <c r="EO64" s="99"/>
      <c r="EP64" s="99"/>
      <c r="EQ64" s="99"/>
      <c r="ER64" s="99"/>
      <c r="ES64" s="99"/>
      <c r="ET64" s="99"/>
      <c r="EU64" s="99"/>
      <c r="EV64" s="99"/>
      <c r="EW64" s="99"/>
      <c r="EX64" s="99"/>
      <c r="EY64" s="99"/>
      <c r="EZ64" s="99"/>
      <c r="FA64" s="99"/>
      <c r="FB64" s="99"/>
      <c r="FC64" s="99"/>
      <c r="FD64" s="99"/>
      <c r="FE64" s="99"/>
      <c r="FF64" s="99"/>
      <c r="FG64" s="99"/>
      <c r="FH64" s="99"/>
      <c r="FI64" s="99"/>
      <c r="FJ64" s="99"/>
      <c r="FK64" s="99"/>
      <c r="FL64" s="99"/>
      <c r="FM64" s="99"/>
      <c r="FN64" s="99"/>
      <c r="FO64" s="99"/>
      <c r="FP64" s="99"/>
      <c r="FQ64" s="99"/>
      <c r="FR64" s="99"/>
      <c r="FS64" s="99"/>
      <c r="FT64" s="99"/>
      <c r="FU64" s="99"/>
      <c r="FV64" s="99"/>
      <c r="FW64" s="99"/>
      <c r="FX64" s="99"/>
      <c r="FY64" s="99"/>
      <c r="FZ64" s="99"/>
      <c r="GA64" s="99"/>
      <c r="GB64" s="99"/>
      <c r="GC64" s="99"/>
      <c r="GD64" s="99"/>
      <c r="GE64" s="99"/>
      <c r="GF64" s="99"/>
      <c r="GG64" s="99"/>
      <c r="GH64" s="99"/>
      <c r="GI64" s="99"/>
      <c r="GJ64" s="99"/>
      <c r="GK64" s="99"/>
      <c r="GL64" s="99"/>
      <c r="GM64" s="99"/>
      <c r="GN64" s="99"/>
      <c r="GO64" s="99"/>
      <c r="GP64" s="99"/>
      <c r="GQ64" s="99"/>
      <c r="GR64" s="99"/>
      <c r="GS64" s="99"/>
      <c r="GT64" s="99"/>
      <c r="GU64" s="99"/>
      <c r="GV64" s="99"/>
      <c r="GW64" s="99"/>
      <c r="GX64" s="99"/>
      <c r="GY64" s="99"/>
      <c r="GZ64" s="99"/>
      <c r="HA64" s="99"/>
      <c r="HB64" s="99"/>
      <c r="HC64" s="99"/>
      <c r="HD64" s="99"/>
      <c r="HE64" s="99"/>
      <c r="HF64" s="99"/>
      <c r="HG64" s="99"/>
      <c r="HH64" s="99"/>
      <c r="HI64" s="99"/>
      <c r="HJ64" s="99"/>
      <c r="HK64" s="99"/>
      <c r="HL64" s="99"/>
      <c r="HM64" s="99"/>
      <c r="HN64" s="99"/>
      <c r="HO64" s="99"/>
      <c r="HP64" s="99"/>
      <c r="HQ64" s="99"/>
      <c r="HR64" s="99"/>
      <c r="HS64" s="99"/>
      <c r="HT64" s="99"/>
      <c r="HU64" s="99"/>
      <c r="HV64" s="99"/>
      <c r="HW64" s="99"/>
      <c r="HX64" s="99"/>
      <c r="HY64" s="99"/>
      <c r="HZ64" s="99"/>
      <c r="IA64" s="99"/>
      <c r="IB64" s="99"/>
      <c r="IC64" s="99"/>
      <c r="ID64" s="99"/>
      <c r="IE64" s="99"/>
      <c r="IF64" s="99"/>
      <c r="IG64" s="99"/>
      <c r="IH64" s="99"/>
      <c r="II64" s="99"/>
      <c r="IJ64" s="99"/>
      <c r="IK64" s="99"/>
      <c r="IL64" s="99"/>
      <c r="IM64" s="99"/>
      <c r="IN64" s="99"/>
      <c r="IO64" s="99"/>
      <c r="IP64" s="99"/>
    </row>
    <row r="65" spans="1:250" ht="22.5" customHeight="1">
      <c r="A65" s="120" t="s">
        <v>59</v>
      </c>
      <c r="B65" s="123"/>
      <c r="D65" s="100"/>
      <c r="E65" s="100"/>
      <c r="F65" s="100"/>
      <c r="G65" s="100"/>
      <c r="H65" s="100"/>
      <c r="I65" s="100"/>
      <c r="J65" s="100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99"/>
      <c r="DJ65" s="99"/>
      <c r="DK65" s="99"/>
      <c r="DL65" s="99"/>
      <c r="DM65" s="99"/>
      <c r="DN65" s="99"/>
      <c r="DO65" s="99"/>
      <c r="DP65" s="99"/>
      <c r="DQ65" s="99"/>
      <c r="DR65" s="99"/>
      <c r="DS65" s="99"/>
      <c r="DT65" s="99"/>
      <c r="DU65" s="99"/>
      <c r="DV65" s="99"/>
      <c r="DW65" s="99"/>
      <c r="DX65" s="99"/>
      <c r="DY65" s="99"/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99"/>
      <c r="EM65" s="99"/>
      <c r="EN65" s="99"/>
      <c r="EO65" s="99"/>
      <c r="EP65" s="99"/>
      <c r="EQ65" s="99"/>
      <c r="ER65" s="99"/>
      <c r="ES65" s="99"/>
      <c r="ET65" s="99"/>
      <c r="EU65" s="99"/>
      <c r="EV65" s="99"/>
      <c r="EW65" s="99"/>
      <c r="EX65" s="99"/>
      <c r="EY65" s="99"/>
      <c r="EZ65" s="99"/>
      <c r="FA65" s="99"/>
      <c r="FB65" s="99"/>
      <c r="FC65" s="99"/>
      <c r="FD65" s="99"/>
      <c r="FE65" s="99"/>
      <c r="FF65" s="99"/>
      <c r="FG65" s="99"/>
      <c r="FH65" s="99"/>
      <c r="FI65" s="99"/>
      <c r="FJ65" s="99"/>
      <c r="FK65" s="99"/>
      <c r="FL65" s="99"/>
      <c r="FM65" s="99"/>
      <c r="FN65" s="99"/>
      <c r="FO65" s="99"/>
      <c r="FP65" s="99"/>
      <c r="FQ65" s="99"/>
      <c r="FR65" s="99"/>
      <c r="FS65" s="99"/>
      <c r="FT65" s="99"/>
      <c r="FU65" s="99"/>
      <c r="FV65" s="99"/>
      <c r="FW65" s="99"/>
      <c r="FX65" s="99"/>
      <c r="FY65" s="99"/>
      <c r="FZ65" s="99"/>
      <c r="GA65" s="99"/>
      <c r="GB65" s="99"/>
      <c r="GC65" s="99"/>
      <c r="GD65" s="99"/>
      <c r="GE65" s="99"/>
      <c r="GF65" s="99"/>
      <c r="GG65" s="99"/>
      <c r="GH65" s="99"/>
      <c r="GI65" s="99"/>
      <c r="GJ65" s="99"/>
      <c r="GK65" s="99"/>
      <c r="GL65" s="99"/>
      <c r="GM65" s="99"/>
      <c r="GN65" s="99"/>
      <c r="GO65" s="99"/>
      <c r="GP65" s="99"/>
      <c r="GQ65" s="99"/>
      <c r="GR65" s="99"/>
      <c r="GS65" s="99"/>
      <c r="GT65" s="99"/>
      <c r="GU65" s="99"/>
      <c r="GV65" s="99"/>
      <c r="GW65" s="99"/>
      <c r="GX65" s="99"/>
      <c r="GY65" s="99"/>
      <c r="GZ65" s="99"/>
      <c r="HA65" s="99"/>
      <c r="HB65" s="99"/>
      <c r="HC65" s="99"/>
      <c r="HD65" s="99"/>
      <c r="HE65" s="99"/>
      <c r="HF65" s="99"/>
      <c r="HG65" s="99"/>
      <c r="HH65" s="99"/>
      <c r="HI65" s="99"/>
      <c r="HJ65" s="99"/>
      <c r="HK65" s="99"/>
      <c r="HL65" s="99"/>
      <c r="HM65" s="99"/>
      <c r="HN65" s="99"/>
      <c r="HO65" s="99"/>
      <c r="HP65" s="99"/>
      <c r="HQ65" s="99"/>
      <c r="HR65" s="99"/>
      <c r="HS65" s="99"/>
      <c r="HT65" s="99"/>
      <c r="HU65" s="99"/>
      <c r="HV65" s="99"/>
      <c r="HW65" s="99"/>
      <c r="HX65" s="99"/>
      <c r="HY65" s="99"/>
      <c r="HZ65" s="99"/>
      <c r="IA65" s="99"/>
      <c r="IB65" s="99"/>
      <c r="IC65" s="99"/>
      <c r="ID65" s="99"/>
      <c r="IE65" s="99"/>
      <c r="IF65" s="99"/>
      <c r="IG65" s="99"/>
      <c r="IH65" s="99"/>
      <c r="II65" s="99"/>
      <c r="IJ65" s="99"/>
      <c r="IK65" s="99"/>
      <c r="IL65" s="99"/>
      <c r="IM65" s="99"/>
      <c r="IN65" s="99"/>
      <c r="IO65" s="99"/>
      <c r="IP65" s="99"/>
    </row>
    <row r="66" spans="1:250" ht="22.5" customHeight="1">
      <c r="A66" s="99" t="s">
        <v>146</v>
      </c>
      <c r="B66" s="123">
        <v>21</v>
      </c>
      <c r="D66" s="101">
        <v>0</v>
      </c>
      <c r="E66" s="100"/>
      <c r="F66" s="101">
        <v>214517621</v>
      </c>
      <c r="G66" s="100"/>
      <c r="H66" s="101">
        <v>0</v>
      </c>
      <c r="I66" s="100"/>
      <c r="J66" s="101">
        <v>7290992725</v>
      </c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99"/>
      <c r="DD66" s="99"/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99"/>
      <c r="DQ66" s="99"/>
      <c r="DR66" s="99"/>
      <c r="DS66" s="99"/>
      <c r="DT66" s="99"/>
      <c r="DU66" s="99"/>
      <c r="DV66" s="99"/>
      <c r="DW66" s="99"/>
      <c r="DX66" s="99"/>
      <c r="DY66" s="99"/>
      <c r="DZ66" s="99"/>
      <c r="EA66" s="99"/>
      <c r="EB66" s="99"/>
      <c r="EC66" s="99"/>
      <c r="ED66" s="99"/>
      <c r="EE66" s="99"/>
      <c r="EF66" s="99"/>
      <c r="EG66" s="99"/>
      <c r="EH66" s="99"/>
      <c r="EI66" s="99"/>
      <c r="EJ66" s="99"/>
      <c r="EK66" s="99"/>
      <c r="EL66" s="99"/>
      <c r="EM66" s="99"/>
      <c r="EN66" s="99"/>
      <c r="EO66" s="99"/>
      <c r="EP66" s="99"/>
      <c r="EQ66" s="99"/>
      <c r="ER66" s="99"/>
      <c r="ES66" s="99"/>
      <c r="ET66" s="99"/>
      <c r="EU66" s="99"/>
      <c r="EV66" s="99"/>
      <c r="EW66" s="99"/>
      <c r="EX66" s="99"/>
      <c r="EY66" s="99"/>
      <c r="EZ66" s="99"/>
      <c r="FA66" s="99"/>
      <c r="FB66" s="99"/>
      <c r="FC66" s="99"/>
      <c r="FD66" s="99"/>
      <c r="FE66" s="99"/>
      <c r="FF66" s="99"/>
      <c r="FG66" s="99"/>
      <c r="FH66" s="99"/>
      <c r="FI66" s="99"/>
      <c r="FJ66" s="99"/>
      <c r="FK66" s="99"/>
      <c r="FL66" s="99"/>
      <c r="FM66" s="99"/>
      <c r="FN66" s="99"/>
      <c r="FO66" s="99"/>
      <c r="FP66" s="99"/>
      <c r="FQ66" s="99"/>
      <c r="FR66" s="99"/>
      <c r="FS66" s="99"/>
      <c r="FT66" s="99"/>
      <c r="FU66" s="99"/>
      <c r="FV66" s="99"/>
      <c r="FW66" s="99"/>
      <c r="FX66" s="99"/>
      <c r="FY66" s="99"/>
      <c r="FZ66" s="99"/>
      <c r="GA66" s="99"/>
      <c r="GB66" s="99"/>
      <c r="GC66" s="99"/>
      <c r="GD66" s="99"/>
      <c r="GE66" s="99"/>
      <c r="GF66" s="99"/>
      <c r="GG66" s="99"/>
      <c r="GH66" s="99"/>
      <c r="GI66" s="99"/>
      <c r="GJ66" s="99"/>
      <c r="GK66" s="99"/>
      <c r="GL66" s="99"/>
      <c r="GM66" s="99"/>
      <c r="GN66" s="99"/>
      <c r="GO66" s="99"/>
      <c r="GP66" s="99"/>
      <c r="GQ66" s="99"/>
      <c r="GR66" s="99"/>
      <c r="GS66" s="99"/>
      <c r="GT66" s="99"/>
      <c r="GU66" s="99"/>
      <c r="GV66" s="99"/>
      <c r="GW66" s="99"/>
      <c r="GX66" s="99"/>
      <c r="GY66" s="99"/>
      <c r="GZ66" s="99"/>
      <c r="HA66" s="99"/>
      <c r="HB66" s="99"/>
      <c r="HC66" s="99"/>
      <c r="HD66" s="99"/>
      <c r="HE66" s="99"/>
      <c r="HF66" s="99"/>
      <c r="HG66" s="99"/>
      <c r="HH66" s="99"/>
      <c r="HI66" s="99"/>
      <c r="HJ66" s="99"/>
      <c r="HK66" s="99"/>
      <c r="HL66" s="99"/>
      <c r="HM66" s="99"/>
      <c r="HN66" s="99"/>
      <c r="HO66" s="99"/>
      <c r="HP66" s="99"/>
      <c r="HQ66" s="99"/>
      <c r="HR66" s="99"/>
      <c r="HS66" s="99"/>
      <c r="HT66" s="99"/>
      <c r="HU66" s="99"/>
      <c r="HV66" s="99"/>
      <c r="HW66" s="99"/>
      <c r="HX66" s="99"/>
      <c r="HY66" s="99"/>
      <c r="HZ66" s="99"/>
      <c r="IA66" s="99"/>
      <c r="IB66" s="99"/>
      <c r="IC66" s="99"/>
      <c r="ID66" s="99"/>
      <c r="IE66" s="99"/>
      <c r="IF66" s="99"/>
      <c r="IG66" s="99"/>
      <c r="IH66" s="99"/>
      <c r="II66" s="99"/>
      <c r="IJ66" s="99"/>
      <c r="IK66" s="99"/>
      <c r="IL66" s="99"/>
      <c r="IM66" s="99"/>
      <c r="IN66" s="99"/>
      <c r="IO66" s="99"/>
      <c r="IP66" s="99"/>
    </row>
    <row r="67" spans="1:250" ht="22.5" customHeight="1">
      <c r="A67" s="99" t="s">
        <v>170</v>
      </c>
      <c r="B67" s="124">
        <v>17.2</v>
      </c>
      <c r="D67" s="101">
        <v>36391</v>
      </c>
      <c r="E67" s="100"/>
      <c r="F67" s="101">
        <v>0</v>
      </c>
      <c r="G67" s="100"/>
      <c r="H67" s="101">
        <v>1149321</v>
      </c>
      <c r="I67" s="100"/>
      <c r="J67" s="101">
        <v>0</v>
      </c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99"/>
      <c r="DJ67" s="99"/>
      <c r="DK67" s="99"/>
      <c r="DL67" s="99"/>
      <c r="DM67" s="99"/>
      <c r="DN67" s="99"/>
      <c r="DO67" s="99"/>
      <c r="DP67" s="99"/>
      <c r="DQ67" s="99"/>
      <c r="DR67" s="99"/>
      <c r="DS67" s="99"/>
      <c r="DT67" s="99"/>
      <c r="DU67" s="99"/>
      <c r="DV67" s="99"/>
      <c r="DW67" s="99"/>
      <c r="DX67" s="99"/>
      <c r="DY67" s="99"/>
      <c r="DZ67" s="99"/>
      <c r="EA67" s="99"/>
      <c r="EB67" s="99"/>
      <c r="EC67" s="99"/>
      <c r="ED67" s="99"/>
      <c r="EE67" s="99"/>
      <c r="EF67" s="99"/>
      <c r="EG67" s="99"/>
      <c r="EH67" s="99"/>
      <c r="EI67" s="99"/>
      <c r="EJ67" s="99"/>
      <c r="EK67" s="99"/>
      <c r="EL67" s="99"/>
      <c r="EM67" s="99"/>
      <c r="EN67" s="99"/>
      <c r="EO67" s="99"/>
      <c r="EP67" s="99"/>
      <c r="EQ67" s="99"/>
      <c r="ER67" s="99"/>
      <c r="ES67" s="99"/>
      <c r="ET67" s="99"/>
      <c r="EU67" s="99"/>
      <c r="EV67" s="99"/>
      <c r="EW67" s="99"/>
      <c r="EX67" s="99"/>
      <c r="EY67" s="99"/>
      <c r="EZ67" s="99"/>
      <c r="FA67" s="99"/>
      <c r="FB67" s="99"/>
      <c r="FC67" s="99"/>
      <c r="FD67" s="99"/>
      <c r="FE67" s="99"/>
      <c r="FF67" s="99"/>
      <c r="FG67" s="99"/>
      <c r="FH67" s="99"/>
      <c r="FI67" s="99"/>
      <c r="FJ67" s="99"/>
      <c r="FK67" s="99"/>
      <c r="FL67" s="99"/>
      <c r="FM67" s="99"/>
      <c r="FN67" s="99"/>
      <c r="FO67" s="99"/>
      <c r="FP67" s="99"/>
      <c r="FQ67" s="99"/>
      <c r="FR67" s="99"/>
      <c r="FS67" s="99"/>
      <c r="FT67" s="99"/>
      <c r="FU67" s="99"/>
      <c r="FV67" s="99"/>
      <c r="FW67" s="99"/>
      <c r="FX67" s="99"/>
      <c r="FY67" s="99"/>
      <c r="FZ67" s="99"/>
      <c r="GA67" s="99"/>
      <c r="GB67" s="99"/>
      <c r="GC67" s="99"/>
      <c r="GD67" s="99"/>
      <c r="GE67" s="99"/>
      <c r="GF67" s="99"/>
      <c r="GG67" s="99"/>
      <c r="GH67" s="99"/>
      <c r="GI67" s="99"/>
      <c r="GJ67" s="99"/>
      <c r="GK67" s="99"/>
      <c r="GL67" s="99"/>
      <c r="GM67" s="99"/>
      <c r="GN67" s="99"/>
      <c r="GO67" s="99"/>
      <c r="GP67" s="99"/>
      <c r="GQ67" s="99"/>
      <c r="GR67" s="99"/>
      <c r="GS67" s="99"/>
      <c r="GT67" s="99"/>
      <c r="GU67" s="99"/>
      <c r="GV67" s="99"/>
      <c r="GW67" s="99"/>
      <c r="GX67" s="99"/>
      <c r="GY67" s="99"/>
      <c r="GZ67" s="99"/>
      <c r="HA67" s="99"/>
      <c r="HB67" s="99"/>
      <c r="HC67" s="99"/>
      <c r="HD67" s="99"/>
      <c r="HE67" s="99"/>
      <c r="HF67" s="99"/>
      <c r="HG67" s="99"/>
      <c r="HH67" s="99"/>
      <c r="HI67" s="99"/>
      <c r="HJ67" s="99"/>
      <c r="HK67" s="99"/>
      <c r="HL67" s="99"/>
      <c r="HM67" s="99"/>
      <c r="HN67" s="99"/>
      <c r="HO67" s="99"/>
      <c r="HP67" s="99"/>
      <c r="HQ67" s="99"/>
      <c r="HR67" s="99"/>
      <c r="HS67" s="99"/>
      <c r="HT67" s="99"/>
      <c r="HU67" s="99"/>
      <c r="HV67" s="99"/>
      <c r="HW67" s="99"/>
      <c r="HX67" s="99"/>
      <c r="HY67" s="99"/>
      <c r="HZ67" s="99"/>
      <c r="IA67" s="99"/>
      <c r="IB67" s="99"/>
      <c r="IC67" s="99"/>
      <c r="ID67" s="99"/>
      <c r="IE67" s="99"/>
      <c r="IF67" s="99"/>
      <c r="IG67" s="99"/>
      <c r="IH67" s="99"/>
      <c r="II67" s="99"/>
      <c r="IJ67" s="99"/>
      <c r="IK67" s="99"/>
      <c r="IL67" s="99"/>
      <c r="IM67" s="99"/>
      <c r="IN67" s="99"/>
      <c r="IO67" s="99"/>
      <c r="IP67" s="99"/>
    </row>
    <row r="68" spans="1:250" ht="22.5" customHeight="1">
      <c r="A68" s="99" t="s">
        <v>248</v>
      </c>
      <c r="B68" s="123">
        <v>22</v>
      </c>
      <c r="D68" s="100">
        <v>12627366</v>
      </c>
      <c r="E68" s="100"/>
      <c r="F68" s="100">
        <v>10504397</v>
      </c>
      <c r="G68" s="100"/>
      <c r="H68" s="100">
        <v>398804418</v>
      </c>
      <c r="I68" s="100"/>
      <c r="J68" s="100">
        <v>357021870</v>
      </c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  <c r="DB68" s="99"/>
      <c r="DC68" s="99"/>
      <c r="DD68" s="99"/>
      <c r="DE68" s="99"/>
      <c r="DF68" s="99"/>
      <c r="DG68" s="99"/>
      <c r="DH68" s="99"/>
      <c r="DI68" s="99"/>
      <c r="DJ68" s="99"/>
      <c r="DK68" s="99"/>
      <c r="DL68" s="99"/>
      <c r="DM68" s="99"/>
      <c r="DN68" s="99"/>
      <c r="DO68" s="99"/>
      <c r="DP68" s="99"/>
      <c r="DQ68" s="99"/>
      <c r="DR68" s="99"/>
      <c r="DS68" s="99"/>
      <c r="DT68" s="99"/>
      <c r="DU68" s="99"/>
      <c r="DV68" s="99"/>
      <c r="DW68" s="99"/>
      <c r="DX68" s="99"/>
      <c r="DY68" s="99"/>
      <c r="DZ68" s="99"/>
      <c r="EA68" s="99"/>
      <c r="EB68" s="99"/>
      <c r="EC68" s="99"/>
      <c r="ED68" s="99"/>
      <c r="EE68" s="99"/>
      <c r="EF68" s="99"/>
      <c r="EG68" s="99"/>
      <c r="EH68" s="99"/>
      <c r="EI68" s="99"/>
      <c r="EJ68" s="99"/>
      <c r="EK68" s="99"/>
      <c r="EL68" s="99"/>
      <c r="EM68" s="99"/>
      <c r="EN68" s="99"/>
      <c r="EO68" s="99"/>
      <c r="EP68" s="99"/>
      <c r="EQ68" s="99"/>
      <c r="ER68" s="99"/>
      <c r="ES68" s="99"/>
      <c r="ET68" s="99"/>
      <c r="EU68" s="99"/>
      <c r="EV68" s="99"/>
      <c r="EW68" s="99"/>
      <c r="EX68" s="99"/>
      <c r="EY68" s="99"/>
      <c r="EZ68" s="99"/>
      <c r="FA68" s="99"/>
      <c r="FB68" s="99"/>
      <c r="FC68" s="99"/>
      <c r="FD68" s="99"/>
      <c r="FE68" s="99"/>
      <c r="FF68" s="99"/>
      <c r="FG68" s="99"/>
      <c r="FH68" s="99"/>
      <c r="FI68" s="99"/>
      <c r="FJ68" s="99"/>
      <c r="FK68" s="99"/>
      <c r="FL68" s="99"/>
      <c r="FM68" s="99"/>
      <c r="FN68" s="99"/>
      <c r="FO68" s="99"/>
      <c r="FP68" s="99"/>
      <c r="FQ68" s="99"/>
      <c r="FR68" s="99"/>
      <c r="FS68" s="99"/>
      <c r="FT68" s="99"/>
      <c r="FU68" s="99"/>
      <c r="FV68" s="99"/>
      <c r="FW68" s="99"/>
      <c r="FX68" s="99"/>
      <c r="FY68" s="99"/>
      <c r="FZ68" s="99"/>
      <c r="GA68" s="99"/>
      <c r="GB68" s="99"/>
      <c r="GC68" s="99"/>
      <c r="GD68" s="99"/>
      <c r="GE68" s="99"/>
      <c r="GF68" s="99"/>
      <c r="GG68" s="99"/>
      <c r="GH68" s="99"/>
      <c r="GI68" s="99"/>
      <c r="GJ68" s="99"/>
      <c r="GK68" s="99"/>
      <c r="GL68" s="99"/>
      <c r="GM68" s="99"/>
      <c r="GN68" s="99"/>
      <c r="GO68" s="99"/>
      <c r="GP68" s="99"/>
      <c r="GQ68" s="99"/>
      <c r="GR68" s="99"/>
      <c r="GS68" s="99"/>
      <c r="GT68" s="99"/>
      <c r="GU68" s="99"/>
      <c r="GV68" s="99"/>
      <c r="GW68" s="99"/>
      <c r="GX68" s="99"/>
      <c r="GY68" s="99"/>
      <c r="GZ68" s="99"/>
      <c r="HA68" s="99"/>
      <c r="HB68" s="99"/>
      <c r="HC68" s="99"/>
      <c r="HD68" s="99"/>
      <c r="HE68" s="99"/>
      <c r="HF68" s="99"/>
      <c r="HG68" s="99"/>
      <c r="HH68" s="99"/>
      <c r="HI68" s="99"/>
      <c r="HJ68" s="99"/>
      <c r="HK68" s="99"/>
      <c r="HL68" s="99"/>
      <c r="HM68" s="99"/>
      <c r="HN68" s="99"/>
      <c r="HO68" s="99"/>
      <c r="HP68" s="99"/>
      <c r="HQ68" s="99"/>
      <c r="HR68" s="99"/>
      <c r="HS68" s="99"/>
      <c r="HT68" s="99"/>
      <c r="HU68" s="99"/>
      <c r="HV68" s="99"/>
      <c r="HW68" s="99"/>
      <c r="HX68" s="99"/>
      <c r="HY68" s="99"/>
      <c r="HZ68" s="99"/>
      <c r="IA68" s="99"/>
      <c r="IB68" s="99"/>
      <c r="IC68" s="99"/>
      <c r="ID68" s="99"/>
      <c r="IE68" s="99"/>
      <c r="IF68" s="99"/>
      <c r="IG68" s="99"/>
      <c r="IH68" s="99"/>
      <c r="II68" s="99"/>
      <c r="IJ68" s="99"/>
      <c r="IK68" s="99"/>
      <c r="IL68" s="99"/>
      <c r="IM68" s="99"/>
      <c r="IN68" s="99"/>
      <c r="IO68" s="99"/>
      <c r="IP68" s="99"/>
    </row>
    <row r="69" spans="1:250" ht="22.5" customHeight="1">
      <c r="A69" s="99" t="s">
        <v>102</v>
      </c>
      <c r="B69" s="124"/>
      <c r="D69" s="100"/>
      <c r="E69" s="100"/>
      <c r="F69" s="100"/>
      <c r="G69" s="100"/>
      <c r="H69" s="100"/>
      <c r="I69" s="100"/>
      <c r="J69" s="100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  <c r="DO69" s="99"/>
      <c r="DP69" s="99"/>
      <c r="DQ69" s="99"/>
      <c r="DR69" s="99"/>
      <c r="DS69" s="99"/>
      <c r="DT69" s="99"/>
      <c r="DU69" s="99"/>
      <c r="DV69" s="99"/>
      <c r="DW69" s="99"/>
      <c r="DX69" s="99"/>
      <c r="DY69" s="99"/>
      <c r="DZ69" s="99"/>
      <c r="EA69" s="99"/>
      <c r="EB69" s="99"/>
      <c r="EC69" s="99"/>
      <c r="ED69" s="99"/>
      <c r="EE69" s="99"/>
      <c r="EF69" s="99"/>
      <c r="EG69" s="99"/>
      <c r="EH69" s="99"/>
      <c r="EI69" s="99"/>
      <c r="EJ69" s="99"/>
      <c r="EK69" s="99"/>
      <c r="EL69" s="99"/>
      <c r="EM69" s="99"/>
      <c r="EN69" s="99"/>
      <c r="EO69" s="99"/>
      <c r="EP69" s="99"/>
      <c r="EQ69" s="99"/>
      <c r="ER69" s="99"/>
      <c r="ES69" s="99"/>
      <c r="ET69" s="99"/>
      <c r="EU69" s="99"/>
      <c r="EV69" s="99"/>
      <c r="EW69" s="99"/>
      <c r="EX69" s="99"/>
      <c r="EY69" s="99"/>
      <c r="EZ69" s="99"/>
      <c r="FA69" s="99"/>
      <c r="FB69" s="99"/>
      <c r="FC69" s="99"/>
      <c r="FD69" s="99"/>
      <c r="FE69" s="99"/>
      <c r="FF69" s="99"/>
      <c r="FG69" s="99"/>
      <c r="FH69" s="99"/>
      <c r="FI69" s="99"/>
      <c r="FJ69" s="99"/>
      <c r="FK69" s="99"/>
      <c r="FL69" s="99"/>
      <c r="FM69" s="99"/>
      <c r="FN69" s="99"/>
      <c r="FO69" s="99"/>
      <c r="FP69" s="99"/>
      <c r="FQ69" s="99"/>
      <c r="FR69" s="99"/>
      <c r="FS69" s="99"/>
      <c r="FT69" s="99"/>
      <c r="FU69" s="99"/>
      <c r="FV69" s="99"/>
      <c r="FW69" s="99"/>
      <c r="FX69" s="99"/>
      <c r="FY69" s="99"/>
      <c r="FZ69" s="99"/>
      <c r="GA69" s="99"/>
      <c r="GB69" s="99"/>
      <c r="GC69" s="99"/>
      <c r="GD69" s="99"/>
      <c r="GE69" s="99"/>
      <c r="GF69" s="99"/>
      <c r="GG69" s="99"/>
      <c r="GH69" s="99"/>
      <c r="GI69" s="99"/>
      <c r="GJ69" s="99"/>
      <c r="GK69" s="99"/>
      <c r="GL69" s="99"/>
      <c r="GM69" s="99"/>
      <c r="GN69" s="99"/>
      <c r="GO69" s="99"/>
      <c r="GP69" s="99"/>
      <c r="GQ69" s="99"/>
      <c r="GR69" s="99"/>
      <c r="GS69" s="99"/>
      <c r="GT69" s="99"/>
      <c r="GU69" s="99"/>
      <c r="GV69" s="99"/>
      <c r="GW69" s="99"/>
      <c r="GX69" s="99"/>
      <c r="GY69" s="99"/>
      <c r="GZ69" s="99"/>
      <c r="HA69" s="99"/>
      <c r="HB69" s="99"/>
      <c r="HC69" s="99"/>
      <c r="HD69" s="99"/>
      <c r="HE69" s="99"/>
      <c r="HF69" s="99"/>
      <c r="HG69" s="99"/>
      <c r="HH69" s="99"/>
      <c r="HI69" s="99"/>
      <c r="HJ69" s="99"/>
      <c r="HK69" s="99"/>
      <c r="HL69" s="99"/>
      <c r="HM69" s="99"/>
      <c r="HN69" s="99"/>
      <c r="HO69" s="99"/>
      <c r="HP69" s="99"/>
      <c r="HQ69" s="99"/>
      <c r="HR69" s="99"/>
      <c r="HS69" s="99"/>
      <c r="HT69" s="99"/>
      <c r="HU69" s="99"/>
      <c r="HV69" s="99"/>
      <c r="HW69" s="99"/>
      <c r="HX69" s="99"/>
      <c r="HY69" s="99"/>
      <c r="HZ69" s="99"/>
      <c r="IA69" s="99"/>
      <c r="IB69" s="99"/>
      <c r="IC69" s="99"/>
      <c r="ID69" s="99"/>
      <c r="IE69" s="99"/>
      <c r="IF69" s="99"/>
      <c r="IG69" s="99"/>
      <c r="IH69" s="99"/>
      <c r="II69" s="99"/>
      <c r="IJ69" s="99"/>
      <c r="IK69" s="99"/>
      <c r="IL69" s="99"/>
      <c r="IM69" s="99"/>
      <c r="IN69" s="99"/>
      <c r="IO69" s="99"/>
      <c r="IP69" s="99"/>
    </row>
    <row r="70" spans="1:250" ht="22.5" customHeight="1">
      <c r="A70" s="99" t="s">
        <v>103</v>
      </c>
      <c r="B70" s="124">
        <v>15.1</v>
      </c>
      <c r="D70" s="104">
        <v>151822432</v>
      </c>
      <c r="E70" s="100"/>
      <c r="F70" s="104">
        <v>160477899</v>
      </c>
      <c r="G70" s="100"/>
      <c r="H70" s="104">
        <v>4794939550</v>
      </c>
      <c r="I70" s="100"/>
      <c r="J70" s="104">
        <v>5454298793</v>
      </c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99"/>
      <c r="EB70" s="99"/>
      <c r="EC70" s="99"/>
      <c r="ED70" s="99"/>
      <c r="EE70" s="99"/>
      <c r="EF70" s="99"/>
      <c r="EG70" s="99"/>
      <c r="EH70" s="99"/>
      <c r="EI70" s="99"/>
      <c r="EJ70" s="99"/>
      <c r="EK70" s="99"/>
      <c r="EL70" s="99"/>
      <c r="EM70" s="99"/>
      <c r="EN70" s="99"/>
      <c r="EO70" s="99"/>
      <c r="EP70" s="99"/>
      <c r="EQ70" s="99"/>
      <c r="ER70" s="99"/>
      <c r="ES70" s="99"/>
      <c r="ET70" s="99"/>
      <c r="EU70" s="99"/>
      <c r="EV70" s="99"/>
      <c r="EW70" s="99"/>
      <c r="EX70" s="99"/>
      <c r="EY70" s="99"/>
      <c r="EZ70" s="99"/>
      <c r="FA70" s="99"/>
      <c r="FB70" s="99"/>
      <c r="FC70" s="99"/>
      <c r="FD70" s="99"/>
      <c r="FE70" s="99"/>
      <c r="FF70" s="99"/>
      <c r="FG70" s="99"/>
      <c r="FH70" s="99"/>
      <c r="FI70" s="99"/>
      <c r="FJ70" s="99"/>
      <c r="FK70" s="99"/>
      <c r="FL70" s="99"/>
      <c r="FM70" s="99"/>
      <c r="FN70" s="99"/>
      <c r="FO70" s="99"/>
      <c r="FP70" s="99"/>
      <c r="FQ70" s="99"/>
      <c r="FR70" s="99"/>
      <c r="FS70" s="99"/>
      <c r="FT70" s="99"/>
      <c r="FU70" s="99"/>
      <c r="FV70" s="99"/>
      <c r="FW70" s="99"/>
      <c r="FX70" s="99"/>
      <c r="FY70" s="99"/>
      <c r="FZ70" s="99"/>
      <c r="GA70" s="99"/>
      <c r="GB70" s="99"/>
      <c r="GC70" s="99"/>
      <c r="GD70" s="99"/>
      <c r="GE70" s="99"/>
      <c r="GF70" s="99"/>
      <c r="GG70" s="99"/>
      <c r="GH70" s="99"/>
      <c r="GI70" s="99"/>
      <c r="GJ70" s="99"/>
      <c r="GK70" s="99"/>
      <c r="GL70" s="99"/>
      <c r="GM70" s="99"/>
      <c r="GN70" s="99"/>
      <c r="GO70" s="99"/>
      <c r="GP70" s="99"/>
      <c r="GQ70" s="99"/>
      <c r="GR70" s="99"/>
      <c r="GS70" s="99"/>
      <c r="GT70" s="99"/>
      <c r="GU70" s="99"/>
      <c r="GV70" s="99"/>
      <c r="GW70" s="99"/>
      <c r="GX70" s="99"/>
      <c r="GY70" s="99"/>
      <c r="GZ70" s="99"/>
      <c r="HA70" s="99"/>
      <c r="HB70" s="99"/>
      <c r="HC70" s="99"/>
      <c r="HD70" s="99"/>
      <c r="HE70" s="99"/>
      <c r="HF70" s="99"/>
      <c r="HG70" s="99"/>
      <c r="HH70" s="99"/>
      <c r="HI70" s="99"/>
      <c r="HJ70" s="99"/>
      <c r="HK70" s="99"/>
      <c r="HL70" s="99"/>
      <c r="HM70" s="99"/>
      <c r="HN70" s="99"/>
      <c r="HO70" s="99"/>
      <c r="HP70" s="99"/>
      <c r="HQ70" s="99"/>
      <c r="HR70" s="99"/>
      <c r="HS70" s="99"/>
      <c r="HT70" s="99"/>
      <c r="HU70" s="99"/>
      <c r="HV70" s="99"/>
      <c r="HW70" s="99"/>
      <c r="HX70" s="99"/>
      <c r="HY70" s="99"/>
      <c r="HZ70" s="99"/>
      <c r="IA70" s="99"/>
      <c r="IB70" s="99"/>
      <c r="IC70" s="99"/>
      <c r="ID70" s="99"/>
      <c r="IE70" s="99"/>
      <c r="IF70" s="99"/>
      <c r="IG70" s="99"/>
      <c r="IH70" s="99"/>
      <c r="II70" s="99"/>
      <c r="IJ70" s="99"/>
      <c r="IK70" s="99"/>
      <c r="IL70" s="99"/>
      <c r="IM70" s="99"/>
      <c r="IN70" s="99"/>
      <c r="IO70" s="99"/>
      <c r="IP70" s="99"/>
    </row>
    <row r="71" spans="1:250" ht="22.5" customHeight="1">
      <c r="A71" s="120" t="s">
        <v>60</v>
      </c>
      <c r="B71" s="123"/>
      <c r="D71" s="104">
        <f>SUM(D66:D70)</f>
        <v>164486189</v>
      </c>
      <c r="E71" s="100"/>
      <c r="F71" s="104">
        <f>SUM(F66:F70)</f>
        <v>385499917</v>
      </c>
      <c r="G71" s="100"/>
      <c r="H71" s="104">
        <f>SUM(H66:H70)</f>
        <v>5194893289</v>
      </c>
      <c r="I71" s="100"/>
      <c r="J71" s="104">
        <f>SUM(J66:J70)</f>
        <v>13102313388</v>
      </c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  <c r="DO71" s="99"/>
      <c r="DP71" s="99"/>
      <c r="DQ71" s="99"/>
      <c r="DR71" s="99"/>
      <c r="DS71" s="99"/>
      <c r="DT71" s="99"/>
      <c r="DU71" s="99"/>
      <c r="DV71" s="99"/>
      <c r="DW71" s="99"/>
      <c r="DX71" s="99"/>
      <c r="DY71" s="99"/>
      <c r="DZ71" s="99"/>
      <c r="EA71" s="99"/>
      <c r="EB71" s="99"/>
      <c r="EC71" s="99"/>
      <c r="ED71" s="99"/>
      <c r="EE71" s="99"/>
      <c r="EF71" s="99"/>
      <c r="EG71" s="99"/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99"/>
      <c r="FG71" s="99"/>
      <c r="FH71" s="99"/>
      <c r="FI71" s="99"/>
      <c r="FJ71" s="99"/>
      <c r="FK71" s="99"/>
      <c r="FL71" s="99"/>
      <c r="FM71" s="99"/>
      <c r="FN71" s="99"/>
      <c r="FO71" s="99"/>
      <c r="FP71" s="99"/>
      <c r="FQ71" s="99"/>
      <c r="FR71" s="99"/>
      <c r="FS71" s="99"/>
      <c r="FT71" s="99"/>
      <c r="FU71" s="99"/>
      <c r="FV71" s="99"/>
      <c r="FW71" s="99"/>
      <c r="FX71" s="99"/>
      <c r="FY71" s="99"/>
      <c r="FZ71" s="99"/>
      <c r="GA71" s="99"/>
      <c r="GB71" s="99"/>
      <c r="GC71" s="99"/>
      <c r="GD71" s="99"/>
      <c r="GE71" s="99"/>
      <c r="GF71" s="99"/>
      <c r="GG71" s="99"/>
      <c r="GH71" s="99"/>
      <c r="GI71" s="99"/>
      <c r="GJ71" s="99"/>
      <c r="GK71" s="99"/>
      <c r="GL71" s="99"/>
      <c r="GM71" s="99"/>
      <c r="GN71" s="99"/>
      <c r="GO71" s="99"/>
      <c r="GP71" s="99"/>
      <c r="GQ71" s="99"/>
      <c r="GR71" s="99"/>
      <c r="GS71" s="99"/>
      <c r="GT71" s="99"/>
      <c r="GU71" s="99"/>
      <c r="GV71" s="99"/>
      <c r="GW71" s="99"/>
      <c r="GX71" s="99"/>
      <c r="GY71" s="99"/>
      <c r="GZ71" s="99"/>
      <c r="HA71" s="99"/>
      <c r="HB71" s="99"/>
      <c r="HC71" s="99"/>
      <c r="HD71" s="99"/>
      <c r="HE71" s="99"/>
      <c r="HF71" s="99"/>
      <c r="HG71" s="99"/>
      <c r="HH71" s="99"/>
      <c r="HI71" s="99"/>
      <c r="HJ71" s="99"/>
      <c r="HK71" s="99"/>
      <c r="HL71" s="99"/>
      <c r="HM71" s="99"/>
      <c r="HN71" s="99"/>
      <c r="HO71" s="99"/>
      <c r="HP71" s="99"/>
      <c r="HQ71" s="99"/>
      <c r="HR71" s="99"/>
      <c r="HS71" s="99"/>
      <c r="HT71" s="99"/>
      <c r="HU71" s="99"/>
      <c r="HV71" s="99"/>
      <c r="HW71" s="99"/>
      <c r="HX71" s="99"/>
      <c r="HY71" s="99"/>
      <c r="HZ71" s="99"/>
      <c r="IA71" s="99"/>
      <c r="IB71" s="99"/>
      <c r="IC71" s="99"/>
      <c r="ID71" s="99"/>
      <c r="IE71" s="99"/>
      <c r="IF71" s="99"/>
      <c r="IG71" s="99"/>
      <c r="IH71" s="99"/>
      <c r="II71" s="99"/>
      <c r="IJ71" s="99"/>
      <c r="IK71" s="99"/>
      <c r="IL71" s="99"/>
      <c r="IM71" s="99"/>
      <c r="IN71" s="99"/>
      <c r="IO71" s="99"/>
      <c r="IP71" s="99"/>
    </row>
    <row r="72" spans="1:250" ht="22.5" customHeight="1">
      <c r="A72" s="120" t="s">
        <v>61</v>
      </c>
      <c r="B72" s="123"/>
      <c r="D72" s="104">
        <f>SUM(D64,D71)</f>
        <v>1436309242</v>
      </c>
      <c r="E72" s="100"/>
      <c r="F72" s="104">
        <f>SUM(F64,F71)</f>
        <v>1249284971</v>
      </c>
      <c r="G72" s="100"/>
      <c r="H72" s="104">
        <f>SUM(H64,H71)</f>
        <v>45362308451</v>
      </c>
      <c r="I72" s="100"/>
      <c r="J72" s="104">
        <f>SUM(J64,J71)</f>
        <v>42460510223</v>
      </c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  <c r="DM72" s="99"/>
      <c r="DN72" s="99"/>
      <c r="DO72" s="99"/>
      <c r="DP72" s="99"/>
      <c r="DQ72" s="99"/>
      <c r="DR72" s="99"/>
      <c r="DS72" s="99"/>
      <c r="DT72" s="99"/>
      <c r="DU72" s="99"/>
      <c r="DV72" s="99"/>
      <c r="DW72" s="99"/>
      <c r="DX72" s="99"/>
      <c r="DY72" s="99"/>
      <c r="DZ72" s="99"/>
      <c r="EA72" s="99"/>
      <c r="EB72" s="99"/>
      <c r="EC72" s="99"/>
      <c r="ED72" s="99"/>
      <c r="EE72" s="99"/>
      <c r="EF72" s="99"/>
      <c r="EG72" s="99"/>
      <c r="EH72" s="99"/>
      <c r="EI72" s="99"/>
      <c r="EJ72" s="99"/>
      <c r="EK72" s="99"/>
      <c r="EL72" s="99"/>
      <c r="EM72" s="99"/>
      <c r="EN72" s="99"/>
      <c r="EO72" s="99"/>
      <c r="EP72" s="99"/>
      <c r="EQ72" s="99"/>
      <c r="ER72" s="99"/>
      <c r="ES72" s="99"/>
      <c r="ET72" s="99"/>
      <c r="EU72" s="99"/>
      <c r="EV72" s="99"/>
      <c r="EW72" s="99"/>
      <c r="EX72" s="99"/>
      <c r="EY72" s="99"/>
      <c r="EZ72" s="99"/>
      <c r="FA72" s="99"/>
      <c r="FB72" s="99"/>
      <c r="FC72" s="99"/>
      <c r="FD72" s="99"/>
      <c r="FE72" s="99"/>
      <c r="FF72" s="99"/>
      <c r="FG72" s="99"/>
      <c r="FH72" s="99"/>
      <c r="FI72" s="99"/>
      <c r="FJ72" s="99"/>
      <c r="FK72" s="99"/>
      <c r="FL72" s="99"/>
      <c r="FM72" s="99"/>
      <c r="FN72" s="99"/>
      <c r="FO72" s="99"/>
      <c r="FP72" s="99"/>
      <c r="FQ72" s="99"/>
      <c r="FR72" s="99"/>
      <c r="FS72" s="99"/>
      <c r="FT72" s="99"/>
      <c r="FU72" s="99"/>
      <c r="FV72" s="99"/>
      <c r="FW72" s="99"/>
      <c r="FX72" s="99"/>
      <c r="FY72" s="99"/>
      <c r="FZ72" s="99"/>
      <c r="GA72" s="99"/>
      <c r="GB72" s="99"/>
      <c r="GC72" s="99"/>
      <c r="GD72" s="99"/>
      <c r="GE72" s="99"/>
      <c r="GF72" s="99"/>
      <c r="GG72" s="99"/>
      <c r="GH72" s="99"/>
      <c r="GI72" s="99"/>
      <c r="GJ72" s="99"/>
      <c r="GK72" s="99"/>
      <c r="GL72" s="99"/>
      <c r="GM72" s="99"/>
      <c r="GN72" s="99"/>
      <c r="GO72" s="99"/>
      <c r="GP72" s="99"/>
      <c r="GQ72" s="99"/>
      <c r="GR72" s="99"/>
      <c r="GS72" s="99"/>
      <c r="GT72" s="99"/>
      <c r="GU72" s="99"/>
      <c r="GV72" s="99"/>
      <c r="GW72" s="99"/>
      <c r="GX72" s="99"/>
      <c r="GY72" s="99"/>
      <c r="GZ72" s="99"/>
      <c r="HA72" s="99"/>
      <c r="HB72" s="99"/>
      <c r="HC72" s="99"/>
      <c r="HD72" s="99"/>
      <c r="HE72" s="99"/>
      <c r="HF72" s="99"/>
      <c r="HG72" s="99"/>
      <c r="HH72" s="99"/>
      <c r="HI72" s="99"/>
      <c r="HJ72" s="99"/>
      <c r="HK72" s="99"/>
      <c r="HL72" s="99"/>
      <c r="HM72" s="99"/>
      <c r="HN72" s="99"/>
      <c r="HO72" s="99"/>
      <c r="HP72" s="99"/>
      <c r="HQ72" s="99"/>
      <c r="HR72" s="99"/>
      <c r="HS72" s="99"/>
      <c r="HT72" s="99"/>
      <c r="HU72" s="99"/>
      <c r="HV72" s="99"/>
      <c r="HW72" s="99"/>
      <c r="HX72" s="99"/>
      <c r="HY72" s="99"/>
      <c r="HZ72" s="99"/>
      <c r="IA72" s="99"/>
      <c r="IB72" s="99"/>
      <c r="IC72" s="99"/>
      <c r="ID72" s="99"/>
      <c r="IE72" s="99"/>
      <c r="IF72" s="99"/>
      <c r="IG72" s="99"/>
      <c r="IH72" s="99"/>
      <c r="II72" s="99"/>
      <c r="IJ72" s="99"/>
      <c r="IK72" s="99"/>
      <c r="IL72" s="99"/>
      <c r="IM72" s="99"/>
      <c r="IN72" s="99"/>
      <c r="IO72" s="99"/>
      <c r="IP72" s="99"/>
    </row>
    <row r="73" spans="1:250" ht="22.5" customHeight="1">
      <c r="A73" s="120" t="s">
        <v>20</v>
      </c>
      <c r="B73" s="136"/>
      <c r="C73" s="99"/>
      <c r="D73" s="9"/>
      <c r="E73" s="9"/>
      <c r="F73" s="9"/>
      <c r="G73" s="9"/>
      <c r="H73" s="9"/>
      <c r="I73" s="9"/>
      <c r="J73" s="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99"/>
      <c r="DJ73" s="99"/>
      <c r="DK73" s="99"/>
      <c r="DL73" s="99"/>
      <c r="DM73" s="99"/>
      <c r="DN73" s="99"/>
      <c r="DO73" s="99"/>
      <c r="DP73" s="99"/>
      <c r="DQ73" s="99"/>
      <c r="DR73" s="99"/>
      <c r="DS73" s="99"/>
      <c r="DT73" s="99"/>
      <c r="DU73" s="99"/>
      <c r="DV73" s="99"/>
      <c r="DW73" s="99"/>
      <c r="DX73" s="99"/>
      <c r="DY73" s="99"/>
      <c r="DZ73" s="99"/>
      <c r="EA73" s="99"/>
      <c r="EB73" s="99"/>
      <c r="EC73" s="99"/>
      <c r="ED73" s="99"/>
      <c r="EE73" s="99"/>
      <c r="EF73" s="99"/>
      <c r="EG73" s="99"/>
      <c r="EH73" s="99"/>
      <c r="EI73" s="99"/>
      <c r="EJ73" s="99"/>
      <c r="EK73" s="99"/>
      <c r="EL73" s="99"/>
      <c r="EM73" s="99"/>
      <c r="EN73" s="99"/>
      <c r="EO73" s="99"/>
      <c r="EP73" s="99"/>
      <c r="EQ73" s="99"/>
      <c r="ER73" s="99"/>
      <c r="ES73" s="99"/>
      <c r="ET73" s="99"/>
      <c r="EU73" s="99"/>
      <c r="EV73" s="99"/>
      <c r="EW73" s="99"/>
      <c r="EX73" s="99"/>
      <c r="EY73" s="99"/>
      <c r="EZ73" s="99"/>
      <c r="FA73" s="99"/>
      <c r="FB73" s="99"/>
      <c r="FC73" s="99"/>
      <c r="FD73" s="99"/>
      <c r="FE73" s="99"/>
      <c r="FF73" s="99"/>
      <c r="FG73" s="99"/>
      <c r="FH73" s="99"/>
      <c r="FI73" s="99"/>
      <c r="FJ73" s="99"/>
      <c r="FK73" s="99"/>
      <c r="FL73" s="99"/>
      <c r="FM73" s="99"/>
      <c r="FN73" s="99"/>
      <c r="FO73" s="99"/>
      <c r="FP73" s="99"/>
      <c r="FQ73" s="99"/>
      <c r="FR73" s="99"/>
      <c r="FS73" s="99"/>
      <c r="FT73" s="99"/>
      <c r="FU73" s="99"/>
      <c r="FV73" s="99"/>
      <c r="FW73" s="99"/>
      <c r="FX73" s="99"/>
      <c r="FY73" s="99"/>
      <c r="FZ73" s="99"/>
      <c r="GA73" s="99"/>
      <c r="GB73" s="99"/>
      <c r="GC73" s="99"/>
      <c r="GD73" s="99"/>
      <c r="GE73" s="99"/>
      <c r="GF73" s="99"/>
      <c r="GG73" s="99"/>
      <c r="GH73" s="99"/>
      <c r="GI73" s="99"/>
      <c r="GJ73" s="99"/>
      <c r="GK73" s="99"/>
      <c r="GL73" s="99"/>
      <c r="GM73" s="99"/>
      <c r="GN73" s="99"/>
      <c r="GO73" s="99"/>
      <c r="GP73" s="99"/>
      <c r="GQ73" s="99"/>
      <c r="GR73" s="99"/>
      <c r="GS73" s="99"/>
      <c r="GT73" s="99"/>
      <c r="GU73" s="99"/>
      <c r="GV73" s="99"/>
      <c r="GW73" s="99"/>
      <c r="GX73" s="99"/>
      <c r="GY73" s="99"/>
      <c r="GZ73" s="99"/>
      <c r="HA73" s="99"/>
      <c r="HB73" s="99"/>
      <c r="HC73" s="99"/>
      <c r="HD73" s="99"/>
      <c r="HE73" s="99"/>
      <c r="HF73" s="99"/>
      <c r="HG73" s="99"/>
      <c r="HH73" s="99"/>
      <c r="HI73" s="99"/>
      <c r="HJ73" s="99"/>
      <c r="HK73" s="99"/>
      <c r="HL73" s="99"/>
      <c r="HM73" s="99"/>
      <c r="HN73" s="99"/>
      <c r="HO73" s="99"/>
      <c r="HP73" s="99"/>
      <c r="HQ73" s="99"/>
      <c r="HR73" s="99"/>
      <c r="HS73" s="99"/>
      <c r="HT73" s="99"/>
      <c r="HU73" s="99"/>
      <c r="HV73" s="99"/>
      <c r="HW73" s="99"/>
      <c r="HX73" s="99"/>
      <c r="HY73" s="99"/>
      <c r="HZ73" s="99"/>
      <c r="IA73" s="99"/>
      <c r="IB73" s="99"/>
      <c r="IC73" s="99"/>
      <c r="ID73" s="99"/>
      <c r="IE73" s="99"/>
      <c r="IF73" s="99"/>
      <c r="IG73" s="99"/>
      <c r="IH73" s="99"/>
      <c r="II73" s="99"/>
      <c r="IJ73" s="99"/>
      <c r="IK73" s="99"/>
      <c r="IL73" s="99"/>
      <c r="IM73" s="99"/>
      <c r="IN73" s="99"/>
      <c r="IO73" s="99"/>
      <c r="IP73" s="99"/>
    </row>
    <row r="74" spans="1:250" ht="22.5" customHeight="1">
      <c r="A74" s="99" t="s">
        <v>21</v>
      </c>
      <c r="B74" s="123"/>
      <c r="C74" s="121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  <c r="DM74" s="99"/>
      <c r="DN74" s="99"/>
      <c r="DO74" s="99"/>
      <c r="DP74" s="99"/>
      <c r="DQ74" s="99"/>
      <c r="DR74" s="99"/>
      <c r="DS74" s="99"/>
      <c r="DT74" s="99"/>
      <c r="DU74" s="99"/>
      <c r="DV74" s="99"/>
      <c r="DW74" s="99"/>
      <c r="DX74" s="99"/>
      <c r="DY74" s="99"/>
      <c r="DZ74" s="99"/>
      <c r="EA74" s="99"/>
      <c r="EB74" s="99"/>
      <c r="EC74" s="99"/>
      <c r="ED74" s="99"/>
      <c r="EE74" s="99"/>
      <c r="EF74" s="99"/>
      <c r="EG74" s="99"/>
      <c r="EH74" s="99"/>
      <c r="EI74" s="99"/>
      <c r="EJ74" s="99"/>
      <c r="EK74" s="99"/>
      <c r="EL74" s="99"/>
      <c r="EM74" s="99"/>
      <c r="EN74" s="99"/>
      <c r="EO74" s="99"/>
      <c r="EP74" s="99"/>
      <c r="EQ74" s="99"/>
      <c r="ER74" s="99"/>
      <c r="ES74" s="99"/>
      <c r="ET74" s="99"/>
      <c r="EU74" s="99"/>
      <c r="EV74" s="99"/>
      <c r="EW74" s="99"/>
      <c r="EX74" s="99"/>
      <c r="EY74" s="99"/>
      <c r="EZ74" s="99"/>
      <c r="FA74" s="99"/>
      <c r="FB74" s="99"/>
      <c r="FC74" s="99"/>
      <c r="FD74" s="99"/>
      <c r="FE74" s="99"/>
      <c r="FF74" s="99"/>
      <c r="FG74" s="99"/>
      <c r="FH74" s="99"/>
      <c r="FI74" s="99"/>
      <c r="FJ74" s="99"/>
      <c r="FK74" s="99"/>
      <c r="FL74" s="99"/>
      <c r="FM74" s="99"/>
      <c r="FN74" s="99"/>
      <c r="FO74" s="99"/>
      <c r="FP74" s="99"/>
      <c r="FQ74" s="99"/>
      <c r="FR74" s="99"/>
      <c r="FS74" s="99"/>
      <c r="FT74" s="99"/>
      <c r="FU74" s="99"/>
      <c r="FV74" s="99"/>
      <c r="FW74" s="99"/>
      <c r="FX74" s="99"/>
      <c r="FY74" s="99"/>
      <c r="FZ74" s="99"/>
      <c r="GA74" s="99"/>
      <c r="GB74" s="99"/>
      <c r="GC74" s="99"/>
      <c r="GD74" s="99"/>
      <c r="GE74" s="99"/>
      <c r="GF74" s="99"/>
      <c r="GG74" s="99"/>
      <c r="GH74" s="99"/>
      <c r="GI74" s="99"/>
      <c r="GJ74" s="99"/>
      <c r="GK74" s="99"/>
      <c r="GL74" s="99"/>
      <c r="GM74" s="99"/>
      <c r="GN74" s="99"/>
      <c r="GO74" s="99"/>
      <c r="GP74" s="99"/>
      <c r="GQ74" s="99"/>
      <c r="GR74" s="99"/>
      <c r="GS74" s="99"/>
      <c r="GT74" s="99"/>
      <c r="GU74" s="99"/>
      <c r="GV74" s="99"/>
      <c r="GW74" s="99"/>
      <c r="GX74" s="99"/>
      <c r="GY74" s="99"/>
      <c r="GZ74" s="99"/>
      <c r="HA74" s="99"/>
      <c r="HB74" s="99"/>
      <c r="HC74" s="99"/>
      <c r="HD74" s="99"/>
      <c r="HE74" s="99"/>
      <c r="HF74" s="99"/>
      <c r="HG74" s="99"/>
      <c r="HH74" s="99"/>
      <c r="HI74" s="99"/>
      <c r="HJ74" s="99"/>
      <c r="HK74" s="99"/>
      <c r="HL74" s="99"/>
      <c r="HM74" s="99"/>
      <c r="HN74" s="99"/>
      <c r="HO74" s="99"/>
      <c r="HP74" s="99"/>
      <c r="HQ74" s="99"/>
      <c r="HR74" s="99"/>
      <c r="HS74" s="99"/>
      <c r="HT74" s="99"/>
      <c r="HU74" s="99"/>
      <c r="HV74" s="99"/>
      <c r="HW74" s="99"/>
      <c r="HX74" s="99"/>
      <c r="HY74" s="99"/>
      <c r="HZ74" s="99"/>
      <c r="IA74" s="99"/>
      <c r="IB74" s="99"/>
      <c r="IC74" s="99"/>
      <c r="ID74" s="99"/>
      <c r="IE74" s="99"/>
      <c r="IF74" s="99"/>
      <c r="IG74" s="99"/>
      <c r="IH74" s="99"/>
      <c r="II74" s="99"/>
      <c r="IJ74" s="99"/>
      <c r="IK74" s="99"/>
      <c r="IL74" s="99"/>
      <c r="IM74" s="99"/>
      <c r="IN74" s="99"/>
      <c r="IO74" s="99"/>
      <c r="IP74" s="99"/>
    </row>
    <row r="75" spans="1:250" ht="22.5" customHeight="1">
      <c r="A75" s="99" t="s">
        <v>22</v>
      </c>
      <c r="B75" s="99"/>
      <c r="C75" s="121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99"/>
      <c r="EC75" s="99"/>
      <c r="ED75" s="99"/>
      <c r="EE75" s="99"/>
      <c r="EF75" s="99"/>
      <c r="EG75" s="99"/>
      <c r="EH75" s="99"/>
      <c r="EI75" s="99"/>
      <c r="EJ75" s="99"/>
      <c r="EK75" s="99"/>
      <c r="EL75" s="99"/>
      <c r="EM75" s="99"/>
      <c r="EN75" s="99"/>
      <c r="EO75" s="99"/>
      <c r="EP75" s="99"/>
      <c r="EQ75" s="99"/>
      <c r="ER75" s="99"/>
      <c r="ES75" s="99"/>
      <c r="ET75" s="99"/>
      <c r="EU75" s="99"/>
      <c r="EV75" s="99"/>
      <c r="EW75" s="99"/>
      <c r="EX75" s="99"/>
      <c r="EY75" s="99"/>
      <c r="EZ75" s="99"/>
      <c r="FA75" s="99"/>
      <c r="FB75" s="99"/>
      <c r="FC75" s="99"/>
      <c r="FD75" s="99"/>
      <c r="FE75" s="99"/>
      <c r="FF75" s="99"/>
      <c r="FG75" s="99"/>
      <c r="FH75" s="99"/>
      <c r="FI75" s="99"/>
      <c r="FJ75" s="99"/>
      <c r="FK75" s="99"/>
      <c r="FL75" s="99"/>
      <c r="FM75" s="99"/>
      <c r="FN75" s="99"/>
      <c r="FO75" s="99"/>
      <c r="FP75" s="99"/>
      <c r="FQ75" s="99"/>
      <c r="FR75" s="99"/>
      <c r="FS75" s="99"/>
      <c r="FT75" s="99"/>
      <c r="FU75" s="99"/>
      <c r="FV75" s="99"/>
      <c r="FW75" s="99"/>
      <c r="FX75" s="99"/>
      <c r="FY75" s="99"/>
      <c r="FZ75" s="99"/>
      <c r="GA75" s="99"/>
      <c r="GB75" s="99"/>
      <c r="GC75" s="99"/>
      <c r="GD75" s="99"/>
      <c r="GE75" s="99"/>
      <c r="GF75" s="99"/>
      <c r="GG75" s="99"/>
      <c r="GH75" s="99"/>
      <c r="GI75" s="99"/>
      <c r="GJ75" s="99"/>
      <c r="GK75" s="99"/>
      <c r="GL75" s="99"/>
      <c r="GM75" s="99"/>
      <c r="GN75" s="99"/>
      <c r="GO75" s="99"/>
      <c r="GP75" s="99"/>
      <c r="GQ75" s="99"/>
      <c r="GR75" s="99"/>
      <c r="GS75" s="99"/>
      <c r="GT75" s="99"/>
      <c r="GU75" s="99"/>
      <c r="GV75" s="99"/>
      <c r="GW75" s="99"/>
      <c r="GX75" s="99"/>
      <c r="GY75" s="99"/>
      <c r="GZ75" s="99"/>
      <c r="HA75" s="99"/>
      <c r="HB75" s="99"/>
      <c r="HC75" s="99"/>
      <c r="HD75" s="99"/>
      <c r="HE75" s="99"/>
      <c r="HF75" s="99"/>
      <c r="HG75" s="99"/>
      <c r="HH75" s="99"/>
      <c r="HI75" s="99"/>
      <c r="HJ75" s="99"/>
      <c r="HK75" s="99"/>
      <c r="HL75" s="99"/>
      <c r="HM75" s="99"/>
      <c r="HN75" s="99"/>
      <c r="HO75" s="99"/>
      <c r="HP75" s="99"/>
      <c r="HQ75" s="99"/>
      <c r="HR75" s="99"/>
      <c r="HS75" s="99"/>
      <c r="HT75" s="99"/>
      <c r="HU75" s="99"/>
      <c r="HV75" s="99"/>
      <c r="HW75" s="99"/>
      <c r="HX75" s="99"/>
      <c r="HY75" s="99"/>
      <c r="HZ75" s="99"/>
      <c r="IA75" s="99"/>
      <c r="IB75" s="99"/>
      <c r="IC75" s="99"/>
      <c r="ID75" s="99"/>
      <c r="IE75" s="99"/>
      <c r="IF75" s="99"/>
      <c r="IG75" s="99"/>
      <c r="IH75" s="99"/>
      <c r="II75" s="99"/>
      <c r="IJ75" s="99"/>
      <c r="IK75" s="99"/>
      <c r="IL75" s="99"/>
      <c r="IM75" s="99"/>
      <c r="IN75" s="99"/>
      <c r="IO75" s="99"/>
      <c r="IP75" s="99"/>
    </row>
    <row r="76" spans="1:250" ht="22.5" customHeight="1" thickBot="1">
      <c r="A76" s="99" t="s">
        <v>194</v>
      </c>
      <c r="B76" s="99"/>
      <c r="C76" s="121"/>
      <c r="D76" s="108">
        <v>307334363</v>
      </c>
      <c r="E76" s="100"/>
      <c r="F76" s="108">
        <v>307334363</v>
      </c>
      <c r="G76" s="100"/>
      <c r="H76" s="108">
        <v>10450002831</v>
      </c>
      <c r="I76" s="100"/>
      <c r="J76" s="108">
        <v>10450002831</v>
      </c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99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99"/>
      <c r="FF76" s="99"/>
      <c r="FG76" s="99"/>
      <c r="FH76" s="99"/>
      <c r="FI76" s="99"/>
      <c r="FJ76" s="99"/>
      <c r="FK76" s="99"/>
      <c r="FL76" s="99"/>
      <c r="FM76" s="99"/>
      <c r="FN76" s="99"/>
      <c r="FO76" s="99"/>
      <c r="FP76" s="99"/>
      <c r="FQ76" s="99"/>
      <c r="FR76" s="99"/>
      <c r="FS76" s="99"/>
      <c r="FT76" s="99"/>
      <c r="FU76" s="99"/>
      <c r="FV76" s="99"/>
      <c r="FW76" s="99"/>
      <c r="FX76" s="99"/>
      <c r="FY76" s="99"/>
      <c r="FZ76" s="99"/>
      <c r="GA76" s="99"/>
      <c r="GB76" s="99"/>
      <c r="GC76" s="99"/>
      <c r="GD76" s="99"/>
      <c r="GE76" s="99"/>
      <c r="GF76" s="99"/>
      <c r="GG76" s="99"/>
      <c r="GH76" s="99"/>
      <c r="GI76" s="99"/>
      <c r="GJ76" s="99"/>
      <c r="GK76" s="99"/>
      <c r="GL76" s="99"/>
      <c r="GM76" s="99"/>
      <c r="GN76" s="99"/>
      <c r="GO76" s="99"/>
      <c r="GP76" s="99"/>
      <c r="GQ76" s="99"/>
      <c r="GR76" s="99"/>
      <c r="GS76" s="99"/>
      <c r="GT76" s="99"/>
      <c r="GU76" s="99"/>
      <c r="GV76" s="99"/>
      <c r="GW76" s="99"/>
      <c r="GX76" s="99"/>
      <c r="GY76" s="99"/>
      <c r="GZ76" s="99"/>
      <c r="HA76" s="99"/>
      <c r="HB76" s="99"/>
      <c r="HC76" s="99"/>
      <c r="HD76" s="99"/>
      <c r="HE76" s="99"/>
      <c r="HF76" s="99"/>
      <c r="HG76" s="99"/>
      <c r="HH76" s="99"/>
      <c r="HI76" s="99"/>
      <c r="HJ76" s="99"/>
      <c r="HK76" s="99"/>
      <c r="HL76" s="99"/>
      <c r="HM76" s="99"/>
      <c r="HN76" s="99"/>
      <c r="HO76" s="99"/>
      <c r="HP76" s="99"/>
      <c r="HQ76" s="99"/>
      <c r="HR76" s="99"/>
      <c r="HS76" s="99"/>
      <c r="HT76" s="99"/>
      <c r="HU76" s="99"/>
      <c r="HV76" s="99"/>
      <c r="HW76" s="99"/>
      <c r="HX76" s="99"/>
      <c r="HY76" s="99"/>
      <c r="HZ76" s="99"/>
      <c r="IA76" s="99"/>
      <c r="IB76" s="99"/>
      <c r="IC76" s="99"/>
      <c r="ID76" s="99"/>
      <c r="IE76" s="99"/>
      <c r="IF76" s="99"/>
      <c r="IG76" s="99"/>
      <c r="IH76" s="99"/>
      <c r="II76" s="99"/>
      <c r="IJ76" s="99"/>
      <c r="IK76" s="99"/>
      <c r="IL76" s="99"/>
      <c r="IM76" s="99"/>
      <c r="IN76" s="99"/>
      <c r="IO76" s="99"/>
      <c r="IP76" s="99"/>
    </row>
    <row r="77" spans="1:250" ht="22.5" customHeight="1" thickTop="1">
      <c r="A77" s="99" t="s">
        <v>84</v>
      </c>
      <c r="B77" s="123"/>
      <c r="D77" s="100"/>
      <c r="E77" s="100"/>
      <c r="F77" s="100"/>
      <c r="G77" s="100"/>
      <c r="H77" s="100"/>
      <c r="I77" s="100"/>
      <c r="J77" s="100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99"/>
      <c r="DJ77" s="99"/>
      <c r="DK77" s="99"/>
      <c r="DL77" s="99"/>
      <c r="DM77" s="99"/>
      <c r="DN77" s="99"/>
      <c r="DO77" s="99"/>
      <c r="DP77" s="99"/>
      <c r="DQ77" s="99"/>
      <c r="DR77" s="99"/>
      <c r="DS77" s="99"/>
      <c r="DT77" s="99"/>
      <c r="DU77" s="99"/>
      <c r="DV77" s="99"/>
      <c r="DW77" s="99"/>
      <c r="DX77" s="99"/>
      <c r="DY77" s="99"/>
      <c r="DZ77" s="99"/>
      <c r="EA77" s="99"/>
      <c r="EB77" s="99"/>
      <c r="EC77" s="99"/>
      <c r="ED77" s="99"/>
      <c r="EE77" s="99"/>
      <c r="EF77" s="99"/>
      <c r="EG77" s="99"/>
      <c r="EH77" s="99"/>
      <c r="EI77" s="99"/>
      <c r="EJ77" s="99"/>
      <c r="EK77" s="99"/>
      <c r="EL77" s="99"/>
      <c r="EM77" s="99"/>
      <c r="EN77" s="99"/>
      <c r="EO77" s="99"/>
      <c r="EP77" s="99"/>
      <c r="EQ77" s="99"/>
      <c r="ER77" s="99"/>
      <c r="ES77" s="99"/>
      <c r="ET77" s="99"/>
      <c r="EU77" s="99"/>
      <c r="EV77" s="99"/>
      <c r="EW77" s="99"/>
      <c r="EX77" s="99"/>
      <c r="EY77" s="99"/>
      <c r="EZ77" s="99"/>
      <c r="FA77" s="99"/>
      <c r="FB77" s="99"/>
      <c r="FC77" s="99"/>
      <c r="FD77" s="99"/>
      <c r="FE77" s="99"/>
      <c r="FF77" s="99"/>
      <c r="FG77" s="99"/>
      <c r="FH77" s="99"/>
      <c r="FI77" s="99"/>
      <c r="FJ77" s="99"/>
      <c r="FK77" s="99"/>
      <c r="FL77" s="99"/>
      <c r="FM77" s="99"/>
      <c r="FN77" s="99"/>
      <c r="FO77" s="99"/>
      <c r="FP77" s="99"/>
      <c r="FQ77" s="99"/>
      <c r="FR77" s="99"/>
      <c r="FS77" s="99"/>
      <c r="FT77" s="99"/>
      <c r="FU77" s="99"/>
      <c r="FV77" s="99"/>
      <c r="FW77" s="99"/>
      <c r="FX77" s="99"/>
      <c r="FY77" s="99"/>
      <c r="FZ77" s="99"/>
      <c r="GA77" s="99"/>
      <c r="GB77" s="99"/>
      <c r="GC77" s="99"/>
      <c r="GD77" s="99"/>
      <c r="GE77" s="99"/>
      <c r="GF77" s="99"/>
      <c r="GG77" s="99"/>
      <c r="GH77" s="99"/>
      <c r="GI77" s="99"/>
      <c r="GJ77" s="99"/>
      <c r="GK77" s="99"/>
      <c r="GL77" s="99"/>
      <c r="GM77" s="99"/>
      <c r="GN77" s="99"/>
      <c r="GO77" s="99"/>
      <c r="GP77" s="99"/>
      <c r="GQ77" s="99"/>
      <c r="GR77" s="99"/>
      <c r="GS77" s="99"/>
      <c r="GT77" s="99"/>
      <c r="GU77" s="99"/>
      <c r="GV77" s="99"/>
      <c r="GW77" s="99"/>
      <c r="GX77" s="99"/>
      <c r="GY77" s="99"/>
      <c r="GZ77" s="99"/>
      <c r="HA77" s="99"/>
      <c r="HB77" s="99"/>
      <c r="HC77" s="99"/>
      <c r="HD77" s="99"/>
      <c r="HE77" s="99"/>
      <c r="HF77" s="99"/>
      <c r="HG77" s="99"/>
      <c r="HH77" s="99"/>
      <c r="HI77" s="99"/>
      <c r="HJ77" s="99"/>
      <c r="HK77" s="99"/>
      <c r="HL77" s="99"/>
      <c r="HM77" s="99"/>
      <c r="HN77" s="99"/>
      <c r="HO77" s="99"/>
      <c r="HP77" s="99"/>
      <c r="HQ77" s="99"/>
      <c r="HR77" s="99"/>
      <c r="HS77" s="99"/>
      <c r="HT77" s="99"/>
      <c r="HU77" s="99"/>
      <c r="HV77" s="99"/>
      <c r="HW77" s="99"/>
      <c r="HX77" s="99"/>
      <c r="HY77" s="99"/>
      <c r="HZ77" s="99"/>
      <c r="IA77" s="99"/>
      <c r="IB77" s="99"/>
      <c r="IC77" s="99"/>
      <c r="ID77" s="99"/>
      <c r="IE77" s="99"/>
      <c r="IF77" s="99"/>
      <c r="IG77" s="99"/>
      <c r="IH77" s="99"/>
      <c r="II77" s="99"/>
      <c r="IJ77" s="99"/>
      <c r="IK77" s="99"/>
      <c r="IL77" s="99"/>
      <c r="IM77" s="99"/>
      <c r="IN77" s="99"/>
      <c r="IO77" s="99"/>
      <c r="IP77" s="99"/>
    </row>
    <row r="78" spans="1:250" ht="22.5" customHeight="1">
      <c r="A78" s="99" t="s">
        <v>194</v>
      </c>
      <c r="B78" s="123"/>
      <c r="D78" s="100">
        <v>307334363</v>
      </c>
      <c r="E78" s="100"/>
      <c r="F78" s="100">
        <v>307334363</v>
      </c>
      <c r="G78" s="100"/>
      <c r="H78" s="100">
        <v>10450002831</v>
      </c>
      <c r="I78" s="100"/>
      <c r="J78" s="100">
        <v>10450002831</v>
      </c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  <c r="DO78" s="99"/>
      <c r="DP78" s="99"/>
      <c r="DQ78" s="99"/>
      <c r="DR78" s="99"/>
      <c r="DS78" s="99"/>
      <c r="DT78" s="99"/>
      <c r="DU78" s="99"/>
      <c r="DV78" s="99"/>
      <c r="DW78" s="99"/>
      <c r="DX78" s="99"/>
      <c r="DY78" s="99"/>
      <c r="DZ78" s="99"/>
      <c r="EA78" s="99"/>
      <c r="EB78" s="99"/>
      <c r="EC78" s="99"/>
      <c r="ED78" s="99"/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99"/>
      <c r="EP78" s="99"/>
      <c r="EQ78" s="99"/>
      <c r="ER78" s="99"/>
      <c r="ES78" s="99"/>
      <c r="ET78" s="99"/>
      <c r="EU78" s="99"/>
      <c r="EV78" s="99"/>
      <c r="EW78" s="99"/>
      <c r="EX78" s="99"/>
      <c r="EY78" s="99"/>
      <c r="EZ78" s="99"/>
      <c r="FA78" s="99"/>
      <c r="FB78" s="99"/>
      <c r="FC78" s="99"/>
      <c r="FD78" s="99"/>
      <c r="FE78" s="99"/>
      <c r="FF78" s="99"/>
      <c r="FG78" s="99"/>
      <c r="FH78" s="99"/>
      <c r="FI78" s="99"/>
      <c r="FJ78" s="99"/>
      <c r="FK78" s="99"/>
      <c r="FL78" s="99"/>
      <c r="FM78" s="99"/>
      <c r="FN78" s="99"/>
      <c r="FO78" s="99"/>
      <c r="FP78" s="99"/>
      <c r="FQ78" s="99"/>
      <c r="FR78" s="99"/>
      <c r="FS78" s="99"/>
      <c r="FT78" s="99"/>
      <c r="FU78" s="99"/>
      <c r="FV78" s="99"/>
      <c r="FW78" s="99"/>
      <c r="FX78" s="99"/>
      <c r="FY78" s="99"/>
      <c r="FZ78" s="99"/>
      <c r="GA78" s="99"/>
      <c r="GB78" s="99"/>
      <c r="GC78" s="99"/>
      <c r="GD78" s="99"/>
      <c r="GE78" s="99"/>
      <c r="GF78" s="99"/>
      <c r="GG78" s="99"/>
      <c r="GH78" s="99"/>
      <c r="GI78" s="99"/>
      <c r="GJ78" s="99"/>
      <c r="GK78" s="99"/>
      <c r="GL78" s="99"/>
      <c r="GM78" s="99"/>
      <c r="GN78" s="99"/>
      <c r="GO78" s="99"/>
      <c r="GP78" s="99"/>
      <c r="GQ78" s="99"/>
      <c r="GR78" s="99"/>
      <c r="GS78" s="99"/>
      <c r="GT78" s="99"/>
      <c r="GU78" s="99"/>
      <c r="GV78" s="99"/>
      <c r="GW78" s="99"/>
      <c r="GX78" s="99"/>
      <c r="GY78" s="99"/>
      <c r="GZ78" s="99"/>
      <c r="HA78" s="99"/>
      <c r="HB78" s="99"/>
      <c r="HC78" s="99"/>
      <c r="HD78" s="99"/>
      <c r="HE78" s="99"/>
      <c r="HF78" s="99"/>
      <c r="HG78" s="99"/>
      <c r="HH78" s="99"/>
      <c r="HI78" s="99"/>
      <c r="HJ78" s="99"/>
      <c r="HK78" s="99"/>
      <c r="HL78" s="99"/>
      <c r="HM78" s="99"/>
      <c r="HN78" s="99"/>
      <c r="HO78" s="99"/>
      <c r="HP78" s="99"/>
      <c r="HQ78" s="99"/>
      <c r="HR78" s="99"/>
      <c r="HS78" s="99"/>
      <c r="HT78" s="99"/>
      <c r="HU78" s="99"/>
      <c r="HV78" s="99"/>
      <c r="HW78" s="99"/>
      <c r="HX78" s="99"/>
      <c r="HY78" s="99"/>
      <c r="HZ78" s="99"/>
      <c r="IA78" s="99"/>
      <c r="IB78" s="99"/>
      <c r="IC78" s="99"/>
      <c r="ID78" s="99"/>
      <c r="IE78" s="99"/>
      <c r="IF78" s="99"/>
      <c r="IG78" s="99"/>
      <c r="IH78" s="99"/>
      <c r="II78" s="99"/>
      <c r="IJ78" s="99"/>
      <c r="IK78" s="99"/>
      <c r="IL78" s="99"/>
      <c r="IM78" s="99"/>
      <c r="IN78" s="99"/>
      <c r="IO78" s="99"/>
      <c r="IP78" s="99"/>
    </row>
    <row r="79" spans="1:250" ht="22.5" customHeight="1">
      <c r="A79" s="99" t="s">
        <v>23</v>
      </c>
      <c r="B79" s="123"/>
      <c r="C79" s="9"/>
      <c r="D79" s="100">
        <v>170071563</v>
      </c>
      <c r="E79" s="100"/>
      <c r="F79" s="100">
        <v>170071563</v>
      </c>
      <c r="G79" s="100"/>
      <c r="H79" s="100">
        <v>5745765441</v>
      </c>
      <c r="I79" s="100"/>
      <c r="J79" s="100">
        <v>5745765441</v>
      </c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  <c r="DO79" s="99"/>
      <c r="DP79" s="99"/>
      <c r="DQ79" s="99"/>
      <c r="DR79" s="99"/>
      <c r="DS79" s="99"/>
      <c r="DT79" s="99"/>
      <c r="DU79" s="99"/>
      <c r="DV79" s="99"/>
      <c r="DW79" s="99"/>
      <c r="DX79" s="99"/>
      <c r="DY79" s="99"/>
      <c r="DZ79" s="99"/>
      <c r="EA79" s="99"/>
      <c r="EB79" s="99"/>
      <c r="EC79" s="99"/>
      <c r="ED79" s="99"/>
      <c r="EE79" s="99"/>
      <c r="EF79" s="99"/>
      <c r="EG79" s="99"/>
      <c r="EH79" s="99"/>
      <c r="EI79" s="99"/>
      <c r="EJ79" s="99"/>
      <c r="EK79" s="99"/>
      <c r="EL79" s="99"/>
      <c r="EM79" s="99"/>
      <c r="EN79" s="99"/>
      <c r="EO79" s="99"/>
      <c r="EP79" s="99"/>
      <c r="EQ79" s="99"/>
      <c r="ER79" s="99"/>
      <c r="ES79" s="99"/>
      <c r="ET79" s="99"/>
      <c r="EU79" s="99"/>
      <c r="EV79" s="99"/>
      <c r="EW79" s="99"/>
      <c r="EX79" s="99"/>
      <c r="EY79" s="99"/>
      <c r="EZ79" s="99"/>
      <c r="FA79" s="99"/>
      <c r="FB79" s="99"/>
      <c r="FC79" s="99"/>
      <c r="FD79" s="99"/>
      <c r="FE79" s="99"/>
      <c r="FF79" s="99"/>
      <c r="FG79" s="99"/>
      <c r="FH79" s="99"/>
      <c r="FI79" s="99"/>
      <c r="FJ79" s="99"/>
      <c r="FK79" s="99"/>
      <c r="FL79" s="99"/>
      <c r="FM79" s="99"/>
      <c r="FN79" s="99"/>
      <c r="FO79" s="99"/>
      <c r="FP79" s="99"/>
      <c r="FQ79" s="99"/>
      <c r="FR79" s="99"/>
      <c r="FS79" s="99"/>
      <c r="FT79" s="99"/>
      <c r="FU79" s="99"/>
      <c r="FV79" s="99"/>
      <c r="FW79" s="99"/>
      <c r="FX79" s="99"/>
      <c r="FY79" s="99"/>
      <c r="FZ79" s="99"/>
      <c r="GA79" s="99"/>
      <c r="GB79" s="99"/>
      <c r="GC79" s="99"/>
      <c r="GD79" s="99"/>
      <c r="GE79" s="99"/>
      <c r="GF79" s="99"/>
      <c r="GG79" s="99"/>
      <c r="GH79" s="99"/>
      <c r="GI79" s="99"/>
      <c r="GJ79" s="99"/>
      <c r="GK79" s="99"/>
      <c r="GL79" s="99"/>
      <c r="GM79" s="99"/>
      <c r="GN79" s="99"/>
      <c r="GO79" s="99"/>
      <c r="GP79" s="99"/>
      <c r="GQ79" s="99"/>
      <c r="GR79" s="99"/>
      <c r="GS79" s="99"/>
      <c r="GT79" s="99"/>
      <c r="GU79" s="99"/>
      <c r="GV79" s="99"/>
      <c r="GW79" s="99"/>
      <c r="GX79" s="99"/>
      <c r="GY79" s="99"/>
      <c r="GZ79" s="99"/>
      <c r="HA79" s="99"/>
      <c r="HB79" s="99"/>
      <c r="HC79" s="99"/>
      <c r="HD79" s="99"/>
      <c r="HE79" s="99"/>
      <c r="HF79" s="99"/>
      <c r="HG79" s="99"/>
      <c r="HH79" s="99"/>
      <c r="HI79" s="99"/>
      <c r="HJ79" s="99"/>
      <c r="HK79" s="99"/>
      <c r="HL79" s="99"/>
      <c r="HM79" s="99"/>
      <c r="HN79" s="99"/>
      <c r="HO79" s="99"/>
      <c r="HP79" s="99"/>
      <c r="HQ79" s="99"/>
      <c r="HR79" s="99"/>
      <c r="HS79" s="99"/>
      <c r="HT79" s="99"/>
      <c r="HU79" s="99"/>
      <c r="HV79" s="99"/>
      <c r="HW79" s="99"/>
      <c r="HX79" s="99"/>
      <c r="HY79" s="99"/>
      <c r="HZ79" s="99"/>
      <c r="IA79" s="99"/>
      <c r="IB79" s="99"/>
      <c r="IC79" s="99"/>
      <c r="ID79" s="99"/>
      <c r="IE79" s="99"/>
      <c r="IF79" s="99"/>
      <c r="IG79" s="99"/>
      <c r="IH79" s="99"/>
      <c r="II79" s="99"/>
      <c r="IJ79" s="99"/>
      <c r="IK79" s="99"/>
      <c r="IL79" s="99"/>
      <c r="IM79" s="99"/>
      <c r="IN79" s="99"/>
      <c r="IO79" s="99"/>
      <c r="IP79" s="99"/>
    </row>
    <row r="80" spans="1:250" ht="22.5" customHeight="1">
      <c r="A80" s="99" t="s">
        <v>74</v>
      </c>
      <c r="B80" s="123"/>
      <c r="C80" s="9"/>
      <c r="D80" s="100">
        <v>15119880</v>
      </c>
      <c r="E80" s="100"/>
      <c r="F80" s="100">
        <v>12590025</v>
      </c>
      <c r="G80" s="100"/>
      <c r="H80" s="100">
        <v>493880733</v>
      </c>
      <c r="I80" s="100"/>
      <c r="J80" s="100">
        <v>408064023</v>
      </c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  <c r="DO80" s="99"/>
      <c r="DP80" s="99"/>
      <c r="DQ80" s="99"/>
      <c r="DR80" s="99"/>
      <c r="DS80" s="99"/>
      <c r="DT80" s="99"/>
      <c r="DU80" s="99"/>
      <c r="DV80" s="99"/>
      <c r="DW80" s="99"/>
      <c r="DX80" s="99"/>
      <c r="DY80" s="99"/>
      <c r="DZ80" s="99"/>
      <c r="EA80" s="99"/>
      <c r="EB80" s="99"/>
      <c r="EC80" s="99"/>
      <c r="ED80" s="99"/>
      <c r="EE80" s="99"/>
      <c r="EF80" s="99"/>
      <c r="EG80" s="99"/>
      <c r="EH80" s="99"/>
      <c r="EI80" s="99"/>
      <c r="EJ80" s="99"/>
      <c r="EK80" s="99"/>
      <c r="EL80" s="99"/>
      <c r="EM80" s="99"/>
      <c r="EN80" s="99"/>
      <c r="EO80" s="99"/>
      <c r="EP80" s="99"/>
      <c r="EQ80" s="99"/>
      <c r="ER80" s="99"/>
      <c r="ES80" s="99"/>
      <c r="ET80" s="99"/>
      <c r="EU80" s="99"/>
      <c r="EV80" s="99"/>
      <c r="EW80" s="99"/>
      <c r="EX80" s="99"/>
      <c r="EY80" s="99"/>
      <c r="EZ80" s="99"/>
      <c r="FA80" s="99"/>
      <c r="FB80" s="99"/>
      <c r="FC80" s="99"/>
      <c r="FD80" s="99"/>
      <c r="FE80" s="99"/>
      <c r="FF80" s="99"/>
      <c r="FG80" s="99"/>
      <c r="FH80" s="99"/>
      <c r="FI80" s="99"/>
      <c r="FJ80" s="99"/>
      <c r="FK80" s="99"/>
      <c r="FL80" s="99"/>
      <c r="FM80" s="99"/>
      <c r="FN80" s="99"/>
      <c r="FO80" s="99"/>
      <c r="FP80" s="99"/>
      <c r="FQ80" s="99"/>
      <c r="FR80" s="99"/>
      <c r="FS80" s="99"/>
      <c r="FT80" s="99"/>
      <c r="FU80" s="99"/>
      <c r="FV80" s="99"/>
      <c r="FW80" s="99"/>
      <c r="FX80" s="99"/>
      <c r="FY80" s="99"/>
      <c r="FZ80" s="99"/>
      <c r="GA80" s="99"/>
      <c r="GB80" s="99"/>
      <c r="GC80" s="99"/>
      <c r="GD80" s="99"/>
      <c r="GE80" s="99"/>
      <c r="GF80" s="99"/>
      <c r="GG80" s="99"/>
      <c r="GH80" s="99"/>
      <c r="GI80" s="99"/>
      <c r="GJ80" s="99"/>
      <c r="GK80" s="99"/>
      <c r="GL80" s="99"/>
      <c r="GM80" s="99"/>
      <c r="GN80" s="99"/>
      <c r="GO80" s="99"/>
      <c r="GP80" s="99"/>
      <c r="GQ80" s="99"/>
      <c r="GR80" s="99"/>
      <c r="GS80" s="99"/>
      <c r="GT80" s="99"/>
      <c r="GU80" s="99"/>
      <c r="GV80" s="99"/>
      <c r="GW80" s="99"/>
      <c r="GX80" s="99"/>
      <c r="GY80" s="99"/>
      <c r="GZ80" s="99"/>
      <c r="HA80" s="99"/>
      <c r="HB80" s="99"/>
      <c r="HC80" s="99"/>
      <c r="HD80" s="99"/>
      <c r="HE80" s="99"/>
      <c r="HF80" s="99"/>
      <c r="HG80" s="99"/>
      <c r="HH80" s="99"/>
      <c r="HI80" s="99"/>
      <c r="HJ80" s="99"/>
      <c r="HK80" s="99"/>
      <c r="HL80" s="99"/>
      <c r="HM80" s="99"/>
      <c r="HN80" s="99"/>
      <c r="HO80" s="99"/>
      <c r="HP80" s="99"/>
      <c r="HQ80" s="99"/>
      <c r="HR80" s="99"/>
      <c r="HS80" s="99"/>
      <c r="HT80" s="99"/>
      <c r="HU80" s="99"/>
      <c r="HV80" s="99"/>
      <c r="HW80" s="99"/>
      <c r="HX80" s="99"/>
      <c r="HY80" s="99"/>
      <c r="HZ80" s="99"/>
      <c r="IA80" s="99"/>
      <c r="IB80" s="99"/>
      <c r="IC80" s="99"/>
      <c r="ID80" s="99"/>
      <c r="IE80" s="99"/>
      <c r="IF80" s="99"/>
      <c r="IG80" s="99"/>
      <c r="IH80" s="99"/>
      <c r="II80" s="99"/>
      <c r="IJ80" s="99"/>
      <c r="IK80" s="99"/>
      <c r="IL80" s="99"/>
      <c r="IM80" s="99"/>
      <c r="IN80" s="99"/>
      <c r="IO80" s="99"/>
      <c r="IP80" s="99"/>
    </row>
    <row r="81" spans="1:250" ht="22.5" customHeight="1">
      <c r="A81" s="99" t="s">
        <v>142</v>
      </c>
      <c r="B81" s="123"/>
      <c r="C81" s="9"/>
      <c r="D81" s="100">
        <v>248117</v>
      </c>
      <c r="E81" s="100"/>
      <c r="F81" s="100">
        <v>248117</v>
      </c>
      <c r="G81" s="100"/>
      <c r="H81" s="100">
        <v>3068995</v>
      </c>
      <c r="I81" s="100"/>
      <c r="J81" s="100">
        <v>3068995</v>
      </c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  <c r="DO81" s="99"/>
      <c r="DP81" s="99"/>
      <c r="DQ81" s="99"/>
      <c r="DR81" s="99"/>
      <c r="DS81" s="99"/>
      <c r="DT81" s="99"/>
      <c r="DU81" s="99"/>
      <c r="DV81" s="99"/>
      <c r="DW81" s="99"/>
      <c r="DX81" s="99"/>
      <c r="DY81" s="99"/>
      <c r="DZ81" s="99"/>
      <c r="EA81" s="99"/>
      <c r="EB81" s="99"/>
      <c r="EC81" s="99"/>
      <c r="ED81" s="99"/>
      <c r="EE81" s="99"/>
      <c r="EF81" s="99"/>
      <c r="EG81" s="99"/>
      <c r="EH81" s="99"/>
      <c r="EI81" s="99"/>
      <c r="EJ81" s="99"/>
      <c r="EK81" s="99"/>
      <c r="EL81" s="99"/>
      <c r="EM81" s="99"/>
      <c r="EN81" s="99"/>
      <c r="EO81" s="99"/>
      <c r="EP81" s="99"/>
      <c r="EQ81" s="99"/>
      <c r="ER81" s="99"/>
      <c r="ES81" s="99"/>
      <c r="ET81" s="99"/>
      <c r="EU81" s="99"/>
      <c r="EV81" s="99"/>
      <c r="EW81" s="99"/>
      <c r="EX81" s="99"/>
      <c r="EY81" s="99"/>
      <c r="EZ81" s="99"/>
      <c r="FA81" s="99"/>
      <c r="FB81" s="99"/>
      <c r="FC81" s="99"/>
      <c r="FD81" s="99"/>
      <c r="FE81" s="99"/>
      <c r="FF81" s="99"/>
      <c r="FG81" s="99"/>
      <c r="FH81" s="99"/>
      <c r="FI81" s="99"/>
      <c r="FJ81" s="99"/>
      <c r="FK81" s="99"/>
      <c r="FL81" s="99"/>
      <c r="FM81" s="99"/>
      <c r="FN81" s="99"/>
      <c r="FO81" s="99"/>
      <c r="FP81" s="99"/>
      <c r="FQ81" s="99"/>
      <c r="FR81" s="99"/>
      <c r="FS81" s="99"/>
      <c r="FT81" s="99"/>
      <c r="FU81" s="99"/>
      <c r="FV81" s="99"/>
      <c r="FW81" s="99"/>
      <c r="FX81" s="99"/>
      <c r="FY81" s="99"/>
      <c r="FZ81" s="99"/>
      <c r="GA81" s="99"/>
      <c r="GB81" s="99"/>
      <c r="GC81" s="99"/>
      <c r="GD81" s="99"/>
      <c r="GE81" s="99"/>
      <c r="GF81" s="99"/>
      <c r="GG81" s="99"/>
      <c r="GH81" s="99"/>
      <c r="GI81" s="99"/>
      <c r="GJ81" s="99"/>
      <c r="GK81" s="99"/>
      <c r="GL81" s="99"/>
      <c r="GM81" s="99"/>
      <c r="GN81" s="99"/>
      <c r="GO81" s="99"/>
      <c r="GP81" s="99"/>
      <c r="GQ81" s="99"/>
      <c r="GR81" s="99"/>
      <c r="GS81" s="99"/>
      <c r="GT81" s="99"/>
      <c r="GU81" s="99"/>
      <c r="GV81" s="99"/>
      <c r="GW81" s="99"/>
      <c r="GX81" s="99"/>
      <c r="GY81" s="99"/>
      <c r="GZ81" s="99"/>
      <c r="HA81" s="99"/>
      <c r="HB81" s="99"/>
      <c r="HC81" s="99"/>
      <c r="HD81" s="99"/>
      <c r="HE81" s="99"/>
      <c r="HF81" s="99"/>
      <c r="HG81" s="99"/>
      <c r="HH81" s="99"/>
      <c r="HI81" s="99"/>
      <c r="HJ81" s="99"/>
      <c r="HK81" s="99"/>
      <c r="HL81" s="99"/>
      <c r="HM81" s="99"/>
      <c r="HN81" s="99"/>
      <c r="HO81" s="99"/>
      <c r="HP81" s="99"/>
      <c r="HQ81" s="99"/>
      <c r="HR81" s="99"/>
      <c r="HS81" s="99"/>
      <c r="HT81" s="99"/>
      <c r="HU81" s="99"/>
      <c r="HV81" s="99"/>
      <c r="HW81" s="99"/>
      <c r="HX81" s="99"/>
      <c r="HY81" s="99"/>
      <c r="HZ81" s="99"/>
      <c r="IA81" s="99"/>
      <c r="IB81" s="99"/>
      <c r="IC81" s="99"/>
      <c r="ID81" s="99"/>
      <c r="IE81" s="99"/>
      <c r="IF81" s="99"/>
      <c r="IG81" s="99"/>
      <c r="IH81" s="99"/>
      <c r="II81" s="99"/>
      <c r="IJ81" s="99"/>
      <c r="IK81" s="99"/>
      <c r="IL81" s="99"/>
      <c r="IM81" s="99"/>
      <c r="IN81" s="99"/>
      <c r="IO81" s="99"/>
      <c r="IP81" s="99"/>
    </row>
    <row r="82" spans="1:250" ht="22.5" customHeight="1">
      <c r="A82" s="99" t="s">
        <v>24</v>
      </c>
      <c r="B82" s="123"/>
      <c r="C82" s="9"/>
      <c r="D82" s="100"/>
      <c r="E82" s="100"/>
      <c r="F82" s="100"/>
      <c r="G82" s="100"/>
      <c r="H82" s="100"/>
      <c r="I82" s="100"/>
      <c r="J82" s="100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99"/>
      <c r="EB82" s="99"/>
      <c r="EC82" s="99"/>
      <c r="ED82" s="99"/>
      <c r="EE82" s="99"/>
      <c r="EF82" s="99"/>
      <c r="EG82" s="99"/>
      <c r="EH82" s="99"/>
      <c r="EI82" s="99"/>
      <c r="EJ82" s="99"/>
      <c r="EK82" s="99"/>
      <c r="EL82" s="99"/>
      <c r="EM82" s="99"/>
      <c r="EN82" s="99"/>
      <c r="EO82" s="99"/>
      <c r="EP82" s="99"/>
      <c r="EQ82" s="99"/>
      <c r="ER82" s="99"/>
      <c r="ES82" s="99"/>
      <c r="ET82" s="99"/>
      <c r="EU82" s="99"/>
      <c r="EV82" s="99"/>
      <c r="EW82" s="99"/>
      <c r="EX82" s="99"/>
      <c r="EY82" s="99"/>
      <c r="EZ82" s="99"/>
      <c r="FA82" s="99"/>
      <c r="FB82" s="99"/>
      <c r="FC82" s="99"/>
      <c r="FD82" s="99"/>
      <c r="FE82" s="99"/>
      <c r="FF82" s="99"/>
      <c r="FG82" s="99"/>
      <c r="FH82" s="99"/>
      <c r="FI82" s="99"/>
      <c r="FJ82" s="99"/>
      <c r="FK82" s="99"/>
      <c r="FL82" s="99"/>
      <c r="FM82" s="99"/>
      <c r="FN82" s="99"/>
      <c r="FO82" s="99"/>
      <c r="FP82" s="99"/>
      <c r="FQ82" s="99"/>
      <c r="FR82" s="99"/>
      <c r="FS82" s="99"/>
      <c r="FT82" s="99"/>
      <c r="FU82" s="99"/>
      <c r="FV82" s="99"/>
      <c r="FW82" s="99"/>
      <c r="FX82" s="99"/>
      <c r="FY82" s="99"/>
      <c r="FZ82" s="99"/>
      <c r="GA82" s="99"/>
      <c r="GB82" s="99"/>
      <c r="GC82" s="99"/>
      <c r="GD82" s="99"/>
      <c r="GE82" s="99"/>
      <c r="GF82" s="99"/>
      <c r="GG82" s="99"/>
      <c r="GH82" s="99"/>
      <c r="GI82" s="99"/>
      <c r="GJ82" s="99"/>
      <c r="GK82" s="99"/>
      <c r="GL82" s="99"/>
      <c r="GM82" s="99"/>
      <c r="GN82" s="99"/>
      <c r="GO82" s="99"/>
      <c r="GP82" s="99"/>
      <c r="GQ82" s="99"/>
      <c r="GR82" s="99"/>
      <c r="GS82" s="99"/>
      <c r="GT82" s="99"/>
      <c r="GU82" s="99"/>
      <c r="GV82" s="99"/>
      <c r="GW82" s="99"/>
      <c r="GX82" s="99"/>
      <c r="GY82" s="99"/>
      <c r="GZ82" s="99"/>
      <c r="HA82" s="99"/>
      <c r="HB82" s="99"/>
      <c r="HC82" s="99"/>
      <c r="HD82" s="99"/>
      <c r="HE82" s="99"/>
      <c r="HF82" s="99"/>
      <c r="HG82" s="99"/>
      <c r="HH82" s="99"/>
      <c r="HI82" s="99"/>
      <c r="HJ82" s="99"/>
      <c r="HK82" s="99"/>
      <c r="HL82" s="99"/>
      <c r="HM82" s="99"/>
      <c r="HN82" s="99"/>
      <c r="HO82" s="99"/>
      <c r="HP82" s="99"/>
      <c r="HQ82" s="99"/>
      <c r="HR82" s="99"/>
      <c r="HS82" s="99"/>
      <c r="HT82" s="99"/>
      <c r="HU82" s="99"/>
      <c r="HV82" s="99"/>
      <c r="HW82" s="99"/>
      <c r="HX82" s="99"/>
      <c r="HY82" s="99"/>
      <c r="HZ82" s="99"/>
      <c r="IA82" s="99"/>
      <c r="IB82" s="99"/>
      <c r="IC82" s="99"/>
      <c r="ID82" s="99"/>
      <c r="IE82" s="99"/>
      <c r="IF82" s="99"/>
      <c r="IG82" s="99"/>
      <c r="IH82" s="99"/>
      <c r="II82" s="99"/>
      <c r="IJ82" s="99"/>
      <c r="IK82" s="99"/>
      <c r="IL82" s="99"/>
      <c r="IM82" s="99"/>
      <c r="IN82" s="99"/>
      <c r="IO82" s="99"/>
      <c r="IP82" s="99"/>
    </row>
    <row r="83" spans="1:250" ht="22.5" customHeight="1">
      <c r="A83" s="99" t="s">
        <v>25</v>
      </c>
      <c r="B83" s="123">
        <v>23</v>
      </c>
      <c r="C83" s="9"/>
      <c r="D83" s="100">
        <v>31100160</v>
      </c>
      <c r="E83" s="100"/>
      <c r="F83" s="100">
        <v>31100160</v>
      </c>
      <c r="G83" s="100"/>
      <c r="H83" s="100">
        <v>1045000283</v>
      </c>
      <c r="I83" s="100"/>
      <c r="J83" s="100">
        <v>1045000283</v>
      </c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  <c r="DO83" s="99"/>
      <c r="DP83" s="99"/>
      <c r="DQ83" s="99"/>
      <c r="DR83" s="99"/>
      <c r="DS83" s="99"/>
      <c r="DT83" s="99"/>
      <c r="DU83" s="99"/>
      <c r="DV83" s="99"/>
      <c r="DW83" s="99"/>
      <c r="DX83" s="99"/>
      <c r="DY83" s="99"/>
      <c r="DZ83" s="99"/>
      <c r="EA83" s="99"/>
      <c r="EB83" s="99"/>
      <c r="EC83" s="99"/>
      <c r="ED83" s="99"/>
      <c r="EE83" s="99"/>
      <c r="EF83" s="99"/>
      <c r="EG83" s="99"/>
      <c r="EH83" s="99"/>
      <c r="EI83" s="99"/>
      <c r="EJ83" s="99"/>
      <c r="EK83" s="99"/>
      <c r="EL83" s="99"/>
      <c r="EM83" s="99"/>
      <c r="EN83" s="99"/>
      <c r="EO83" s="99"/>
      <c r="EP83" s="99"/>
      <c r="EQ83" s="99"/>
      <c r="ER83" s="99"/>
      <c r="ES83" s="99"/>
      <c r="ET83" s="99"/>
      <c r="EU83" s="99"/>
      <c r="EV83" s="99"/>
      <c r="EW83" s="99"/>
      <c r="EX83" s="99"/>
      <c r="EY83" s="99"/>
      <c r="EZ83" s="99"/>
      <c r="FA83" s="99"/>
      <c r="FB83" s="99"/>
      <c r="FC83" s="99"/>
      <c r="FD83" s="99"/>
      <c r="FE83" s="99"/>
      <c r="FF83" s="99"/>
      <c r="FG83" s="99"/>
      <c r="FH83" s="99"/>
      <c r="FI83" s="99"/>
      <c r="FJ83" s="99"/>
      <c r="FK83" s="99"/>
      <c r="FL83" s="99"/>
      <c r="FM83" s="99"/>
      <c r="FN83" s="99"/>
      <c r="FO83" s="99"/>
      <c r="FP83" s="99"/>
      <c r="FQ83" s="99"/>
      <c r="FR83" s="99"/>
      <c r="FS83" s="99"/>
      <c r="FT83" s="99"/>
      <c r="FU83" s="99"/>
      <c r="FV83" s="99"/>
      <c r="FW83" s="99"/>
      <c r="FX83" s="99"/>
      <c r="FY83" s="99"/>
      <c r="FZ83" s="99"/>
      <c r="GA83" s="99"/>
      <c r="GB83" s="99"/>
      <c r="GC83" s="99"/>
      <c r="GD83" s="99"/>
      <c r="GE83" s="99"/>
      <c r="GF83" s="99"/>
      <c r="GG83" s="99"/>
      <c r="GH83" s="99"/>
      <c r="GI83" s="99"/>
      <c r="GJ83" s="99"/>
      <c r="GK83" s="99"/>
      <c r="GL83" s="99"/>
      <c r="GM83" s="99"/>
      <c r="GN83" s="99"/>
      <c r="GO83" s="99"/>
      <c r="GP83" s="99"/>
      <c r="GQ83" s="99"/>
      <c r="GR83" s="99"/>
      <c r="GS83" s="99"/>
      <c r="GT83" s="99"/>
      <c r="GU83" s="99"/>
      <c r="GV83" s="99"/>
      <c r="GW83" s="99"/>
      <c r="GX83" s="99"/>
      <c r="GY83" s="99"/>
      <c r="GZ83" s="99"/>
      <c r="HA83" s="99"/>
      <c r="HB83" s="99"/>
      <c r="HC83" s="99"/>
      <c r="HD83" s="99"/>
      <c r="HE83" s="99"/>
      <c r="HF83" s="99"/>
      <c r="HG83" s="99"/>
      <c r="HH83" s="99"/>
      <c r="HI83" s="99"/>
      <c r="HJ83" s="99"/>
      <c r="HK83" s="99"/>
      <c r="HL83" s="99"/>
      <c r="HM83" s="99"/>
      <c r="HN83" s="99"/>
      <c r="HO83" s="99"/>
      <c r="HP83" s="99"/>
      <c r="HQ83" s="99"/>
      <c r="HR83" s="99"/>
      <c r="HS83" s="99"/>
      <c r="HT83" s="99"/>
      <c r="HU83" s="99"/>
      <c r="HV83" s="99"/>
      <c r="HW83" s="99"/>
      <c r="HX83" s="99"/>
      <c r="HY83" s="99"/>
      <c r="HZ83" s="99"/>
      <c r="IA83" s="99"/>
      <c r="IB83" s="99"/>
      <c r="IC83" s="99"/>
      <c r="ID83" s="99"/>
      <c r="IE83" s="99"/>
      <c r="IF83" s="99"/>
      <c r="IG83" s="99"/>
      <c r="IH83" s="99"/>
      <c r="II83" s="99"/>
      <c r="IJ83" s="99"/>
      <c r="IK83" s="99"/>
      <c r="IL83" s="99"/>
      <c r="IM83" s="99"/>
      <c r="IN83" s="99"/>
      <c r="IO83" s="99"/>
      <c r="IP83" s="99"/>
    </row>
    <row r="84" spans="1:250" ht="22.5" customHeight="1">
      <c r="A84" s="99" t="s">
        <v>26</v>
      </c>
      <c r="D84" s="100">
        <v>351454029</v>
      </c>
      <c r="E84" s="100"/>
      <c r="F84" s="100">
        <v>353168754</v>
      </c>
      <c r="G84" s="100"/>
      <c r="H84" s="100">
        <v>11536074640</v>
      </c>
      <c r="I84" s="100"/>
      <c r="J84" s="100">
        <v>11601457895</v>
      </c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  <c r="DO84" s="99"/>
      <c r="DP84" s="99"/>
      <c r="DQ84" s="99"/>
      <c r="DR84" s="99"/>
      <c r="DS84" s="99"/>
      <c r="DT84" s="99"/>
      <c r="DU84" s="99"/>
      <c r="DV84" s="99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99"/>
      <c r="EH84" s="99"/>
      <c r="EI84" s="99"/>
      <c r="EJ84" s="99"/>
      <c r="EK84" s="99"/>
      <c r="EL84" s="99"/>
      <c r="EM84" s="99"/>
      <c r="EN84" s="99"/>
      <c r="EO84" s="99"/>
      <c r="EP84" s="99"/>
      <c r="EQ84" s="99"/>
      <c r="ER84" s="99"/>
      <c r="ES84" s="99"/>
      <c r="ET84" s="99"/>
      <c r="EU84" s="99"/>
      <c r="EV84" s="99"/>
      <c r="EW84" s="99"/>
      <c r="EX84" s="99"/>
      <c r="EY84" s="99"/>
      <c r="EZ84" s="99"/>
      <c r="FA84" s="99"/>
      <c r="FB84" s="99"/>
      <c r="FC84" s="99"/>
      <c r="FD84" s="99"/>
      <c r="FE84" s="99"/>
      <c r="FF84" s="99"/>
      <c r="FG84" s="99"/>
      <c r="FH84" s="99"/>
      <c r="FI84" s="99"/>
      <c r="FJ84" s="99"/>
      <c r="FK84" s="99"/>
      <c r="FL84" s="99"/>
      <c r="FM84" s="99"/>
      <c r="FN84" s="99"/>
      <c r="FO84" s="99"/>
      <c r="FP84" s="99"/>
      <c r="FQ84" s="99"/>
      <c r="FR84" s="99"/>
      <c r="FS84" s="99"/>
      <c r="FT84" s="99"/>
      <c r="FU84" s="99"/>
      <c r="FV84" s="99"/>
      <c r="FW84" s="99"/>
      <c r="FX84" s="99"/>
      <c r="FY84" s="99"/>
      <c r="FZ84" s="99"/>
      <c r="GA84" s="99"/>
      <c r="GB84" s="99"/>
      <c r="GC84" s="99"/>
      <c r="GD84" s="99"/>
      <c r="GE84" s="99"/>
      <c r="GF84" s="99"/>
      <c r="GG84" s="99"/>
      <c r="GH84" s="99"/>
      <c r="GI84" s="99"/>
      <c r="GJ84" s="99"/>
      <c r="GK84" s="99"/>
      <c r="GL84" s="99"/>
      <c r="GM84" s="99"/>
      <c r="GN84" s="99"/>
      <c r="GO84" s="99"/>
      <c r="GP84" s="99"/>
      <c r="GQ84" s="99"/>
      <c r="GR84" s="99"/>
      <c r="GS84" s="99"/>
      <c r="GT84" s="99"/>
      <c r="GU84" s="99"/>
      <c r="GV84" s="99"/>
      <c r="GW84" s="99"/>
      <c r="GX84" s="99"/>
      <c r="GY84" s="99"/>
      <c r="GZ84" s="99"/>
      <c r="HA84" s="99"/>
      <c r="HB84" s="99"/>
      <c r="HC84" s="99"/>
      <c r="HD84" s="99"/>
      <c r="HE84" s="99"/>
      <c r="HF84" s="99"/>
      <c r="HG84" s="99"/>
      <c r="HH84" s="99"/>
      <c r="HI84" s="99"/>
      <c r="HJ84" s="99"/>
      <c r="HK84" s="99"/>
      <c r="HL84" s="99"/>
      <c r="HM84" s="99"/>
      <c r="HN84" s="99"/>
      <c r="HO84" s="99"/>
      <c r="HP84" s="99"/>
      <c r="HQ84" s="99"/>
      <c r="HR84" s="99"/>
      <c r="HS84" s="99"/>
      <c r="HT84" s="99"/>
      <c r="HU84" s="99"/>
      <c r="HV84" s="99"/>
      <c r="HW84" s="99"/>
      <c r="HX84" s="99"/>
      <c r="HY84" s="99"/>
      <c r="HZ84" s="99"/>
      <c r="IA84" s="99"/>
      <c r="IB84" s="99"/>
      <c r="IC84" s="99"/>
      <c r="ID84" s="99"/>
      <c r="IE84" s="99"/>
      <c r="IF84" s="99"/>
      <c r="IG84" s="99"/>
      <c r="IH84" s="99"/>
      <c r="II84" s="99"/>
      <c r="IJ84" s="99"/>
      <c r="IK84" s="99"/>
      <c r="IL84" s="99"/>
      <c r="IM84" s="99"/>
      <c r="IN84" s="99"/>
      <c r="IO84" s="99"/>
      <c r="IP84" s="99"/>
    </row>
    <row r="85" spans="1:250" ht="22.5" customHeight="1">
      <c r="A85" s="99" t="s">
        <v>62</v>
      </c>
      <c r="B85" s="123"/>
      <c r="D85" s="100">
        <v>-90646916</v>
      </c>
      <c r="E85" s="100"/>
      <c r="F85" s="100">
        <v>-105845725</v>
      </c>
      <c r="G85" s="100"/>
      <c r="H85" s="100">
        <v>-4491559784</v>
      </c>
      <c r="I85" s="100"/>
      <c r="J85" s="100">
        <v>-3127870844</v>
      </c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  <c r="DO85" s="99"/>
      <c r="DP85" s="99"/>
      <c r="DQ85" s="99"/>
      <c r="DR85" s="99"/>
      <c r="DS85" s="99"/>
      <c r="DT85" s="99"/>
      <c r="DU85" s="99"/>
      <c r="DV85" s="99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99"/>
      <c r="EH85" s="99"/>
      <c r="EI85" s="99"/>
      <c r="EJ85" s="99"/>
      <c r="EK85" s="99"/>
      <c r="EL85" s="99"/>
      <c r="EM85" s="99"/>
      <c r="EN85" s="99"/>
      <c r="EO85" s="99"/>
      <c r="EP85" s="99"/>
      <c r="EQ85" s="99"/>
      <c r="ER85" s="99"/>
      <c r="ES85" s="99"/>
      <c r="ET85" s="99"/>
      <c r="EU85" s="99"/>
      <c r="EV85" s="99"/>
      <c r="EW85" s="99"/>
      <c r="EX85" s="99"/>
      <c r="EY85" s="99"/>
      <c r="EZ85" s="99"/>
      <c r="FA85" s="99"/>
      <c r="FB85" s="99"/>
      <c r="FC85" s="99"/>
      <c r="FD85" s="99"/>
      <c r="FE85" s="99"/>
      <c r="FF85" s="99"/>
      <c r="FG85" s="99"/>
      <c r="FH85" s="99"/>
      <c r="FI85" s="99"/>
      <c r="FJ85" s="99"/>
      <c r="FK85" s="99"/>
      <c r="FL85" s="99"/>
      <c r="FM85" s="99"/>
      <c r="FN85" s="99"/>
      <c r="FO85" s="99"/>
      <c r="FP85" s="99"/>
      <c r="FQ85" s="99"/>
      <c r="FR85" s="99"/>
      <c r="FS85" s="99"/>
      <c r="FT85" s="99"/>
      <c r="FU85" s="99"/>
      <c r="FV85" s="99"/>
      <c r="FW85" s="99"/>
      <c r="FX85" s="99"/>
      <c r="FY85" s="99"/>
      <c r="FZ85" s="99"/>
      <c r="GA85" s="99"/>
      <c r="GB85" s="99"/>
      <c r="GC85" s="99"/>
      <c r="GD85" s="99"/>
      <c r="GE85" s="99"/>
      <c r="GF85" s="99"/>
      <c r="GG85" s="99"/>
      <c r="GH85" s="99"/>
      <c r="GI85" s="99"/>
      <c r="GJ85" s="99"/>
      <c r="GK85" s="99"/>
      <c r="GL85" s="99"/>
      <c r="GM85" s="99"/>
      <c r="GN85" s="99"/>
      <c r="GO85" s="99"/>
      <c r="GP85" s="99"/>
      <c r="GQ85" s="99"/>
      <c r="GR85" s="99"/>
      <c r="GS85" s="99"/>
      <c r="GT85" s="99"/>
      <c r="GU85" s="99"/>
      <c r="GV85" s="99"/>
      <c r="GW85" s="99"/>
      <c r="GX85" s="99"/>
      <c r="GY85" s="99"/>
      <c r="GZ85" s="99"/>
      <c r="HA85" s="99"/>
      <c r="HB85" s="99"/>
      <c r="HC85" s="99"/>
      <c r="HD85" s="99"/>
      <c r="HE85" s="99"/>
      <c r="HF85" s="99"/>
      <c r="HG85" s="99"/>
      <c r="HH85" s="99"/>
      <c r="HI85" s="99"/>
      <c r="HJ85" s="99"/>
      <c r="HK85" s="99"/>
      <c r="HL85" s="99"/>
      <c r="HM85" s="99"/>
      <c r="HN85" s="99"/>
      <c r="HO85" s="99"/>
      <c r="HP85" s="99"/>
      <c r="HQ85" s="99"/>
      <c r="HR85" s="99"/>
      <c r="HS85" s="99"/>
      <c r="HT85" s="99"/>
      <c r="HU85" s="99"/>
      <c r="HV85" s="99"/>
      <c r="HW85" s="99"/>
      <c r="HX85" s="99"/>
      <c r="HY85" s="99"/>
      <c r="HZ85" s="99"/>
      <c r="IA85" s="99"/>
      <c r="IB85" s="99"/>
      <c r="IC85" s="99"/>
      <c r="ID85" s="99"/>
      <c r="IE85" s="99"/>
      <c r="IF85" s="99"/>
      <c r="IG85" s="99"/>
      <c r="IH85" s="99"/>
      <c r="II85" s="99"/>
      <c r="IJ85" s="99"/>
      <c r="IK85" s="99"/>
      <c r="IL85" s="99"/>
      <c r="IM85" s="99"/>
      <c r="IN85" s="99"/>
      <c r="IO85" s="99"/>
      <c r="IP85" s="99"/>
    </row>
    <row r="86" spans="1:250" ht="22.5" customHeight="1">
      <c r="A86" s="99" t="s">
        <v>220</v>
      </c>
      <c r="B86" s="123"/>
      <c r="D86" s="100"/>
      <c r="E86" s="100"/>
      <c r="F86" s="100"/>
      <c r="G86" s="100"/>
      <c r="H86" s="100"/>
      <c r="I86" s="100"/>
      <c r="J86" s="100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  <c r="DO86" s="99"/>
      <c r="DP86" s="99"/>
      <c r="DQ86" s="99"/>
      <c r="DR86" s="99"/>
      <c r="DS86" s="99"/>
      <c r="DT86" s="99"/>
      <c r="DU86" s="99"/>
      <c r="DV86" s="99"/>
      <c r="DW86" s="99"/>
      <c r="DX86" s="99"/>
      <c r="DY86" s="99"/>
      <c r="DZ86" s="99"/>
      <c r="EA86" s="99"/>
      <c r="EB86" s="99"/>
      <c r="EC86" s="99"/>
      <c r="ED86" s="99"/>
      <c r="EE86" s="99"/>
      <c r="EF86" s="99"/>
      <c r="EG86" s="99"/>
      <c r="EH86" s="99"/>
      <c r="EI86" s="99"/>
      <c r="EJ86" s="99"/>
      <c r="EK86" s="99"/>
      <c r="EL86" s="99"/>
      <c r="EM86" s="99"/>
      <c r="EN86" s="99"/>
      <c r="EO86" s="99"/>
      <c r="EP86" s="99"/>
      <c r="EQ86" s="99"/>
      <c r="ER86" s="99"/>
      <c r="ES86" s="99"/>
      <c r="ET86" s="99"/>
      <c r="EU86" s="99"/>
      <c r="EV86" s="99"/>
      <c r="EW86" s="99"/>
      <c r="EX86" s="99"/>
      <c r="EY86" s="99"/>
      <c r="EZ86" s="99"/>
      <c r="FA86" s="99"/>
      <c r="FB86" s="99"/>
      <c r="FC86" s="99"/>
      <c r="FD86" s="99"/>
      <c r="FE86" s="99"/>
      <c r="FF86" s="99"/>
      <c r="FG86" s="99"/>
      <c r="FH86" s="99"/>
      <c r="FI86" s="99"/>
      <c r="FJ86" s="99"/>
      <c r="FK86" s="99"/>
      <c r="FL86" s="99"/>
      <c r="FM86" s="99"/>
      <c r="FN86" s="99"/>
      <c r="FO86" s="99"/>
      <c r="FP86" s="99"/>
      <c r="FQ86" s="99"/>
      <c r="FR86" s="99"/>
      <c r="FS86" s="99"/>
      <c r="FT86" s="99"/>
      <c r="FU86" s="99"/>
      <c r="FV86" s="99"/>
      <c r="FW86" s="99"/>
      <c r="FX86" s="99"/>
      <c r="FY86" s="99"/>
      <c r="FZ86" s="99"/>
      <c r="GA86" s="99"/>
      <c r="GB86" s="99"/>
      <c r="GC86" s="99"/>
      <c r="GD86" s="99"/>
      <c r="GE86" s="99"/>
      <c r="GF86" s="99"/>
      <c r="GG86" s="99"/>
      <c r="GH86" s="99"/>
      <c r="GI86" s="99"/>
      <c r="GJ86" s="99"/>
      <c r="GK86" s="99"/>
      <c r="GL86" s="99"/>
      <c r="GM86" s="99"/>
      <c r="GN86" s="99"/>
      <c r="GO86" s="99"/>
      <c r="GP86" s="99"/>
      <c r="GQ86" s="99"/>
      <c r="GR86" s="99"/>
      <c r="GS86" s="99"/>
      <c r="GT86" s="99"/>
      <c r="GU86" s="99"/>
      <c r="GV86" s="99"/>
      <c r="GW86" s="99"/>
      <c r="GX86" s="99"/>
      <c r="GY86" s="99"/>
      <c r="GZ86" s="99"/>
      <c r="HA86" s="99"/>
      <c r="HB86" s="99"/>
      <c r="HC86" s="99"/>
      <c r="HD86" s="99"/>
      <c r="HE86" s="99"/>
      <c r="HF86" s="99"/>
      <c r="HG86" s="99"/>
      <c r="HH86" s="99"/>
      <c r="HI86" s="99"/>
      <c r="HJ86" s="99"/>
      <c r="HK86" s="99"/>
      <c r="HL86" s="99"/>
      <c r="HM86" s="99"/>
      <c r="HN86" s="99"/>
      <c r="HO86" s="99"/>
      <c r="HP86" s="99"/>
      <c r="HQ86" s="99"/>
      <c r="HR86" s="99"/>
      <c r="HS86" s="99"/>
      <c r="HT86" s="99"/>
      <c r="HU86" s="99"/>
      <c r="HV86" s="99"/>
      <c r="HW86" s="99"/>
      <c r="HX86" s="99"/>
      <c r="HY86" s="99"/>
      <c r="HZ86" s="99"/>
      <c r="IA86" s="99"/>
      <c r="IB86" s="99"/>
      <c r="IC86" s="99"/>
      <c r="ID86" s="99"/>
      <c r="IE86" s="99"/>
      <c r="IF86" s="99"/>
      <c r="IG86" s="99"/>
      <c r="IH86" s="99"/>
      <c r="II86" s="99"/>
      <c r="IJ86" s="99"/>
      <c r="IK86" s="99"/>
      <c r="IL86" s="99"/>
      <c r="IM86" s="99"/>
      <c r="IN86" s="99"/>
      <c r="IO86" s="99"/>
      <c r="IP86" s="99"/>
    </row>
    <row r="87" spans="1:250" ht="22.5" customHeight="1">
      <c r="A87" s="99" t="s">
        <v>221</v>
      </c>
      <c r="B87" s="123">
        <v>12</v>
      </c>
      <c r="D87" s="104">
        <v>0</v>
      </c>
      <c r="E87" s="100"/>
      <c r="F87" s="104">
        <v>-6573208</v>
      </c>
      <c r="G87" s="100"/>
      <c r="H87" s="104">
        <v>0</v>
      </c>
      <c r="I87" s="100"/>
      <c r="J87" s="104">
        <v>-223550422</v>
      </c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99"/>
      <c r="CW87" s="99"/>
      <c r="CX87" s="99"/>
      <c r="CY87" s="99"/>
      <c r="CZ87" s="99"/>
      <c r="DA87" s="99"/>
      <c r="DB87" s="99"/>
      <c r="DC87" s="99"/>
      <c r="DD87" s="99"/>
      <c r="DE87" s="99"/>
      <c r="DF87" s="99"/>
      <c r="DG87" s="99"/>
      <c r="DH87" s="99"/>
      <c r="DI87" s="99"/>
      <c r="DJ87" s="99"/>
      <c r="DK87" s="99"/>
      <c r="DL87" s="99"/>
      <c r="DM87" s="99"/>
      <c r="DN87" s="99"/>
      <c r="DO87" s="99"/>
      <c r="DP87" s="99"/>
      <c r="DQ87" s="99"/>
      <c r="DR87" s="99"/>
      <c r="DS87" s="99"/>
      <c r="DT87" s="99"/>
      <c r="DU87" s="99"/>
      <c r="DV87" s="99"/>
      <c r="DW87" s="99"/>
      <c r="DX87" s="99"/>
      <c r="DY87" s="99"/>
      <c r="DZ87" s="99"/>
      <c r="EA87" s="99"/>
      <c r="EB87" s="99"/>
      <c r="EC87" s="99"/>
      <c r="ED87" s="99"/>
      <c r="EE87" s="99"/>
      <c r="EF87" s="99"/>
      <c r="EG87" s="99"/>
      <c r="EH87" s="99"/>
      <c r="EI87" s="99"/>
      <c r="EJ87" s="99"/>
      <c r="EK87" s="99"/>
      <c r="EL87" s="99"/>
      <c r="EM87" s="99"/>
      <c r="EN87" s="99"/>
      <c r="EO87" s="99"/>
      <c r="EP87" s="99"/>
      <c r="EQ87" s="99"/>
      <c r="ER87" s="99"/>
      <c r="ES87" s="99"/>
      <c r="ET87" s="99"/>
      <c r="EU87" s="99"/>
      <c r="EV87" s="99"/>
      <c r="EW87" s="99"/>
      <c r="EX87" s="99"/>
      <c r="EY87" s="99"/>
      <c r="EZ87" s="99"/>
      <c r="FA87" s="99"/>
      <c r="FB87" s="99"/>
      <c r="FC87" s="99"/>
      <c r="FD87" s="99"/>
      <c r="FE87" s="99"/>
      <c r="FF87" s="99"/>
      <c r="FG87" s="99"/>
      <c r="FH87" s="99"/>
      <c r="FI87" s="99"/>
      <c r="FJ87" s="99"/>
      <c r="FK87" s="99"/>
      <c r="FL87" s="99"/>
      <c r="FM87" s="99"/>
      <c r="FN87" s="99"/>
      <c r="FO87" s="99"/>
      <c r="FP87" s="99"/>
      <c r="FQ87" s="99"/>
      <c r="FR87" s="99"/>
      <c r="FS87" s="99"/>
      <c r="FT87" s="99"/>
      <c r="FU87" s="99"/>
      <c r="FV87" s="99"/>
      <c r="FW87" s="99"/>
      <c r="FX87" s="99"/>
      <c r="FY87" s="99"/>
      <c r="FZ87" s="99"/>
      <c r="GA87" s="99"/>
      <c r="GB87" s="99"/>
      <c r="GC87" s="99"/>
      <c r="GD87" s="99"/>
      <c r="GE87" s="99"/>
      <c r="GF87" s="99"/>
      <c r="GG87" s="99"/>
      <c r="GH87" s="99"/>
      <c r="GI87" s="99"/>
      <c r="GJ87" s="99"/>
      <c r="GK87" s="99"/>
      <c r="GL87" s="99"/>
      <c r="GM87" s="99"/>
      <c r="GN87" s="99"/>
      <c r="GO87" s="99"/>
      <c r="GP87" s="99"/>
      <c r="GQ87" s="99"/>
      <c r="GR87" s="99"/>
      <c r="GS87" s="99"/>
      <c r="GT87" s="99"/>
      <c r="GU87" s="99"/>
      <c r="GV87" s="99"/>
      <c r="GW87" s="99"/>
      <c r="GX87" s="99"/>
      <c r="GY87" s="99"/>
      <c r="GZ87" s="99"/>
      <c r="HA87" s="99"/>
      <c r="HB87" s="99"/>
      <c r="HC87" s="99"/>
      <c r="HD87" s="99"/>
      <c r="HE87" s="99"/>
      <c r="HF87" s="99"/>
      <c r="HG87" s="99"/>
      <c r="HH87" s="99"/>
      <c r="HI87" s="99"/>
      <c r="HJ87" s="99"/>
      <c r="HK87" s="99"/>
      <c r="HL87" s="99"/>
      <c r="HM87" s="99"/>
      <c r="HN87" s="99"/>
      <c r="HO87" s="99"/>
      <c r="HP87" s="99"/>
      <c r="HQ87" s="99"/>
      <c r="HR87" s="99"/>
      <c r="HS87" s="99"/>
      <c r="HT87" s="99"/>
      <c r="HU87" s="99"/>
      <c r="HV87" s="99"/>
      <c r="HW87" s="99"/>
      <c r="HX87" s="99"/>
      <c r="HY87" s="99"/>
      <c r="HZ87" s="99"/>
      <c r="IA87" s="99"/>
      <c r="IB87" s="99"/>
      <c r="IC87" s="99"/>
      <c r="ID87" s="99"/>
      <c r="IE87" s="99"/>
      <c r="IF87" s="99"/>
      <c r="IG87" s="99"/>
      <c r="IH87" s="99"/>
      <c r="II87" s="99"/>
      <c r="IJ87" s="99"/>
      <c r="IK87" s="99"/>
      <c r="IL87" s="99"/>
      <c r="IM87" s="99"/>
      <c r="IN87" s="99"/>
      <c r="IO87" s="99"/>
      <c r="IP87" s="99"/>
    </row>
    <row r="88" spans="1:250" ht="22.5" customHeight="1">
      <c r="A88" s="120" t="s">
        <v>27</v>
      </c>
      <c r="B88" s="123"/>
      <c r="D88" s="103">
        <f>SUM(D78:D87)</f>
        <v>784681196</v>
      </c>
      <c r="E88" s="100"/>
      <c r="F88" s="103">
        <f>SUM(F78:F87)</f>
        <v>762094049</v>
      </c>
      <c r="G88" s="100"/>
      <c r="H88" s="103">
        <f>SUM(H78:H87)</f>
        <v>24782233139</v>
      </c>
      <c r="I88" s="100"/>
      <c r="J88" s="103">
        <f>SUM(J78:J87)</f>
        <v>25901938202</v>
      </c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  <c r="DM88" s="99"/>
      <c r="DN88" s="99"/>
      <c r="DO88" s="99"/>
      <c r="DP88" s="99"/>
      <c r="DQ88" s="99"/>
      <c r="DR88" s="99"/>
      <c r="DS88" s="99"/>
      <c r="DT88" s="99"/>
      <c r="DU88" s="99"/>
      <c r="DV88" s="99"/>
      <c r="DW88" s="99"/>
      <c r="DX88" s="99"/>
      <c r="DY88" s="99"/>
      <c r="DZ88" s="99"/>
      <c r="EA88" s="99"/>
      <c r="EB88" s="99"/>
      <c r="EC88" s="99"/>
      <c r="ED88" s="99"/>
      <c r="EE88" s="99"/>
      <c r="EF88" s="99"/>
      <c r="EG88" s="99"/>
      <c r="EH88" s="99"/>
      <c r="EI88" s="99"/>
      <c r="EJ88" s="99"/>
      <c r="EK88" s="99"/>
      <c r="EL88" s="99"/>
      <c r="EM88" s="99"/>
      <c r="EN88" s="99"/>
      <c r="EO88" s="99"/>
      <c r="EP88" s="99"/>
      <c r="EQ88" s="99"/>
      <c r="ER88" s="99"/>
      <c r="ES88" s="99"/>
      <c r="ET88" s="99"/>
      <c r="EU88" s="99"/>
      <c r="EV88" s="99"/>
      <c r="EW88" s="99"/>
      <c r="EX88" s="99"/>
      <c r="EY88" s="99"/>
      <c r="EZ88" s="99"/>
      <c r="FA88" s="99"/>
      <c r="FB88" s="99"/>
      <c r="FC88" s="99"/>
      <c r="FD88" s="99"/>
      <c r="FE88" s="99"/>
      <c r="FF88" s="99"/>
      <c r="FG88" s="99"/>
      <c r="FH88" s="99"/>
      <c r="FI88" s="99"/>
      <c r="FJ88" s="99"/>
      <c r="FK88" s="99"/>
      <c r="FL88" s="99"/>
      <c r="FM88" s="99"/>
      <c r="FN88" s="99"/>
      <c r="FO88" s="99"/>
      <c r="FP88" s="99"/>
      <c r="FQ88" s="99"/>
      <c r="FR88" s="99"/>
      <c r="FS88" s="99"/>
      <c r="FT88" s="99"/>
      <c r="FU88" s="99"/>
      <c r="FV88" s="99"/>
      <c r="FW88" s="99"/>
      <c r="FX88" s="99"/>
      <c r="FY88" s="99"/>
      <c r="FZ88" s="99"/>
      <c r="GA88" s="99"/>
      <c r="GB88" s="99"/>
      <c r="GC88" s="99"/>
      <c r="GD88" s="99"/>
      <c r="GE88" s="99"/>
      <c r="GF88" s="99"/>
      <c r="GG88" s="99"/>
      <c r="GH88" s="99"/>
      <c r="GI88" s="99"/>
      <c r="GJ88" s="99"/>
      <c r="GK88" s="99"/>
      <c r="GL88" s="99"/>
      <c r="GM88" s="99"/>
      <c r="GN88" s="99"/>
      <c r="GO88" s="99"/>
      <c r="GP88" s="99"/>
      <c r="GQ88" s="99"/>
      <c r="GR88" s="99"/>
      <c r="GS88" s="99"/>
      <c r="GT88" s="99"/>
      <c r="GU88" s="99"/>
      <c r="GV88" s="99"/>
      <c r="GW88" s="99"/>
      <c r="GX88" s="99"/>
      <c r="GY88" s="99"/>
      <c r="GZ88" s="99"/>
      <c r="HA88" s="99"/>
      <c r="HB88" s="99"/>
      <c r="HC88" s="99"/>
      <c r="HD88" s="99"/>
      <c r="HE88" s="99"/>
      <c r="HF88" s="99"/>
      <c r="HG88" s="99"/>
      <c r="HH88" s="99"/>
      <c r="HI88" s="99"/>
      <c r="HJ88" s="99"/>
      <c r="HK88" s="99"/>
      <c r="HL88" s="99"/>
      <c r="HM88" s="99"/>
      <c r="HN88" s="99"/>
      <c r="HO88" s="99"/>
      <c r="HP88" s="99"/>
      <c r="HQ88" s="99"/>
      <c r="HR88" s="99"/>
      <c r="HS88" s="99"/>
      <c r="HT88" s="99"/>
      <c r="HU88" s="99"/>
      <c r="HV88" s="99"/>
      <c r="HW88" s="99"/>
      <c r="HX88" s="99"/>
      <c r="HY88" s="99"/>
      <c r="HZ88" s="99"/>
      <c r="IA88" s="99"/>
      <c r="IB88" s="99"/>
      <c r="IC88" s="99"/>
      <c r="ID88" s="99"/>
      <c r="IE88" s="99"/>
      <c r="IF88" s="99"/>
      <c r="IG88" s="99"/>
      <c r="IH88" s="99"/>
      <c r="II88" s="99"/>
      <c r="IJ88" s="99"/>
      <c r="IK88" s="99"/>
      <c r="IL88" s="99"/>
      <c r="IM88" s="99"/>
      <c r="IN88" s="99"/>
      <c r="IO88" s="99"/>
      <c r="IP88" s="99"/>
    </row>
    <row r="89" spans="1:250" ht="27.75" customHeight="1" thickBot="1">
      <c r="A89" s="120" t="s">
        <v>28</v>
      </c>
      <c r="B89" s="123"/>
      <c r="D89" s="108">
        <f>SUM(D88,D72)</f>
        <v>2220990438</v>
      </c>
      <c r="E89" s="100"/>
      <c r="F89" s="108">
        <f>SUM(F88,F72)</f>
        <v>2011379020</v>
      </c>
      <c r="G89" s="100"/>
      <c r="H89" s="108">
        <f>SUM(H88,H72)</f>
        <v>70144541590</v>
      </c>
      <c r="I89" s="100"/>
      <c r="J89" s="108">
        <f>SUM(J88,J72)</f>
        <v>68362448425</v>
      </c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  <c r="CT89" s="99"/>
      <c r="CU89" s="99"/>
      <c r="CV89" s="99"/>
      <c r="CW89" s="99"/>
      <c r="CX89" s="99"/>
      <c r="CY89" s="99"/>
      <c r="CZ89" s="99"/>
      <c r="DA89" s="99"/>
      <c r="DB89" s="99"/>
      <c r="DC89" s="99"/>
      <c r="DD89" s="99"/>
      <c r="DE89" s="99"/>
      <c r="DF89" s="99"/>
      <c r="DG89" s="99"/>
      <c r="DH89" s="99"/>
      <c r="DI89" s="99"/>
      <c r="DJ89" s="99"/>
      <c r="DK89" s="99"/>
      <c r="DL89" s="99"/>
      <c r="DM89" s="99"/>
      <c r="DN89" s="99"/>
      <c r="DO89" s="99"/>
      <c r="DP89" s="99"/>
      <c r="DQ89" s="99"/>
      <c r="DR89" s="99"/>
      <c r="DS89" s="99"/>
      <c r="DT89" s="99"/>
      <c r="DU89" s="99"/>
      <c r="DV89" s="99"/>
      <c r="DW89" s="99"/>
      <c r="DX89" s="99"/>
      <c r="DY89" s="99"/>
      <c r="DZ89" s="99"/>
      <c r="EA89" s="99"/>
      <c r="EB89" s="99"/>
      <c r="EC89" s="99"/>
      <c r="ED89" s="99"/>
      <c r="EE89" s="99"/>
      <c r="EF89" s="99"/>
      <c r="EG89" s="99"/>
      <c r="EH89" s="99"/>
      <c r="EI89" s="99"/>
      <c r="EJ89" s="99"/>
      <c r="EK89" s="99"/>
      <c r="EL89" s="99"/>
      <c r="EM89" s="99"/>
      <c r="EN89" s="99"/>
      <c r="EO89" s="99"/>
      <c r="EP89" s="99"/>
      <c r="EQ89" s="99"/>
      <c r="ER89" s="99"/>
      <c r="ES89" s="99"/>
      <c r="ET89" s="99"/>
      <c r="EU89" s="99"/>
      <c r="EV89" s="99"/>
      <c r="EW89" s="99"/>
      <c r="EX89" s="99"/>
      <c r="EY89" s="99"/>
      <c r="EZ89" s="99"/>
      <c r="FA89" s="99"/>
      <c r="FB89" s="99"/>
      <c r="FC89" s="99"/>
      <c r="FD89" s="99"/>
      <c r="FE89" s="99"/>
      <c r="FF89" s="99"/>
      <c r="FG89" s="99"/>
      <c r="FH89" s="99"/>
      <c r="FI89" s="99"/>
      <c r="FJ89" s="99"/>
      <c r="FK89" s="99"/>
      <c r="FL89" s="99"/>
      <c r="FM89" s="99"/>
      <c r="FN89" s="99"/>
      <c r="FO89" s="99"/>
      <c r="FP89" s="99"/>
      <c r="FQ89" s="99"/>
      <c r="FR89" s="99"/>
      <c r="FS89" s="99"/>
      <c r="FT89" s="99"/>
      <c r="FU89" s="99"/>
      <c r="FV89" s="99"/>
      <c r="FW89" s="99"/>
      <c r="FX89" s="99"/>
      <c r="FY89" s="99"/>
      <c r="FZ89" s="99"/>
      <c r="GA89" s="99"/>
      <c r="GB89" s="99"/>
      <c r="GC89" s="99"/>
      <c r="GD89" s="99"/>
      <c r="GE89" s="99"/>
      <c r="GF89" s="99"/>
      <c r="GG89" s="99"/>
      <c r="GH89" s="99"/>
      <c r="GI89" s="99"/>
      <c r="GJ89" s="99"/>
      <c r="GK89" s="99"/>
      <c r="GL89" s="99"/>
      <c r="GM89" s="99"/>
      <c r="GN89" s="99"/>
      <c r="GO89" s="99"/>
      <c r="GP89" s="99"/>
      <c r="GQ89" s="99"/>
      <c r="GR89" s="99"/>
      <c r="GS89" s="99"/>
      <c r="GT89" s="99"/>
      <c r="GU89" s="99"/>
      <c r="GV89" s="99"/>
      <c r="GW89" s="99"/>
      <c r="GX89" s="99"/>
      <c r="GY89" s="99"/>
      <c r="GZ89" s="99"/>
      <c r="HA89" s="99"/>
      <c r="HB89" s="99"/>
      <c r="HC89" s="99"/>
      <c r="HD89" s="99"/>
      <c r="HE89" s="99"/>
      <c r="HF89" s="99"/>
      <c r="HG89" s="99"/>
      <c r="HH89" s="99"/>
      <c r="HI89" s="99"/>
      <c r="HJ89" s="99"/>
      <c r="HK89" s="99"/>
      <c r="HL89" s="99"/>
      <c r="HM89" s="99"/>
      <c r="HN89" s="99"/>
      <c r="HO89" s="99"/>
      <c r="HP89" s="99"/>
      <c r="HQ89" s="99"/>
      <c r="HR89" s="99"/>
      <c r="HS89" s="99"/>
      <c r="HT89" s="99"/>
      <c r="HU89" s="99"/>
      <c r="HV89" s="99"/>
      <c r="HW89" s="99"/>
      <c r="HX89" s="99"/>
      <c r="HY89" s="99"/>
      <c r="HZ89" s="99"/>
      <c r="IA89" s="99"/>
      <c r="IB89" s="99"/>
      <c r="IC89" s="99"/>
      <c r="ID89" s="99"/>
      <c r="IE89" s="99"/>
      <c r="IF89" s="99"/>
      <c r="IG89" s="99"/>
      <c r="IH89" s="99"/>
      <c r="II89" s="99"/>
      <c r="IJ89" s="99"/>
      <c r="IK89" s="99"/>
      <c r="IL89" s="99"/>
      <c r="IM89" s="99"/>
      <c r="IN89" s="99"/>
      <c r="IO89" s="99"/>
      <c r="IP89" s="99"/>
    </row>
    <row r="90" spans="1:250" ht="21" customHeight="1" thickTop="1">
      <c r="A90" s="99"/>
      <c r="B90" s="123"/>
      <c r="D90" s="100">
        <f>D89-D25</f>
        <v>0</v>
      </c>
      <c r="E90" s="100" t="s">
        <v>145</v>
      </c>
      <c r="F90" s="100">
        <f>F89-F25</f>
        <v>0</v>
      </c>
      <c r="G90" s="100"/>
      <c r="H90" s="100">
        <f>H89-H25</f>
        <v>0</v>
      </c>
      <c r="I90" s="100"/>
      <c r="J90" s="100">
        <f>J89-J25</f>
        <v>0</v>
      </c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  <c r="DO90" s="99"/>
      <c r="DP90" s="99"/>
      <c r="DQ90" s="99"/>
      <c r="DR90" s="99"/>
      <c r="DS90" s="99"/>
      <c r="DT90" s="99"/>
      <c r="DU90" s="99"/>
      <c r="DV90" s="99"/>
      <c r="DW90" s="99"/>
      <c r="DX90" s="99"/>
      <c r="DY90" s="99"/>
      <c r="DZ90" s="99"/>
      <c r="EA90" s="99"/>
      <c r="EB90" s="99"/>
      <c r="EC90" s="99"/>
      <c r="ED90" s="99"/>
      <c r="EE90" s="99"/>
      <c r="EF90" s="99"/>
      <c r="EG90" s="99"/>
      <c r="EH90" s="99"/>
      <c r="EI90" s="99"/>
      <c r="EJ90" s="99"/>
      <c r="EK90" s="99"/>
      <c r="EL90" s="99"/>
      <c r="EM90" s="99"/>
      <c r="EN90" s="99"/>
      <c r="EO90" s="99"/>
      <c r="EP90" s="99"/>
      <c r="EQ90" s="99"/>
      <c r="ER90" s="99"/>
      <c r="ES90" s="99"/>
      <c r="ET90" s="99"/>
      <c r="EU90" s="99"/>
      <c r="EV90" s="99"/>
      <c r="EW90" s="99"/>
      <c r="EX90" s="99"/>
      <c r="EY90" s="99"/>
      <c r="EZ90" s="99"/>
      <c r="FA90" s="99"/>
      <c r="FB90" s="99"/>
      <c r="FC90" s="99"/>
      <c r="FD90" s="99"/>
      <c r="FE90" s="99"/>
      <c r="FF90" s="99"/>
      <c r="FG90" s="99"/>
      <c r="FH90" s="99"/>
      <c r="FI90" s="99"/>
      <c r="FJ90" s="99"/>
      <c r="FK90" s="99"/>
      <c r="FL90" s="99"/>
      <c r="FM90" s="99"/>
      <c r="FN90" s="99"/>
      <c r="FO90" s="99"/>
      <c r="FP90" s="99"/>
      <c r="FQ90" s="99"/>
      <c r="FR90" s="99"/>
      <c r="FS90" s="99"/>
      <c r="FT90" s="99"/>
      <c r="FU90" s="99"/>
      <c r="FV90" s="99"/>
      <c r="FW90" s="99"/>
      <c r="FX90" s="99"/>
      <c r="FY90" s="99"/>
      <c r="FZ90" s="99"/>
      <c r="GA90" s="99"/>
      <c r="GB90" s="99"/>
      <c r="GC90" s="99"/>
      <c r="GD90" s="99"/>
      <c r="GE90" s="99"/>
      <c r="GF90" s="99"/>
      <c r="GG90" s="99"/>
      <c r="GH90" s="99"/>
      <c r="GI90" s="99"/>
      <c r="GJ90" s="99"/>
      <c r="GK90" s="99"/>
      <c r="GL90" s="99"/>
      <c r="GM90" s="99"/>
      <c r="GN90" s="99"/>
      <c r="GO90" s="99"/>
      <c r="GP90" s="99"/>
      <c r="GQ90" s="99"/>
      <c r="GR90" s="99"/>
      <c r="GS90" s="99"/>
      <c r="GT90" s="99"/>
      <c r="GU90" s="99"/>
      <c r="GV90" s="99"/>
      <c r="GW90" s="99"/>
      <c r="GX90" s="99"/>
      <c r="GY90" s="99"/>
      <c r="GZ90" s="99"/>
      <c r="HA90" s="99"/>
      <c r="HB90" s="99"/>
      <c r="HC90" s="99"/>
      <c r="HD90" s="99"/>
      <c r="HE90" s="99"/>
      <c r="HF90" s="99"/>
      <c r="HG90" s="99"/>
      <c r="HH90" s="99"/>
      <c r="HI90" s="99"/>
      <c r="HJ90" s="99"/>
      <c r="HK90" s="99"/>
      <c r="HL90" s="99"/>
      <c r="HM90" s="99"/>
      <c r="HN90" s="99"/>
      <c r="HO90" s="99"/>
      <c r="HP90" s="99"/>
      <c r="HQ90" s="99"/>
      <c r="HR90" s="99"/>
      <c r="HS90" s="99"/>
      <c r="HT90" s="99"/>
      <c r="HU90" s="99"/>
      <c r="HV90" s="99"/>
      <c r="HW90" s="99"/>
      <c r="HX90" s="99"/>
      <c r="HY90" s="99"/>
      <c r="HZ90" s="99"/>
      <c r="IA90" s="99"/>
      <c r="IB90" s="99"/>
      <c r="IC90" s="99"/>
      <c r="ID90" s="99"/>
      <c r="IE90" s="99"/>
      <c r="IF90" s="99"/>
      <c r="IG90" s="99"/>
      <c r="IH90" s="99"/>
      <c r="II90" s="99"/>
      <c r="IJ90" s="99"/>
      <c r="IK90" s="99"/>
      <c r="IL90" s="99"/>
      <c r="IM90" s="99"/>
      <c r="IN90" s="99"/>
      <c r="IO90" s="99"/>
      <c r="IP90" s="99"/>
    </row>
    <row r="91" spans="1:250" ht="21.75" customHeight="1">
      <c r="A91" s="99" t="s">
        <v>14</v>
      </c>
      <c r="B91" s="123"/>
      <c r="D91" s="9"/>
      <c r="E91" s="9"/>
      <c r="F91" s="9"/>
      <c r="G91" s="9"/>
      <c r="H91" s="9"/>
      <c r="I91" s="9"/>
      <c r="J91" s="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  <c r="DO91" s="99"/>
      <c r="DP91" s="99"/>
      <c r="DQ91" s="99"/>
      <c r="DR91" s="99"/>
      <c r="DS91" s="99"/>
      <c r="DT91" s="99"/>
      <c r="DU91" s="99"/>
      <c r="DV91" s="99"/>
      <c r="DW91" s="99"/>
      <c r="DX91" s="99"/>
      <c r="DY91" s="99"/>
      <c r="DZ91" s="99"/>
      <c r="EA91" s="99"/>
      <c r="EB91" s="99"/>
      <c r="EC91" s="99"/>
      <c r="ED91" s="99"/>
      <c r="EE91" s="99"/>
      <c r="EF91" s="99"/>
      <c r="EG91" s="99"/>
      <c r="EH91" s="99"/>
      <c r="EI91" s="99"/>
      <c r="EJ91" s="99"/>
      <c r="EK91" s="99"/>
      <c r="EL91" s="99"/>
      <c r="EM91" s="99"/>
      <c r="EN91" s="99"/>
      <c r="EO91" s="99"/>
      <c r="EP91" s="99"/>
      <c r="EQ91" s="99"/>
      <c r="ER91" s="99"/>
      <c r="ES91" s="99"/>
      <c r="ET91" s="99"/>
      <c r="EU91" s="99"/>
      <c r="EV91" s="99"/>
      <c r="EW91" s="99"/>
      <c r="EX91" s="99"/>
      <c r="EY91" s="99"/>
      <c r="EZ91" s="99"/>
      <c r="FA91" s="99"/>
      <c r="FB91" s="99"/>
      <c r="FC91" s="99"/>
      <c r="FD91" s="99"/>
      <c r="FE91" s="99"/>
      <c r="FF91" s="99"/>
      <c r="FG91" s="99"/>
      <c r="FH91" s="99"/>
      <c r="FI91" s="99"/>
      <c r="FJ91" s="99"/>
      <c r="FK91" s="99"/>
      <c r="FL91" s="99"/>
      <c r="FM91" s="99"/>
      <c r="FN91" s="99"/>
      <c r="FO91" s="99"/>
      <c r="FP91" s="99"/>
      <c r="FQ91" s="99"/>
      <c r="FR91" s="99"/>
      <c r="FS91" s="99"/>
      <c r="FT91" s="99"/>
      <c r="FU91" s="99"/>
      <c r="FV91" s="99"/>
      <c r="FW91" s="99"/>
      <c r="FX91" s="99"/>
      <c r="FY91" s="99"/>
      <c r="FZ91" s="99"/>
      <c r="GA91" s="99"/>
      <c r="GB91" s="99"/>
      <c r="GC91" s="99"/>
      <c r="GD91" s="99"/>
      <c r="GE91" s="99"/>
      <c r="GF91" s="99"/>
      <c r="GG91" s="99"/>
      <c r="GH91" s="99"/>
      <c r="GI91" s="99"/>
      <c r="GJ91" s="99"/>
      <c r="GK91" s="99"/>
      <c r="GL91" s="99"/>
      <c r="GM91" s="99"/>
      <c r="GN91" s="99"/>
      <c r="GO91" s="99"/>
      <c r="GP91" s="99"/>
      <c r="GQ91" s="99"/>
      <c r="GR91" s="99"/>
      <c r="GS91" s="99"/>
      <c r="GT91" s="99"/>
      <c r="GU91" s="99"/>
      <c r="GV91" s="99"/>
      <c r="GW91" s="99"/>
      <c r="GX91" s="99"/>
      <c r="GY91" s="99"/>
      <c r="GZ91" s="99"/>
      <c r="HA91" s="99"/>
      <c r="HB91" s="99"/>
      <c r="HC91" s="99"/>
      <c r="HD91" s="99"/>
      <c r="HE91" s="99"/>
      <c r="HF91" s="99"/>
      <c r="HG91" s="99"/>
      <c r="HH91" s="99"/>
      <c r="HI91" s="99"/>
      <c r="HJ91" s="99"/>
      <c r="HK91" s="99"/>
      <c r="HL91" s="99"/>
      <c r="HM91" s="99"/>
      <c r="HN91" s="99"/>
      <c r="HO91" s="99"/>
      <c r="HP91" s="99"/>
      <c r="HQ91" s="99"/>
      <c r="HR91" s="99"/>
      <c r="HS91" s="99"/>
      <c r="HT91" s="99"/>
      <c r="HU91" s="99"/>
      <c r="HV91" s="99"/>
      <c r="HW91" s="99"/>
      <c r="HX91" s="99"/>
      <c r="HY91" s="99"/>
      <c r="HZ91" s="99"/>
      <c r="IA91" s="99"/>
      <c r="IB91" s="99"/>
      <c r="IC91" s="99"/>
      <c r="ID91" s="99"/>
      <c r="IE91" s="99"/>
      <c r="IF91" s="99"/>
      <c r="IG91" s="99"/>
      <c r="IH91" s="99"/>
      <c r="II91" s="99"/>
      <c r="IJ91" s="99"/>
      <c r="IK91" s="99"/>
      <c r="IL91" s="99"/>
      <c r="IM91" s="99"/>
      <c r="IN91" s="99"/>
      <c r="IO91" s="99"/>
      <c r="IP91" s="99"/>
    </row>
    <row r="92" spans="1:250" ht="17.25" customHeight="1">
      <c r="A92" s="99"/>
      <c r="B92" s="129"/>
      <c r="C92" s="121"/>
      <c r="D92" s="9"/>
      <c r="E92" s="9"/>
      <c r="F92" s="9"/>
      <c r="G92" s="9"/>
      <c r="H92" s="9"/>
      <c r="I92" s="9"/>
      <c r="J92" s="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  <c r="CT92" s="99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  <c r="DM92" s="99"/>
      <c r="DN92" s="99"/>
      <c r="DO92" s="99"/>
      <c r="DP92" s="99"/>
      <c r="DQ92" s="99"/>
      <c r="DR92" s="99"/>
      <c r="DS92" s="99"/>
      <c r="DT92" s="99"/>
      <c r="DU92" s="99"/>
      <c r="DV92" s="99"/>
      <c r="DW92" s="99"/>
      <c r="DX92" s="99"/>
      <c r="DY92" s="99"/>
      <c r="DZ92" s="99"/>
      <c r="EA92" s="99"/>
      <c r="EB92" s="99"/>
      <c r="EC92" s="99"/>
      <c r="ED92" s="99"/>
      <c r="EE92" s="99"/>
      <c r="EF92" s="99"/>
      <c r="EG92" s="99"/>
      <c r="EH92" s="99"/>
      <c r="EI92" s="99"/>
      <c r="EJ92" s="99"/>
      <c r="EK92" s="99"/>
      <c r="EL92" s="99"/>
      <c r="EM92" s="99"/>
      <c r="EN92" s="99"/>
      <c r="EO92" s="99"/>
      <c r="EP92" s="99"/>
      <c r="EQ92" s="99"/>
      <c r="ER92" s="99"/>
      <c r="ES92" s="99"/>
      <c r="ET92" s="99"/>
      <c r="EU92" s="99"/>
      <c r="EV92" s="99"/>
      <c r="EW92" s="99"/>
      <c r="EX92" s="99"/>
      <c r="EY92" s="99"/>
      <c r="EZ92" s="99"/>
      <c r="FA92" s="99"/>
      <c r="FB92" s="99"/>
      <c r="FC92" s="99"/>
      <c r="FD92" s="99"/>
      <c r="FE92" s="99"/>
      <c r="FF92" s="99"/>
      <c r="FG92" s="99"/>
      <c r="FH92" s="99"/>
      <c r="FI92" s="99"/>
      <c r="FJ92" s="99"/>
      <c r="FK92" s="99"/>
      <c r="FL92" s="99"/>
      <c r="FM92" s="99"/>
      <c r="FN92" s="99"/>
      <c r="FO92" s="99"/>
      <c r="FP92" s="99"/>
      <c r="FQ92" s="99"/>
      <c r="FR92" s="99"/>
      <c r="FS92" s="99"/>
      <c r="FT92" s="99"/>
      <c r="FU92" s="99"/>
      <c r="FV92" s="99"/>
      <c r="FW92" s="99"/>
      <c r="FX92" s="99"/>
      <c r="FY92" s="99"/>
      <c r="FZ92" s="99"/>
      <c r="GA92" s="99"/>
      <c r="GB92" s="99"/>
      <c r="GC92" s="99"/>
      <c r="GD92" s="99"/>
      <c r="GE92" s="99"/>
      <c r="GF92" s="99"/>
      <c r="GG92" s="99"/>
      <c r="GH92" s="99"/>
      <c r="GI92" s="99"/>
      <c r="GJ92" s="99"/>
      <c r="GK92" s="99"/>
      <c r="GL92" s="99"/>
      <c r="GM92" s="99"/>
      <c r="GN92" s="99"/>
      <c r="GO92" s="99"/>
      <c r="GP92" s="99"/>
      <c r="GQ92" s="99"/>
      <c r="GR92" s="99"/>
      <c r="GS92" s="99"/>
      <c r="GT92" s="99"/>
      <c r="GU92" s="99"/>
      <c r="GV92" s="99"/>
      <c r="GW92" s="99"/>
      <c r="GX92" s="99"/>
      <c r="GY92" s="99"/>
      <c r="GZ92" s="99"/>
      <c r="HA92" s="99"/>
      <c r="HB92" s="99"/>
      <c r="HC92" s="99"/>
      <c r="HD92" s="99"/>
      <c r="HE92" s="99"/>
      <c r="HF92" s="99"/>
      <c r="HG92" s="99"/>
      <c r="HH92" s="99"/>
      <c r="HI92" s="99"/>
      <c r="HJ92" s="99"/>
      <c r="HK92" s="99"/>
      <c r="HL92" s="99"/>
      <c r="HM92" s="99"/>
      <c r="HN92" s="99"/>
      <c r="HO92" s="99"/>
      <c r="HP92" s="99"/>
      <c r="HQ92" s="99"/>
      <c r="HR92" s="99"/>
      <c r="HS92" s="99"/>
      <c r="HT92" s="99"/>
      <c r="HU92" s="99"/>
      <c r="HV92" s="99"/>
      <c r="HW92" s="99"/>
      <c r="HX92" s="99"/>
      <c r="HY92" s="99"/>
      <c r="HZ92" s="99"/>
      <c r="IA92" s="99"/>
      <c r="IB92" s="99"/>
      <c r="IC92" s="99"/>
      <c r="ID92" s="99"/>
      <c r="IE92" s="99"/>
      <c r="IF92" s="99"/>
      <c r="IG92" s="99"/>
      <c r="IH92" s="99"/>
      <c r="II92" s="99"/>
      <c r="IJ92" s="99"/>
      <c r="IK92" s="99"/>
      <c r="IL92" s="99"/>
      <c r="IM92" s="99"/>
      <c r="IN92" s="99"/>
      <c r="IO92" s="99"/>
      <c r="IP92" s="99"/>
    </row>
    <row r="93" spans="1:250" ht="22.5" customHeight="1">
      <c r="A93" s="137"/>
      <c r="B93" s="138"/>
      <c r="C93" s="121"/>
      <c r="D93" s="121"/>
      <c r="E93" s="121"/>
      <c r="F93" s="121"/>
      <c r="G93" s="121"/>
      <c r="H93" s="121"/>
      <c r="I93" s="121"/>
      <c r="J93" s="121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99"/>
      <c r="CW93" s="99"/>
      <c r="CX93" s="99"/>
      <c r="CY93" s="99"/>
      <c r="CZ93" s="99"/>
      <c r="DA93" s="99"/>
      <c r="DB93" s="99"/>
      <c r="DC93" s="99"/>
      <c r="DD93" s="99"/>
      <c r="DE93" s="99"/>
      <c r="DF93" s="99"/>
      <c r="DG93" s="99"/>
      <c r="DH93" s="99"/>
      <c r="DI93" s="99"/>
      <c r="DJ93" s="99"/>
      <c r="DK93" s="99"/>
      <c r="DL93" s="99"/>
      <c r="DM93" s="99"/>
      <c r="DN93" s="99"/>
      <c r="DO93" s="99"/>
      <c r="DP93" s="99"/>
      <c r="DQ93" s="99"/>
      <c r="DR93" s="99"/>
      <c r="DS93" s="99"/>
      <c r="DT93" s="99"/>
      <c r="DU93" s="99"/>
      <c r="DV93" s="99"/>
      <c r="DW93" s="99"/>
      <c r="DX93" s="99"/>
      <c r="DY93" s="99"/>
      <c r="DZ93" s="99"/>
      <c r="EA93" s="99"/>
      <c r="EB93" s="99"/>
      <c r="EC93" s="99"/>
      <c r="ED93" s="99"/>
      <c r="EE93" s="99"/>
      <c r="EF93" s="99"/>
      <c r="EG93" s="99"/>
      <c r="EH93" s="99"/>
      <c r="EI93" s="99"/>
      <c r="EJ93" s="99"/>
      <c r="EK93" s="99"/>
      <c r="EL93" s="99"/>
      <c r="EM93" s="99"/>
      <c r="EN93" s="99"/>
      <c r="EO93" s="99"/>
      <c r="EP93" s="99"/>
      <c r="EQ93" s="99"/>
      <c r="ER93" s="99"/>
      <c r="ES93" s="99"/>
      <c r="ET93" s="99"/>
      <c r="EU93" s="99"/>
      <c r="EV93" s="99"/>
      <c r="EW93" s="99"/>
      <c r="EX93" s="99"/>
      <c r="EY93" s="99"/>
      <c r="EZ93" s="99"/>
      <c r="FA93" s="99"/>
      <c r="FB93" s="99"/>
      <c r="FC93" s="99"/>
      <c r="FD93" s="99"/>
      <c r="FE93" s="99"/>
      <c r="FF93" s="99"/>
      <c r="FG93" s="99"/>
      <c r="FH93" s="99"/>
      <c r="FI93" s="99"/>
      <c r="FJ93" s="99"/>
      <c r="FK93" s="99"/>
      <c r="FL93" s="99"/>
      <c r="FM93" s="99"/>
      <c r="FN93" s="99"/>
      <c r="FO93" s="99"/>
      <c r="FP93" s="99"/>
      <c r="FQ93" s="99"/>
      <c r="FR93" s="99"/>
      <c r="FS93" s="99"/>
      <c r="FT93" s="99"/>
      <c r="FU93" s="99"/>
      <c r="FV93" s="99"/>
      <c r="FW93" s="99"/>
      <c r="FX93" s="99"/>
      <c r="FY93" s="99"/>
      <c r="FZ93" s="99"/>
      <c r="GA93" s="99"/>
      <c r="GB93" s="99"/>
      <c r="GC93" s="99"/>
      <c r="GD93" s="99"/>
      <c r="GE93" s="99"/>
      <c r="GF93" s="99"/>
      <c r="GG93" s="99"/>
      <c r="GH93" s="99"/>
      <c r="GI93" s="99"/>
      <c r="GJ93" s="99"/>
      <c r="GK93" s="99"/>
      <c r="GL93" s="99"/>
      <c r="GM93" s="99"/>
      <c r="GN93" s="99"/>
      <c r="GO93" s="99"/>
      <c r="GP93" s="99"/>
      <c r="GQ93" s="99"/>
      <c r="GR93" s="99"/>
      <c r="GS93" s="99"/>
      <c r="GT93" s="99"/>
      <c r="GU93" s="99"/>
      <c r="GV93" s="99"/>
      <c r="GW93" s="99"/>
      <c r="GX93" s="99"/>
      <c r="GY93" s="99"/>
      <c r="GZ93" s="99"/>
      <c r="HA93" s="99"/>
      <c r="HB93" s="99"/>
      <c r="HC93" s="99"/>
      <c r="HD93" s="99"/>
      <c r="HE93" s="99"/>
      <c r="HF93" s="99"/>
      <c r="HG93" s="99"/>
      <c r="HH93" s="99"/>
      <c r="HI93" s="99"/>
      <c r="HJ93" s="99"/>
      <c r="HK93" s="99"/>
      <c r="HL93" s="99"/>
      <c r="HM93" s="99"/>
      <c r="HN93" s="99"/>
      <c r="HO93" s="99"/>
      <c r="HP93" s="99"/>
      <c r="HQ93" s="99"/>
      <c r="HR93" s="99"/>
      <c r="HS93" s="99"/>
      <c r="HT93" s="99"/>
      <c r="HU93" s="99"/>
      <c r="HV93" s="99"/>
      <c r="HW93" s="99"/>
      <c r="HX93" s="99"/>
      <c r="HY93" s="99"/>
      <c r="HZ93" s="99"/>
      <c r="IA93" s="99"/>
      <c r="IB93" s="99"/>
      <c r="IC93" s="99"/>
      <c r="ID93" s="99"/>
      <c r="IE93" s="99"/>
      <c r="IF93" s="99"/>
      <c r="IG93" s="99"/>
      <c r="IH93" s="99"/>
      <c r="II93" s="99"/>
      <c r="IJ93" s="99"/>
      <c r="IK93" s="99"/>
      <c r="IL93" s="99"/>
      <c r="IM93" s="99"/>
      <c r="IN93" s="99"/>
      <c r="IO93" s="99"/>
      <c r="IP93" s="99"/>
    </row>
    <row r="94" spans="1:250" ht="18.75" customHeight="1">
      <c r="A94" s="107"/>
      <c r="B94" s="138"/>
      <c r="C94" s="121"/>
      <c r="D94" s="121"/>
      <c r="E94" s="121"/>
      <c r="F94" s="121"/>
      <c r="G94" s="121"/>
      <c r="H94" s="121"/>
      <c r="I94" s="121"/>
      <c r="J94" s="121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99"/>
      <c r="EB94" s="99"/>
      <c r="EC94" s="99"/>
      <c r="ED94" s="99"/>
      <c r="EE94" s="99"/>
      <c r="EF94" s="99"/>
      <c r="EG94" s="99"/>
      <c r="EH94" s="99"/>
      <c r="EI94" s="99"/>
      <c r="EJ94" s="99"/>
      <c r="EK94" s="99"/>
      <c r="EL94" s="99"/>
      <c r="EM94" s="99"/>
      <c r="EN94" s="99"/>
      <c r="EO94" s="99"/>
      <c r="EP94" s="99"/>
      <c r="EQ94" s="99"/>
      <c r="ER94" s="99"/>
      <c r="ES94" s="99"/>
      <c r="ET94" s="99"/>
      <c r="EU94" s="99"/>
      <c r="EV94" s="99"/>
      <c r="EW94" s="99"/>
      <c r="EX94" s="99"/>
      <c r="EY94" s="99"/>
      <c r="EZ94" s="99"/>
      <c r="FA94" s="99"/>
      <c r="FB94" s="99"/>
      <c r="FC94" s="99"/>
      <c r="FD94" s="99"/>
      <c r="FE94" s="99"/>
      <c r="FF94" s="99"/>
      <c r="FG94" s="99"/>
      <c r="FH94" s="99"/>
      <c r="FI94" s="99"/>
      <c r="FJ94" s="99"/>
      <c r="FK94" s="99"/>
      <c r="FL94" s="99"/>
      <c r="FM94" s="99"/>
      <c r="FN94" s="99"/>
      <c r="FO94" s="99"/>
      <c r="FP94" s="99"/>
      <c r="FQ94" s="99"/>
      <c r="FR94" s="99"/>
      <c r="FS94" s="99"/>
      <c r="FT94" s="99"/>
      <c r="FU94" s="99"/>
      <c r="FV94" s="99"/>
      <c r="FW94" s="99"/>
      <c r="FX94" s="99"/>
      <c r="FY94" s="99"/>
      <c r="FZ94" s="99"/>
      <c r="GA94" s="99"/>
      <c r="GB94" s="99"/>
      <c r="GC94" s="99"/>
      <c r="GD94" s="99"/>
      <c r="GE94" s="99"/>
      <c r="GF94" s="99"/>
      <c r="GG94" s="99"/>
      <c r="GH94" s="99"/>
      <c r="GI94" s="99"/>
      <c r="GJ94" s="99"/>
      <c r="GK94" s="99"/>
      <c r="GL94" s="99"/>
      <c r="GM94" s="99"/>
      <c r="GN94" s="99"/>
      <c r="GO94" s="99"/>
      <c r="GP94" s="99"/>
      <c r="GQ94" s="99"/>
      <c r="GR94" s="99"/>
      <c r="GS94" s="99"/>
      <c r="GT94" s="99"/>
      <c r="GU94" s="99"/>
      <c r="GV94" s="99"/>
      <c r="GW94" s="99"/>
      <c r="GX94" s="99"/>
      <c r="GY94" s="99"/>
      <c r="GZ94" s="99"/>
      <c r="HA94" s="99"/>
      <c r="HB94" s="99"/>
      <c r="HC94" s="99"/>
      <c r="HD94" s="99"/>
      <c r="HE94" s="99"/>
      <c r="HF94" s="99"/>
      <c r="HG94" s="99"/>
      <c r="HH94" s="99"/>
      <c r="HI94" s="99"/>
      <c r="HJ94" s="99"/>
      <c r="HK94" s="99"/>
      <c r="HL94" s="99"/>
      <c r="HM94" s="99"/>
      <c r="HN94" s="99"/>
      <c r="HO94" s="99"/>
      <c r="HP94" s="99"/>
      <c r="HQ94" s="99"/>
      <c r="HR94" s="99"/>
      <c r="HS94" s="99"/>
      <c r="HT94" s="99"/>
      <c r="HU94" s="99"/>
      <c r="HV94" s="99"/>
      <c r="HW94" s="99"/>
      <c r="HX94" s="99"/>
      <c r="HY94" s="99"/>
      <c r="HZ94" s="99"/>
      <c r="IA94" s="99"/>
      <c r="IB94" s="99"/>
      <c r="IC94" s="99"/>
      <c r="ID94" s="99"/>
      <c r="IE94" s="99"/>
      <c r="IF94" s="99"/>
      <c r="IG94" s="99"/>
      <c r="IH94" s="99"/>
      <c r="II94" s="99"/>
      <c r="IJ94" s="99"/>
      <c r="IK94" s="99"/>
      <c r="IL94" s="99"/>
      <c r="IM94" s="99"/>
      <c r="IN94" s="99"/>
      <c r="IO94" s="99"/>
      <c r="IP94" s="99"/>
    </row>
    <row r="95" spans="1:250" ht="22.5" customHeight="1">
      <c r="A95" s="107"/>
      <c r="B95" s="139" t="s">
        <v>29</v>
      </c>
      <c r="C95" s="121"/>
      <c r="D95" s="121"/>
      <c r="E95" s="121"/>
      <c r="F95" s="121"/>
      <c r="G95" s="121"/>
      <c r="H95" s="121"/>
      <c r="I95" s="121"/>
      <c r="J95" s="121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99"/>
      <c r="DD95" s="99"/>
      <c r="DE95" s="99"/>
      <c r="DF95" s="99"/>
      <c r="DG95" s="99"/>
      <c r="DH95" s="99"/>
      <c r="DI95" s="99"/>
      <c r="DJ95" s="99"/>
      <c r="DK95" s="99"/>
      <c r="DL95" s="99"/>
      <c r="DM95" s="99"/>
      <c r="DN95" s="99"/>
      <c r="DO95" s="99"/>
      <c r="DP95" s="99"/>
      <c r="DQ95" s="99"/>
      <c r="DR95" s="99"/>
      <c r="DS95" s="99"/>
      <c r="DT95" s="99"/>
      <c r="DU95" s="99"/>
      <c r="DV95" s="99"/>
      <c r="DW95" s="99"/>
      <c r="DX95" s="99"/>
      <c r="DY95" s="99"/>
      <c r="DZ95" s="99"/>
      <c r="EA95" s="99"/>
      <c r="EB95" s="99"/>
      <c r="EC95" s="99"/>
      <c r="ED95" s="99"/>
      <c r="EE95" s="99"/>
      <c r="EF95" s="99"/>
      <c r="EG95" s="99"/>
      <c r="EH95" s="99"/>
      <c r="EI95" s="99"/>
      <c r="EJ95" s="99"/>
      <c r="EK95" s="99"/>
      <c r="EL95" s="99"/>
      <c r="EM95" s="99"/>
      <c r="EN95" s="99"/>
      <c r="EO95" s="99"/>
      <c r="EP95" s="99"/>
      <c r="EQ95" s="99"/>
      <c r="ER95" s="99"/>
      <c r="ES95" s="99"/>
      <c r="ET95" s="99"/>
      <c r="EU95" s="99"/>
      <c r="EV95" s="99"/>
      <c r="EW95" s="99"/>
      <c r="EX95" s="99"/>
      <c r="EY95" s="99"/>
      <c r="EZ95" s="99"/>
      <c r="FA95" s="99"/>
      <c r="FB95" s="99"/>
      <c r="FC95" s="99"/>
      <c r="FD95" s="99"/>
      <c r="FE95" s="99"/>
      <c r="FF95" s="99"/>
      <c r="FG95" s="99"/>
      <c r="FH95" s="99"/>
      <c r="FI95" s="99"/>
      <c r="FJ95" s="99"/>
      <c r="FK95" s="99"/>
      <c r="FL95" s="99"/>
      <c r="FM95" s="99"/>
      <c r="FN95" s="99"/>
      <c r="FO95" s="99"/>
      <c r="FP95" s="99"/>
      <c r="FQ95" s="99"/>
      <c r="FR95" s="99"/>
      <c r="FS95" s="99"/>
      <c r="FT95" s="99"/>
      <c r="FU95" s="99"/>
      <c r="FV95" s="99"/>
      <c r="FW95" s="99"/>
      <c r="FX95" s="99"/>
      <c r="FY95" s="99"/>
      <c r="FZ95" s="99"/>
      <c r="GA95" s="99"/>
      <c r="GB95" s="99"/>
      <c r="GC95" s="99"/>
      <c r="GD95" s="99"/>
      <c r="GE95" s="99"/>
      <c r="GF95" s="99"/>
      <c r="GG95" s="99"/>
      <c r="GH95" s="99"/>
      <c r="GI95" s="99"/>
      <c r="GJ95" s="99"/>
      <c r="GK95" s="99"/>
      <c r="GL95" s="99"/>
      <c r="GM95" s="99"/>
      <c r="GN95" s="99"/>
      <c r="GO95" s="99"/>
      <c r="GP95" s="99"/>
      <c r="GQ95" s="99"/>
      <c r="GR95" s="99"/>
      <c r="GS95" s="99"/>
      <c r="GT95" s="99"/>
      <c r="GU95" s="99"/>
      <c r="GV95" s="99"/>
      <c r="GW95" s="99"/>
      <c r="GX95" s="99"/>
      <c r="GY95" s="99"/>
      <c r="GZ95" s="99"/>
      <c r="HA95" s="99"/>
      <c r="HB95" s="99"/>
      <c r="HC95" s="99"/>
      <c r="HD95" s="99"/>
      <c r="HE95" s="99"/>
      <c r="HF95" s="99"/>
      <c r="HG95" s="99"/>
      <c r="HH95" s="99"/>
      <c r="HI95" s="99"/>
      <c r="HJ95" s="99"/>
      <c r="HK95" s="99"/>
      <c r="HL95" s="99"/>
      <c r="HM95" s="99"/>
      <c r="HN95" s="99"/>
      <c r="HO95" s="99"/>
      <c r="HP95" s="99"/>
      <c r="HQ95" s="99"/>
      <c r="HR95" s="99"/>
      <c r="HS95" s="99"/>
      <c r="HT95" s="99"/>
      <c r="HU95" s="99"/>
      <c r="HV95" s="99"/>
      <c r="HW95" s="99"/>
      <c r="HX95" s="99"/>
      <c r="HY95" s="99"/>
      <c r="HZ95" s="99"/>
      <c r="IA95" s="99"/>
      <c r="IB95" s="99"/>
      <c r="IC95" s="99"/>
      <c r="ID95" s="99"/>
      <c r="IE95" s="99"/>
      <c r="IF95" s="99"/>
      <c r="IG95" s="99"/>
      <c r="IH95" s="99"/>
      <c r="II95" s="99"/>
      <c r="IJ95" s="99"/>
      <c r="IK95" s="99"/>
      <c r="IL95" s="99"/>
      <c r="IM95" s="99"/>
      <c r="IN95" s="99"/>
      <c r="IO95" s="99"/>
      <c r="IP95" s="99"/>
    </row>
    <row r="96" spans="1:250" ht="22.5" customHeight="1">
      <c r="A96" s="137"/>
      <c r="B96" s="139"/>
      <c r="C96" s="121"/>
      <c r="D96" s="121"/>
      <c r="E96" s="121"/>
      <c r="F96" s="121"/>
      <c r="G96" s="121"/>
      <c r="H96" s="121"/>
      <c r="I96" s="121"/>
      <c r="J96" s="121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  <c r="DO96" s="99"/>
      <c r="DP96" s="99"/>
      <c r="DQ96" s="99"/>
      <c r="DR96" s="99"/>
      <c r="DS96" s="99"/>
      <c r="DT96" s="99"/>
      <c r="DU96" s="99"/>
      <c r="DV96" s="99"/>
      <c r="DW96" s="99"/>
      <c r="DX96" s="99"/>
      <c r="DY96" s="99"/>
      <c r="DZ96" s="99"/>
      <c r="EA96" s="99"/>
      <c r="EB96" s="99"/>
      <c r="EC96" s="99"/>
      <c r="ED96" s="99"/>
      <c r="EE96" s="99"/>
      <c r="EF96" s="99"/>
      <c r="EG96" s="99"/>
      <c r="EH96" s="99"/>
      <c r="EI96" s="99"/>
      <c r="EJ96" s="99"/>
      <c r="EK96" s="99"/>
      <c r="EL96" s="99"/>
      <c r="EM96" s="99"/>
      <c r="EN96" s="99"/>
      <c r="EO96" s="99"/>
      <c r="EP96" s="99"/>
      <c r="EQ96" s="99"/>
      <c r="ER96" s="99"/>
      <c r="ES96" s="99"/>
      <c r="ET96" s="99"/>
      <c r="EU96" s="99"/>
      <c r="EV96" s="99"/>
      <c r="EW96" s="99"/>
      <c r="EX96" s="99"/>
      <c r="EY96" s="99"/>
      <c r="EZ96" s="99"/>
      <c r="FA96" s="99"/>
      <c r="FB96" s="99"/>
      <c r="FC96" s="99"/>
      <c r="FD96" s="99"/>
      <c r="FE96" s="99"/>
      <c r="FF96" s="99"/>
      <c r="FG96" s="99"/>
      <c r="FH96" s="99"/>
      <c r="FI96" s="99"/>
      <c r="FJ96" s="99"/>
      <c r="FK96" s="99"/>
      <c r="FL96" s="99"/>
      <c r="FM96" s="99"/>
      <c r="FN96" s="99"/>
      <c r="FO96" s="99"/>
      <c r="FP96" s="99"/>
      <c r="FQ96" s="99"/>
      <c r="FR96" s="99"/>
      <c r="FS96" s="99"/>
      <c r="FT96" s="99"/>
      <c r="FU96" s="99"/>
      <c r="FV96" s="99"/>
      <c r="FW96" s="99"/>
      <c r="FX96" s="99"/>
      <c r="FY96" s="99"/>
      <c r="FZ96" s="99"/>
      <c r="GA96" s="99"/>
      <c r="GB96" s="99"/>
      <c r="GC96" s="99"/>
      <c r="GD96" s="99"/>
      <c r="GE96" s="99"/>
      <c r="GF96" s="99"/>
      <c r="GG96" s="99"/>
      <c r="GH96" s="99"/>
      <c r="GI96" s="99"/>
      <c r="GJ96" s="99"/>
      <c r="GK96" s="99"/>
      <c r="GL96" s="99"/>
      <c r="GM96" s="99"/>
      <c r="GN96" s="99"/>
      <c r="GO96" s="99"/>
      <c r="GP96" s="99"/>
      <c r="GQ96" s="99"/>
      <c r="GR96" s="99"/>
      <c r="GS96" s="99"/>
      <c r="GT96" s="99"/>
      <c r="GU96" s="99"/>
      <c r="GV96" s="99"/>
      <c r="GW96" s="99"/>
      <c r="GX96" s="99"/>
      <c r="GY96" s="99"/>
      <c r="GZ96" s="99"/>
      <c r="HA96" s="99"/>
      <c r="HB96" s="99"/>
      <c r="HC96" s="99"/>
      <c r="HD96" s="99"/>
      <c r="HE96" s="99"/>
      <c r="HF96" s="99"/>
      <c r="HG96" s="99"/>
      <c r="HH96" s="99"/>
      <c r="HI96" s="99"/>
      <c r="HJ96" s="99"/>
      <c r="HK96" s="99"/>
      <c r="HL96" s="99"/>
      <c r="HM96" s="99"/>
      <c r="HN96" s="99"/>
      <c r="HO96" s="99"/>
      <c r="HP96" s="99"/>
      <c r="HQ96" s="99"/>
      <c r="HR96" s="99"/>
      <c r="HS96" s="99"/>
      <c r="HT96" s="99"/>
      <c r="HU96" s="99"/>
      <c r="HV96" s="99"/>
      <c r="HW96" s="99"/>
      <c r="HX96" s="99"/>
      <c r="HY96" s="99"/>
      <c r="HZ96" s="99"/>
      <c r="IA96" s="99"/>
      <c r="IB96" s="99"/>
      <c r="IC96" s="99"/>
      <c r="ID96" s="99"/>
      <c r="IE96" s="99"/>
      <c r="IF96" s="99"/>
      <c r="IG96" s="99"/>
      <c r="IH96" s="99"/>
      <c r="II96" s="99"/>
      <c r="IJ96" s="99"/>
      <c r="IK96" s="99"/>
      <c r="IL96" s="99"/>
      <c r="IM96" s="99"/>
      <c r="IN96" s="99"/>
      <c r="IO96" s="99"/>
      <c r="IP96" s="99"/>
    </row>
    <row r="97" spans="1:250" ht="22.5" customHeight="1">
      <c r="A97" s="107"/>
      <c r="B97" s="139"/>
      <c r="C97" s="121"/>
      <c r="D97" s="121"/>
      <c r="E97" s="121"/>
      <c r="F97" s="121"/>
      <c r="G97" s="121"/>
      <c r="H97" s="121"/>
      <c r="I97" s="121"/>
      <c r="J97" s="121">
        <v>10</v>
      </c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  <c r="DO97" s="99"/>
      <c r="DP97" s="99"/>
      <c r="DQ97" s="99"/>
      <c r="DR97" s="99"/>
      <c r="DS97" s="99"/>
      <c r="DT97" s="99"/>
      <c r="DU97" s="99"/>
      <c r="DV97" s="99"/>
      <c r="DW97" s="99"/>
      <c r="DX97" s="99"/>
      <c r="DY97" s="99"/>
      <c r="DZ97" s="99"/>
      <c r="EA97" s="99"/>
      <c r="EB97" s="99"/>
      <c r="EC97" s="99"/>
      <c r="ED97" s="99"/>
      <c r="EE97" s="99"/>
      <c r="EF97" s="99"/>
      <c r="EG97" s="99"/>
      <c r="EH97" s="99"/>
      <c r="EI97" s="99"/>
      <c r="EJ97" s="99"/>
      <c r="EK97" s="99"/>
      <c r="EL97" s="99"/>
      <c r="EM97" s="99"/>
      <c r="EN97" s="99"/>
      <c r="EO97" s="99"/>
      <c r="EP97" s="99"/>
      <c r="EQ97" s="99"/>
      <c r="ER97" s="99"/>
      <c r="ES97" s="99"/>
      <c r="ET97" s="99"/>
      <c r="EU97" s="99"/>
      <c r="EV97" s="99"/>
      <c r="EW97" s="99"/>
      <c r="EX97" s="99"/>
      <c r="EY97" s="99"/>
      <c r="EZ97" s="99"/>
      <c r="FA97" s="99"/>
      <c r="FB97" s="99"/>
      <c r="FC97" s="99"/>
      <c r="FD97" s="99"/>
      <c r="FE97" s="99"/>
      <c r="FF97" s="99"/>
      <c r="FG97" s="99"/>
      <c r="FH97" s="99"/>
      <c r="FI97" s="99"/>
      <c r="FJ97" s="99"/>
      <c r="FK97" s="99"/>
      <c r="FL97" s="99"/>
      <c r="FM97" s="99"/>
      <c r="FN97" s="99"/>
      <c r="FO97" s="99"/>
      <c r="FP97" s="99"/>
      <c r="FQ97" s="99"/>
      <c r="FR97" s="99"/>
      <c r="FS97" s="99"/>
      <c r="FT97" s="99"/>
      <c r="FU97" s="99"/>
      <c r="FV97" s="99"/>
      <c r="FW97" s="99"/>
      <c r="FX97" s="99"/>
      <c r="FY97" s="99"/>
      <c r="FZ97" s="99"/>
      <c r="GA97" s="99"/>
      <c r="GB97" s="99"/>
      <c r="GC97" s="99"/>
      <c r="GD97" s="99"/>
      <c r="GE97" s="99"/>
      <c r="GF97" s="99"/>
      <c r="GG97" s="99"/>
      <c r="GH97" s="99"/>
      <c r="GI97" s="99"/>
      <c r="GJ97" s="99"/>
      <c r="GK97" s="99"/>
      <c r="GL97" s="99"/>
      <c r="GM97" s="99"/>
      <c r="GN97" s="99"/>
      <c r="GO97" s="99"/>
      <c r="GP97" s="99"/>
      <c r="GQ97" s="99"/>
      <c r="GR97" s="99"/>
      <c r="GS97" s="99"/>
      <c r="GT97" s="99"/>
      <c r="GU97" s="99"/>
      <c r="GV97" s="99"/>
      <c r="GW97" s="99"/>
      <c r="GX97" s="99"/>
      <c r="GY97" s="99"/>
      <c r="GZ97" s="99"/>
      <c r="HA97" s="99"/>
      <c r="HB97" s="99"/>
      <c r="HC97" s="99"/>
      <c r="HD97" s="99"/>
      <c r="HE97" s="99"/>
      <c r="HF97" s="99"/>
      <c r="HG97" s="99"/>
      <c r="HH97" s="99"/>
      <c r="HI97" s="99"/>
      <c r="HJ97" s="99"/>
      <c r="HK97" s="99"/>
      <c r="HL97" s="99"/>
      <c r="HM97" s="99"/>
      <c r="HN97" s="99"/>
      <c r="HO97" s="99"/>
      <c r="HP97" s="99"/>
      <c r="HQ97" s="99"/>
      <c r="HR97" s="99"/>
      <c r="HS97" s="99"/>
      <c r="HT97" s="99"/>
      <c r="HU97" s="99"/>
      <c r="HV97" s="99"/>
      <c r="HW97" s="99"/>
      <c r="HX97" s="99"/>
      <c r="HY97" s="99"/>
      <c r="HZ97" s="99"/>
      <c r="IA97" s="99"/>
      <c r="IB97" s="99"/>
      <c r="IC97" s="99"/>
      <c r="ID97" s="99"/>
      <c r="IE97" s="99"/>
      <c r="IF97" s="99"/>
      <c r="IG97" s="99"/>
      <c r="IH97" s="99"/>
      <c r="II97" s="99"/>
      <c r="IJ97" s="99"/>
      <c r="IK97" s="99"/>
      <c r="IL97" s="99"/>
      <c r="IM97" s="99"/>
      <c r="IN97" s="99"/>
      <c r="IO97" s="99"/>
      <c r="IP97" s="99"/>
    </row>
    <row r="98" spans="1:250" ht="22.5" customHeight="1">
      <c r="A98" s="107"/>
      <c r="B98" s="139"/>
      <c r="C98" s="121"/>
      <c r="D98" s="121"/>
      <c r="E98" s="121"/>
      <c r="F98" s="121"/>
      <c r="G98" s="121"/>
      <c r="H98" s="121"/>
      <c r="I98" s="121"/>
      <c r="J98" s="121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  <c r="DO98" s="99"/>
      <c r="DP98" s="99"/>
      <c r="DQ98" s="99"/>
      <c r="DR98" s="99"/>
      <c r="DS98" s="99"/>
      <c r="DT98" s="99"/>
      <c r="DU98" s="99"/>
      <c r="DV98" s="99"/>
      <c r="DW98" s="99"/>
      <c r="DX98" s="99"/>
      <c r="DY98" s="99"/>
      <c r="DZ98" s="99"/>
      <c r="EA98" s="99"/>
      <c r="EB98" s="99"/>
      <c r="EC98" s="99"/>
      <c r="ED98" s="99"/>
      <c r="EE98" s="99"/>
      <c r="EF98" s="99"/>
      <c r="EG98" s="99"/>
      <c r="EH98" s="99"/>
      <c r="EI98" s="99"/>
      <c r="EJ98" s="99"/>
      <c r="EK98" s="99"/>
      <c r="EL98" s="99"/>
      <c r="EM98" s="99"/>
      <c r="EN98" s="99"/>
      <c r="EO98" s="99"/>
      <c r="EP98" s="99"/>
      <c r="EQ98" s="99"/>
      <c r="ER98" s="99"/>
      <c r="ES98" s="99"/>
      <c r="ET98" s="99"/>
      <c r="EU98" s="99"/>
      <c r="EV98" s="99"/>
      <c r="EW98" s="99"/>
      <c r="EX98" s="99"/>
      <c r="EY98" s="99"/>
      <c r="EZ98" s="99"/>
      <c r="FA98" s="99"/>
      <c r="FB98" s="99"/>
      <c r="FC98" s="99"/>
      <c r="FD98" s="99"/>
      <c r="FE98" s="99"/>
      <c r="FF98" s="99"/>
      <c r="FG98" s="99"/>
      <c r="FH98" s="99"/>
      <c r="FI98" s="99"/>
      <c r="FJ98" s="99"/>
      <c r="FK98" s="99"/>
      <c r="FL98" s="99"/>
      <c r="FM98" s="99"/>
      <c r="FN98" s="99"/>
      <c r="FO98" s="99"/>
      <c r="FP98" s="99"/>
      <c r="FQ98" s="99"/>
      <c r="FR98" s="99"/>
      <c r="FS98" s="99"/>
      <c r="FT98" s="99"/>
      <c r="FU98" s="99"/>
      <c r="FV98" s="99"/>
      <c r="FW98" s="99"/>
      <c r="FX98" s="99"/>
      <c r="FY98" s="99"/>
      <c r="FZ98" s="99"/>
      <c r="GA98" s="99"/>
      <c r="GB98" s="99"/>
      <c r="GC98" s="99"/>
      <c r="GD98" s="99"/>
      <c r="GE98" s="99"/>
      <c r="GF98" s="99"/>
      <c r="GG98" s="99"/>
      <c r="GH98" s="99"/>
      <c r="GI98" s="99"/>
      <c r="GJ98" s="99"/>
      <c r="GK98" s="99"/>
      <c r="GL98" s="99"/>
      <c r="GM98" s="99"/>
      <c r="GN98" s="99"/>
      <c r="GO98" s="99"/>
      <c r="GP98" s="99"/>
      <c r="GQ98" s="99"/>
      <c r="GR98" s="99"/>
      <c r="GS98" s="99"/>
      <c r="GT98" s="99"/>
      <c r="GU98" s="99"/>
      <c r="GV98" s="99"/>
      <c r="GW98" s="99"/>
      <c r="GX98" s="99"/>
      <c r="GY98" s="99"/>
      <c r="GZ98" s="99"/>
      <c r="HA98" s="99"/>
      <c r="HB98" s="99"/>
      <c r="HC98" s="99"/>
      <c r="HD98" s="99"/>
      <c r="HE98" s="99"/>
      <c r="HF98" s="99"/>
      <c r="HG98" s="99"/>
      <c r="HH98" s="99"/>
      <c r="HI98" s="99"/>
      <c r="HJ98" s="99"/>
      <c r="HK98" s="99"/>
      <c r="HL98" s="99"/>
      <c r="HM98" s="99"/>
      <c r="HN98" s="99"/>
      <c r="HO98" s="99"/>
      <c r="HP98" s="99"/>
      <c r="HQ98" s="99"/>
      <c r="HR98" s="99"/>
      <c r="HS98" s="99"/>
      <c r="HT98" s="99"/>
      <c r="HU98" s="99"/>
      <c r="HV98" s="99"/>
      <c r="HW98" s="99"/>
      <c r="HX98" s="99"/>
      <c r="HY98" s="99"/>
      <c r="HZ98" s="99"/>
      <c r="IA98" s="99"/>
      <c r="IB98" s="99"/>
      <c r="IC98" s="99"/>
      <c r="ID98" s="99"/>
      <c r="IE98" s="99"/>
      <c r="IF98" s="99"/>
      <c r="IG98" s="99"/>
      <c r="IH98" s="99"/>
      <c r="II98" s="99"/>
      <c r="IJ98" s="99"/>
      <c r="IK98" s="99"/>
      <c r="IL98" s="99"/>
      <c r="IM98" s="99"/>
      <c r="IN98" s="99"/>
      <c r="IO98" s="99"/>
      <c r="IP98" s="99"/>
    </row>
    <row r="99" spans="1:250" ht="22.5" customHeight="1">
      <c r="A99" s="107"/>
      <c r="B99" s="139"/>
      <c r="C99" s="121"/>
      <c r="D99" s="121"/>
      <c r="E99" s="121"/>
      <c r="F99" s="121"/>
      <c r="G99" s="121"/>
      <c r="H99" s="121"/>
      <c r="I99" s="121"/>
      <c r="J99" s="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  <c r="DO99" s="99"/>
      <c r="DP99" s="99"/>
      <c r="DQ99" s="99"/>
      <c r="DR99" s="99"/>
      <c r="DS99" s="99"/>
      <c r="DT99" s="99"/>
      <c r="DU99" s="99"/>
      <c r="DV99" s="99"/>
      <c r="DW99" s="99"/>
      <c r="DX99" s="99"/>
      <c r="DY99" s="99"/>
      <c r="DZ99" s="99"/>
      <c r="EA99" s="99"/>
      <c r="EB99" s="99"/>
      <c r="EC99" s="99"/>
      <c r="ED99" s="99"/>
      <c r="EE99" s="99"/>
      <c r="EF99" s="99"/>
      <c r="EG99" s="99"/>
      <c r="EH99" s="99"/>
      <c r="EI99" s="99"/>
      <c r="EJ99" s="99"/>
      <c r="EK99" s="99"/>
      <c r="EL99" s="99"/>
      <c r="EM99" s="99"/>
      <c r="EN99" s="99"/>
      <c r="EO99" s="99"/>
      <c r="EP99" s="99"/>
      <c r="EQ99" s="99"/>
      <c r="ER99" s="99"/>
      <c r="ES99" s="99"/>
      <c r="ET99" s="99"/>
      <c r="EU99" s="99"/>
      <c r="EV99" s="99"/>
      <c r="EW99" s="99"/>
      <c r="EX99" s="99"/>
      <c r="EY99" s="99"/>
      <c r="EZ99" s="99"/>
      <c r="FA99" s="99"/>
      <c r="FB99" s="99"/>
      <c r="FC99" s="99"/>
      <c r="FD99" s="99"/>
      <c r="FE99" s="99"/>
      <c r="FF99" s="99"/>
      <c r="FG99" s="99"/>
      <c r="FH99" s="99"/>
      <c r="FI99" s="99"/>
      <c r="FJ99" s="99"/>
      <c r="FK99" s="99"/>
      <c r="FL99" s="99"/>
      <c r="FM99" s="99"/>
      <c r="FN99" s="99"/>
      <c r="FO99" s="99"/>
      <c r="FP99" s="99"/>
      <c r="FQ99" s="99"/>
      <c r="FR99" s="99"/>
      <c r="FS99" s="99"/>
      <c r="FT99" s="99"/>
      <c r="FU99" s="99"/>
      <c r="FV99" s="99"/>
      <c r="FW99" s="99"/>
      <c r="FX99" s="99"/>
      <c r="FY99" s="99"/>
      <c r="FZ99" s="99"/>
      <c r="GA99" s="99"/>
      <c r="GB99" s="99"/>
      <c r="GC99" s="99"/>
      <c r="GD99" s="99"/>
      <c r="GE99" s="99"/>
      <c r="GF99" s="99"/>
      <c r="GG99" s="99"/>
      <c r="GH99" s="99"/>
      <c r="GI99" s="99"/>
      <c r="GJ99" s="99"/>
      <c r="GK99" s="99"/>
      <c r="GL99" s="99"/>
      <c r="GM99" s="99"/>
      <c r="GN99" s="99"/>
      <c r="GO99" s="99"/>
      <c r="GP99" s="99"/>
      <c r="GQ99" s="99"/>
      <c r="GR99" s="99"/>
      <c r="GS99" s="99"/>
      <c r="GT99" s="99"/>
      <c r="GU99" s="99"/>
      <c r="GV99" s="99"/>
      <c r="GW99" s="99"/>
      <c r="GX99" s="99"/>
      <c r="GY99" s="99"/>
      <c r="GZ99" s="99"/>
      <c r="HA99" s="99"/>
      <c r="HB99" s="99"/>
      <c r="HC99" s="99"/>
      <c r="HD99" s="99"/>
      <c r="HE99" s="99"/>
      <c r="HF99" s="99"/>
      <c r="HG99" s="99"/>
      <c r="HH99" s="99"/>
      <c r="HI99" s="99"/>
      <c r="HJ99" s="99"/>
      <c r="HK99" s="99"/>
      <c r="HL99" s="99"/>
      <c r="HM99" s="99"/>
      <c r="HN99" s="99"/>
      <c r="HO99" s="99"/>
      <c r="HP99" s="99"/>
      <c r="HQ99" s="99"/>
      <c r="HR99" s="99"/>
      <c r="HS99" s="99"/>
      <c r="HT99" s="99"/>
      <c r="HU99" s="99"/>
      <c r="HV99" s="99"/>
      <c r="HW99" s="99"/>
      <c r="HX99" s="99"/>
      <c r="HY99" s="99"/>
      <c r="HZ99" s="99"/>
      <c r="IA99" s="99"/>
      <c r="IB99" s="99"/>
      <c r="IC99" s="99"/>
      <c r="ID99" s="99"/>
      <c r="IE99" s="99"/>
      <c r="IF99" s="99"/>
      <c r="IG99" s="99"/>
      <c r="IH99" s="99"/>
      <c r="II99" s="99"/>
      <c r="IJ99" s="99"/>
      <c r="IK99" s="99"/>
      <c r="IL99" s="99"/>
      <c r="IM99" s="99"/>
      <c r="IN99" s="99"/>
      <c r="IO99" s="99"/>
      <c r="IP99" s="99"/>
    </row>
    <row r="100" spans="1:250" ht="22.5" customHeight="1">
      <c r="A100" s="107"/>
      <c r="B100" s="139"/>
      <c r="C100" s="121"/>
      <c r="D100" s="121"/>
      <c r="E100" s="121"/>
      <c r="F100" s="121"/>
      <c r="G100" s="121"/>
      <c r="H100" s="121"/>
      <c r="I100" s="121"/>
      <c r="J100" s="121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  <c r="BI100" s="99"/>
      <c r="BJ100" s="99"/>
      <c r="BK100" s="99"/>
      <c r="BL100" s="99"/>
      <c r="BM100" s="99"/>
      <c r="BN100" s="99"/>
      <c r="BO100" s="99"/>
      <c r="BP100" s="99"/>
      <c r="BQ100" s="99"/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  <c r="CT100" s="99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  <c r="DO100" s="99"/>
      <c r="DP100" s="99"/>
      <c r="DQ100" s="99"/>
      <c r="DR100" s="99"/>
      <c r="DS100" s="99"/>
      <c r="DT100" s="99"/>
      <c r="DU100" s="99"/>
      <c r="DV100" s="99"/>
      <c r="DW100" s="99"/>
      <c r="DX100" s="99"/>
      <c r="DY100" s="99"/>
      <c r="DZ100" s="99"/>
      <c r="EA100" s="99"/>
      <c r="EB100" s="99"/>
      <c r="EC100" s="99"/>
      <c r="ED100" s="99"/>
      <c r="EE100" s="99"/>
      <c r="EF100" s="99"/>
      <c r="EG100" s="99"/>
      <c r="EH100" s="99"/>
      <c r="EI100" s="99"/>
      <c r="EJ100" s="99"/>
      <c r="EK100" s="99"/>
      <c r="EL100" s="99"/>
      <c r="EM100" s="99"/>
      <c r="EN100" s="99"/>
      <c r="EO100" s="99"/>
      <c r="EP100" s="99"/>
      <c r="EQ100" s="99"/>
      <c r="ER100" s="99"/>
      <c r="ES100" s="99"/>
      <c r="ET100" s="99"/>
      <c r="EU100" s="99"/>
      <c r="EV100" s="99"/>
      <c r="EW100" s="99"/>
      <c r="EX100" s="99"/>
      <c r="EY100" s="99"/>
      <c r="EZ100" s="99"/>
      <c r="FA100" s="99"/>
      <c r="FB100" s="99"/>
      <c r="FC100" s="99"/>
      <c r="FD100" s="99"/>
      <c r="FE100" s="99"/>
      <c r="FF100" s="99"/>
      <c r="FG100" s="99"/>
      <c r="FH100" s="99"/>
      <c r="FI100" s="99"/>
      <c r="FJ100" s="99"/>
      <c r="FK100" s="99"/>
      <c r="FL100" s="99"/>
      <c r="FM100" s="99"/>
      <c r="FN100" s="99"/>
      <c r="FO100" s="99"/>
      <c r="FP100" s="99"/>
      <c r="FQ100" s="99"/>
      <c r="FR100" s="99"/>
      <c r="FS100" s="99"/>
      <c r="FT100" s="99"/>
      <c r="FU100" s="99"/>
      <c r="FV100" s="99"/>
      <c r="FW100" s="99"/>
      <c r="FX100" s="99"/>
      <c r="FY100" s="99"/>
      <c r="FZ100" s="99"/>
      <c r="GA100" s="99"/>
      <c r="GB100" s="99"/>
      <c r="GC100" s="99"/>
      <c r="GD100" s="99"/>
      <c r="GE100" s="99"/>
      <c r="GF100" s="99"/>
      <c r="GG100" s="99"/>
      <c r="GH100" s="99"/>
      <c r="GI100" s="99"/>
      <c r="GJ100" s="99"/>
      <c r="GK100" s="99"/>
      <c r="GL100" s="99"/>
      <c r="GM100" s="99"/>
      <c r="GN100" s="99"/>
      <c r="GO100" s="99"/>
      <c r="GP100" s="99"/>
      <c r="GQ100" s="99"/>
      <c r="GR100" s="99"/>
      <c r="GS100" s="99"/>
      <c r="GT100" s="99"/>
      <c r="GU100" s="99"/>
      <c r="GV100" s="99"/>
      <c r="GW100" s="99"/>
      <c r="GX100" s="99"/>
      <c r="GY100" s="99"/>
      <c r="GZ100" s="99"/>
      <c r="HA100" s="99"/>
      <c r="HB100" s="99"/>
      <c r="HC100" s="99"/>
      <c r="HD100" s="99"/>
      <c r="HE100" s="99"/>
      <c r="HF100" s="99"/>
      <c r="HG100" s="99"/>
      <c r="HH100" s="99"/>
      <c r="HI100" s="99"/>
      <c r="HJ100" s="99"/>
      <c r="HK100" s="99"/>
      <c r="HL100" s="99"/>
      <c r="HM100" s="99"/>
      <c r="HN100" s="99"/>
      <c r="HO100" s="99"/>
      <c r="HP100" s="99"/>
      <c r="HQ100" s="99"/>
      <c r="HR100" s="99"/>
      <c r="HS100" s="99"/>
      <c r="HT100" s="99"/>
      <c r="HU100" s="99"/>
      <c r="HV100" s="99"/>
      <c r="HW100" s="99"/>
      <c r="HX100" s="99"/>
      <c r="HY100" s="99"/>
      <c r="HZ100" s="99"/>
      <c r="IA100" s="99"/>
      <c r="IB100" s="99"/>
      <c r="IC100" s="99"/>
      <c r="ID100" s="99"/>
      <c r="IE100" s="99"/>
      <c r="IF100" s="99"/>
      <c r="IG100" s="99"/>
      <c r="IH100" s="99"/>
      <c r="II100" s="99"/>
      <c r="IJ100" s="99"/>
      <c r="IK100" s="99"/>
      <c r="IL100" s="99"/>
      <c r="IM100" s="99"/>
      <c r="IN100" s="99"/>
      <c r="IO100" s="99"/>
      <c r="IP100" s="99"/>
    </row>
    <row r="101" spans="1:250" ht="22.5" customHeight="1">
      <c r="B101" s="138"/>
      <c r="C101" s="121"/>
      <c r="D101" s="121"/>
      <c r="E101" s="121"/>
      <c r="F101" s="121"/>
      <c r="G101" s="121"/>
      <c r="H101" s="121"/>
      <c r="I101" s="121"/>
      <c r="J101" s="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99"/>
      <c r="BK101" s="99"/>
      <c r="BL101" s="99"/>
      <c r="BM101" s="99"/>
      <c r="BN101" s="99"/>
      <c r="BO101" s="99"/>
      <c r="BP101" s="99"/>
      <c r="BQ101" s="99"/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  <c r="DO101" s="99"/>
      <c r="DP101" s="99"/>
      <c r="DQ101" s="99"/>
      <c r="DR101" s="99"/>
      <c r="DS101" s="99"/>
      <c r="DT101" s="99"/>
      <c r="DU101" s="99"/>
      <c r="DV101" s="99"/>
      <c r="DW101" s="99"/>
      <c r="DX101" s="99"/>
      <c r="DY101" s="99"/>
      <c r="DZ101" s="99"/>
      <c r="EA101" s="99"/>
      <c r="EB101" s="99"/>
      <c r="EC101" s="99"/>
      <c r="ED101" s="99"/>
      <c r="EE101" s="99"/>
      <c r="EF101" s="99"/>
      <c r="EG101" s="99"/>
      <c r="EH101" s="99"/>
      <c r="EI101" s="99"/>
      <c r="EJ101" s="99"/>
      <c r="EK101" s="99"/>
      <c r="EL101" s="99"/>
      <c r="EM101" s="99"/>
      <c r="EN101" s="99"/>
      <c r="EO101" s="99"/>
      <c r="EP101" s="99"/>
      <c r="EQ101" s="99"/>
      <c r="ER101" s="99"/>
      <c r="ES101" s="99"/>
      <c r="ET101" s="99"/>
      <c r="EU101" s="99"/>
      <c r="EV101" s="99"/>
      <c r="EW101" s="99"/>
      <c r="EX101" s="99"/>
      <c r="EY101" s="99"/>
      <c r="EZ101" s="99"/>
      <c r="FA101" s="99"/>
      <c r="FB101" s="99"/>
      <c r="FC101" s="99"/>
      <c r="FD101" s="99"/>
      <c r="FE101" s="99"/>
      <c r="FF101" s="99"/>
      <c r="FG101" s="99"/>
      <c r="FH101" s="99"/>
      <c r="FI101" s="99"/>
      <c r="FJ101" s="99"/>
      <c r="FK101" s="99"/>
      <c r="FL101" s="99"/>
      <c r="FM101" s="99"/>
      <c r="FN101" s="99"/>
      <c r="FO101" s="99"/>
      <c r="FP101" s="99"/>
      <c r="FQ101" s="99"/>
      <c r="FR101" s="99"/>
      <c r="FS101" s="99"/>
      <c r="FT101" s="99"/>
      <c r="FU101" s="99"/>
      <c r="FV101" s="99"/>
      <c r="FW101" s="99"/>
      <c r="FX101" s="99"/>
      <c r="FY101" s="99"/>
      <c r="FZ101" s="99"/>
      <c r="GA101" s="99"/>
      <c r="GB101" s="99"/>
      <c r="GC101" s="99"/>
      <c r="GD101" s="99"/>
      <c r="GE101" s="99"/>
      <c r="GF101" s="99"/>
      <c r="GG101" s="99"/>
      <c r="GH101" s="99"/>
      <c r="GI101" s="99"/>
      <c r="GJ101" s="99"/>
      <c r="GK101" s="99"/>
      <c r="GL101" s="99"/>
      <c r="GM101" s="99"/>
      <c r="GN101" s="99"/>
      <c r="GO101" s="99"/>
      <c r="GP101" s="99"/>
      <c r="GQ101" s="99"/>
      <c r="GR101" s="99"/>
      <c r="GS101" s="99"/>
      <c r="GT101" s="99"/>
      <c r="GU101" s="99"/>
      <c r="GV101" s="99"/>
      <c r="GW101" s="99"/>
      <c r="GX101" s="99"/>
      <c r="GY101" s="99"/>
      <c r="GZ101" s="99"/>
      <c r="HA101" s="99"/>
      <c r="HB101" s="99"/>
      <c r="HC101" s="99"/>
      <c r="HD101" s="99"/>
      <c r="HE101" s="99"/>
      <c r="HF101" s="99"/>
      <c r="HG101" s="99"/>
      <c r="HH101" s="99"/>
      <c r="HI101" s="99"/>
      <c r="HJ101" s="99"/>
      <c r="HK101" s="99"/>
      <c r="HL101" s="99"/>
      <c r="HM101" s="99"/>
      <c r="HN101" s="99"/>
      <c r="HO101" s="99"/>
      <c r="HP101" s="99"/>
      <c r="HQ101" s="99"/>
      <c r="HR101" s="99"/>
      <c r="HS101" s="99"/>
      <c r="HT101" s="99"/>
      <c r="HU101" s="99"/>
      <c r="HV101" s="99"/>
      <c r="HW101" s="99"/>
      <c r="HX101" s="99"/>
      <c r="HY101" s="99"/>
      <c r="HZ101" s="99"/>
      <c r="IA101" s="99"/>
      <c r="IB101" s="99"/>
      <c r="IC101" s="99"/>
      <c r="ID101" s="99"/>
      <c r="IE101" s="99"/>
      <c r="IF101" s="99"/>
      <c r="IG101" s="99"/>
      <c r="IH101" s="99"/>
      <c r="II101" s="99"/>
      <c r="IJ101" s="99"/>
      <c r="IK101" s="99"/>
      <c r="IL101" s="99"/>
      <c r="IM101" s="99"/>
      <c r="IN101" s="99"/>
      <c r="IO101" s="99"/>
      <c r="IP101" s="99"/>
    </row>
  </sheetData>
  <mergeCells count="4">
    <mergeCell ref="D5:F5"/>
    <mergeCell ref="H5:J5"/>
    <mergeCell ref="D53:F53"/>
    <mergeCell ref="H53:J53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rstPageNumber="9" fitToHeight="2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P100"/>
  <sheetViews>
    <sheetView showGridLines="0" view="pageBreakPreview" zoomScale="90" zoomScaleNormal="110" zoomScaleSheetLayoutView="90" workbookViewId="0">
      <selection activeCell="L95" sqref="L95"/>
    </sheetView>
  </sheetViews>
  <sheetFormatPr defaultColWidth="10.7265625" defaultRowHeight="23"/>
  <cols>
    <col min="1" max="1" width="59.54296875" style="24" customWidth="1"/>
    <col min="2" max="2" width="7.81640625" style="24" customWidth="1"/>
    <col min="3" max="3" width="1.7265625" style="33" customWidth="1"/>
    <col min="4" max="4" width="15.7265625" style="33" customWidth="1"/>
    <col min="5" max="5" width="1.7265625" style="33" customWidth="1"/>
    <col min="6" max="6" width="15.7265625" style="33" customWidth="1"/>
    <col min="7" max="7" width="1.7265625" style="33" customWidth="1"/>
    <col min="8" max="8" width="15.7265625" style="33" bestFit="1" customWidth="1"/>
    <col min="9" max="9" width="1.7265625" style="33" customWidth="1"/>
    <col min="10" max="10" width="15.7265625" style="33" customWidth="1"/>
    <col min="11" max="11" width="1.26953125" style="24" customWidth="1"/>
    <col min="12" max="12" width="15.81640625" style="25" customWidth="1"/>
    <col min="13" max="16384" width="10.7265625" style="24"/>
  </cols>
  <sheetData>
    <row r="1" spans="1:250">
      <c r="A1" s="21" t="s">
        <v>0</v>
      </c>
      <c r="B1" s="22"/>
      <c r="C1" s="23"/>
      <c r="D1" s="23"/>
      <c r="E1" s="23"/>
      <c r="F1" s="23"/>
      <c r="G1" s="23"/>
      <c r="H1" s="23"/>
      <c r="I1" s="23"/>
      <c r="J1" s="23"/>
    </row>
    <row r="2" spans="1:250">
      <c r="A2" s="21" t="s">
        <v>30</v>
      </c>
      <c r="B2" s="22"/>
      <c r="C2" s="23"/>
      <c r="D2" s="23"/>
      <c r="E2" s="23"/>
      <c r="F2" s="23"/>
      <c r="G2" s="23"/>
      <c r="H2" s="23"/>
      <c r="I2" s="23"/>
      <c r="J2" s="23"/>
    </row>
    <row r="3" spans="1:250">
      <c r="A3" s="21" t="s">
        <v>242</v>
      </c>
      <c r="B3" s="22"/>
      <c r="C3" s="23"/>
      <c r="D3" s="23"/>
      <c r="E3" s="23"/>
      <c r="F3" s="23"/>
      <c r="G3" s="23"/>
      <c r="H3" s="23"/>
      <c r="I3" s="23"/>
      <c r="J3" s="23"/>
    </row>
    <row r="4" spans="1:250" s="9" customFormat="1" ht="22.5" customHeight="1">
      <c r="A4" s="10"/>
      <c r="B4" s="11"/>
      <c r="C4" s="12"/>
      <c r="D4" s="92"/>
      <c r="E4" s="92"/>
      <c r="F4" s="93" t="s">
        <v>144</v>
      </c>
      <c r="G4" s="12"/>
      <c r="H4" s="92"/>
      <c r="I4" s="92"/>
      <c r="J4" s="93" t="s">
        <v>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>
      <c r="A5" s="26"/>
      <c r="B5" s="27"/>
      <c r="C5" s="28"/>
      <c r="D5" s="29"/>
      <c r="E5" s="29" t="s">
        <v>2</v>
      </c>
      <c r="F5" s="29"/>
      <c r="G5" s="28"/>
      <c r="H5" s="30"/>
      <c r="I5" s="29" t="s">
        <v>2</v>
      </c>
      <c r="J5" s="31"/>
    </row>
    <row r="6" spans="1:250">
      <c r="B6" s="32" t="s">
        <v>4</v>
      </c>
      <c r="D6" s="34" t="s">
        <v>241</v>
      </c>
      <c r="F6" s="34" t="s">
        <v>202</v>
      </c>
      <c r="H6" s="34" t="s">
        <v>241</v>
      </c>
      <c r="J6" s="34" t="s">
        <v>202</v>
      </c>
    </row>
    <row r="7" spans="1:250">
      <c r="A7" s="26" t="s">
        <v>31</v>
      </c>
      <c r="B7" s="33"/>
    </row>
    <row r="8" spans="1:250">
      <c r="A8" s="33" t="s">
        <v>32</v>
      </c>
      <c r="B8" s="35">
        <v>8</v>
      </c>
      <c r="D8" s="36">
        <v>4219404361</v>
      </c>
      <c r="E8" s="36"/>
      <c r="F8" s="36">
        <v>4193297146</v>
      </c>
      <c r="G8" s="36"/>
      <c r="H8" s="36">
        <v>138296559982</v>
      </c>
      <c r="I8" s="36"/>
      <c r="J8" s="36">
        <v>147110751754</v>
      </c>
    </row>
    <row r="9" spans="1:250">
      <c r="A9" s="33" t="s">
        <v>147</v>
      </c>
      <c r="B9" s="35"/>
      <c r="D9" s="36">
        <v>10288697</v>
      </c>
      <c r="E9" s="36"/>
      <c r="F9" s="36">
        <v>7110327</v>
      </c>
      <c r="G9" s="36"/>
      <c r="H9" s="36">
        <v>338784091</v>
      </c>
      <c r="I9" s="36"/>
      <c r="J9" s="36">
        <v>252097991</v>
      </c>
    </row>
    <row r="10" spans="1:250">
      <c r="A10" s="33" t="s">
        <v>250</v>
      </c>
      <c r="B10" s="35"/>
      <c r="D10" s="36">
        <v>17263275</v>
      </c>
      <c r="E10" s="36"/>
      <c r="F10" s="36">
        <v>0</v>
      </c>
      <c r="G10" s="36"/>
      <c r="H10" s="36">
        <v>559435194</v>
      </c>
      <c r="I10" s="36"/>
      <c r="J10" s="36">
        <v>0</v>
      </c>
    </row>
    <row r="11" spans="1:250">
      <c r="A11" s="33" t="s">
        <v>176</v>
      </c>
      <c r="B11" s="35"/>
      <c r="D11" s="36">
        <v>0</v>
      </c>
      <c r="E11" s="36"/>
      <c r="F11" s="36">
        <v>2094909</v>
      </c>
      <c r="G11" s="36"/>
      <c r="H11" s="36">
        <v>0</v>
      </c>
      <c r="I11" s="36"/>
      <c r="J11" s="36">
        <v>113174301</v>
      </c>
    </row>
    <row r="12" spans="1:250">
      <c r="A12" s="24" t="s">
        <v>33</v>
      </c>
      <c r="B12" s="35">
        <v>8</v>
      </c>
      <c r="D12" s="37">
        <v>7780232</v>
      </c>
      <c r="E12" s="36"/>
      <c r="F12" s="37">
        <v>7328157</v>
      </c>
      <c r="G12" s="36"/>
      <c r="H12" s="37">
        <v>252985116</v>
      </c>
      <c r="I12" s="36"/>
      <c r="J12" s="37">
        <v>256969454</v>
      </c>
    </row>
    <row r="13" spans="1:250">
      <c r="A13" s="26" t="s">
        <v>34</v>
      </c>
      <c r="B13" s="35"/>
      <c r="D13" s="37">
        <f>SUM(D8:D12)</f>
        <v>4254736565</v>
      </c>
      <c r="E13" s="36"/>
      <c r="F13" s="37">
        <f>SUM(F8:F12)</f>
        <v>4209830539</v>
      </c>
      <c r="G13" s="36"/>
      <c r="H13" s="37">
        <f>SUM(H8:H12)</f>
        <v>139447764383</v>
      </c>
      <c r="I13" s="36"/>
      <c r="J13" s="37">
        <f>SUM(J8:J12)</f>
        <v>147732993500</v>
      </c>
    </row>
    <row r="14" spans="1:250">
      <c r="A14" s="26" t="s">
        <v>35</v>
      </c>
      <c r="B14" s="35"/>
      <c r="D14" s="36"/>
      <c r="E14" s="36"/>
      <c r="F14" s="36"/>
      <c r="G14" s="36"/>
      <c r="H14" s="36"/>
      <c r="I14" s="36"/>
      <c r="J14" s="36"/>
    </row>
    <row r="15" spans="1:250">
      <c r="A15" s="24" t="s">
        <v>36</v>
      </c>
      <c r="B15" s="35">
        <v>8</v>
      </c>
      <c r="D15" s="38">
        <v>4004117982</v>
      </c>
      <c r="E15" s="36"/>
      <c r="F15" s="38">
        <v>3971637136</v>
      </c>
      <c r="G15" s="36"/>
      <c r="H15" s="38">
        <v>131232685194</v>
      </c>
      <c r="I15" s="36"/>
      <c r="J15" s="38">
        <v>139323528264</v>
      </c>
    </row>
    <row r="16" spans="1:250">
      <c r="A16" s="24" t="s">
        <v>148</v>
      </c>
      <c r="B16" s="35"/>
      <c r="D16" s="38">
        <v>9410636</v>
      </c>
      <c r="E16" s="36"/>
      <c r="F16" s="38">
        <v>6468179</v>
      </c>
      <c r="G16" s="36"/>
      <c r="H16" s="38">
        <v>309909783</v>
      </c>
      <c r="I16" s="36"/>
      <c r="J16" s="38">
        <v>229232231</v>
      </c>
    </row>
    <row r="17" spans="1:10">
      <c r="A17" s="24" t="s">
        <v>137</v>
      </c>
      <c r="B17" s="35"/>
      <c r="D17" s="38">
        <v>18649637</v>
      </c>
      <c r="E17" s="36"/>
      <c r="F17" s="38">
        <v>18780679</v>
      </c>
      <c r="G17" s="36"/>
      <c r="H17" s="38">
        <v>610821792</v>
      </c>
      <c r="I17" s="36"/>
      <c r="J17" s="38">
        <v>656674520</v>
      </c>
    </row>
    <row r="18" spans="1:10" ht="21.75" customHeight="1">
      <c r="A18" s="24" t="s">
        <v>37</v>
      </c>
      <c r="B18" s="35">
        <v>8</v>
      </c>
      <c r="D18" s="38">
        <v>95423156</v>
      </c>
      <c r="E18" s="36"/>
      <c r="F18" s="38">
        <v>99244772</v>
      </c>
      <c r="G18" s="36"/>
      <c r="H18" s="38">
        <v>3127710280</v>
      </c>
      <c r="I18" s="36"/>
      <c r="J18" s="38">
        <v>3483509942</v>
      </c>
    </row>
    <row r="19" spans="1:10" ht="21.75" customHeight="1">
      <c r="A19" s="24" t="s">
        <v>216</v>
      </c>
      <c r="B19" s="35"/>
      <c r="D19" s="38">
        <v>3236437</v>
      </c>
      <c r="E19" s="36"/>
      <c r="F19" s="38">
        <v>4093487</v>
      </c>
      <c r="G19" s="36"/>
      <c r="H19" s="38">
        <v>104880254</v>
      </c>
      <c r="I19" s="36"/>
      <c r="J19" s="38">
        <v>153044811</v>
      </c>
    </row>
    <row r="20" spans="1:10">
      <c r="A20" s="24" t="s">
        <v>263</v>
      </c>
      <c r="B20" s="35"/>
      <c r="D20" s="38">
        <v>0</v>
      </c>
      <c r="E20" s="36"/>
      <c r="F20" s="38">
        <v>13735006</v>
      </c>
      <c r="G20" s="36"/>
      <c r="H20" s="38">
        <v>0</v>
      </c>
      <c r="I20" s="36"/>
      <c r="J20" s="38">
        <v>513516046</v>
      </c>
    </row>
    <row r="21" spans="1:10">
      <c r="A21" s="24" t="s">
        <v>38</v>
      </c>
      <c r="B21" s="35"/>
      <c r="D21" s="38">
        <v>25088629</v>
      </c>
      <c r="E21" s="36"/>
      <c r="F21" s="38">
        <v>0</v>
      </c>
      <c r="G21" s="36"/>
      <c r="H21" s="38">
        <v>820318167</v>
      </c>
      <c r="I21" s="36"/>
      <c r="J21" s="38">
        <v>0</v>
      </c>
    </row>
    <row r="22" spans="1:10">
      <c r="A22" s="24" t="s">
        <v>264</v>
      </c>
      <c r="B22" s="35"/>
      <c r="D22" s="38">
        <v>13780919</v>
      </c>
      <c r="E22" s="36"/>
      <c r="F22" s="38">
        <v>0</v>
      </c>
      <c r="G22" s="36"/>
      <c r="H22" s="38">
        <v>453246214</v>
      </c>
      <c r="I22" s="36"/>
      <c r="J22" s="38">
        <v>0</v>
      </c>
    </row>
    <row r="23" spans="1:10">
      <c r="A23" s="26" t="s">
        <v>39</v>
      </c>
      <c r="B23" s="35"/>
      <c r="D23" s="39">
        <f>SUM(D15:D22)</f>
        <v>4169707396</v>
      </c>
      <c r="E23" s="36"/>
      <c r="F23" s="39">
        <f>SUM(F15:F22)</f>
        <v>4113959259</v>
      </c>
      <c r="G23" s="36"/>
      <c r="H23" s="39">
        <f>SUM(H15:H22)</f>
        <v>136659571684</v>
      </c>
      <c r="I23" s="36"/>
      <c r="J23" s="39">
        <f>SUM(J15:J22)</f>
        <v>144359505814</v>
      </c>
    </row>
    <row r="24" spans="1:10">
      <c r="A24" s="26" t="s">
        <v>182</v>
      </c>
      <c r="B24" s="35"/>
      <c r="D24" s="36">
        <f>SUM(D13-D23)</f>
        <v>85029169</v>
      </c>
      <c r="E24" s="36"/>
      <c r="F24" s="36">
        <f>SUM(F13-F23)</f>
        <v>95871280</v>
      </c>
      <c r="G24" s="36"/>
      <c r="H24" s="36">
        <f>SUM(H13-H23)</f>
        <v>2788192699</v>
      </c>
      <c r="I24" s="36"/>
      <c r="J24" s="36">
        <f>SUM(J13-J23)</f>
        <v>3373487686</v>
      </c>
    </row>
    <row r="25" spans="1:10">
      <c r="A25" s="24" t="s">
        <v>265</v>
      </c>
      <c r="B25" s="40">
        <v>14.2</v>
      </c>
      <c r="D25" s="38">
        <v>1916454</v>
      </c>
      <c r="E25" s="36"/>
      <c r="F25" s="38">
        <v>6760185</v>
      </c>
      <c r="G25" s="36"/>
      <c r="H25" s="38">
        <v>64645568</v>
      </c>
      <c r="I25" s="36"/>
      <c r="J25" s="38">
        <v>237031337</v>
      </c>
    </row>
    <row r="26" spans="1:10">
      <c r="A26" s="24" t="s">
        <v>161</v>
      </c>
      <c r="B26" s="35"/>
      <c r="D26" s="36">
        <v>10730711</v>
      </c>
      <c r="E26" s="36"/>
      <c r="F26" s="36">
        <v>13748438</v>
      </c>
      <c r="G26" s="36"/>
      <c r="H26" s="36">
        <v>352220806</v>
      </c>
      <c r="I26" s="36"/>
      <c r="J26" s="36">
        <v>483238408</v>
      </c>
    </row>
    <row r="27" spans="1:10">
      <c r="A27" s="24" t="s">
        <v>162</v>
      </c>
      <c r="B27" s="35">
        <v>24</v>
      </c>
      <c r="D27" s="36">
        <v>-24277860</v>
      </c>
      <c r="E27" s="36"/>
      <c r="F27" s="36">
        <v>-32347489</v>
      </c>
      <c r="G27" s="36"/>
      <c r="H27" s="36">
        <v>-794193134</v>
      </c>
      <c r="I27" s="36"/>
      <c r="J27" s="36">
        <v>-1135543165</v>
      </c>
    </row>
    <row r="28" spans="1:10">
      <c r="A28" s="26" t="s">
        <v>75</v>
      </c>
      <c r="B28" s="33"/>
      <c r="D28" s="41">
        <f>SUM(D24:D27)</f>
        <v>73398474</v>
      </c>
      <c r="E28" s="36"/>
      <c r="F28" s="41">
        <f>SUM(F24:F27)</f>
        <v>84032414</v>
      </c>
      <c r="G28" s="36"/>
      <c r="H28" s="41">
        <f>SUM(H24:H27)</f>
        <v>2410865939</v>
      </c>
      <c r="I28" s="36"/>
      <c r="J28" s="41">
        <f>SUM(J24:J27)</f>
        <v>2958214266</v>
      </c>
    </row>
    <row r="29" spans="1:10">
      <c r="A29" s="24" t="s">
        <v>76</v>
      </c>
      <c r="B29" s="35">
        <v>26</v>
      </c>
      <c r="D29" s="42">
        <v>-11914114</v>
      </c>
      <c r="E29" s="36"/>
      <c r="F29" s="42">
        <v>-11216050</v>
      </c>
      <c r="G29" s="36"/>
      <c r="H29" s="42">
        <v>-390482319</v>
      </c>
      <c r="I29" s="36"/>
      <c r="J29" s="42">
        <v>-395413494</v>
      </c>
    </row>
    <row r="30" spans="1:10" ht="23.5" thickBot="1">
      <c r="A30" s="21" t="s">
        <v>63</v>
      </c>
      <c r="B30" s="35"/>
      <c r="D30" s="43">
        <f>SUM(D28:D29)</f>
        <v>61484360</v>
      </c>
      <c r="E30" s="36"/>
      <c r="F30" s="43">
        <f>SUM(F28:F29)</f>
        <v>72816364</v>
      </c>
      <c r="G30" s="36"/>
      <c r="H30" s="43">
        <f>SUM(H28:H29)</f>
        <v>2020383620</v>
      </c>
      <c r="I30" s="36"/>
      <c r="J30" s="43">
        <f>SUM(J28:J29)</f>
        <v>2562800772</v>
      </c>
    </row>
    <row r="31" spans="1:10" ht="23.5" thickTop="1">
      <c r="A31" s="21"/>
      <c r="B31" s="35"/>
      <c r="D31" s="36"/>
      <c r="E31" s="36"/>
      <c r="F31" s="36"/>
      <c r="G31" s="36"/>
      <c r="H31" s="36"/>
      <c r="I31" s="36"/>
      <c r="J31" s="36"/>
    </row>
    <row r="32" spans="1:10">
      <c r="A32" s="21" t="s">
        <v>93</v>
      </c>
      <c r="B32" s="35"/>
      <c r="D32" s="36"/>
      <c r="E32" s="36"/>
      <c r="F32" s="36"/>
      <c r="G32" s="36"/>
      <c r="H32" s="36"/>
      <c r="I32" s="36"/>
      <c r="J32" s="36"/>
    </row>
    <row r="33" spans="1:10">
      <c r="A33" s="44" t="s">
        <v>94</v>
      </c>
      <c r="B33" s="35"/>
      <c r="D33" s="36">
        <v>62200517</v>
      </c>
      <c r="E33" s="36"/>
      <c r="F33" s="36">
        <v>73945438</v>
      </c>
      <c r="G33" s="36"/>
      <c r="H33" s="36">
        <v>2044368257</v>
      </c>
      <c r="I33" s="36"/>
      <c r="J33" s="36">
        <v>2602720081</v>
      </c>
    </row>
    <row r="34" spans="1:10">
      <c r="A34" s="44" t="s">
        <v>95</v>
      </c>
      <c r="B34" s="35"/>
      <c r="D34" s="37">
        <v>-716157</v>
      </c>
      <c r="E34" s="36"/>
      <c r="F34" s="37">
        <v>-1129074</v>
      </c>
      <c r="G34" s="36"/>
      <c r="H34" s="37">
        <v>-23984637</v>
      </c>
      <c r="I34" s="36"/>
      <c r="J34" s="37">
        <v>-39919309</v>
      </c>
    </row>
    <row r="35" spans="1:10" ht="23.5" thickBot="1">
      <c r="A35" s="21"/>
      <c r="B35" s="35"/>
      <c r="D35" s="45">
        <f>SUM(D33:D34)</f>
        <v>61484360</v>
      </c>
      <c r="E35" s="36"/>
      <c r="F35" s="45">
        <f>SUM(F33:F34)</f>
        <v>72816364</v>
      </c>
      <c r="G35" s="36"/>
      <c r="H35" s="45">
        <f>SUM(H33:H34)</f>
        <v>2020383620</v>
      </c>
      <c r="I35" s="36"/>
      <c r="J35" s="45">
        <f>SUM(J33:J34)</f>
        <v>2562800772</v>
      </c>
    </row>
    <row r="36" spans="1:10" ht="23.5" thickTop="1">
      <c r="A36" s="21"/>
      <c r="B36" s="35"/>
      <c r="D36" s="46"/>
      <c r="E36" s="46"/>
      <c r="F36" s="46"/>
      <c r="G36" s="46"/>
      <c r="H36" s="46"/>
      <c r="I36" s="46"/>
      <c r="J36" s="46"/>
    </row>
    <row r="37" spans="1:10">
      <c r="A37" s="21" t="s">
        <v>40</v>
      </c>
      <c r="B37" s="35">
        <v>28</v>
      </c>
      <c r="D37" s="47"/>
      <c r="E37" s="47"/>
      <c r="F37" s="47"/>
      <c r="G37" s="47"/>
      <c r="H37" s="47"/>
      <c r="I37" s="47"/>
      <c r="J37" s="47"/>
    </row>
    <row r="38" spans="1:10">
      <c r="A38" s="44" t="s">
        <v>41</v>
      </c>
      <c r="C38" s="48"/>
      <c r="D38" s="46"/>
      <c r="E38" s="46"/>
      <c r="F38" s="46"/>
      <c r="G38" s="46"/>
      <c r="H38" s="46"/>
      <c r="I38" s="46"/>
      <c r="J38" s="46"/>
    </row>
    <row r="39" spans="1:10" ht="23.5" thickBot="1">
      <c r="A39" s="44" t="s">
        <v>64</v>
      </c>
      <c r="B39" s="35"/>
      <c r="D39" s="49">
        <v>6.0000000000000001E-3</v>
      </c>
      <c r="E39" s="47"/>
      <c r="F39" s="49">
        <v>7.0517261381322256E-3</v>
      </c>
      <c r="G39" s="47"/>
      <c r="H39" s="50">
        <v>0.2</v>
      </c>
      <c r="I39" s="47"/>
      <c r="J39" s="50">
        <v>0.25424489724714794</v>
      </c>
    </row>
    <row r="40" spans="1:10" ht="23.5" thickTop="1">
      <c r="A40" s="44"/>
      <c r="B40" s="35"/>
      <c r="D40" s="51"/>
      <c r="E40" s="47"/>
      <c r="F40" s="51"/>
      <c r="G40" s="47"/>
      <c r="H40" s="51"/>
      <c r="I40" s="47"/>
      <c r="J40" s="51"/>
    </row>
    <row r="41" spans="1:10">
      <c r="A41" s="44"/>
      <c r="B41" s="35"/>
      <c r="D41" s="24"/>
      <c r="E41" s="24"/>
      <c r="F41" s="24"/>
      <c r="G41" s="24"/>
      <c r="H41" s="24"/>
      <c r="I41" s="24"/>
      <c r="J41" s="24"/>
    </row>
    <row r="42" spans="1:10">
      <c r="A42" s="24" t="s">
        <v>14</v>
      </c>
      <c r="B42" s="35"/>
      <c r="D42" s="24"/>
      <c r="E42" s="24"/>
      <c r="F42" s="24"/>
      <c r="G42" s="24"/>
      <c r="H42" s="24"/>
      <c r="I42" s="24"/>
      <c r="J42" s="24"/>
    </row>
    <row r="43" spans="1:10">
      <c r="B43" s="35"/>
      <c r="D43" s="24"/>
      <c r="E43" s="24"/>
      <c r="F43" s="24"/>
      <c r="G43" s="24"/>
      <c r="H43" s="24"/>
      <c r="I43" s="24"/>
      <c r="J43" s="24"/>
    </row>
    <row r="44" spans="1:10">
      <c r="B44" s="35"/>
      <c r="D44" s="24"/>
      <c r="E44" s="24"/>
      <c r="F44" s="24"/>
      <c r="G44" s="24"/>
      <c r="H44" s="24"/>
      <c r="I44" s="24"/>
      <c r="J44" s="24"/>
    </row>
    <row r="45" spans="1:10">
      <c r="B45" s="35"/>
      <c r="D45" s="24"/>
      <c r="E45" s="24"/>
      <c r="F45" s="24"/>
      <c r="G45" s="24"/>
      <c r="H45" s="24"/>
      <c r="I45" s="24"/>
      <c r="J45" s="24"/>
    </row>
    <row r="46" spans="1:10">
      <c r="B46" s="35"/>
      <c r="D46" s="24"/>
      <c r="E46" s="24"/>
      <c r="F46" s="24"/>
      <c r="G46" s="24"/>
      <c r="H46" s="24"/>
      <c r="I46" s="24"/>
      <c r="J46" s="24"/>
    </row>
    <row r="47" spans="1:10">
      <c r="B47" s="35"/>
      <c r="D47" s="24"/>
      <c r="E47" s="24"/>
      <c r="F47" s="24"/>
      <c r="G47" s="24"/>
      <c r="H47" s="24"/>
      <c r="I47" s="24"/>
      <c r="J47" s="24"/>
    </row>
    <row r="48" spans="1:10">
      <c r="A48" s="44"/>
      <c r="B48" s="35"/>
      <c r="D48" s="24"/>
      <c r="E48" s="24"/>
      <c r="F48" s="24"/>
      <c r="G48" s="24"/>
      <c r="H48" s="24"/>
      <c r="I48" s="24"/>
      <c r="J48" s="24"/>
    </row>
    <row r="49" spans="1:250">
      <c r="B49" s="35"/>
      <c r="C49" s="24"/>
      <c r="J49" s="33">
        <v>11</v>
      </c>
    </row>
    <row r="50" spans="1:250">
      <c r="A50" s="52" t="s">
        <v>0</v>
      </c>
      <c r="B50" s="53"/>
      <c r="C50" s="53"/>
      <c r="D50" s="53"/>
      <c r="E50" s="53"/>
      <c r="F50" s="53"/>
      <c r="G50" s="53"/>
      <c r="H50" s="53"/>
      <c r="I50" s="53"/>
      <c r="J50" s="53"/>
    </row>
    <row r="51" spans="1:250">
      <c r="A51" s="54" t="s">
        <v>65</v>
      </c>
      <c r="B51" s="53"/>
      <c r="C51" s="53"/>
      <c r="D51" s="53"/>
      <c r="E51" s="53"/>
      <c r="F51" s="53"/>
      <c r="G51" s="53"/>
      <c r="H51" s="53"/>
      <c r="I51" s="53"/>
      <c r="J51" s="53"/>
    </row>
    <row r="52" spans="1:250">
      <c r="A52" s="21" t="s">
        <v>242</v>
      </c>
      <c r="B52" s="53"/>
      <c r="C52" s="53"/>
      <c r="D52" s="53"/>
      <c r="E52" s="53"/>
      <c r="F52" s="53"/>
      <c r="G52" s="53"/>
      <c r="H52" s="53"/>
      <c r="I52" s="53"/>
      <c r="J52" s="53"/>
    </row>
    <row r="53" spans="1:250" s="9" customFormat="1" ht="22.5" customHeight="1">
      <c r="A53" s="10"/>
      <c r="B53" s="11"/>
      <c r="C53" s="12"/>
      <c r="D53" s="92"/>
      <c r="E53" s="92"/>
      <c r="F53" s="93" t="s">
        <v>144</v>
      </c>
      <c r="G53" s="12"/>
      <c r="H53" s="92"/>
      <c r="I53" s="92"/>
      <c r="J53" s="93" t="s">
        <v>1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</row>
    <row r="54" spans="1:250">
      <c r="A54" s="26"/>
      <c r="B54" s="27"/>
      <c r="C54" s="28"/>
      <c r="D54" s="29"/>
      <c r="E54" s="29" t="s">
        <v>2</v>
      </c>
      <c r="F54" s="29"/>
      <c r="G54" s="28"/>
      <c r="H54" s="30"/>
      <c r="I54" s="29" t="s">
        <v>2</v>
      </c>
      <c r="J54" s="31"/>
    </row>
    <row r="55" spans="1:250">
      <c r="A55" s="53"/>
      <c r="B55" s="32" t="s">
        <v>4</v>
      </c>
      <c r="D55" s="34" t="s">
        <v>241</v>
      </c>
      <c r="F55" s="34" t="s">
        <v>202</v>
      </c>
      <c r="H55" s="34" t="s">
        <v>241</v>
      </c>
      <c r="J55" s="34" t="s">
        <v>202</v>
      </c>
    </row>
    <row r="56" spans="1:250">
      <c r="A56" s="55" t="s">
        <v>63</v>
      </c>
      <c r="C56" s="24"/>
      <c r="D56" s="56">
        <f>D35</f>
        <v>61484360</v>
      </c>
      <c r="E56" s="57"/>
      <c r="F56" s="56">
        <f>F35</f>
        <v>72816364</v>
      </c>
      <c r="G56" s="58"/>
      <c r="H56" s="56">
        <f>H35</f>
        <v>2020383620</v>
      </c>
      <c r="I56" s="59"/>
      <c r="J56" s="56">
        <f>J35</f>
        <v>2562800772</v>
      </c>
    </row>
    <row r="57" spans="1:250">
      <c r="A57" s="60"/>
      <c r="C57" s="24"/>
      <c r="D57" s="59"/>
      <c r="E57" s="57"/>
      <c r="F57" s="59"/>
      <c r="G57" s="58"/>
      <c r="H57" s="61"/>
      <c r="I57" s="59"/>
      <c r="J57" s="61"/>
    </row>
    <row r="58" spans="1:250">
      <c r="A58" s="55" t="s">
        <v>66</v>
      </c>
      <c r="C58" s="24"/>
      <c r="D58" s="62"/>
      <c r="E58" s="63"/>
      <c r="F58" s="62"/>
      <c r="G58" s="64"/>
      <c r="H58" s="65"/>
      <c r="I58" s="59"/>
      <c r="J58" s="65"/>
    </row>
    <row r="59" spans="1:250">
      <c r="A59" s="66" t="s">
        <v>85</v>
      </c>
      <c r="C59" s="24"/>
      <c r="D59" s="62"/>
      <c r="E59" s="63"/>
      <c r="F59" s="62"/>
      <c r="G59" s="64"/>
      <c r="H59" s="65"/>
      <c r="I59" s="59"/>
      <c r="J59" s="65"/>
    </row>
    <row r="60" spans="1:250">
      <c r="A60" s="60" t="s">
        <v>67</v>
      </c>
      <c r="B60" s="67"/>
      <c r="C60" s="24"/>
      <c r="D60" s="61"/>
      <c r="E60" s="57"/>
      <c r="F60" s="61"/>
      <c r="G60" s="58"/>
      <c r="H60" s="61"/>
      <c r="I60" s="59"/>
      <c r="J60" s="61"/>
    </row>
    <row r="61" spans="1:250">
      <c r="A61" s="60" t="s">
        <v>68</v>
      </c>
      <c r="B61" s="67"/>
      <c r="C61" s="24"/>
      <c r="D61" s="68">
        <v>16039481</v>
      </c>
      <c r="E61" s="69"/>
      <c r="F61" s="68">
        <v>-31298374</v>
      </c>
      <c r="G61" s="69"/>
      <c r="H61" s="68">
        <v>537571720</v>
      </c>
      <c r="I61" s="70"/>
      <c r="J61" s="68">
        <v>-1114632197</v>
      </c>
    </row>
    <row r="62" spans="1:250">
      <c r="A62" s="60" t="s">
        <v>67</v>
      </c>
      <c r="B62" s="67"/>
      <c r="C62" s="24"/>
      <c r="D62" s="68"/>
      <c r="E62" s="69"/>
      <c r="F62" s="68"/>
      <c r="G62" s="69"/>
      <c r="H62" s="68"/>
      <c r="I62" s="70"/>
      <c r="J62" s="68"/>
    </row>
    <row r="63" spans="1:250">
      <c r="A63" s="60" t="s">
        <v>249</v>
      </c>
      <c r="B63" s="67"/>
      <c r="C63" s="24"/>
      <c r="D63" s="68">
        <v>5710286</v>
      </c>
      <c r="E63" s="69"/>
      <c r="F63" s="68">
        <v>0</v>
      </c>
      <c r="G63" s="69"/>
      <c r="H63" s="68">
        <v>194375432</v>
      </c>
      <c r="I63" s="70"/>
      <c r="J63" s="68">
        <v>0</v>
      </c>
    </row>
    <row r="64" spans="1:250">
      <c r="A64" s="60" t="s">
        <v>98</v>
      </c>
      <c r="B64" s="67">
        <v>14.2</v>
      </c>
      <c r="C64" s="24"/>
      <c r="D64" s="71">
        <v>22250</v>
      </c>
      <c r="E64" s="69"/>
      <c r="F64" s="71">
        <v>-120971</v>
      </c>
      <c r="G64" s="69"/>
      <c r="H64" s="71">
        <v>719092</v>
      </c>
      <c r="I64" s="70"/>
      <c r="J64" s="71">
        <v>-4068992</v>
      </c>
    </row>
    <row r="65" spans="1:10">
      <c r="A65" s="60" t="s">
        <v>85</v>
      </c>
      <c r="B65" s="67"/>
      <c r="C65" s="24"/>
      <c r="D65" s="68"/>
      <c r="E65" s="69"/>
      <c r="F65" s="68"/>
      <c r="G65" s="69"/>
      <c r="H65" s="68"/>
      <c r="I65" s="70"/>
      <c r="J65" s="68"/>
    </row>
    <row r="66" spans="1:10">
      <c r="A66" s="60" t="s">
        <v>87</v>
      </c>
      <c r="C66" s="24"/>
      <c r="D66" s="71">
        <f>SUM(D61:D65)</f>
        <v>21772017</v>
      </c>
      <c r="E66" s="72"/>
      <c r="F66" s="71">
        <f>SUM(F61:F65)</f>
        <v>-31419345</v>
      </c>
      <c r="G66" s="72"/>
      <c r="H66" s="71">
        <f>SUM(H61:H65)</f>
        <v>732666244</v>
      </c>
      <c r="I66" s="70"/>
      <c r="J66" s="71">
        <f>SUM(J61:J65)</f>
        <v>-1118701189</v>
      </c>
    </row>
    <row r="67" spans="1:10">
      <c r="A67" s="66" t="s">
        <v>89</v>
      </c>
      <c r="C67" s="24"/>
      <c r="D67" s="68"/>
      <c r="E67" s="69"/>
      <c r="F67" s="68"/>
      <c r="G67" s="69"/>
      <c r="H67" s="68"/>
      <c r="I67" s="70"/>
      <c r="J67" s="68"/>
    </row>
    <row r="68" spans="1:10">
      <c r="A68" s="60" t="s">
        <v>67</v>
      </c>
      <c r="C68" s="24"/>
      <c r="D68" s="73"/>
      <c r="E68" s="73"/>
      <c r="F68" s="73"/>
      <c r="G68" s="73"/>
      <c r="H68" s="73"/>
      <c r="I68" s="73"/>
      <c r="J68" s="73"/>
    </row>
    <row r="69" spans="1:10">
      <c r="A69" s="60" t="s">
        <v>166</v>
      </c>
      <c r="C69" s="24"/>
      <c r="D69" s="73"/>
      <c r="E69" s="73"/>
      <c r="F69" s="73"/>
      <c r="G69" s="73"/>
      <c r="H69" s="73"/>
      <c r="I69" s="73"/>
      <c r="J69" s="73"/>
    </row>
    <row r="70" spans="1:10">
      <c r="A70" s="60" t="s">
        <v>167</v>
      </c>
      <c r="C70" s="24"/>
      <c r="D70" s="68">
        <v>0</v>
      </c>
      <c r="E70" s="73"/>
      <c r="F70" s="68">
        <v>0</v>
      </c>
      <c r="G70" s="73"/>
      <c r="H70" s="68">
        <v>-1878460129</v>
      </c>
      <c r="I70" s="73"/>
      <c r="J70" s="68">
        <v>-154458566</v>
      </c>
    </row>
    <row r="71" spans="1:10">
      <c r="A71" s="60" t="s">
        <v>226</v>
      </c>
      <c r="C71" s="24"/>
      <c r="D71" s="68"/>
      <c r="E71" s="73"/>
      <c r="F71" s="68"/>
      <c r="G71" s="73"/>
      <c r="H71" s="68"/>
      <c r="I71" s="73"/>
      <c r="J71" s="68"/>
    </row>
    <row r="72" spans="1:10">
      <c r="A72" s="60" t="s">
        <v>208</v>
      </c>
      <c r="B72" s="67"/>
      <c r="C72" s="24"/>
      <c r="D72" s="68">
        <v>0</v>
      </c>
      <c r="E72" s="73"/>
      <c r="F72" s="68">
        <v>352706</v>
      </c>
      <c r="G72" s="73"/>
      <c r="H72" s="68">
        <v>0</v>
      </c>
      <c r="I72" s="73"/>
      <c r="J72" s="68">
        <v>13289776</v>
      </c>
    </row>
    <row r="73" spans="1:10">
      <c r="A73" s="60" t="s">
        <v>279</v>
      </c>
      <c r="B73" s="67"/>
      <c r="C73" s="24"/>
      <c r="D73" s="68"/>
      <c r="E73" s="73"/>
      <c r="F73" s="68"/>
      <c r="G73" s="73"/>
      <c r="H73" s="68"/>
      <c r="I73" s="73"/>
      <c r="J73" s="68"/>
    </row>
    <row r="74" spans="1:10">
      <c r="A74" s="60" t="s">
        <v>278</v>
      </c>
      <c r="B74" s="67">
        <v>22</v>
      </c>
      <c r="C74" s="24"/>
      <c r="D74" s="68">
        <v>-524608</v>
      </c>
      <c r="E74" s="69"/>
      <c r="F74" s="68">
        <v>94160</v>
      </c>
      <c r="G74" s="69"/>
      <c r="H74" s="68">
        <v>-16810223</v>
      </c>
      <c r="I74" s="70"/>
      <c r="J74" s="68">
        <v>3202348</v>
      </c>
    </row>
    <row r="75" spans="1:10">
      <c r="A75" s="60" t="s">
        <v>86</v>
      </c>
      <c r="B75" s="67">
        <v>26</v>
      </c>
      <c r="C75" s="24"/>
      <c r="D75" s="71">
        <v>-91703</v>
      </c>
      <c r="E75" s="69"/>
      <c r="F75" s="71">
        <v>-104112</v>
      </c>
      <c r="G75" s="69"/>
      <c r="H75" s="71">
        <v>-2940723</v>
      </c>
      <c r="I75" s="70"/>
      <c r="J75" s="71">
        <v>-3471197</v>
      </c>
    </row>
    <row r="76" spans="1:10">
      <c r="A76" s="60" t="s">
        <v>89</v>
      </c>
      <c r="C76" s="24"/>
      <c r="D76" s="73"/>
      <c r="E76" s="73"/>
      <c r="F76" s="73"/>
      <c r="G76" s="73"/>
      <c r="H76" s="73"/>
      <c r="I76" s="73"/>
      <c r="J76" s="73"/>
    </row>
    <row r="77" spans="1:10">
      <c r="A77" s="60" t="s">
        <v>87</v>
      </c>
      <c r="C77" s="24"/>
      <c r="D77" s="71">
        <f>SUM(D70:D75)</f>
        <v>-616311</v>
      </c>
      <c r="E77" s="69"/>
      <c r="F77" s="71">
        <f>SUM(F70:F75)</f>
        <v>342754</v>
      </c>
      <c r="G77" s="69"/>
      <c r="H77" s="71">
        <f>SUM(H70:H75)</f>
        <v>-1898211075</v>
      </c>
      <c r="I77" s="70"/>
      <c r="J77" s="71">
        <f>SUM(J70:J75)</f>
        <v>-141437639</v>
      </c>
    </row>
    <row r="78" spans="1:10">
      <c r="A78" s="55" t="s">
        <v>69</v>
      </c>
      <c r="B78" s="35"/>
      <c r="D78" s="74">
        <f>SUM(D66,D77)</f>
        <v>21155706</v>
      </c>
      <c r="E78" s="69"/>
      <c r="F78" s="74">
        <f>SUM(F66,F77)</f>
        <v>-31076591</v>
      </c>
      <c r="G78" s="69"/>
      <c r="H78" s="74">
        <f>SUM(H66,H77)</f>
        <v>-1165544831</v>
      </c>
      <c r="I78" s="70"/>
      <c r="J78" s="74">
        <f>SUM(J66,J77)</f>
        <v>-1260138828</v>
      </c>
    </row>
    <row r="79" spans="1:10" ht="23.5" thickBot="1">
      <c r="A79" s="55" t="s">
        <v>70</v>
      </c>
      <c r="B79" s="35"/>
      <c r="D79" s="75">
        <f>SUM(D56,D78)</f>
        <v>82640066</v>
      </c>
      <c r="E79" s="72"/>
      <c r="F79" s="75">
        <f>SUM(F56,F78)</f>
        <v>41739773</v>
      </c>
      <c r="G79" s="72"/>
      <c r="H79" s="75">
        <f>SUM(H56,H78)</f>
        <v>854838789</v>
      </c>
      <c r="I79" s="70"/>
      <c r="J79" s="75">
        <f>SUM(J56,J78)</f>
        <v>1302661944</v>
      </c>
    </row>
    <row r="80" spans="1:10" ht="23.5" thickTop="1">
      <c r="B80" s="35"/>
      <c r="D80" s="68"/>
      <c r="E80" s="72"/>
      <c r="F80" s="68"/>
      <c r="G80" s="72"/>
      <c r="H80" s="68"/>
      <c r="I80" s="70"/>
      <c r="J80" s="68"/>
    </row>
    <row r="81" spans="1:10">
      <c r="A81" s="21" t="s">
        <v>96</v>
      </c>
      <c r="B81" s="35"/>
      <c r="D81" s="36"/>
      <c r="E81" s="36"/>
      <c r="F81" s="36"/>
      <c r="G81" s="36"/>
      <c r="H81" s="36"/>
      <c r="I81" s="36"/>
      <c r="J81" s="36"/>
    </row>
    <row r="82" spans="1:10">
      <c r="A82" s="44" t="s">
        <v>94</v>
      </c>
      <c r="B82" s="35"/>
      <c r="D82" s="36">
        <v>83356223</v>
      </c>
      <c r="E82" s="36"/>
      <c r="F82" s="36">
        <v>42868847</v>
      </c>
      <c r="G82" s="36"/>
      <c r="H82" s="36">
        <v>884478793</v>
      </c>
      <c r="I82" s="36"/>
      <c r="J82" s="36">
        <v>1342493039</v>
      </c>
    </row>
    <row r="83" spans="1:10">
      <c r="A83" s="44" t="s">
        <v>95</v>
      </c>
      <c r="B83" s="35"/>
      <c r="D83" s="37">
        <v>-716157</v>
      </c>
      <c r="E83" s="36"/>
      <c r="F83" s="37">
        <v>-1129074</v>
      </c>
      <c r="G83" s="36"/>
      <c r="H83" s="37">
        <v>-29640004</v>
      </c>
      <c r="I83" s="36"/>
      <c r="J83" s="37">
        <v>-39831095</v>
      </c>
    </row>
    <row r="84" spans="1:10" ht="23.5" thickBot="1">
      <c r="A84" s="44"/>
      <c r="B84" s="35"/>
      <c r="D84" s="45">
        <f>SUM(D82:D83)</f>
        <v>82640066</v>
      </c>
      <c r="E84" s="36"/>
      <c r="F84" s="45">
        <f>SUM(F82:F83)</f>
        <v>41739773</v>
      </c>
      <c r="G84" s="36"/>
      <c r="H84" s="45">
        <f>SUM(H82:H83)</f>
        <v>854838789</v>
      </c>
      <c r="I84" s="36"/>
      <c r="J84" s="45">
        <f>SUM(J82:J83)</f>
        <v>1302661944</v>
      </c>
    </row>
    <row r="85" spans="1:10" ht="23.5" thickTop="1">
      <c r="A85" s="44"/>
      <c r="B85" s="35"/>
      <c r="D85" s="68"/>
      <c r="E85" s="72"/>
      <c r="F85" s="68"/>
      <c r="G85" s="72"/>
      <c r="H85" s="68"/>
      <c r="I85" s="70"/>
      <c r="J85" s="68"/>
    </row>
    <row r="86" spans="1:10">
      <c r="A86" s="76" t="s">
        <v>14</v>
      </c>
      <c r="B86" s="35"/>
      <c r="D86" s="68"/>
      <c r="E86" s="72"/>
      <c r="F86" s="68"/>
      <c r="G86" s="72"/>
      <c r="H86" s="68"/>
      <c r="I86" s="70"/>
      <c r="J86" s="68"/>
    </row>
    <row r="87" spans="1:10">
      <c r="A87" s="44"/>
      <c r="B87" s="35"/>
      <c r="D87" s="68"/>
      <c r="E87" s="72"/>
      <c r="F87" s="68"/>
      <c r="G87" s="72"/>
      <c r="H87" s="68"/>
      <c r="I87" s="70"/>
      <c r="J87" s="68"/>
    </row>
    <row r="88" spans="1:10">
      <c r="A88" s="44"/>
      <c r="B88" s="35"/>
      <c r="D88" s="68"/>
      <c r="E88" s="72"/>
      <c r="F88" s="68"/>
      <c r="G88" s="72"/>
      <c r="H88" s="68"/>
      <c r="I88" s="70"/>
      <c r="J88" s="68"/>
    </row>
    <row r="89" spans="1:10">
      <c r="A89" s="44"/>
      <c r="B89" s="35"/>
      <c r="D89" s="68"/>
      <c r="E89" s="72"/>
      <c r="F89" s="68"/>
      <c r="G89" s="72"/>
      <c r="H89" s="68"/>
      <c r="I89" s="70"/>
      <c r="J89" s="68"/>
    </row>
    <row r="90" spans="1:10">
      <c r="A90" s="44"/>
      <c r="B90" s="35"/>
      <c r="D90" s="68"/>
      <c r="E90" s="72"/>
      <c r="F90" s="68"/>
      <c r="G90" s="72"/>
      <c r="H90" s="68"/>
      <c r="I90" s="70"/>
      <c r="J90" s="68"/>
    </row>
    <row r="91" spans="1:10">
      <c r="A91" s="44"/>
      <c r="B91" s="35"/>
      <c r="D91" s="68"/>
      <c r="E91" s="72"/>
      <c r="F91" s="68"/>
      <c r="G91" s="72"/>
      <c r="H91" s="68"/>
      <c r="I91" s="70"/>
      <c r="J91" s="68"/>
    </row>
    <row r="92" spans="1:10">
      <c r="A92" s="44"/>
      <c r="B92" s="35"/>
      <c r="D92" s="68"/>
      <c r="E92" s="72"/>
      <c r="F92" s="68"/>
      <c r="G92" s="72"/>
      <c r="H92" s="68"/>
      <c r="I92" s="70"/>
      <c r="J92" s="68"/>
    </row>
    <row r="93" spans="1:10">
      <c r="A93" s="44"/>
      <c r="B93" s="35"/>
      <c r="D93" s="68"/>
      <c r="E93" s="72"/>
      <c r="F93" s="68"/>
      <c r="G93" s="72"/>
      <c r="H93" s="68"/>
      <c r="I93" s="70"/>
      <c r="J93" s="68"/>
    </row>
    <row r="94" spans="1:10">
      <c r="A94" s="44"/>
      <c r="B94" s="35"/>
      <c r="D94" s="68"/>
      <c r="E94" s="72"/>
      <c r="F94" s="68"/>
      <c r="G94" s="72"/>
      <c r="H94" s="68"/>
      <c r="I94" s="70"/>
      <c r="J94" s="68"/>
    </row>
    <row r="95" spans="1:10">
      <c r="A95" s="44"/>
      <c r="B95" s="35"/>
      <c r="D95" s="68"/>
      <c r="E95" s="72"/>
      <c r="F95" s="68"/>
      <c r="G95" s="72"/>
      <c r="H95" s="68"/>
      <c r="I95" s="70"/>
      <c r="J95" s="68"/>
    </row>
    <row r="96" spans="1:10">
      <c r="A96" s="44"/>
      <c r="B96" s="35"/>
      <c r="D96" s="68"/>
      <c r="E96" s="72"/>
      <c r="F96" s="68"/>
      <c r="G96" s="72"/>
      <c r="H96" s="68"/>
      <c r="I96" s="70"/>
      <c r="J96" s="68"/>
    </row>
    <row r="97" spans="1:10">
      <c r="A97" s="44"/>
      <c r="B97" s="35"/>
      <c r="D97" s="68"/>
      <c r="E97" s="72"/>
      <c r="F97" s="68"/>
      <c r="G97" s="72"/>
      <c r="H97" s="68"/>
      <c r="I97" s="70"/>
      <c r="J97" s="68"/>
    </row>
    <row r="98" spans="1:10">
      <c r="A98" s="76"/>
      <c r="C98" s="24"/>
      <c r="D98" s="24"/>
      <c r="E98" s="24"/>
      <c r="F98" s="24"/>
      <c r="G98" s="24"/>
      <c r="H98" s="24"/>
      <c r="I98" s="24"/>
      <c r="J98" s="24">
        <v>12</v>
      </c>
    </row>
    <row r="99" spans="1:10">
      <c r="D99" s="24"/>
      <c r="E99" s="24"/>
      <c r="F99" s="24"/>
      <c r="G99" s="24"/>
      <c r="H99" s="24"/>
      <c r="I99" s="24"/>
      <c r="J99" s="24"/>
    </row>
    <row r="100" spans="1:10">
      <c r="D100" s="24"/>
      <c r="E100" s="24"/>
      <c r="F100" s="24"/>
      <c r="G100" s="24"/>
      <c r="H100" s="24"/>
      <c r="I100" s="24"/>
      <c r="J100" s="24"/>
    </row>
  </sheetData>
  <pageMargins left="0.78740157480314965" right="0.39370078740157483" top="0.78740157480314965" bottom="0.39370078740157483" header="0.19685039370078741" footer="0.19685039370078741"/>
  <pageSetup paperSize="9" scale="67" firstPageNumber="11" fitToHeight="0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sheetPr>
    <pageSetUpPr fitToPage="1"/>
  </sheetPr>
  <dimension ref="A1:IP94"/>
  <sheetViews>
    <sheetView showGridLines="0" view="pageBreakPreview" topLeftCell="A64" zoomScaleNormal="110" zoomScaleSheetLayoutView="100" workbookViewId="0">
      <selection activeCell="L95" sqref="L95"/>
    </sheetView>
  </sheetViews>
  <sheetFormatPr defaultColWidth="10.7265625" defaultRowHeight="23"/>
  <cols>
    <col min="1" max="1" width="53.7265625" style="24" customWidth="1"/>
    <col min="2" max="2" width="7.81640625" style="24" customWidth="1"/>
    <col min="3" max="3" width="1.7265625" style="33" customWidth="1"/>
    <col min="4" max="4" width="15.7265625" style="33" customWidth="1"/>
    <col min="5" max="5" width="1.7265625" style="33" customWidth="1"/>
    <col min="6" max="6" width="15.7265625" style="33" customWidth="1"/>
    <col min="7" max="7" width="1.7265625" style="33" customWidth="1"/>
    <col min="8" max="8" width="16.54296875" style="33" customWidth="1"/>
    <col min="9" max="9" width="1.7265625" style="33" customWidth="1"/>
    <col min="10" max="10" width="16.54296875" style="33" customWidth="1"/>
    <col min="11" max="11" width="1.26953125" style="24" customWidth="1"/>
    <col min="12" max="12" width="15.81640625" style="25" customWidth="1"/>
    <col min="13" max="16384" width="10.7265625" style="24"/>
  </cols>
  <sheetData>
    <row r="1" spans="1:250">
      <c r="A1" s="21" t="s">
        <v>0</v>
      </c>
      <c r="B1" s="22"/>
      <c r="C1" s="23"/>
      <c r="D1" s="23"/>
      <c r="E1" s="23"/>
      <c r="F1" s="23"/>
      <c r="G1" s="23"/>
      <c r="H1" s="23"/>
      <c r="I1" s="23"/>
      <c r="J1" s="23"/>
    </row>
    <row r="2" spans="1:250">
      <c r="A2" s="21" t="s">
        <v>30</v>
      </c>
      <c r="B2" s="22"/>
      <c r="C2" s="23"/>
      <c r="D2" s="23"/>
      <c r="E2" s="23"/>
      <c r="F2" s="23"/>
      <c r="G2" s="23"/>
      <c r="H2" s="23"/>
      <c r="I2" s="23"/>
      <c r="J2" s="23"/>
    </row>
    <row r="3" spans="1:250">
      <c r="A3" s="21" t="s">
        <v>242</v>
      </c>
      <c r="B3" s="22"/>
      <c r="C3" s="23"/>
      <c r="D3" s="23"/>
      <c r="E3" s="23"/>
      <c r="F3" s="23"/>
      <c r="G3" s="23"/>
      <c r="H3" s="23"/>
      <c r="I3" s="23"/>
      <c r="J3" s="23"/>
    </row>
    <row r="4" spans="1:250" s="9" customFormat="1" ht="22.5" customHeight="1">
      <c r="A4" s="10"/>
      <c r="B4" s="11"/>
      <c r="C4" s="12"/>
      <c r="D4" s="92"/>
      <c r="E4" s="92"/>
      <c r="F4" s="93" t="s">
        <v>144</v>
      </c>
      <c r="G4" s="12"/>
      <c r="H4" s="92"/>
      <c r="I4" s="92"/>
      <c r="J4" s="93" t="s">
        <v>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>
      <c r="A5" s="53"/>
      <c r="B5" s="53"/>
      <c r="C5" s="76"/>
      <c r="D5" s="140"/>
      <c r="E5" s="140" t="s">
        <v>3</v>
      </c>
      <c r="F5" s="140"/>
      <c r="G5" s="141"/>
      <c r="H5" s="140"/>
      <c r="I5" s="140" t="s">
        <v>3</v>
      </c>
      <c r="J5" s="140"/>
    </row>
    <row r="6" spans="1:250">
      <c r="B6" s="32" t="s">
        <v>4</v>
      </c>
      <c r="D6" s="34" t="s">
        <v>241</v>
      </c>
      <c r="F6" s="34" t="s">
        <v>202</v>
      </c>
      <c r="H6" s="34" t="s">
        <v>241</v>
      </c>
      <c r="J6" s="34" t="s">
        <v>202</v>
      </c>
    </row>
    <row r="7" spans="1:250">
      <c r="A7" s="26" t="s">
        <v>31</v>
      </c>
      <c r="B7" s="33"/>
    </row>
    <row r="8" spans="1:250">
      <c r="A8" s="33" t="s">
        <v>32</v>
      </c>
      <c r="B8" s="35">
        <v>8</v>
      </c>
      <c r="D8" s="36">
        <v>3666415364</v>
      </c>
      <c r="E8" s="36"/>
      <c r="F8" s="36">
        <v>3350596469</v>
      </c>
      <c r="G8" s="36"/>
      <c r="H8" s="36">
        <v>120062256757</v>
      </c>
      <c r="I8" s="36"/>
      <c r="J8" s="36">
        <v>117410008065</v>
      </c>
    </row>
    <row r="9" spans="1:250">
      <c r="A9" s="33" t="s">
        <v>250</v>
      </c>
      <c r="B9" s="35"/>
      <c r="D9" s="36">
        <v>0</v>
      </c>
      <c r="E9" s="36"/>
      <c r="F9" s="36">
        <v>15859</v>
      </c>
      <c r="G9" s="36"/>
      <c r="H9" s="36">
        <v>0</v>
      </c>
      <c r="I9" s="36"/>
      <c r="J9" s="36">
        <v>548279</v>
      </c>
    </row>
    <row r="10" spans="1:250">
      <c r="A10" s="33" t="s">
        <v>176</v>
      </c>
      <c r="B10" s="35"/>
      <c r="D10" s="36">
        <v>0</v>
      </c>
      <c r="E10" s="36"/>
      <c r="F10" s="36">
        <v>1528484</v>
      </c>
      <c r="G10" s="36"/>
      <c r="H10" s="36">
        <v>0</v>
      </c>
      <c r="I10" s="36"/>
      <c r="J10" s="36">
        <v>87215291</v>
      </c>
    </row>
    <row r="11" spans="1:250">
      <c r="A11" s="24" t="s">
        <v>33</v>
      </c>
      <c r="B11" s="35">
        <v>8</v>
      </c>
      <c r="D11" s="37">
        <v>4814220</v>
      </c>
      <c r="E11" s="36"/>
      <c r="F11" s="37">
        <v>4862019</v>
      </c>
      <c r="G11" s="36"/>
      <c r="H11" s="37">
        <v>157677188</v>
      </c>
      <c r="I11" s="36"/>
      <c r="J11" s="37">
        <v>171253187</v>
      </c>
    </row>
    <row r="12" spans="1:250">
      <c r="A12" s="26" t="s">
        <v>34</v>
      </c>
      <c r="B12" s="35"/>
      <c r="D12" s="37">
        <f>SUM(D8:D11)</f>
        <v>3671229584</v>
      </c>
      <c r="E12" s="36"/>
      <c r="F12" s="37">
        <f>SUM(F8:F11)</f>
        <v>3357002831</v>
      </c>
      <c r="G12" s="36"/>
      <c r="H12" s="37">
        <f>SUM(H8:H11)</f>
        <v>120219933945</v>
      </c>
      <c r="I12" s="36"/>
      <c r="J12" s="37">
        <f>SUM(J8:J11)</f>
        <v>117669024822</v>
      </c>
    </row>
    <row r="13" spans="1:250">
      <c r="A13" s="26" t="s">
        <v>35</v>
      </c>
      <c r="B13" s="35"/>
      <c r="D13" s="36"/>
      <c r="E13" s="36"/>
      <c r="F13" s="36"/>
      <c r="G13" s="36"/>
      <c r="H13" s="36"/>
      <c r="I13" s="36"/>
      <c r="J13" s="36"/>
    </row>
    <row r="14" spans="1:250">
      <c r="A14" s="24" t="s">
        <v>36</v>
      </c>
      <c r="B14" s="35">
        <v>8</v>
      </c>
      <c r="D14" s="38">
        <v>3535498531</v>
      </c>
      <c r="E14" s="36"/>
      <c r="F14" s="38">
        <v>3261200000</v>
      </c>
      <c r="G14" s="36"/>
      <c r="H14" s="38">
        <v>115783899434</v>
      </c>
      <c r="I14" s="36"/>
      <c r="J14" s="38">
        <v>114287979418</v>
      </c>
    </row>
    <row r="15" spans="1:250">
      <c r="A15" s="24" t="s">
        <v>137</v>
      </c>
      <c r="B15" s="35"/>
      <c r="D15" s="38">
        <v>4130105</v>
      </c>
      <c r="E15" s="36"/>
      <c r="F15" s="38">
        <v>3922515</v>
      </c>
      <c r="G15" s="36"/>
      <c r="H15" s="38">
        <v>135563113</v>
      </c>
      <c r="I15" s="36"/>
      <c r="J15" s="38">
        <v>137785787</v>
      </c>
    </row>
    <row r="16" spans="1:250">
      <c r="A16" s="24" t="s">
        <v>37</v>
      </c>
      <c r="B16" s="35">
        <v>8</v>
      </c>
      <c r="D16" s="38">
        <v>45443854</v>
      </c>
      <c r="E16" s="36"/>
      <c r="F16" s="38">
        <v>44838800</v>
      </c>
      <c r="G16" s="36"/>
      <c r="H16" s="38">
        <v>1492453643</v>
      </c>
      <c r="I16" s="36"/>
      <c r="J16" s="38">
        <v>1565066470</v>
      </c>
    </row>
    <row r="17" spans="1:10">
      <c r="A17" s="24" t="s">
        <v>216</v>
      </c>
      <c r="B17" s="35"/>
      <c r="D17" s="38">
        <v>2006990</v>
      </c>
      <c r="E17" s="36"/>
      <c r="F17" s="38">
        <v>2212435</v>
      </c>
      <c r="G17" s="36"/>
      <c r="H17" s="38">
        <v>66660930</v>
      </c>
      <c r="I17" s="36"/>
      <c r="J17" s="38">
        <v>76490870</v>
      </c>
    </row>
    <row r="18" spans="1:10">
      <c r="A18" s="24" t="s">
        <v>263</v>
      </c>
      <c r="B18" s="35"/>
      <c r="D18" s="38">
        <v>942018</v>
      </c>
      <c r="E18" s="36"/>
      <c r="F18" s="38">
        <v>0</v>
      </c>
      <c r="G18" s="36"/>
      <c r="H18" s="38">
        <v>31288535</v>
      </c>
      <c r="I18" s="36"/>
      <c r="J18" s="38">
        <v>0</v>
      </c>
    </row>
    <row r="19" spans="1:10">
      <c r="A19" s="24" t="s">
        <v>38</v>
      </c>
      <c r="B19" s="35"/>
      <c r="D19" s="38">
        <v>7202487</v>
      </c>
      <c r="E19" s="36"/>
      <c r="F19" s="38">
        <v>0</v>
      </c>
      <c r="G19" s="36"/>
      <c r="H19" s="38">
        <v>235263160</v>
      </c>
      <c r="I19" s="36"/>
      <c r="J19" s="38">
        <v>0</v>
      </c>
    </row>
    <row r="20" spans="1:10">
      <c r="A20" s="26" t="s">
        <v>39</v>
      </c>
      <c r="B20" s="35"/>
      <c r="D20" s="39">
        <f>SUM(D14:D19)</f>
        <v>3595223985</v>
      </c>
      <c r="E20" s="36"/>
      <c r="F20" s="39">
        <f>SUM(F14:F19)</f>
        <v>3312173750</v>
      </c>
      <c r="G20" s="36"/>
      <c r="H20" s="39">
        <f>SUM(H14:H19)</f>
        <v>117745128815</v>
      </c>
      <c r="I20" s="36"/>
      <c r="J20" s="39">
        <f>SUM(J14:J19)</f>
        <v>116067322545</v>
      </c>
    </row>
    <row r="21" spans="1:10">
      <c r="A21" s="26" t="s">
        <v>182</v>
      </c>
      <c r="B21" s="35"/>
      <c r="D21" s="36">
        <f>SUM(D12-D20)</f>
        <v>76005599</v>
      </c>
      <c r="E21" s="36"/>
      <c r="F21" s="36">
        <f>SUM(F12-F20)</f>
        <v>44829081</v>
      </c>
      <c r="G21" s="36"/>
      <c r="H21" s="36">
        <f>SUM(H12-H20)</f>
        <v>2474805130</v>
      </c>
      <c r="I21" s="36"/>
      <c r="J21" s="36">
        <f>SUM(J12-J20)</f>
        <v>1601702277</v>
      </c>
    </row>
    <row r="22" spans="1:10">
      <c r="A22" s="24" t="s">
        <v>265</v>
      </c>
      <c r="B22" s="40">
        <v>14.2</v>
      </c>
      <c r="D22" s="38">
        <v>2109403</v>
      </c>
      <c r="E22" s="36"/>
      <c r="F22" s="38">
        <v>6651692</v>
      </c>
      <c r="G22" s="36"/>
      <c r="H22" s="38">
        <v>70828319</v>
      </c>
      <c r="I22" s="36"/>
      <c r="J22" s="38">
        <v>233341581</v>
      </c>
    </row>
    <row r="23" spans="1:10">
      <c r="A23" s="24" t="s">
        <v>233</v>
      </c>
      <c r="B23" s="40">
        <v>15.2</v>
      </c>
      <c r="D23" s="38">
        <v>582777</v>
      </c>
      <c r="E23" s="36"/>
      <c r="F23" s="38">
        <v>43633984</v>
      </c>
      <c r="G23" s="36"/>
      <c r="H23" s="38">
        <v>38017820</v>
      </c>
      <c r="I23" s="36"/>
      <c r="J23" s="38">
        <v>1511278101</v>
      </c>
    </row>
    <row r="24" spans="1:10">
      <c r="A24" s="24" t="s">
        <v>161</v>
      </c>
      <c r="B24" s="35"/>
      <c r="D24" s="36">
        <v>106766</v>
      </c>
      <c r="E24" s="36"/>
      <c r="F24" s="36">
        <v>1860473</v>
      </c>
      <c r="G24" s="36"/>
      <c r="H24" s="36">
        <v>3504778</v>
      </c>
      <c r="I24" s="36"/>
      <c r="J24" s="36">
        <v>67099302</v>
      </c>
    </row>
    <row r="25" spans="1:10">
      <c r="A25" s="24" t="s">
        <v>162</v>
      </c>
      <c r="B25" s="35">
        <v>24</v>
      </c>
      <c r="D25" s="36">
        <v>-14899697</v>
      </c>
      <c r="E25" s="36"/>
      <c r="F25" s="36">
        <v>-22268739</v>
      </c>
      <c r="G25" s="36"/>
      <c r="H25" s="36">
        <v>-486526821</v>
      </c>
      <c r="I25" s="36"/>
      <c r="J25" s="36">
        <v>-783630059</v>
      </c>
    </row>
    <row r="26" spans="1:10">
      <c r="A26" s="26" t="s">
        <v>75</v>
      </c>
      <c r="B26" s="33"/>
      <c r="D26" s="41">
        <f>SUM(D21:D25)</f>
        <v>63904848</v>
      </c>
      <c r="E26" s="36"/>
      <c r="F26" s="41">
        <f>SUM(F21:F25)</f>
        <v>74706491</v>
      </c>
      <c r="G26" s="36"/>
      <c r="H26" s="41">
        <f>SUM(H21:H25)</f>
        <v>2100629226</v>
      </c>
      <c r="I26" s="36"/>
      <c r="J26" s="41">
        <f>SUM(J21:J25)</f>
        <v>2629791202</v>
      </c>
    </row>
    <row r="27" spans="1:10">
      <c r="A27" s="24" t="s">
        <v>76</v>
      </c>
      <c r="B27" s="35">
        <v>26</v>
      </c>
      <c r="D27" s="42">
        <v>-1704331</v>
      </c>
      <c r="E27" s="36"/>
      <c r="F27" s="42">
        <v>-761053</v>
      </c>
      <c r="G27" s="36"/>
      <c r="H27" s="42">
        <v>-56260969</v>
      </c>
      <c r="I27" s="36"/>
      <c r="J27" s="42">
        <v>-27071121</v>
      </c>
    </row>
    <row r="28" spans="1:10" ht="23.5" thickBot="1">
      <c r="A28" s="21" t="s">
        <v>63</v>
      </c>
      <c r="B28" s="35"/>
      <c r="D28" s="43">
        <f>SUM(D26:D27)</f>
        <v>62200517</v>
      </c>
      <c r="E28" s="36"/>
      <c r="F28" s="43">
        <f>SUM(F26:F27)</f>
        <v>73945438</v>
      </c>
      <c r="G28" s="36"/>
      <c r="H28" s="43">
        <f>SUM(H26:H27)</f>
        <v>2044368257</v>
      </c>
      <c r="I28" s="36"/>
      <c r="J28" s="43">
        <f>SUM(J26:J27)</f>
        <v>2602720081</v>
      </c>
    </row>
    <row r="29" spans="1:10" ht="23.5" thickTop="1">
      <c r="A29" s="21"/>
      <c r="B29" s="35"/>
      <c r="D29" s="36"/>
      <c r="E29" s="36"/>
      <c r="F29" s="36"/>
      <c r="G29" s="36"/>
      <c r="H29" s="36"/>
      <c r="I29" s="36"/>
      <c r="J29" s="36"/>
    </row>
    <row r="30" spans="1:10">
      <c r="A30" s="21" t="s">
        <v>40</v>
      </c>
      <c r="B30" s="35">
        <v>28</v>
      </c>
      <c r="D30" s="47"/>
      <c r="E30" s="36"/>
      <c r="F30" s="47"/>
      <c r="G30" s="36"/>
      <c r="H30" s="47"/>
      <c r="I30" s="36"/>
      <c r="J30" s="47"/>
    </row>
    <row r="31" spans="1:10">
      <c r="A31" s="44" t="s">
        <v>41</v>
      </c>
      <c r="C31" s="48"/>
      <c r="D31" s="46"/>
      <c r="E31" s="46"/>
      <c r="F31" s="46"/>
      <c r="G31" s="46"/>
      <c r="H31" s="46"/>
      <c r="I31" s="46"/>
      <c r="J31" s="46"/>
    </row>
    <row r="32" spans="1:10" ht="23.5" thickBot="1">
      <c r="A32" s="44" t="s">
        <v>64</v>
      </c>
      <c r="B32" s="35"/>
      <c r="D32" s="49">
        <v>6.0000000000000001E-3</v>
      </c>
      <c r="E32" s="47"/>
      <c r="F32" s="49">
        <v>7.0517261381322256E-3</v>
      </c>
      <c r="G32" s="47"/>
      <c r="H32" s="50">
        <v>0.2</v>
      </c>
      <c r="I32" s="47"/>
      <c r="J32" s="50">
        <v>0.25424489724714794</v>
      </c>
    </row>
    <row r="33" spans="1:10" ht="23.5" thickTop="1">
      <c r="A33" s="44"/>
      <c r="B33" s="35"/>
      <c r="D33" s="51"/>
      <c r="E33" s="46"/>
      <c r="F33" s="51"/>
      <c r="G33" s="46"/>
      <c r="H33" s="51"/>
      <c r="I33" s="46"/>
      <c r="J33" s="51"/>
    </row>
    <row r="34" spans="1:10">
      <c r="A34" s="44"/>
      <c r="B34" s="35"/>
      <c r="D34" s="24"/>
      <c r="E34" s="24"/>
      <c r="F34" s="24"/>
      <c r="G34" s="24"/>
      <c r="H34" s="24"/>
      <c r="I34" s="24"/>
      <c r="J34" s="24"/>
    </row>
    <row r="35" spans="1:10">
      <c r="A35" s="24" t="s">
        <v>14</v>
      </c>
      <c r="B35" s="35"/>
      <c r="D35" s="24"/>
      <c r="E35" s="24"/>
      <c r="F35" s="24"/>
      <c r="G35" s="24"/>
      <c r="H35" s="24"/>
      <c r="I35" s="24"/>
      <c r="J35" s="24"/>
    </row>
    <row r="36" spans="1:10">
      <c r="B36" s="35"/>
      <c r="D36" s="24"/>
      <c r="E36" s="24"/>
      <c r="F36" s="24"/>
      <c r="G36" s="24"/>
      <c r="H36" s="24"/>
      <c r="I36" s="24"/>
      <c r="J36" s="24"/>
    </row>
    <row r="37" spans="1:10">
      <c r="B37" s="35"/>
      <c r="D37" s="24"/>
      <c r="E37" s="24"/>
      <c r="F37" s="24"/>
      <c r="G37" s="24"/>
      <c r="H37" s="24"/>
      <c r="I37" s="24"/>
      <c r="J37" s="24"/>
    </row>
    <row r="38" spans="1:10">
      <c r="B38" s="35"/>
      <c r="D38" s="24"/>
      <c r="E38" s="24"/>
      <c r="F38" s="24"/>
      <c r="G38" s="24"/>
      <c r="H38" s="24"/>
      <c r="I38" s="24"/>
      <c r="J38" s="24"/>
    </row>
    <row r="39" spans="1:10">
      <c r="B39" s="35"/>
      <c r="D39" s="24"/>
      <c r="E39" s="24"/>
      <c r="F39" s="24"/>
      <c r="G39" s="24"/>
      <c r="H39" s="24"/>
      <c r="I39" s="24"/>
      <c r="J39" s="24"/>
    </row>
    <row r="40" spans="1:10">
      <c r="B40" s="35"/>
      <c r="D40" s="24"/>
      <c r="E40" s="24"/>
      <c r="F40" s="24"/>
      <c r="G40" s="24"/>
      <c r="H40" s="24"/>
      <c r="I40" s="24"/>
      <c r="J40" s="24"/>
    </row>
    <row r="41" spans="1:10">
      <c r="B41" s="35"/>
      <c r="D41" s="24"/>
      <c r="E41" s="24"/>
      <c r="F41" s="24"/>
      <c r="G41" s="24"/>
      <c r="H41" s="24"/>
      <c r="I41" s="24"/>
      <c r="J41" s="24"/>
    </row>
    <row r="42" spans="1:10">
      <c r="B42" s="35"/>
      <c r="D42" s="24"/>
      <c r="E42" s="24"/>
      <c r="F42" s="24"/>
      <c r="G42" s="24"/>
      <c r="H42" s="24"/>
      <c r="I42" s="24"/>
      <c r="J42" s="24"/>
    </row>
    <row r="43" spans="1:10">
      <c r="B43" s="35"/>
      <c r="D43" s="24"/>
      <c r="E43" s="24"/>
      <c r="F43" s="24"/>
      <c r="G43" s="24"/>
      <c r="H43" s="24"/>
      <c r="I43" s="24"/>
      <c r="J43" s="24"/>
    </row>
    <row r="44" spans="1:10">
      <c r="A44" s="44"/>
      <c r="B44" s="35"/>
      <c r="D44" s="24"/>
      <c r="E44" s="24"/>
      <c r="F44" s="24"/>
      <c r="G44" s="24"/>
      <c r="H44" s="24"/>
      <c r="I44" s="24"/>
      <c r="J44" s="24"/>
    </row>
    <row r="45" spans="1:10">
      <c r="A45" s="44"/>
      <c r="B45" s="35"/>
      <c r="D45" s="24"/>
      <c r="E45" s="24"/>
      <c r="F45" s="24"/>
      <c r="G45" s="24"/>
      <c r="H45" s="24"/>
      <c r="I45" s="24"/>
      <c r="J45" s="24"/>
    </row>
    <row r="46" spans="1:10">
      <c r="A46" s="44"/>
      <c r="B46" s="35"/>
      <c r="D46" s="24"/>
      <c r="E46" s="24"/>
      <c r="F46" s="24"/>
      <c r="G46" s="24"/>
      <c r="H46" s="24"/>
      <c r="I46" s="24"/>
      <c r="J46" s="24"/>
    </row>
    <row r="47" spans="1:10">
      <c r="B47" s="35"/>
      <c r="C47" s="24"/>
      <c r="J47" s="33">
        <v>13</v>
      </c>
    </row>
    <row r="48" spans="1:10">
      <c r="A48" s="52" t="s">
        <v>0</v>
      </c>
      <c r="B48" s="53"/>
      <c r="C48" s="53"/>
      <c r="D48" s="53"/>
      <c r="E48" s="53"/>
      <c r="F48" s="53"/>
      <c r="G48" s="53"/>
      <c r="H48" s="53"/>
      <c r="I48" s="53"/>
      <c r="J48" s="53"/>
    </row>
    <row r="49" spans="1:250">
      <c r="A49" s="54" t="s">
        <v>65</v>
      </c>
      <c r="B49" s="53"/>
      <c r="C49" s="53"/>
      <c r="D49" s="53"/>
      <c r="E49" s="53"/>
      <c r="F49" s="53"/>
      <c r="G49" s="53"/>
      <c r="H49" s="53"/>
      <c r="I49" s="53"/>
      <c r="J49" s="53"/>
    </row>
    <row r="50" spans="1:250">
      <c r="A50" s="21" t="s">
        <v>242</v>
      </c>
      <c r="B50" s="53"/>
      <c r="C50" s="53"/>
      <c r="D50" s="53"/>
      <c r="E50" s="53"/>
      <c r="F50" s="53"/>
      <c r="G50" s="53"/>
      <c r="H50" s="53"/>
      <c r="I50" s="53"/>
      <c r="J50" s="53"/>
    </row>
    <row r="51" spans="1:250" s="9" customFormat="1" ht="22.5" customHeight="1">
      <c r="A51" s="10"/>
      <c r="B51" s="11"/>
      <c r="C51" s="12"/>
      <c r="D51" s="92"/>
      <c r="E51" s="92"/>
      <c r="F51" s="93" t="s">
        <v>144</v>
      </c>
      <c r="G51" s="12"/>
      <c r="H51" s="92"/>
      <c r="I51" s="92"/>
      <c r="J51" s="93" t="s">
        <v>1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</row>
    <row r="52" spans="1:250">
      <c r="A52" s="53"/>
      <c r="B52" s="53"/>
      <c r="C52" s="76"/>
      <c r="D52" s="140"/>
      <c r="E52" s="140" t="s">
        <v>3</v>
      </c>
      <c r="F52" s="140"/>
      <c r="G52" s="141"/>
      <c r="H52" s="140"/>
      <c r="I52" s="140" t="s">
        <v>3</v>
      </c>
      <c r="J52" s="140"/>
    </row>
    <row r="53" spans="1:250">
      <c r="A53" s="53"/>
      <c r="B53" s="32" t="s">
        <v>4</v>
      </c>
      <c r="D53" s="34" t="s">
        <v>241</v>
      </c>
      <c r="F53" s="34" t="s">
        <v>202</v>
      </c>
      <c r="H53" s="34" t="s">
        <v>241</v>
      </c>
      <c r="J53" s="34" t="s">
        <v>202</v>
      </c>
    </row>
    <row r="54" spans="1:250">
      <c r="A54" s="55" t="s">
        <v>63</v>
      </c>
      <c r="C54" s="24"/>
      <c r="D54" s="56">
        <f>D28</f>
        <v>62200517</v>
      </c>
      <c r="E54" s="57"/>
      <c r="F54" s="56">
        <f>F28</f>
        <v>73945438</v>
      </c>
      <c r="G54" s="58"/>
      <c r="H54" s="56">
        <f>H28</f>
        <v>2044368257</v>
      </c>
      <c r="I54" s="59"/>
      <c r="J54" s="56">
        <f>J28</f>
        <v>2602720081</v>
      </c>
    </row>
    <row r="55" spans="1:250">
      <c r="A55" s="60"/>
      <c r="C55" s="24"/>
      <c r="D55" s="59"/>
      <c r="E55" s="57"/>
      <c r="F55" s="59"/>
      <c r="G55" s="58"/>
      <c r="H55" s="61"/>
      <c r="I55" s="59"/>
      <c r="J55" s="61"/>
    </row>
    <row r="56" spans="1:250">
      <c r="A56" s="55" t="s">
        <v>66</v>
      </c>
      <c r="C56" s="24"/>
      <c r="D56" s="62"/>
      <c r="E56" s="63"/>
      <c r="F56" s="62"/>
      <c r="G56" s="64"/>
      <c r="H56" s="65"/>
      <c r="I56" s="59"/>
      <c r="J56" s="65"/>
    </row>
    <row r="57" spans="1:250">
      <c r="A57" s="66" t="s">
        <v>85</v>
      </c>
      <c r="C57" s="24"/>
      <c r="D57" s="62"/>
      <c r="E57" s="63"/>
      <c r="F57" s="62"/>
      <c r="G57" s="64"/>
      <c r="H57" s="65"/>
      <c r="I57" s="59"/>
      <c r="J57" s="65"/>
    </row>
    <row r="58" spans="1:250">
      <c r="A58" s="60" t="s">
        <v>98</v>
      </c>
      <c r="B58" s="67">
        <v>14.2</v>
      </c>
      <c r="C58" s="24"/>
      <c r="D58" s="68">
        <v>30330</v>
      </c>
      <c r="E58" s="69"/>
      <c r="F58" s="68">
        <v>-118326</v>
      </c>
      <c r="G58" s="69"/>
      <c r="H58" s="68">
        <v>978021</v>
      </c>
      <c r="I58" s="70"/>
      <c r="J58" s="68">
        <v>-3979011</v>
      </c>
    </row>
    <row r="59" spans="1:250">
      <c r="A59" s="60" t="s">
        <v>227</v>
      </c>
      <c r="B59" s="67">
        <v>15.2</v>
      </c>
      <c r="C59" s="24"/>
      <c r="D59" s="68">
        <v>15168479</v>
      </c>
      <c r="E59" s="69"/>
      <c r="F59" s="68">
        <v>-31301019</v>
      </c>
      <c r="G59" s="69"/>
      <c r="H59" s="68">
        <v>508137801</v>
      </c>
      <c r="I59" s="70"/>
      <c r="J59" s="68">
        <v>-1114722178</v>
      </c>
    </row>
    <row r="60" spans="1:250">
      <c r="A60" s="60" t="s">
        <v>67</v>
      </c>
      <c r="B60" s="67"/>
      <c r="C60" s="24"/>
      <c r="D60" s="68"/>
      <c r="E60" s="69"/>
      <c r="F60" s="68"/>
      <c r="G60" s="69"/>
      <c r="H60" s="68"/>
      <c r="I60" s="70"/>
      <c r="J60" s="68"/>
    </row>
    <row r="61" spans="1:250">
      <c r="A61" s="60" t="s">
        <v>249</v>
      </c>
      <c r="B61" s="67"/>
      <c r="C61" s="24"/>
      <c r="D61" s="71">
        <v>6573208</v>
      </c>
      <c r="E61" s="69"/>
      <c r="F61" s="71">
        <v>0</v>
      </c>
      <c r="G61" s="69"/>
      <c r="H61" s="71">
        <v>223550422</v>
      </c>
      <c r="I61" s="70"/>
      <c r="J61" s="71">
        <v>0</v>
      </c>
    </row>
    <row r="62" spans="1:250">
      <c r="A62" s="60" t="s">
        <v>212</v>
      </c>
      <c r="B62" s="67"/>
      <c r="C62" s="24"/>
      <c r="D62" s="68"/>
      <c r="E62" s="69"/>
      <c r="F62" s="68"/>
      <c r="G62" s="69"/>
      <c r="H62" s="68"/>
      <c r="I62" s="70"/>
      <c r="J62" s="68"/>
    </row>
    <row r="63" spans="1:250">
      <c r="A63" s="60" t="s">
        <v>213</v>
      </c>
      <c r="C63" s="24"/>
      <c r="D63" s="71">
        <f>SUM(D58:D62)</f>
        <v>21772017</v>
      </c>
      <c r="E63" s="72"/>
      <c r="F63" s="71">
        <f>SUM(F58:F62)</f>
        <v>-31419345</v>
      </c>
      <c r="G63" s="72"/>
      <c r="H63" s="71">
        <f>SUM(H58:H62)</f>
        <v>732666244</v>
      </c>
      <c r="I63" s="70"/>
      <c r="J63" s="71">
        <f>SUM(J58:J62)</f>
        <v>-1118701189</v>
      </c>
    </row>
    <row r="64" spans="1:250">
      <c r="A64" s="66" t="s">
        <v>214</v>
      </c>
      <c r="C64" s="24"/>
      <c r="D64" s="68"/>
      <c r="E64" s="72"/>
      <c r="F64" s="68"/>
      <c r="G64" s="72"/>
      <c r="H64" s="68"/>
      <c r="I64" s="70"/>
      <c r="J64" s="68"/>
    </row>
    <row r="65" spans="1:10">
      <c r="A65" s="66" t="s">
        <v>215</v>
      </c>
      <c r="C65" s="24"/>
      <c r="D65" s="68"/>
      <c r="E65" s="69"/>
      <c r="F65" s="68"/>
      <c r="G65" s="69"/>
      <c r="H65" s="68"/>
      <c r="I65" s="70"/>
      <c r="J65" s="68"/>
    </row>
    <row r="66" spans="1:10">
      <c r="A66" s="60" t="s">
        <v>67</v>
      </c>
      <c r="C66" s="24"/>
      <c r="D66" s="68"/>
      <c r="E66" s="69"/>
      <c r="F66" s="68"/>
      <c r="G66" s="69"/>
      <c r="H66" s="68"/>
      <c r="I66" s="70"/>
      <c r="J66" s="68"/>
    </row>
    <row r="67" spans="1:10">
      <c r="A67" s="60" t="s">
        <v>166</v>
      </c>
      <c r="C67" s="24"/>
      <c r="D67" s="73"/>
      <c r="E67" s="73"/>
      <c r="F67" s="73"/>
      <c r="G67" s="73"/>
      <c r="H67" s="73"/>
      <c r="I67" s="73"/>
      <c r="J67" s="73"/>
    </row>
    <row r="68" spans="1:10">
      <c r="A68" s="60" t="s">
        <v>167</v>
      </c>
      <c r="C68" s="24"/>
      <c r="D68" s="68">
        <v>0</v>
      </c>
      <c r="E68" s="73"/>
      <c r="F68" s="68">
        <v>0</v>
      </c>
      <c r="G68" s="73"/>
      <c r="H68" s="73">
        <v>-1872804762</v>
      </c>
      <c r="I68" s="73"/>
      <c r="J68" s="73">
        <v>-154546780</v>
      </c>
    </row>
    <row r="69" spans="1:10">
      <c r="A69" s="60" t="s">
        <v>227</v>
      </c>
      <c r="B69" s="67">
        <v>15.2</v>
      </c>
      <c r="C69" s="24"/>
      <c r="D69" s="68">
        <v>211690</v>
      </c>
      <c r="E69" s="73"/>
      <c r="F69" s="68">
        <v>1047959</v>
      </c>
      <c r="G69" s="73"/>
      <c r="H69" s="73">
        <v>6783307</v>
      </c>
      <c r="I69" s="73"/>
      <c r="J69" s="73">
        <v>36934903</v>
      </c>
    </row>
    <row r="70" spans="1:10">
      <c r="A70" s="60" t="s">
        <v>277</v>
      </c>
      <c r="B70" s="67"/>
      <c r="C70" s="24"/>
      <c r="D70" s="68"/>
      <c r="E70" s="73"/>
      <c r="F70" s="68"/>
      <c r="G70" s="73"/>
      <c r="H70" s="73"/>
      <c r="I70" s="73"/>
      <c r="J70" s="73"/>
    </row>
    <row r="71" spans="1:10">
      <c r="A71" s="60" t="s">
        <v>278</v>
      </c>
      <c r="B71" s="67">
        <v>22</v>
      </c>
      <c r="C71" s="24"/>
      <c r="D71" s="68">
        <v>-736298</v>
      </c>
      <c r="E71" s="73"/>
      <c r="F71" s="68">
        <v>-601093</v>
      </c>
      <c r="G71" s="73"/>
      <c r="H71" s="73">
        <v>-23593530</v>
      </c>
      <c r="I71" s="73"/>
      <c r="J71" s="73">
        <v>-20442779</v>
      </c>
    </row>
    <row r="72" spans="1:10">
      <c r="A72" s="60" t="s">
        <v>86</v>
      </c>
      <c r="B72" s="67">
        <v>26</v>
      </c>
      <c r="C72" s="24"/>
      <c r="D72" s="71">
        <v>-91703</v>
      </c>
      <c r="E72" s="69"/>
      <c r="F72" s="71">
        <v>-104112</v>
      </c>
      <c r="G72" s="69"/>
      <c r="H72" s="71">
        <v>-2940723</v>
      </c>
      <c r="I72" s="70"/>
      <c r="J72" s="71">
        <v>-3471197</v>
      </c>
    </row>
    <row r="73" spans="1:10">
      <c r="A73" s="60" t="s">
        <v>214</v>
      </c>
      <c r="B73" s="67"/>
      <c r="C73" s="24"/>
      <c r="D73" s="73"/>
      <c r="E73" s="69"/>
      <c r="F73" s="73"/>
      <c r="G73" s="69"/>
      <c r="H73" s="73"/>
      <c r="I73" s="70"/>
      <c r="J73" s="73"/>
    </row>
    <row r="74" spans="1:10">
      <c r="A74" s="60" t="s">
        <v>213</v>
      </c>
      <c r="B74" s="67"/>
      <c r="C74" s="24"/>
      <c r="D74" s="71">
        <f>SUM(D68:D72)</f>
        <v>-616311</v>
      </c>
      <c r="E74" s="73"/>
      <c r="F74" s="71">
        <f>SUM(F68:F72)</f>
        <v>342754</v>
      </c>
      <c r="G74" s="73"/>
      <c r="H74" s="71">
        <f>SUM(H68:H72)</f>
        <v>-1892555708</v>
      </c>
      <c r="I74" s="73"/>
      <c r="J74" s="71">
        <f>SUM(J68:J72)</f>
        <v>-141525853</v>
      </c>
    </row>
    <row r="75" spans="1:10">
      <c r="A75" s="55" t="s">
        <v>69</v>
      </c>
      <c r="B75" s="67"/>
      <c r="C75" s="24"/>
      <c r="D75" s="74">
        <f>SUM(D63,D74)</f>
        <v>21155706</v>
      </c>
      <c r="E75" s="69"/>
      <c r="F75" s="74">
        <f>SUM(F63,F74)</f>
        <v>-31076591</v>
      </c>
      <c r="G75" s="69"/>
      <c r="H75" s="74">
        <f>SUM(H63,H74)</f>
        <v>-1159889464</v>
      </c>
      <c r="I75" s="70"/>
      <c r="J75" s="74">
        <f>SUM(J63,J74)</f>
        <v>-1260227042</v>
      </c>
    </row>
    <row r="76" spans="1:10" ht="23.5" thickBot="1">
      <c r="A76" s="55" t="s">
        <v>70</v>
      </c>
      <c r="C76" s="24"/>
      <c r="D76" s="75">
        <f>SUM(D54,D75)</f>
        <v>83356223</v>
      </c>
      <c r="E76" s="72"/>
      <c r="F76" s="75">
        <f>SUM(F54,F75)</f>
        <v>42868847</v>
      </c>
      <c r="G76" s="72"/>
      <c r="H76" s="75">
        <f>SUM(H54,H75)</f>
        <v>884478793</v>
      </c>
      <c r="I76" s="68"/>
      <c r="J76" s="75">
        <f>SUM(J54,J75)</f>
        <v>1342493039</v>
      </c>
    </row>
    <row r="77" spans="1:10" ht="23.5" thickTop="1">
      <c r="A77" s="21"/>
      <c r="B77" s="35"/>
      <c r="D77" s="24"/>
      <c r="E77" s="24"/>
      <c r="F77" s="24"/>
      <c r="G77" s="24"/>
      <c r="H77" s="24"/>
      <c r="I77" s="24"/>
      <c r="J77" s="24"/>
    </row>
    <row r="78" spans="1:10">
      <c r="A78" s="76" t="s">
        <v>14</v>
      </c>
      <c r="B78" s="35"/>
      <c r="D78" s="24"/>
      <c r="E78" s="24"/>
      <c r="F78" s="24"/>
      <c r="G78" s="24"/>
      <c r="H78" s="24"/>
      <c r="I78" s="24"/>
      <c r="J78" s="24"/>
    </row>
    <row r="79" spans="1:10">
      <c r="A79" s="76"/>
      <c r="B79" s="35"/>
      <c r="D79" s="24"/>
      <c r="E79" s="24"/>
      <c r="F79" s="24"/>
      <c r="G79" s="24"/>
      <c r="H79" s="24"/>
      <c r="I79" s="24"/>
      <c r="J79" s="24"/>
    </row>
    <row r="80" spans="1:10">
      <c r="A80" s="76"/>
      <c r="B80" s="35"/>
      <c r="D80" s="24"/>
      <c r="E80" s="24"/>
      <c r="F80" s="24"/>
      <c r="G80" s="24"/>
      <c r="H80" s="24"/>
      <c r="I80" s="24"/>
      <c r="J80" s="24"/>
    </row>
    <row r="81" spans="1:10">
      <c r="A81" s="76"/>
      <c r="B81" s="35"/>
      <c r="D81" s="24"/>
      <c r="E81" s="24"/>
      <c r="F81" s="24"/>
      <c r="G81" s="24"/>
      <c r="H81" s="24"/>
      <c r="I81" s="24"/>
      <c r="J81" s="24"/>
    </row>
    <row r="82" spans="1:10">
      <c r="A82" s="76"/>
      <c r="B82" s="35"/>
      <c r="D82" s="24"/>
      <c r="E82" s="24"/>
      <c r="F82" s="24"/>
      <c r="G82" s="24"/>
      <c r="H82" s="24"/>
      <c r="I82" s="24"/>
      <c r="J82" s="24"/>
    </row>
    <row r="83" spans="1:10">
      <c r="A83" s="76"/>
      <c r="B83" s="35"/>
      <c r="D83" s="24"/>
      <c r="E83" s="24"/>
      <c r="F83" s="24"/>
      <c r="G83" s="24"/>
      <c r="H83" s="24"/>
      <c r="I83" s="24"/>
      <c r="J83" s="24"/>
    </row>
    <row r="84" spans="1:10">
      <c r="A84" s="76"/>
      <c r="B84" s="35"/>
      <c r="D84" s="24"/>
      <c r="E84" s="24"/>
      <c r="F84" s="24"/>
      <c r="G84" s="24"/>
      <c r="H84" s="24"/>
      <c r="I84" s="24"/>
      <c r="J84" s="24"/>
    </row>
    <row r="85" spans="1:10">
      <c r="A85" s="76"/>
      <c r="B85" s="35"/>
      <c r="D85" s="24"/>
      <c r="E85" s="24"/>
      <c r="F85" s="24"/>
      <c r="G85" s="24"/>
      <c r="H85" s="24"/>
      <c r="I85" s="24"/>
      <c r="J85" s="24"/>
    </row>
    <row r="86" spans="1:10">
      <c r="A86" s="76"/>
      <c r="B86" s="35"/>
      <c r="D86" s="24"/>
      <c r="E86" s="24"/>
      <c r="F86" s="24"/>
      <c r="G86" s="24"/>
      <c r="H86" s="24"/>
      <c r="I86" s="24"/>
      <c r="J86" s="24"/>
    </row>
    <row r="87" spans="1:10">
      <c r="A87" s="76"/>
      <c r="B87" s="35"/>
      <c r="D87" s="24"/>
      <c r="E87" s="24"/>
      <c r="F87" s="24"/>
      <c r="G87" s="24"/>
      <c r="H87" s="24"/>
      <c r="I87" s="24"/>
      <c r="J87" s="24"/>
    </row>
    <row r="88" spans="1:10">
      <c r="A88" s="76"/>
      <c r="B88" s="35"/>
      <c r="D88" s="24"/>
      <c r="E88" s="24"/>
      <c r="F88" s="24"/>
      <c r="G88" s="24"/>
      <c r="H88" s="24"/>
      <c r="I88" s="24"/>
      <c r="J88" s="24"/>
    </row>
    <row r="89" spans="1:10">
      <c r="A89" s="76"/>
      <c r="B89" s="35"/>
      <c r="D89" s="24"/>
      <c r="E89" s="24"/>
      <c r="F89" s="24"/>
      <c r="G89" s="24"/>
      <c r="H89" s="24"/>
      <c r="I89" s="24"/>
      <c r="J89" s="24"/>
    </row>
    <row r="90" spans="1:10">
      <c r="A90" s="76"/>
      <c r="B90" s="35"/>
      <c r="D90" s="24"/>
      <c r="E90" s="24"/>
      <c r="F90" s="24"/>
      <c r="G90" s="24"/>
      <c r="H90" s="24"/>
      <c r="I90" s="24"/>
      <c r="J90" s="24"/>
    </row>
    <row r="91" spans="1:10">
      <c r="A91" s="76"/>
      <c r="B91" s="35"/>
      <c r="D91" s="24"/>
      <c r="E91" s="24"/>
      <c r="F91" s="24"/>
      <c r="G91" s="24"/>
      <c r="H91" s="24"/>
      <c r="I91" s="24"/>
      <c r="J91" s="24"/>
    </row>
    <row r="92" spans="1:10">
      <c r="A92" s="21"/>
      <c r="B92" s="35"/>
      <c r="D92" s="24"/>
      <c r="E92" s="24"/>
      <c r="F92" s="24"/>
      <c r="G92" s="24"/>
      <c r="H92" s="24"/>
      <c r="I92" s="24"/>
      <c r="J92" s="24"/>
    </row>
    <row r="93" spans="1:10">
      <c r="A93" s="21"/>
      <c r="B93" s="35"/>
      <c r="D93" s="24"/>
      <c r="E93" s="24"/>
      <c r="F93" s="24"/>
      <c r="G93" s="24"/>
      <c r="H93" s="24"/>
      <c r="I93" s="24"/>
      <c r="J93" s="24"/>
    </row>
    <row r="94" spans="1:10">
      <c r="A94" s="76"/>
      <c r="C94" s="24"/>
      <c r="D94" s="24"/>
      <c r="E94" s="24"/>
      <c r="F94" s="24"/>
      <c r="G94" s="24"/>
      <c r="H94" s="24"/>
      <c r="I94" s="24"/>
      <c r="J94" s="24">
        <v>14</v>
      </c>
    </row>
  </sheetData>
  <pageMargins left="0.78740157480314965" right="0.27559055118110237" top="0.78740157480314965" bottom="0.39370078740157483" header="0.19685039370078741" footer="0.19685039370078741"/>
  <pageSetup paperSize="9" scale="70" firstPageNumber="13" fitToHeight="0" orientation="portrait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sheetPr>
    <pageSetUpPr fitToPage="1"/>
  </sheetPr>
  <dimension ref="A1:AD56"/>
  <sheetViews>
    <sheetView showGridLines="0" view="pageBreakPreview" topLeftCell="N16" zoomScale="85" zoomScaleNormal="70" zoomScaleSheetLayoutView="85" workbookViewId="0">
      <selection activeCell="L95" sqref="L95"/>
    </sheetView>
  </sheetViews>
  <sheetFormatPr defaultRowHeight="21" customHeight="1"/>
  <cols>
    <col min="1" max="1" width="47.81640625" style="1" customWidth="1"/>
    <col min="2" max="2" width="9" style="1" customWidth="1"/>
    <col min="3" max="3" width="1.7265625" style="1" customWidth="1"/>
    <col min="4" max="4" width="16.7265625" style="1" customWidth="1"/>
    <col min="5" max="5" width="1.7265625" style="1" customWidth="1"/>
    <col min="6" max="6" width="16.7265625" style="1" customWidth="1"/>
    <col min="7" max="7" width="1.7265625" style="1" customWidth="1"/>
    <col min="8" max="8" width="16.7265625" style="1" customWidth="1"/>
    <col min="9" max="9" width="1.7265625" style="1" customWidth="1"/>
    <col min="10" max="10" width="16.7265625" style="1" customWidth="1"/>
    <col min="11" max="11" width="1.54296875" style="1" customWidth="1"/>
    <col min="12" max="12" width="16.7265625" style="1" customWidth="1"/>
    <col min="13" max="13" width="1.54296875" style="1" customWidth="1"/>
    <col min="14" max="14" width="16.7265625" style="1" customWidth="1"/>
    <col min="15" max="15" width="1.54296875" style="1" customWidth="1"/>
    <col min="16" max="16" width="16.7265625" style="1" customWidth="1"/>
    <col min="17" max="17" width="1.7265625" style="1" customWidth="1"/>
    <col min="18" max="18" width="16.7265625" style="1" customWidth="1"/>
    <col min="19" max="19" width="1.7265625" style="1" customWidth="1"/>
    <col min="20" max="20" width="16.7265625" style="1" customWidth="1"/>
    <col min="21" max="21" width="1.7265625" style="1" customWidth="1"/>
    <col min="22" max="22" width="16.7265625" style="1" customWidth="1"/>
    <col min="23" max="23" width="1.54296875" style="1" customWidth="1"/>
    <col min="24" max="24" width="16.7265625" style="1" customWidth="1"/>
    <col min="25" max="25" width="1.7265625" style="1" customWidth="1"/>
    <col min="26" max="26" width="16.7265625" style="1" customWidth="1"/>
    <col min="27" max="27" width="1.7265625" style="1" customWidth="1"/>
    <col min="28" max="28" width="16.7265625" style="1" customWidth="1"/>
    <col min="29" max="29" width="1.7265625" style="1" customWidth="1"/>
    <col min="30" max="30" width="16.7265625" style="1" customWidth="1"/>
    <col min="31" max="266" width="9.1796875" style="1"/>
    <col min="267" max="267" width="46.54296875" style="1" customWidth="1"/>
    <col min="268" max="268" width="13.54296875" style="1" customWidth="1"/>
    <col min="269" max="269" width="2.7265625" style="1" customWidth="1"/>
    <col min="270" max="270" width="12" style="1" customWidth="1"/>
    <col min="271" max="271" width="2.7265625" style="1" customWidth="1"/>
    <col min="272" max="272" width="12" style="1" customWidth="1"/>
    <col min="273" max="273" width="2.7265625" style="1" customWidth="1"/>
    <col min="274" max="274" width="9.7265625" style="1" customWidth="1"/>
    <col min="275" max="275" width="2.7265625" style="1" customWidth="1"/>
    <col min="276" max="276" width="12.7265625" style="1" customWidth="1"/>
    <col min="277" max="277" width="2.7265625" style="1" customWidth="1"/>
    <col min="278" max="278" width="15" style="1" customWidth="1"/>
    <col min="279" max="279" width="2" style="1" customWidth="1"/>
    <col min="280" max="280" width="14.453125" style="1" customWidth="1"/>
    <col min="281" max="281" width="3.81640625" style="1" customWidth="1"/>
    <col min="282" max="282" width="17" style="1" customWidth="1"/>
    <col min="283" max="283" width="3.81640625" style="1" customWidth="1"/>
    <col min="284" max="284" width="11.81640625" style="1" customWidth="1"/>
    <col min="285" max="285" width="2.7265625" style="1" customWidth="1"/>
    <col min="286" max="286" width="11.26953125" style="1" customWidth="1"/>
    <col min="287" max="522" width="9.1796875" style="1"/>
    <col min="523" max="523" width="46.54296875" style="1" customWidth="1"/>
    <col min="524" max="524" width="13.54296875" style="1" customWidth="1"/>
    <col min="525" max="525" width="2.7265625" style="1" customWidth="1"/>
    <col min="526" max="526" width="12" style="1" customWidth="1"/>
    <col min="527" max="527" width="2.7265625" style="1" customWidth="1"/>
    <col min="528" max="528" width="12" style="1" customWidth="1"/>
    <col min="529" max="529" width="2.7265625" style="1" customWidth="1"/>
    <col min="530" max="530" width="9.7265625" style="1" customWidth="1"/>
    <col min="531" max="531" width="2.7265625" style="1" customWidth="1"/>
    <col min="532" max="532" width="12.7265625" style="1" customWidth="1"/>
    <col min="533" max="533" width="2.7265625" style="1" customWidth="1"/>
    <col min="534" max="534" width="15" style="1" customWidth="1"/>
    <col min="535" max="535" width="2" style="1" customWidth="1"/>
    <col min="536" max="536" width="14.453125" style="1" customWidth="1"/>
    <col min="537" max="537" width="3.81640625" style="1" customWidth="1"/>
    <col min="538" max="538" width="17" style="1" customWidth="1"/>
    <col min="539" max="539" width="3.81640625" style="1" customWidth="1"/>
    <col min="540" max="540" width="11.81640625" style="1" customWidth="1"/>
    <col min="541" max="541" width="2.7265625" style="1" customWidth="1"/>
    <col min="542" max="542" width="11.26953125" style="1" customWidth="1"/>
    <col min="543" max="778" width="9.1796875" style="1"/>
    <col min="779" max="779" width="46.54296875" style="1" customWidth="1"/>
    <col min="780" max="780" width="13.54296875" style="1" customWidth="1"/>
    <col min="781" max="781" width="2.7265625" style="1" customWidth="1"/>
    <col min="782" max="782" width="12" style="1" customWidth="1"/>
    <col min="783" max="783" width="2.7265625" style="1" customWidth="1"/>
    <col min="784" max="784" width="12" style="1" customWidth="1"/>
    <col min="785" max="785" width="2.7265625" style="1" customWidth="1"/>
    <col min="786" max="786" width="9.7265625" style="1" customWidth="1"/>
    <col min="787" max="787" width="2.7265625" style="1" customWidth="1"/>
    <col min="788" max="788" width="12.7265625" style="1" customWidth="1"/>
    <col min="789" max="789" width="2.7265625" style="1" customWidth="1"/>
    <col min="790" max="790" width="15" style="1" customWidth="1"/>
    <col min="791" max="791" width="2" style="1" customWidth="1"/>
    <col min="792" max="792" width="14.453125" style="1" customWidth="1"/>
    <col min="793" max="793" width="3.81640625" style="1" customWidth="1"/>
    <col min="794" max="794" width="17" style="1" customWidth="1"/>
    <col min="795" max="795" width="3.81640625" style="1" customWidth="1"/>
    <col min="796" max="796" width="11.81640625" style="1" customWidth="1"/>
    <col min="797" max="797" width="2.7265625" style="1" customWidth="1"/>
    <col min="798" max="798" width="11.26953125" style="1" customWidth="1"/>
    <col min="799" max="1034" width="9.1796875" style="1"/>
    <col min="1035" max="1035" width="46.54296875" style="1" customWidth="1"/>
    <col min="1036" max="1036" width="13.54296875" style="1" customWidth="1"/>
    <col min="1037" max="1037" width="2.7265625" style="1" customWidth="1"/>
    <col min="1038" max="1038" width="12" style="1" customWidth="1"/>
    <col min="1039" max="1039" width="2.7265625" style="1" customWidth="1"/>
    <col min="1040" max="1040" width="12" style="1" customWidth="1"/>
    <col min="1041" max="1041" width="2.7265625" style="1" customWidth="1"/>
    <col min="1042" max="1042" width="9.7265625" style="1" customWidth="1"/>
    <col min="1043" max="1043" width="2.7265625" style="1" customWidth="1"/>
    <col min="1044" max="1044" width="12.7265625" style="1" customWidth="1"/>
    <col min="1045" max="1045" width="2.7265625" style="1" customWidth="1"/>
    <col min="1046" max="1046" width="15" style="1" customWidth="1"/>
    <col min="1047" max="1047" width="2" style="1" customWidth="1"/>
    <col min="1048" max="1048" width="14.453125" style="1" customWidth="1"/>
    <col min="1049" max="1049" width="3.81640625" style="1" customWidth="1"/>
    <col min="1050" max="1050" width="17" style="1" customWidth="1"/>
    <col min="1051" max="1051" width="3.81640625" style="1" customWidth="1"/>
    <col min="1052" max="1052" width="11.81640625" style="1" customWidth="1"/>
    <col min="1053" max="1053" width="2.7265625" style="1" customWidth="1"/>
    <col min="1054" max="1054" width="11.26953125" style="1" customWidth="1"/>
    <col min="1055" max="1290" width="9.1796875" style="1"/>
    <col min="1291" max="1291" width="46.54296875" style="1" customWidth="1"/>
    <col min="1292" max="1292" width="13.54296875" style="1" customWidth="1"/>
    <col min="1293" max="1293" width="2.7265625" style="1" customWidth="1"/>
    <col min="1294" max="1294" width="12" style="1" customWidth="1"/>
    <col min="1295" max="1295" width="2.7265625" style="1" customWidth="1"/>
    <col min="1296" max="1296" width="12" style="1" customWidth="1"/>
    <col min="1297" max="1297" width="2.7265625" style="1" customWidth="1"/>
    <col min="1298" max="1298" width="9.7265625" style="1" customWidth="1"/>
    <col min="1299" max="1299" width="2.7265625" style="1" customWidth="1"/>
    <col min="1300" max="1300" width="12.7265625" style="1" customWidth="1"/>
    <col min="1301" max="1301" width="2.7265625" style="1" customWidth="1"/>
    <col min="1302" max="1302" width="15" style="1" customWidth="1"/>
    <col min="1303" max="1303" width="2" style="1" customWidth="1"/>
    <col min="1304" max="1304" width="14.453125" style="1" customWidth="1"/>
    <col min="1305" max="1305" width="3.81640625" style="1" customWidth="1"/>
    <col min="1306" max="1306" width="17" style="1" customWidth="1"/>
    <col min="1307" max="1307" width="3.81640625" style="1" customWidth="1"/>
    <col min="1308" max="1308" width="11.81640625" style="1" customWidth="1"/>
    <col min="1309" max="1309" width="2.7265625" style="1" customWidth="1"/>
    <col min="1310" max="1310" width="11.26953125" style="1" customWidth="1"/>
    <col min="1311" max="1546" width="9.1796875" style="1"/>
    <col min="1547" max="1547" width="46.54296875" style="1" customWidth="1"/>
    <col min="1548" max="1548" width="13.54296875" style="1" customWidth="1"/>
    <col min="1549" max="1549" width="2.7265625" style="1" customWidth="1"/>
    <col min="1550" max="1550" width="12" style="1" customWidth="1"/>
    <col min="1551" max="1551" width="2.7265625" style="1" customWidth="1"/>
    <col min="1552" max="1552" width="12" style="1" customWidth="1"/>
    <col min="1553" max="1553" width="2.7265625" style="1" customWidth="1"/>
    <col min="1554" max="1554" width="9.7265625" style="1" customWidth="1"/>
    <col min="1555" max="1555" width="2.7265625" style="1" customWidth="1"/>
    <col min="1556" max="1556" width="12.7265625" style="1" customWidth="1"/>
    <col min="1557" max="1557" width="2.7265625" style="1" customWidth="1"/>
    <col min="1558" max="1558" width="15" style="1" customWidth="1"/>
    <col min="1559" max="1559" width="2" style="1" customWidth="1"/>
    <col min="1560" max="1560" width="14.453125" style="1" customWidth="1"/>
    <col min="1561" max="1561" width="3.81640625" style="1" customWidth="1"/>
    <col min="1562" max="1562" width="17" style="1" customWidth="1"/>
    <col min="1563" max="1563" width="3.81640625" style="1" customWidth="1"/>
    <col min="1564" max="1564" width="11.81640625" style="1" customWidth="1"/>
    <col min="1565" max="1565" width="2.7265625" style="1" customWidth="1"/>
    <col min="1566" max="1566" width="11.26953125" style="1" customWidth="1"/>
    <col min="1567" max="1802" width="9.1796875" style="1"/>
    <col min="1803" max="1803" width="46.54296875" style="1" customWidth="1"/>
    <col min="1804" max="1804" width="13.54296875" style="1" customWidth="1"/>
    <col min="1805" max="1805" width="2.7265625" style="1" customWidth="1"/>
    <col min="1806" max="1806" width="12" style="1" customWidth="1"/>
    <col min="1807" max="1807" width="2.7265625" style="1" customWidth="1"/>
    <col min="1808" max="1808" width="12" style="1" customWidth="1"/>
    <col min="1809" max="1809" width="2.7265625" style="1" customWidth="1"/>
    <col min="1810" max="1810" width="9.7265625" style="1" customWidth="1"/>
    <col min="1811" max="1811" width="2.7265625" style="1" customWidth="1"/>
    <col min="1812" max="1812" width="12.7265625" style="1" customWidth="1"/>
    <col min="1813" max="1813" width="2.7265625" style="1" customWidth="1"/>
    <col min="1814" max="1814" width="15" style="1" customWidth="1"/>
    <col min="1815" max="1815" width="2" style="1" customWidth="1"/>
    <col min="1816" max="1816" width="14.453125" style="1" customWidth="1"/>
    <col min="1817" max="1817" width="3.81640625" style="1" customWidth="1"/>
    <col min="1818" max="1818" width="17" style="1" customWidth="1"/>
    <col min="1819" max="1819" width="3.81640625" style="1" customWidth="1"/>
    <col min="1820" max="1820" width="11.81640625" style="1" customWidth="1"/>
    <col min="1821" max="1821" width="2.7265625" style="1" customWidth="1"/>
    <col min="1822" max="1822" width="11.26953125" style="1" customWidth="1"/>
    <col min="1823" max="2058" width="9.1796875" style="1"/>
    <col min="2059" max="2059" width="46.54296875" style="1" customWidth="1"/>
    <col min="2060" max="2060" width="13.54296875" style="1" customWidth="1"/>
    <col min="2061" max="2061" width="2.7265625" style="1" customWidth="1"/>
    <col min="2062" max="2062" width="12" style="1" customWidth="1"/>
    <col min="2063" max="2063" width="2.7265625" style="1" customWidth="1"/>
    <col min="2064" max="2064" width="12" style="1" customWidth="1"/>
    <col min="2065" max="2065" width="2.7265625" style="1" customWidth="1"/>
    <col min="2066" max="2066" width="9.7265625" style="1" customWidth="1"/>
    <col min="2067" max="2067" width="2.7265625" style="1" customWidth="1"/>
    <col min="2068" max="2068" width="12.7265625" style="1" customWidth="1"/>
    <col min="2069" max="2069" width="2.7265625" style="1" customWidth="1"/>
    <col min="2070" max="2070" width="15" style="1" customWidth="1"/>
    <col min="2071" max="2071" width="2" style="1" customWidth="1"/>
    <col min="2072" max="2072" width="14.453125" style="1" customWidth="1"/>
    <col min="2073" max="2073" width="3.81640625" style="1" customWidth="1"/>
    <col min="2074" max="2074" width="17" style="1" customWidth="1"/>
    <col min="2075" max="2075" width="3.81640625" style="1" customWidth="1"/>
    <col min="2076" max="2076" width="11.81640625" style="1" customWidth="1"/>
    <col min="2077" max="2077" width="2.7265625" style="1" customWidth="1"/>
    <col min="2078" max="2078" width="11.26953125" style="1" customWidth="1"/>
    <col min="2079" max="2314" width="9.1796875" style="1"/>
    <col min="2315" max="2315" width="46.54296875" style="1" customWidth="1"/>
    <col min="2316" max="2316" width="13.54296875" style="1" customWidth="1"/>
    <col min="2317" max="2317" width="2.7265625" style="1" customWidth="1"/>
    <col min="2318" max="2318" width="12" style="1" customWidth="1"/>
    <col min="2319" max="2319" width="2.7265625" style="1" customWidth="1"/>
    <col min="2320" max="2320" width="12" style="1" customWidth="1"/>
    <col min="2321" max="2321" width="2.7265625" style="1" customWidth="1"/>
    <col min="2322" max="2322" width="9.7265625" style="1" customWidth="1"/>
    <col min="2323" max="2323" width="2.7265625" style="1" customWidth="1"/>
    <col min="2324" max="2324" width="12.7265625" style="1" customWidth="1"/>
    <col min="2325" max="2325" width="2.7265625" style="1" customWidth="1"/>
    <col min="2326" max="2326" width="15" style="1" customWidth="1"/>
    <col min="2327" max="2327" width="2" style="1" customWidth="1"/>
    <col min="2328" max="2328" width="14.453125" style="1" customWidth="1"/>
    <col min="2329" max="2329" width="3.81640625" style="1" customWidth="1"/>
    <col min="2330" max="2330" width="17" style="1" customWidth="1"/>
    <col min="2331" max="2331" width="3.81640625" style="1" customWidth="1"/>
    <col min="2332" max="2332" width="11.81640625" style="1" customWidth="1"/>
    <col min="2333" max="2333" width="2.7265625" style="1" customWidth="1"/>
    <col min="2334" max="2334" width="11.26953125" style="1" customWidth="1"/>
    <col min="2335" max="2570" width="9.1796875" style="1"/>
    <col min="2571" max="2571" width="46.54296875" style="1" customWidth="1"/>
    <col min="2572" max="2572" width="13.54296875" style="1" customWidth="1"/>
    <col min="2573" max="2573" width="2.7265625" style="1" customWidth="1"/>
    <col min="2574" max="2574" width="12" style="1" customWidth="1"/>
    <col min="2575" max="2575" width="2.7265625" style="1" customWidth="1"/>
    <col min="2576" max="2576" width="12" style="1" customWidth="1"/>
    <col min="2577" max="2577" width="2.7265625" style="1" customWidth="1"/>
    <col min="2578" max="2578" width="9.7265625" style="1" customWidth="1"/>
    <col min="2579" max="2579" width="2.7265625" style="1" customWidth="1"/>
    <col min="2580" max="2580" width="12.7265625" style="1" customWidth="1"/>
    <col min="2581" max="2581" width="2.7265625" style="1" customWidth="1"/>
    <col min="2582" max="2582" width="15" style="1" customWidth="1"/>
    <col min="2583" max="2583" width="2" style="1" customWidth="1"/>
    <col min="2584" max="2584" width="14.453125" style="1" customWidth="1"/>
    <col min="2585" max="2585" width="3.81640625" style="1" customWidth="1"/>
    <col min="2586" max="2586" width="17" style="1" customWidth="1"/>
    <col min="2587" max="2587" width="3.81640625" style="1" customWidth="1"/>
    <col min="2588" max="2588" width="11.81640625" style="1" customWidth="1"/>
    <col min="2589" max="2589" width="2.7265625" style="1" customWidth="1"/>
    <col min="2590" max="2590" width="11.26953125" style="1" customWidth="1"/>
    <col min="2591" max="2826" width="9.1796875" style="1"/>
    <col min="2827" max="2827" width="46.54296875" style="1" customWidth="1"/>
    <col min="2828" max="2828" width="13.54296875" style="1" customWidth="1"/>
    <col min="2829" max="2829" width="2.7265625" style="1" customWidth="1"/>
    <col min="2830" max="2830" width="12" style="1" customWidth="1"/>
    <col min="2831" max="2831" width="2.7265625" style="1" customWidth="1"/>
    <col min="2832" max="2832" width="12" style="1" customWidth="1"/>
    <col min="2833" max="2833" width="2.7265625" style="1" customWidth="1"/>
    <col min="2834" max="2834" width="9.7265625" style="1" customWidth="1"/>
    <col min="2835" max="2835" width="2.7265625" style="1" customWidth="1"/>
    <col min="2836" max="2836" width="12.7265625" style="1" customWidth="1"/>
    <col min="2837" max="2837" width="2.7265625" style="1" customWidth="1"/>
    <col min="2838" max="2838" width="15" style="1" customWidth="1"/>
    <col min="2839" max="2839" width="2" style="1" customWidth="1"/>
    <col min="2840" max="2840" width="14.453125" style="1" customWidth="1"/>
    <col min="2841" max="2841" width="3.81640625" style="1" customWidth="1"/>
    <col min="2842" max="2842" width="17" style="1" customWidth="1"/>
    <col min="2843" max="2843" width="3.81640625" style="1" customWidth="1"/>
    <col min="2844" max="2844" width="11.81640625" style="1" customWidth="1"/>
    <col min="2845" max="2845" width="2.7265625" style="1" customWidth="1"/>
    <col min="2846" max="2846" width="11.26953125" style="1" customWidth="1"/>
    <col min="2847" max="3082" width="9.1796875" style="1"/>
    <col min="3083" max="3083" width="46.54296875" style="1" customWidth="1"/>
    <col min="3084" max="3084" width="13.54296875" style="1" customWidth="1"/>
    <col min="3085" max="3085" width="2.7265625" style="1" customWidth="1"/>
    <col min="3086" max="3086" width="12" style="1" customWidth="1"/>
    <col min="3087" max="3087" width="2.7265625" style="1" customWidth="1"/>
    <col min="3088" max="3088" width="12" style="1" customWidth="1"/>
    <col min="3089" max="3089" width="2.7265625" style="1" customWidth="1"/>
    <col min="3090" max="3090" width="9.7265625" style="1" customWidth="1"/>
    <col min="3091" max="3091" width="2.7265625" style="1" customWidth="1"/>
    <col min="3092" max="3092" width="12.7265625" style="1" customWidth="1"/>
    <col min="3093" max="3093" width="2.7265625" style="1" customWidth="1"/>
    <col min="3094" max="3094" width="15" style="1" customWidth="1"/>
    <col min="3095" max="3095" width="2" style="1" customWidth="1"/>
    <col min="3096" max="3096" width="14.453125" style="1" customWidth="1"/>
    <col min="3097" max="3097" width="3.81640625" style="1" customWidth="1"/>
    <col min="3098" max="3098" width="17" style="1" customWidth="1"/>
    <col min="3099" max="3099" width="3.81640625" style="1" customWidth="1"/>
    <col min="3100" max="3100" width="11.81640625" style="1" customWidth="1"/>
    <col min="3101" max="3101" width="2.7265625" style="1" customWidth="1"/>
    <col min="3102" max="3102" width="11.26953125" style="1" customWidth="1"/>
    <col min="3103" max="3338" width="9.1796875" style="1"/>
    <col min="3339" max="3339" width="46.54296875" style="1" customWidth="1"/>
    <col min="3340" max="3340" width="13.54296875" style="1" customWidth="1"/>
    <col min="3341" max="3341" width="2.7265625" style="1" customWidth="1"/>
    <col min="3342" max="3342" width="12" style="1" customWidth="1"/>
    <col min="3343" max="3343" width="2.7265625" style="1" customWidth="1"/>
    <col min="3344" max="3344" width="12" style="1" customWidth="1"/>
    <col min="3345" max="3345" width="2.7265625" style="1" customWidth="1"/>
    <col min="3346" max="3346" width="9.7265625" style="1" customWidth="1"/>
    <col min="3347" max="3347" width="2.7265625" style="1" customWidth="1"/>
    <col min="3348" max="3348" width="12.7265625" style="1" customWidth="1"/>
    <col min="3349" max="3349" width="2.7265625" style="1" customWidth="1"/>
    <col min="3350" max="3350" width="15" style="1" customWidth="1"/>
    <col min="3351" max="3351" width="2" style="1" customWidth="1"/>
    <col min="3352" max="3352" width="14.453125" style="1" customWidth="1"/>
    <col min="3353" max="3353" width="3.81640625" style="1" customWidth="1"/>
    <col min="3354" max="3354" width="17" style="1" customWidth="1"/>
    <col min="3355" max="3355" width="3.81640625" style="1" customWidth="1"/>
    <col min="3356" max="3356" width="11.81640625" style="1" customWidth="1"/>
    <col min="3357" max="3357" width="2.7265625" style="1" customWidth="1"/>
    <col min="3358" max="3358" width="11.26953125" style="1" customWidth="1"/>
    <col min="3359" max="3594" width="9.1796875" style="1"/>
    <col min="3595" max="3595" width="46.54296875" style="1" customWidth="1"/>
    <col min="3596" max="3596" width="13.54296875" style="1" customWidth="1"/>
    <col min="3597" max="3597" width="2.7265625" style="1" customWidth="1"/>
    <col min="3598" max="3598" width="12" style="1" customWidth="1"/>
    <col min="3599" max="3599" width="2.7265625" style="1" customWidth="1"/>
    <col min="3600" max="3600" width="12" style="1" customWidth="1"/>
    <col min="3601" max="3601" width="2.7265625" style="1" customWidth="1"/>
    <col min="3602" max="3602" width="9.7265625" style="1" customWidth="1"/>
    <col min="3603" max="3603" width="2.7265625" style="1" customWidth="1"/>
    <col min="3604" max="3604" width="12.7265625" style="1" customWidth="1"/>
    <col min="3605" max="3605" width="2.7265625" style="1" customWidth="1"/>
    <col min="3606" max="3606" width="15" style="1" customWidth="1"/>
    <col min="3607" max="3607" width="2" style="1" customWidth="1"/>
    <col min="3608" max="3608" width="14.453125" style="1" customWidth="1"/>
    <col min="3609" max="3609" width="3.81640625" style="1" customWidth="1"/>
    <col min="3610" max="3610" width="17" style="1" customWidth="1"/>
    <col min="3611" max="3611" width="3.81640625" style="1" customWidth="1"/>
    <col min="3612" max="3612" width="11.81640625" style="1" customWidth="1"/>
    <col min="3613" max="3613" width="2.7265625" style="1" customWidth="1"/>
    <col min="3614" max="3614" width="11.26953125" style="1" customWidth="1"/>
    <col min="3615" max="3850" width="9.1796875" style="1"/>
    <col min="3851" max="3851" width="46.54296875" style="1" customWidth="1"/>
    <col min="3852" max="3852" width="13.54296875" style="1" customWidth="1"/>
    <col min="3853" max="3853" width="2.7265625" style="1" customWidth="1"/>
    <col min="3854" max="3854" width="12" style="1" customWidth="1"/>
    <col min="3855" max="3855" width="2.7265625" style="1" customWidth="1"/>
    <col min="3856" max="3856" width="12" style="1" customWidth="1"/>
    <col min="3857" max="3857" width="2.7265625" style="1" customWidth="1"/>
    <col min="3858" max="3858" width="9.7265625" style="1" customWidth="1"/>
    <col min="3859" max="3859" width="2.7265625" style="1" customWidth="1"/>
    <col min="3860" max="3860" width="12.7265625" style="1" customWidth="1"/>
    <col min="3861" max="3861" width="2.7265625" style="1" customWidth="1"/>
    <col min="3862" max="3862" width="15" style="1" customWidth="1"/>
    <col min="3863" max="3863" width="2" style="1" customWidth="1"/>
    <col min="3864" max="3864" width="14.453125" style="1" customWidth="1"/>
    <col min="3865" max="3865" width="3.81640625" style="1" customWidth="1"/>
    <col min="3866" max="3866" width="17" style="1" customWidth="1"/>
    <col min="3867" max="3867" width="3.81640625" style="1" customWidth="1"/>
    <col min="3868" max="3868" width="11.81640625" style="1" customWidth="1"/>
    <col min="3869" max="3869" width="2.7265625" style="1" customWidth="1"/>
    <col min="3870" max="3870" width="11.26953125" style="1" customWidth="1"/>
    <col min="3871" max="4106" width="9.1796875" style="1"/>
    <col min="4107" max="4107" width="46.54296875" style="1" customWidth="1"/>
    <col min="4108" max="4108" width="13.54296875" style="1" customWidth="1"/>
    <col min="4109" max="4109" width="2.7265625" style="1" customWidth="1"/>
    <col min="4110" max="4110" width="12" style="1" customWidth="1"/>
    <col min="4111" max="4111" width="2.7265625" style="1" customWidth="1"/>
    <col min="4112" max="4112" width="12" style="1" customWidth="1"/>
    <col min="4113" max="4113" width="2.7265625" style="1" customWidth="1"/>
    <col min="4114" max="4114" width="9.7265625" style="1" customWidth="1"/>
    <col min="4115" max="4115" width="2.7265625" style="1" customWidth="1"/>
    <col min="4116" max="4116" width="12.7265625" style="1" customWidth="1"/>
    <col min="4117" max="4117" width="2.7265625" style="1" customWidth="1"/>
    <col min="4118" max="4118" width="15" style="1" customWidth="1"/>
    <col min="4119" max="4119" width="2" style="1" customWidth="1"/>
    <col min="4120" max="4120" width="14.453125" style="1" customWidth="1"/>
    <col min="4121" max="4121" width="3.81640625" style="1" customWidth="1"/>
    <col min="4122" max="4122" width="17" style="1" customWidth="1"/>
    <col min="4123" max="4123" width="3.81640625" style="1" customWidth="1"/>
    <col min="4124" max="4124" width="11.81640625" style="1" customWidth="1"/>
    <col min="4125" max="4125" width="2.7265625" style="1" customWidth="1"/>
    <col min="4126" max="4126" width="11.26953125" style="1" customWidth="1"/>
    <col min="4127" max="4362" width="9.1796875" style="1"/>
    <col min="4363" max="4363" width="46.54296875" style="1" customWidth="1"/>
    <col min="4364" max="4364" width="13.54296875" style="1" customWidth="1"/>
    <col min="4365" max="4365" width="2.7265625" style="1" customWidth="1"/>
    <col min="4366" max="4366" width="12" style="1" customWidth="1"/>
    <col min="4367" max="4367" width="2.7265625" style="1" customWidth="1"/>
    <col min="4368" max="4368" width="12" style="1" customWidth="1"/>
    <col min="4369" max="4369" width="2.7265625" style="1" customWidth="1"/>
    <col min="4370" max="4370" width="9.7265625" style="1" customWidth="1"/>
    <col min="4371" max="4371" width="2.7265625" style="1" customWidth="1"/>
    <col min="4372" max="4372" width="12.7265625" style="1" customWidth="1"/>
    <col min="4373" max="4373" width="2.7265625" style="1" customWidth="1"/>
    <col min="4374" max="4374" width="15" style="1" customWidth="1"/>
    <col min="4375" max="4375" width="2" style="1" customWidth="1"/>
    <col min="4376" max="4376" width="14.453125" style="1" customWidth="1"/>
    <col min="4377" max="4377" width="3.81640625" style="1" customWidth="1"/>
    <col min="4378" max="4378" width="17" style="1" customWidth="1"/>
    <col min="4379" max="4379" width="3.81640625" style="1" customWidth="1"/>
    <col min="4380" max="4380" width="11.81640625" style="1" customWidth="1"/>
    <col min="4381" max="4381" width="2.7265625" style="1" customWidth="1"/>
    <col min="4382" max="4382" width="11.26953125" style="1" customWidth="1"/>
    <col min="4383" max="4618" width="9.1796875" style="1"/>
    <col min="4619" max="4619" width="46.54296875" style="1" customWidth="1"/>
    <col min="4620" max="4620" width="13.54296875" style="1" customWidth="1"/>
    <col min="4621" max="4621" width="2.7265625" style="1" customWidth="1"/>
    <col min="4622" max="4622" width="12" style="1" customWidth="1"/>
    <col min="4623" max="4623" width="2.7265625" style="1" customWidth="1"/>
    <col min="4624" max="4624" width="12" style="1" customWidth="1"/>
    <col min="4625" max="4625" width="2.7265625" style="1" customWidth="1"/>
    <col min="4626" max="4626" width="9.7265625" style="1" customWidth="1"/>
    <col min="4627" max="4627" width="2.7265625" style="1" customWidth="1"/>
    <col min="4628" max="4628" width="12.7265625" style="1" customWidth="1"/>
    <col min="4629" max="4629" width="2.7265625" style="1" customWidth="1"/>
    <col min="4630" max="4630" width="15" style="1" customWidth="1"/>
    <col min="4631" max="4631" width="2" style="1" customWidth="1"/>
    <col min="4632" max="4632" width="14.453125" style="1" customWidth="1"/>
    <col min="4633" max="4633" width="3.81640625" style="1" customWidth="1"/>
    <col min="4634" max="4634" width="17" style="1" customWidth="1"/>
    <col min="4635" max="4635" width="3.81640625" style="1" customWidth="1"/>
    <col min="4636" max="4636" width="11.81640625" style="1" customWidth="1"/>
    <col min="4637" max="4637" width="2.7265625" style="1" customWidth="1"/>
    <col min="4638" max="4638" width="11.26953125" style="1" customWidth="1"/>
    <col min="4639" max="4874" width="9.1796875" style="1"/>
    <col min="4875" max="4875" width="46.54296875" style="1" customWidth="1"/>
    <col min="4876" max="4876" width="13.54296875" style="1" customWidth="1"/>
    <col min="4877" max="4877" width="2.7265625" style="1" customWidth="1"/>
    <col min="4878" max="4878" width="12" style="1" customWidth="1"/>
    <col min="4879" max="4879" width="2.7265625" style="1" customWidth="1"/>
    <col min="4880" max="4880" width="12" style="1" customWidth="1"/>
    <col min="4881" max="4881" width="2.7265625" style="1" customWidth="1"/>
    <col min="4882" max="4882" width="9.7265625" style="1" customWidth="1"/>
    <col min="4883" max="4883" width="2.7265625" style="1" customWidth="1"/>
    <col min="4884" max="4884" width="12.7265625" style="1" customWidth="1"/>
    <col min="4885" max="4885" width="2.7265625" style="1" customWidth="1"/>
    <col min="4886" max="4886" width="15" style="1" customWidth="1"/>
    <col min="4887" max="4887" width="2" style="1" customWidth="1"/>
    <col min="4888" max="4888" width="14.453125" style="1" customWidth="1"/>
    <col min="4889" max="4889" width="3.81640625" style="1" customWidth="1"/>
    <col min="4890" max="4890" width="17" style="1" customWidth="1"/>
    <col min="4891" max="4891" width="3.81640625" style="1" customWidth="1"/>
    <col min="4892" max="4892" width="11.81640625" style="1" customWidth="1"/>
    <col min="4893" max="4893" width="2.7265625" style="1" customWidth="1"/>
    <col min="4894" max="4894" width="11.26953125" style="1" customWidth="1"/>
    <col min="4895" max="5130" width="9.1796875" style="1"/>
    <col min="5131" max="5131" width="46.54296875" style="1" customWidth="1"/>
    <col min="5132" max="5132" width="13.54296875" style="1" customWidth="1"/>
    <col min="5133" max="5133" width="2.7265625" style="1" customWidth="1"/>
    <col min="5134" max="5134" width="12" style="1" customWidth="1"/>
    <col min="5135" max="5135" width="2.7265625" style="1" customWidth="1"/>
    <col min="5136" max="5136" width="12" style="1" customWidth="1"/>
    <col min="5137" max="5137" width="2.7265625" style="1" customWidth="1"/>
    <col min="5138" max="5138" width="9.7265625" style="1" customWidth="1"/>
    <col min="5139" max="5139" width="2.7265625" style="1" customWidth="1"/>
    <col min="5140" max="5140" width="12.7265625" style="1" customWidth="1"/>
    <col min="5141" max="5141" width="2.7265625" style="1" customWidth="1"/>
    <col min="5142" max="5142" width="15" style="1" customWidth="1"/>
    <col min="5143" max="5143" width="2" style="1" customWidth="1"/>
    <col min="5144" max="5144" width="14.453125" style="1" customWidth="1"/>
    <col min="5145" max="5145" width="3.81640625" style="1" customWidth="1"/>
    <col min="5146" max="5146" width="17" style="1" customWidth="1"/>
    <col min="5147" max="5147" width="3.81640625" style="1" customWidth="1"/>
    <col min="5148" max="5148" width="11.81640625" style="1" customWidth="1"/>
    <col min="5149" max="5149" width="2.7265625" style="1" customWidth="1"/>
    <col min="5150" max="5150" width="11.26953125" style="1" customWidth="1"/>
    <col min="5151" max="5386" width="9.1796875" style="1"/>
    <col min="5387" max="5387" width="46.54296875" style="1" customWidth="1"/>
    <col min="5388" max="5388" width="13.54296875" style="1" customWidth="1"/>
    <col min="5389" max="5389" width="2.7265625" style="1" customWidth="1"/>
    <col min="5390" max="5390" width="12" style="1" customWidth="1"/>
    <col min="5391" max="5391" width="2.7265625" style="1" customWidth="1"/>
    <col min="5392" max="5392" width="12" style="1" customWidth="1"/>
    <col min="5393" max="5393" width="2.7265625" style="1" customWidth="1"/>
    <col min="5394" max="5394" width="9.7265625" style="1" customWidth="1"/>
    <col min="5395" max="5395" width="2.7265625" style="1" customWidth="1"/>
    <col min="5396" max="5396" width="12.7265625" style="1" customWidth="1"/>
    <col min="5397" max="5397" width="2.7265625" style="1" customWidth="1"/>
    <col min="5398" max="5398" width="15" style="1" customWidth="1"/>
    <col min="5399" max="5399" width="2" style="1" customWidth="1"/>
    <col min="5400" max="5400" width="14.453125" style="1" customWidth="1"/>
    <col min="5401" max="5401" width="3.81640625" style="1" customWidth="1"/>
    <col min="5402" max="5402" width="17" style="1" customWidth="1"/>
    <col min="5403" max="5403" width="3.81640625" style="1" customWidth="1"/>
    <col min="5404" max="5404" width="11.81640625" style="1" customWidth="1"/>
    <col min="5405" max="5405" width="2.7265625" style="1" customWidth="1"/>
    <col min="5406" max="5406" width="11.26953125" style="1" customWidth="1"/>
    <col min="5407" max="5642" width="9.1796875" style="1"/>
    <col min="5643" max="5643" width="46.54296875" style="1" customWidth="1"/>
    <col min="5644" max="5644" width="13.54296875" style="1" customWidth="1"/>
    <col min="5645" max="5645" width="2.7265625" style="1" customWidth="1"/>
    <col min="5646" max="5646" width="12" style="1" customWidth="1"/>
    <col min="5647" max="5647" width="2.7265625" style="1" customWidth="1"/>
    <col min="5648" max="5648" width="12" style="1" customWidth="1"/>
    <col min="5649" max="5649" width="2.7265625" style="1" customWidth="1"/>
    <col min="5650" max="5650" width="9.7265625" style="1" customWidth="1"/>
    <col min="5651" max="5651" width="2.7265625" style="1" customWidth="1"/>
    <col min="5652" max="5652" width="12.7265625" style="1" customWidth="1"/>
    <col min="5653" max="5653" width="2.7265625" style="1" customWidth="1"/>
    <col min="5654" max="5654" width="15" style="1" customWidth="1"/>
    <col min="5655" max="5655" width="2" style="1" customWidth="1"/>
    <col min="5656" max="5656" width="14.453125" style="1" customWidth="1"/>
    <col min="5657" max="5657" width="3.81640625" style="1" customWidth="1"/>
    <col min="5658" max="5658" width="17" style="1" customWidth="1"/>
    <col min="5659" max="5659" width="3.81640625" style="1" customWidth="1"/>
    <col min="5660" max="5660" width="11.81640625" style="1" customWidth="1"/>
    <col min="5661" max="5661" width="2.7265625" style="1" customWidth="1"/>
    <col min="5662" max="5662" width="11.26953125" style="1" customWidth="1"/>
    <col min="5663" max="5898" width="9.1796875" style="1"/>
    <col min="5899" max="5899" width="46.54296875" style="1" customWidth="1"/>
    <col min="5900" max="5900" width="13.54296875" style="1" customWidth="1"/>
    <col min="5901" max="5901" width="2.7265625" style="1" customWidth="1"/>
    <col min="5902" max="5902" width="12" style="1" customWidth="1"/>
    <col min="5903" max="5903" width="2.7265625" style="1" customWidth="1"/>
    <col min="5904" max="5904" width="12" style="1" customWidth="1"/>
    <col min="5905" max="5905" width="2.7265625" style="1" customWidth="1"/>
    <col min="5906" max="5906" width="9.7265625" style="1" customWidth="1"/>
    <col min="5907" max="5907" width="2.7265625" style="1" customWidth="1"/>
    <col min="5908" max="5908" width="12.7265625" style="1" customWidth="1"/>
    <col min="5909" max="5909" width="2.7265625" style="1" customWidth="1"/>
    <col min="5910" max="5910" width="15" style="1" customWidth="1"/>
    <col min="5911" max="5911" width="2" style="1" customWidth="1"/>
    <col min="5912" max="5912" width="14.453125" style="1" customWidth="1"/>
    <col min="5913" max="5913" width="3.81640625" style="1" customWidth="1"/>
    <col min="5914" max="5914" width="17" style="1" customWidth="1"/>
    <col min="5915" max="5915" width="3.81640625" style="1" customWidth="1"/>
    <col min="5916" max="5916" width="11.81640625" style="1" customWidth="1"/>
    <col min="5917" max="5917" width="2.7265625" style="1" customWidth="1"/>
    <col min="5918" max="5918" width="11.26953125" style="1" customWidth="1"/>
    <col min="5919" max="6154" width="9.1796875" style="1"/>
    <col min="6155" max="6155" width="46.54296875" style="1" customWidth="1"/>
    <col min="6156" max="6156" width="13.54296875" style="1" customWidth="1"/>
    <col min="6157" max="6157" width="2.7265625" style="1" customWidth="1"/>
    <col min="6158" max="6158" width="12" style="1" customWidth="1"/>
    <col min="6159" max="6159" width="2.7265625" style="1" customWidth="1"/>
    <col min="6160" max="6160" width="12" style="1" customWidth="1"/>
    <col min="6161" max="6161" width="2.7265625" style="1" customWidth="1"/>
    <col min="6162" max="6162" width="9.7265625" style="1" customWidth="1"/>
    <col min="6163" max="6163" width="2.7265625" style="1" customWidth="1"/>
    <col min="6164" max="6164" width="12.7265625" style="1" customWidth="1"/>
    <col min="6165" max="6165" width="2.7265625" style="1" customWidth="1"/>
    <col min="6166" max="6166" width="15" style="1" customWidth="1"/>
    <col min="6167" max="6167" width="2" style="1" customWidth="1"/>
    <col min="6168" max="6168" width="14.453125" style="1" customWidth="1"/>
    <col min="6169" max="6169" width="3.81640625" style="1" customWidth="1"/>
    <col min="6170" max="6170" width="17" style="1" customWidth="1"/>
    <col min="6171" max="6171" width="3.81640625" style="1" customWidth="1"/>
    <col min="6172" max="6172" width="11.81640625" style="1" customWidth="1"/>
    <col min="6173" max="6173" width="2.7265625" style="1" customWidth="1"/>
    <col min="6174" max="6174" width="11.26953125" style="1" customWidth="1"/>
    <col min="6175" max="6410" width="9.1796875" style="1"/>
    <col min="6411" max="6411" width="46.54296875" style="1" customWidth="1"/>
    <col min="6412" max="6412" width="13.54296875" style="1" customWidth="1"/>
    <col min="6413" max="6413" width="2.7265625" style="1" customWidth="1"/>
    <col min="6414" max="6414" width="12" style="1" customWidth="1"/>
    <col min="6415" max="6415" width="2.7265625" style="1" customWidth="1"/>
    <col min="6416" max="6416" width="12" style="1" customWidth="1"/>
    <col min="6417" max="6417" width="2.7265625" style="1" customWidth="1"/>
    <col min="6418" max="6418" width="9.7265625" style="1" customWidth="1"/>
    <col min="6419" max="6419" width="2.7265625" style="1" customWidth="1"/>
    <col min="6420" max="6420" width="12.7265625" style="1" customWidth="1"/>
    <col min="6421" max="6421" width="2.7265625" style="1" customWidth="1"/>
    <col min="6422" max="6422" width="15" style="1" customWidth="1"/>
    <col min="6423" max="6423" width="2" style="1" customWidth="1"/>
    <col min="6424" max="6424" width="14.453125" style="1" customWidth="1"/>
    <col min="6425" max="6425" width="3.81640625" style="1" customWidth="1"/>
    <col min="6426" max="6426" width="17" style="1" customWidth="1"/>
    <col min="6427" max="6427" width="3.81640625" style="1" customWidth="1"/>
    <col min="6428" max="6428" width="11.81640625" style="1" customWidth="1"/>
    <col min="6429" max="6429" width="2.7265625" style="1" customWidth="1"/>
    <col min="6430" max="6430" width="11.26953125" style="1" customWidth="1"/>
    <col min="6431" max="6666" width="9.1796875" style="1"/>
    <col min="6667" max="6667" width="46.54296875" style="1" customWidth="1"/>
    <col min="6668" max="6668" width="13.54296875" style="1" customWidth="1"/>
    <col min="6669" max="6669" width="2.7265625" style="1" customWidth="1"/>
    <col min="6670" max="6670" width="12" style="1" customWidth="1"/>
    <col min="6671" max="6671" width="2.7265625" style="1" customWidth="1"/>
    <col min="6672" max="6672" width="12" style="1" customWidth="1"/>
    <col min="6673" max="6673" width="2.7265625" style="1" customWidth="1"/>
    <col min="6674" max="6674" width="9.7265625" style="1" customWidth="1"/>
    <col min="6675" max="6675" width="2.7265625" style="1" customWidth="1"/>
    <col min="6676" max="6676" width="12.7265625" style="1" customWidth="1"/>
    <col min="6677" max="6677" width="2.7265625" style="1" customWidth="1"/>
    <col min="6678" max="6678" width="15" style="1" customWidth="1"/>
    <col min="6679" max="6679" width="2" style="1" customWidth="1"/>
    <col min="6680" max="6680" width="14.453125" style="1" customWidth="1"/>
    <col min="6681" max="6681" width="3.81640625" style="1" customWidth="1"/>
    <col min="6682" max="6682" width="17" style="1" customWidth="1"/>
    <col min="6683" max="6683" width="3.81640625" style="1" customWidth="1"/>
    <col min="6684" max="6684" width="11.81640625" style="1" customWidth="1"/>
    <col min="6685" max="6685" width="2.7265625" style="1" customWidth="1"/>
    <col min="6686" max="6686" width="11.26953125" style="1" customWidth="1"/>
    <col min="6687" max="6922" width="9.1796875" style="1"/>
    <col min="6923" max="6923" width="46.54296875" style="1" customWidth="1"/>
    <col min="6924" max="6924" width="13.54296875" style="1" customWidth="1"/>
    <col min="6925" max="6925" width="2.7265625" style="1" customWidth="1"/>
    <col min="6926" max="6926" width="12" style="1" customWidth="1"/>
    <col min="6927" max="6927" width="2.7265625" style="1" customWidth="1"/>
    <col min="6928" max="6928" width="12" style="1" customWidth="1"/>
    <col min="6929" max="6929" width="2.7265625" style="1" customWidth="1"/>
    <col min="6930" max="6930" width="9.7265625" style="1" customWidth="1"/>
    <col min="6931" max="6931" width="2.7265625" style="1" customWidth="1"/>
    <col min="6932" max="6932" width="12.7265625" style="1" customWidth="1"/>
    <col min="6933" max="6933" width="2.7265625" style="1" customWidth="1"/>
    <col min="6934" max="6934" width="15" style="1" customWidth="1"/>
    <col min="6935" max="6935" width="2" style="1" customWidth="1"/>
    <col min="6936" max="6936" width="14.453125" style="1" customWidth="1"/>
    <col min="6937" max="6937" width="3.81640625" style="1" customWidth="1"/>
    <col min="6938" max="6938" width="17" style="1" customWidth="1"/>
    <col min="6939" max="6939" width="3.81640625" style="1" customWidth="1"/>
    <col min="6940" max="6940" width="11.81640625" style="1" customWidth="1"/>
    <col min="6941" max="6941" width="2.7265625" style="1" customWidth="1"/>
    <col min="6942" max="6942" width="11.26953125" style="1" customWidth="1"/>
    <col min="6943" max="7178" width="9.1796875" style="1"/>
    <col min="7179" max="7179" width="46.54296875" style="1" customWidth="1"/>
    <col min="7180" max="7180" width="13.54296875" style="1" customWidth="1"/>
    <col min="7181" max="7181" width="2.7265625" style="1" customWidth="1"/>
    <col min="7182" max="7182" width="12" style="1" customWidth="1"/>
    <col min="7183" max="7183" width="2.7265625" style="1" customWidth="1"/>
    <col min="7184" max="7184" width="12" style="1" customWidth="1"/>
    <col min="7185" max="7185" width="2.7265625" style="1" customWidth="1"/>
    <col min="7186" max="7186" width="9.7265625" style="1" customWidth="1"/>
    <col min="7187" max="7187" width="2.7265625" style="1" customWidth="1"/>
    <col min="7188" max="7188" width="12.7265625" style="1" customWidth="1"/>
    <col min="7189" max="7189" width="2.7265625" style="1" customWidth="1"/>
    <col min="7190" max="7190" width="15" style="1" customWidth="1"/>
    <col min="7191" max="7191" width="2" style="1" customWidth="1"/>
    <col min="7192" max="7192" width="14.453125" style="1" customWidth="1"/>
    <col min="7193" max="7193" width="3.81640625" style="1" customWidth="1"/>
    <col min="7194" max="7194" width="17" style="1" customWidth="1"/>
    <col min="7195" max="7195" width="3.81640625" style="1" customWidth="1"/>
    <col min="7196" max="7196" width="11.81640625" style="1" customWidth="1"/>
    <col min="7197" max="7197" width="2.7265625" style="1" customWidth="1"/>
    <col min="7198" max="7198" width="11.26953125" style="1" customWidth="1"/>
    <col min="7199" max="7434" width="9.1796875" style="1"/>
    <col min="7435" max="7435" width="46.54296875" style="1" customWidth="1"/>
    <col min="7436" max="7436" width="13.54296875" style="1" customWidth="1"/>
    <col min="7437" max="7437" width="2.7265625" style="1" customWidth="1"/>
    <col min="7438" max="7438" width="12" style="1" customWidth="1"/>
    <col min="7439" max="7439" width="2.7265625" style="1" customWidth="1"/>
    <col min="7440" max="7440" width="12" style="1" customWidth="1"/>
    <col min="7441" max="7441" width="2.7265625" style="1" customWidth="1"/>
    <col min="7442" max="7442" width="9.7265625" style="1" customWidth="1"/>
    <col min="7443" max="7443" width="2.7265625" style="1" customWidth="1"/>
    <col min="7444" max="7444" width="12.7265625" style="1" customWidth="1"/>
    <col min="7445" max="7445" width="2.7265625" style="1" customWidth="1"/>
    <col min="7446" max="7446" width="15" style="1" customWidth="1"/>
    <col min="7447" max="7447" width="2" style="1" customWidth="1"/>
    <col min="7448" max="7448" width="14.453125" style="1" customWidth="1"/>
    <col min="7449" max="7449" width="3.81640625" style="1" customWidth="1"/>
    <col min="7450" max="7450" width="17" style="1" customWidth="1"/>
    <col min="7451" max="7451" width="3.81640625" style="1" customWidth="1"/>
    <col min="7452" max="7452" width="11.81640625" style="1" customWidth="1"/>
    <col min="7453" max="7453" width="2.7265625" style="1" customWidth="1"/>
    <col min="7454" max="7454" width="11.26953125" style="1" customWidth="1"/>
    <col min="7455" max="7690" width="9.1796875" style="1"/>
    <col min="7691" max="7691" width="46.54296875" style="1" customWidth="1"/>
    <col min="7692" max="7692" width="13.54296875" style="1" customWidth="1"/>
    <col min="7693" max="7693" width="2.7265625" style="1" customWidth="1"/>
    <col min="7694" max="7694" width="12" style="1" customWidth="1"/>
    <col min="7695" max="7695" width="2.7265625" style="1" customWidth="1"/>
    <col min="7696" max="7696" width="12" style="1" customWidth="1"/>
    <col min="7697" max="7697" width="2.7265625" style="1" customWidth="1"/>
    <col min="7698" max="7698" width="9.7265625" style="1" customWidth="1"/>
    <col min="7699" max="7699" width="2.7265625" style="1" customWidth="1"/>
    <col min="7700" max="7700" width="12.7265625" style="1" customWidth="1"/>
    <col min="7701" max="7701" width="2.7265625" style="1" customWidth="1"/>
    <col min="7702" max="7702" width="15" style="1" customWidth="1"/>
    <col min="7703" max="7703" width="2" style="1" customWidth="1"/>
    <col min="7704" max="7704" width="14.453125" style="1" customWidth="1"/>
    <col min="7705" max="7705" width="3.81640625" style="1" customWidth="1"/>
    <col min="7706" max="7706" width="17" style="1" customWidth="1"/>
    <col min="7707" max="7707" width="3.81640625" style="1" customWidth="1"/>
    <col min="7708" max="7708" width="11.81640625" style="1" customWidth="1"/>
    <col min="7709" max="7709" width="2.7265625" style="1" customWidth="1"/>
    <col min="7710" max="7710" width="11.26953125" style="1" customWidth="1"/>
    <col min="7711" max="7946" width="9.1796875" style="1"/>
    <col min="7947" max="7947" width="46.54296875" style="1" customWidth="1"/>
    <col min="7948" max="7948" width="13.54296875" style="1" customWidth="1"/>
    <col min="7949" max="7949" width="2.7265625" style="1" customWidth="1"/>
    <col min="7950" max="7950" width="12" style="1" customWidth="1"/>
    <col min="7951" max="7951" width="2.7265625" style="1" customWidth="1"/>
    <col min="7952" max="7952" width="12" style="1" customWidth="1"/>
    <col min="7953" max="7953" width="2.7265625" style="1" customWidth="1"/>
    <col min="7954" max="7954" width="9.7265625" style="1" customWidth="1"/>
    <col min="7955" max="7955" width="2.7265625" style="1" customWidth="1"/>
    <col min="7956" max="7956" width="12.7265625" style="1" customWidth="1"/>
    <col min="7957" max="7957" width="2.7265625" style="1" customWidth="1"/>
    <col min="7958" max="7958" width="15" style="1" customWidth="1"/>
    <col min="7959" max="7959" width="2" style="1" customWidth="1"/>
    <col min="7960" max="7960" width="14.453125" style="1" customWidth="1"/>
    <col min="7961" max="7961" width="3.81640625" style="1" customWidth="1"/>
    <col min="7962" max="7962" width="17" style="1" customWidth="1"/>
    <col min="7963" max="7963" width="3.81640625" style="1" customWidth="1"/>
    <col min="7964" max="7964" width="11.81640625" style="1" customWidth="1"/>
    <col min="7965" max="7965" width="2.7265625" style="1" customWidth="1"/>
    <col min="7966" max="7966" width="11.26953125" style="1" customWidth="1"/>
    <col min="7967" max="8202" width="9.1796875" style="1"/>
    <col min="8203" max="8203" width="46.54296875" style="1" customWidth="1"/>
    <col min="8204" max="8204" width="13.54296875" style="1" customWidth="1"/>
    <col min="8205" max="8205" width="2.7265625" style="1" customWidth="1"/>
    <col min="8206" max="8206" width="12" style="1" customWidth="1"/>
    <col min="8207" max="8207" width="2.7265625" style="1" customWidth="1"/>
    <col min="8208" max="8208" width="12" style="1" customWidth="1"/>
    <col min="8209" max="8209" width="2.7265625" style="1" customWidth="1"/>
    <col min="8210" max="8210" width="9.7265625" style="1" customWidth="1"/>
    <col min="8211" max="8211" width="2.7265625" style="1" customWidth="1"/>
    <col min="8212" max="8212" width="12.7265625" style="1" customWidth="1"/>
    <col min="8213" max="8213" width="2.7265625" style="1" customWidth="1"/>
    <col min="8214" max="8214" width="15" style="1" customWidth="1"/>
    <col min="8215" max="8215" width="2" style="1" customWidth="1"/>
    <col min="8216" max="8216" width="14.453125" style="1" customWidth="1"/>
    <col min="8217" max="8217" width="3.81640625" style="1" customWidth="1"/>
    <col min="8218" max="8218" width="17" style="1" customWidth="1"/>
    <col min="8219" max="8219" width="3.81640625" style="1" customWidth="1"/>
    <col min="8220" max="8220" width="11.81640625" style="1" customWidth="1"/>
    <col min="8221" max="8221" width="2.7265625" style="1" customWidth="1"/>
    <col min="8222" max="8222" width="11.26953125" style="1" customWidth="1"/>
    <col min="8223" max="8458" width="9.1796875" style="1"/>
    <col min="8459" max="8459" width="46.54296875" style="1" customWidth="1"/>
    <col min="8460" max="8460" width="13.54296875" style="1" customWidth="1"/>
    <col min="8461" max="8461" width="2.7265625" style="1" customWidth="1"/>
    <col min="8462" max="8462" width="12" style="1" customWidth="1"/>
    <col min="8463" max="8463" width="2.7265625" style="1" customWidth="1"/>
    <col min="8464" max="8464" width="12" style="1" customWidth="1"/>
    <col min="8465" max="8465" width="2.7265625" style="1" customWidth="1"/>
    <col min="8466" max="8466" width="9.7265625" style="1" customWidth="1"/>
    <col min="8467" max="8467" width="2.7265625" style="1" customWidth="1"/>
    <col min="8468" max="8468" width="12.7265625" style="1" customWidth="1"/>
    <col min="8469" max="8469" width="2.7265625" style="1" customWidth="1"/>
    <col min="8470" max="8470" width="15" style="1" customWidth="1"/>
    <col min="8471" max="8471" width="2" style="1" customWidth="1"/>
    <col min="8472" max="8472" width="14.453125" style="1" customWidth="1"/>
    <col min="8473" max="8473" width="3.81640625" style="1" customWidth="1"/>
    <col min="8474" max="8474" width="17" style="1" customWidth="1"/>
    <col min="8475" max="8475" width="3.81640625" style="1" customWidth="1"/>
    <col min="8476" max="8476" width="11.81640625" style="1" customWidth="1"/>
    <col min="8477" max="8477" width="2.7265625" style="1" customWidth="1"/>
    <col min="8478" max="8478" width="11.26953125" style="1" customWidth="1"/>
    <col min="8479" max="8714" width="9.1796875" style="1"/>
    <col min="8715" max="8715" width="46.54296875" style="1" customWidth="1"/>
    <col min="8716" max="8716" width="13.54296875" style="1" customWidth="1"/>
    <col min="8717" max="8717" width="2.7265625" style="1" customWidth="1"/>
    <col min="8718" max="8718" width="12" style="1" customWidth="1"/>
    <col min="8719" max="8719" width="2.7265625" style="1" customWidth="1"/>
    <col min="8720" max="8720" width="12" style="1" customWidth="1"/>
    <col min="8721" max="8721" width="2.7265625" style="1" customWidth="1"/>
    <col min="8722" max="8722" width="9.7265625" style="1" customWidth="1"/>
    <col min="8723" max="8723" width="2.7265625" style="1" customWidth="1"/>
    <col min="8724" max="8724" width="12.7265625" style="1" customWidth="1"/>
    <col min="8725" max="8725" width="2.7265625" style="1" customWidth="1"/>
    <col min="8726" max="8726" width="15" style="1" customWidth="1"/>
    <col min="8727" max="8727" width="2" style="1" customWidth="1"/>
    <col min="8728" max="8728" width="14.453125" style="1" customWidth="1"/>
    <col min="8729" max="8729" width="3.81640625" style="1" customWidth="1"/>
    <col min="8730" max="8730" width="17" style="1" customWidth="1"/>
    <col min="8731" max="8731" width="3.81640625" style="1" customWidth="1"/>
    <col min="8732" max="8732" width="11.81640625" style="1" customWidth="1"/>
    <col min="8733" max="8733" width="2.7265625" style="1" customWidth="1"/>
    <col min="8734" max="8734" width="11.26953125" style="1" customWidth="1"/>
    <col min="8735" max="8970" width="9.1796875" style="1"/>
    <col min="8971" max="8971" width="46.54296875" style="1" customWidth="1"/>
    <col min="8972" max="8972" width="13.54296875" style="1" customWidth="1"/>
    <col min="8973" max="8973" width="2.7265625" style="1" customWidth="1"/>
    <col min="8974" max="8974" width="12" style="1" customWidth="1"/>
    <col min="8975" max="8975" width="2.7265625" style="1" customWidth="1"/>
    <col min="8976" max="8976" width="12" style="1" customWidth="1"/>
    <col min="8977" max="8977" width="2.7265625" style="1" customWidth="1"/>
    <col min="8978" max="8978" width="9.7265625" style="1" customWidth="1"/>
    <col min="8979" max="8979" width="2.7265625" style="1" customWidth="1"/>
    <col min="8980" max="8980" width="12.7265625" style="1" customWidth="1"/>
    <col min="8981" max="8981" width="2.7265625" style="1" customWidth="1"/>
    <col min="8982" max="8982" width="15" style="1" customWidth="1"/>
    <col min="8983" max="8983" width="2" style="1" customWidth="1"/>
    <col min="8984" max="8984" width="14.453125" style="1" customWidth="1"/>
    <col min="8985" max="8985" width="3.81640625" style="1" customWidth="1"/>
    <col min="8986" max="8986" width="17" style="1" customWidth="1"/>
    <col min="8987" max="8987" width="3.81640625" style="1" customWidth="1"/>
    <col min="8988" max="8988" width="11.81640625" style="1" customWidth="1"/>
    <col min="8989" max="8989" width="2.7265625" style="1" customWidth="1"/>
    <col min="8990" max="8990" width="11.26953125" style="1" customWidth="1"/>
    <col min="8991" max="9226" width="9.1796875" style="1"/>
    <col min="9227" max="9227" width="46.54296875" style="1" customWidth="1"/>
    <col min="9228" max="9228" width="13.54296875" style="1" customWidth="1"/>
    <col min="9229" max="9229" width="2.7265625" style="1" customWidth="1"/>
    <col min="9230" max="9230" width="12" style="1" customWidth="1"/>
    <col min="9231" max="9231" width="2.7265625" style="1" customWidth="1"/>
    <col min="9232" max="9232" width="12" style="1" customWidth="1"/>
    <col min="9233" max="9233" width="2.7265625" style="1" customWidth="1"/>
    <col min="9234" max="9234" width="9.7265625" style="1" customWidth="1"/>
    <col min="9235" max="9235" width="2.7265625" style="1" customWidth="1"/>
    <col min="9236" max="9236" width="12.7265625" style="1" customWidth="1"/>
    <col min="9237" max="9237" width="2.7265625" style="1" customWidth="1"/>
    <col min="9238" max="9238" width="15" style="1" customWidth="1"/>
    <col min="9239" max="9239" width="2" style="1" customWidth="1"/>
    <col min="9240" max="9240" width="14.453125" style="1" customWidth="1"/>
    <col min="9241" max="9241" width="3.81640625" style="1" customWidth="1"/>
    <col min="9242" max="9242" width="17" style="1" customWidth="1"/>
    <col min="9243" max="9243" width="3.81640625" style="1" customWidth="1"/>
    <col min="9244" max="9244" width="11.81640625" style="1" customWidth="1"/>
    <col min="9245" max="9245" width="2.7265625" style="1" customWidth="1"/>
    <col min="9246" max="9246" width="11.26953125" style="1" customWidth="1"/>
    <col min="9247" max="9482" width="9.1796875" style="1"/>
    <col min="9483" max="9483" width="46.54296875" style="1" customWidth="1"/>
    <col min="9484" max="9484" width="13.54296875" style="1" customWidth="1"/>
    <col min="9485" max="9485" width="2.7265625" style="1" customWidth="1"/>
    <col min="9486" max="9486" width="12" style="1" customWidth="1"/>
    <col min="9487" max="9487" width="2.7265625" style="1" customWidth="1"/>
    <col min="9488" max="9488" width="12" style="1" customWidth="1"/>
    <col min="9489" max="9489" width="2.7265625" style="1" customWidth="1"/>
    <col min="9490" max="9490" width="9.7265625" style="1" customWidth="1"/>
    <col min="9491" max="9491" width="2.7265625" style="1" customWidth="1"/>
    <col min="9492" max="9492" width="12.7265625" style="1" customWidth="1"/>
    <col min="9493" max="9493" width="2.7265625" style="1" customWidth="1"/>
    <col min="9494" max="9494" width="15" style="1" customWidth="1"/>
    <col min="9495" max="9495" width="2" style="1" customWidth="1"/>
    <col min="9496" max="9496" width="14.453125" style="1" customWidth="1"/>
    <col min="9497" max="9497" width="3.81640625" style="1" customWidth="1"/>
    <col min="9498" max="9498" width="17" style="1" customWidth="1"/>
    <col min="9499" max="9499" width="3.81640625" style="1" customWidth="1"/>
    <col min="9500" max="9500" width="11.81640625" style="1" customWidth="1"/>
    <col min="9501" max="9501" width="2.7265625" style="1" customWidth="1"/>
    <col min="9502" max="9502" width="11.26953125" style="1" customWidth="1"/>
    <col min="9503" max="9738" width="9.1796875" style="1"/>
    <col min="9739" max="9739" width="46.54296875" style="1" customWidth="1"/>
    <col min="9740" max="9740" width="13.54296875" style="1" customWidth="1"/>
    <col min="9741" max="9741" width="2.7265625" style="1" customWidth="1"/>
    <col min="9742" max="9742" width="12" style="1" customWidth="1"/>
    <col min="9743" max="9743" width="2.7265625" style="1" customWidth="1"/>
    <col min="9744" max="9744" width="12" style="1" customWidth="1"/>
    <col min="9745" max="9745" width="2.7265625" style="1" customWidth="1"/>
    <col min="9746" max="9746" width="9.7265625" style="1" customWidth="1"/>
    <col min="9747" max="9747" width="2.7265625" style="1" customWidth="1"/>
    <col min="9748" max="9748" width="12.7265625" style="1" customWidth="1"/>
    <col min="9749" max="9749" width="2.7265625" style="1" customWidth="1"/>
    <col min="9750" max="9750" width="15" style="1" customWidth="1"/>
    <col min="9751" max="9751" width="2" style="1" customWidth="1"/>
    <col min="9752" max="9752" width="14.453125" style="1" customWidth="1"/>
    <col min="9753" max="9753" width="3.81640625" style="1" customWidth="1"/>
    <col min="9754" max="9754" width="17" style="1" customWidth="1"/>
    <col min="9755" max="9755" width="3.81640625" style="1" customWidth="1"/>
    <col min="9756" max="9756" width="11.81640625" style="1" customWidth="1"/>
    <col min="9757" max="9757" width="2.7265625" style="1" customWidth="1"/>
    <col min="9758" max="9758" width="11.26953125" style="1" customWidth="1"/>
    <col min="9759" max="9994" width="9.1796875" style="1"/>
    <col min="9995" max="9995" width="46.54296875" style="1" customWidth="1"/>
    <col min="9996" max="9996" width="13.54296875" style="1" customWidth="1"/>
    <col min="9997" max="9997" width="2.7265625" style="1" customWidth="1"/>
    <col min="9998" max="9998" width="12" style="1" customWidth="1"/>
    <col min="9999" max="9999" width="2.7265625" style="1" customWidth="1"/>
    <col min="10000" max="10000" width="12" style="1" customWidth="1"/>
    <col min="10001" max="10001" width="2.7265625" style="1" customWidth="1"/>
    <col min="10002" max="10002" width="9.7265625" style="1" customWidth="1"/>
    <col min="10003" max="10003" width="2.7265625" style="1" customWidth="1"/>
    <col min="10004" max="10004" width="12.7265625" style="1" customWidth="1"/>
    <col min="10005" max="10005" width="2.7265625" style="1" customWidth="1"/>
    <col min="10006" max="10006" width="15" style="1" customWidth="1"/>
    <col min="10007" max="10007" width="2" style="1" customWidth="1"/>
    <col min="10008" max="10008" width="14.453125" style="1" customWidth="1"/>
    <col min="10009" max="10009" width="3.81640625" style="1" customWidth="1"/>
    <col min="10010" max="10010" width="17" style="1" customWidth="1"/>
    <col min="10011" max="10011" width="3.81640625" style="1" customWidth="1"/>
    <col min="10012" max="10012" width="11.81640625" style="1" customWidth="1"/>
    <col min="10013" max="10013" width="2.7265625" style="1" customWidth="1"/>
    <col min="10014" max="10014" width="11.26953125" style="1" customWidth="1"/>
    <col min="10015" max="10250" width="9.1796875" style="1"/>
    <col min="10251" max="10251" width="46.54296875" style="1" customWidth="1"/>
    <col min="10252" max="10252" width="13.54296875" style="1" customWidth="1"/>
    <col min="10253" max="10253" width="2.7265625" style="1" customWidth="1"/>
    <col min="10254" max="10254" width="12" style="1" customWidth="1"/>
    <col min="10255" max="10255" width="2.7265625" style="1" customWidth="1"/>
    <col min="10256" max="10256" width="12" style="1" customWidth="1"/>
    <col min="10257" max="10257" width="2.7265625" style="1" customWidth="1"/>
    <col min="10258" max="10258" width="9.7265625" style="1" customWidth="1"/>
    <col min="10259" max="10259" width="2.7265625" style="1" customWidth="1"/>
    <col min="10260" max="10260" width="12.7265625" style="1" customWidth="1"/>
    <col min="10261" max="10261" width="2.7265625" style="1" customWidth="1"/>
    <col min="10262" max="10262" width="15" style="1" customWidth="1"/>
    <col min="10263" max="10263" width="2" style="1" customWidth="1"/>
    <col min="10264" max="10264" width="14.453125" style="1" customWidth="1"/>
    <col min="10265" max="10265" width="3.81640625" style="1" customWidth="1"/>
    <col min="10266" max="10266" width="17" style="1" customWidth="1"/>
    <col min="10267" max="10267" width="3.81640625" style="1" customWidth="1"/>
    <col min="10268" max="10268" width="11.81640625" style="1" customWidth="1"/>
    <col min="10269" max="10269" width="2.7265625" style="1" customWidth="1"/>
    <col min="10270" max="10270" width="11.26953125" style="1" customWidth="1"/>
    <col min="10271" max="10506" width="9.1796875" style="1"/>
    <col min="10507" max="10507" width="46.54296875" style="1" customWidth="1"/>
    <col min="10508" max="10508" width="13.54296875" style="1" customWidth="1"/>
    <col min="10509" max="10509" width="2.7265625" style="1" customWidth="1"/>
    <col min="10510" max="10510" width="12" style="1" customWidth="1"/>
    <col min="10511" max="10511" width="2.7265625" style="1" customWidth="1"/>
    <col min="10512" max="10512" width="12" style="1" customWidth="1"/>
    <col min="10513" max="10513" width="2.7265625" style="1" customWidth="1"/>
    <col min="10514" max="10514" width="9.7265625" style="1" customWidth="1"/>
    <col min="10515" max="10515" width="2.7265625" style="1" customWidth="1"/>
    <col min="10516" max="10516" width="12.7265625" style="1" customWidth="1"/>
    <col min="10517" max="10517" width="2.7265625" style="1" customWidth="1"/>
    <col min="10518" max="10518" width="15" style="1" customWidth="1"/>
    <col min="10519" max="10519" width="2" style="1" customWidth="1"/>
    <col min="10520" max="10520" width="14.453125" style="1" customWidth="1"/>
    <col min="10521" max="10521" width="3.81640625" style="1" customWidth="1"/>
    <col min="10522" max="10522" width="17" style="1" customWidth="1"/>
    <col min="10523" max="10523" width="3.81640625" style="1" customWidth="1"/>
    <col min="10524" max="10524" width="11.81640625" style="1" customWidth="1"/>
    <col min="10525" max="10525" width="2.7265625" style="1" customWidth="1"/>
    <col min="10526" max="10526" width="11.26953125" style="1" customWidth="1"/>
    <col min="10527" max="10762" width="9.1796875" style="1"/>
    <col min="10763" max="10763" width="46.54296875" style="1" customWidth="1"/>
    <col min="10764" max="10764" width="13.54296875" style="1" customWidth="1"/>
    <col min="10765" max="10765" width="2.7265625" style="1" customWidth="1"/>
    <col min="10766" max="10766" width="12" style="1" customWidth="1"/>
    <col min="10767" max="10767" width="2.7265625" style="1" customWidth="1"/>
    <col min="10768" max="10768" width="12" style="1" customWidth="1"/>
    <col min="10769" max="10769" width="2.7265625" style="1" customWidth="1"/>
    <col min="10770" max="10770" width="9.7265625" style="1" customWidth="1"/>
    <col min="10771" max="10771" width="2.7265625" style="1" customWidth="1"/>
    <col min="10772" max="10772" width="12.7265625" style="1" customWidth="1"/>
    <col min="10773" max="10773" width="2.7265625" style="1" customWidth="1"/>
    <col min="10774" max="10774" width="15" style="1" customWidth="1"/>
    <col min="10775" max="10775" width="2" style="1" customWidth="1"/>
    <col min="10776" max="10776" width="14.453125" style="1" customWidth="1"/>
    <col min="10777" max="10777" width="3.81640625" style="1" customWidth="1"/>
    <col min="10778" max="10778" width="17" style="1" customWidth="1"/>
    <col min="10779" max="10779" width="3.81640625" style="1" customWidth="1"/>
    <col min="10780" max="10780" width="11.81640625" style="1" customWidth="1"/>
    <col min="10781" max="10781" width="2.7265625" style="1" customWidth="1"/>
    <col min="10782" max="10782" width="11.26953125" style="1" customWidth="1"/>
    <col min="10783" max="11018" width="9.1796875" style="1"/>
    <col min="11019" max="11019" width="46.54296875" style="1" customWidth="1"/>
    <col min="11020" max="11020" width="13.54296875" style="1" customWidth="1"/>
    <col min="11021" max="11021" width="2.7265625" style="1" customWidth="1"/>
    <col min="11022" max="11022" width="12" style="1" customWidth="1"/>
    <col min="11023" max="11023" width="2.7265625" style="1" customWidth="1"/>
    <col min="11024" max="11024" width="12" style="1" customWidth="1"/>
    <col min="11025" max="11025" width="2.7265625" style="1" customWidth="1"/>
    <col min="11026" max="11026" width="9.7265625" style="1" customWidth="1"/>
    <col min="11027" max="11027" width="2.7265625" style="1" customWidth="1"/>
    <col min="11028" max="11028" width="12.7265625" style="1" customWidth="1"/>
    <col min="11029" max="11029" width="2.7265625" style="1" customWidth="1"/>
    <col min="11030" max="11030" width="15" style="1" customWidth="1"/>
    <col min="11031" max="11031" width="2" style="1" customWidth="1"/>
    <col min="11032" max="11032" width="14.453125" style="1" customWidth="1"/>
    <col min="11033" max="11033" width="3.81640625" style="1" customWidth="1"/>
    <col min="11034" max="11034" width="17" style="1" customWidth="1"/>
    <col min="11035" max="11035" width="3.81640625" style="1" customWidth="1"/>
    <col min="11036" max="11036" width="11.81640625" style="1" customWidth="1"/>
    <col min="11037" max="11037" width="2.7265625" style="1" customWidth="1"/>
    <col min="11038" max="11038" width="11.26953125" style="1" customWidth="1"/>
    <col min="11039" max="11274" width="9.1796875" style="1"/>
    <col min="11275" max="11275" width="46.54296875" style="1" customWidth="1"/>
    <col min="11276" max="11276" width="13.54296875" style="1" customWidth="1"/>
    <col min="11277" max="11277" width="2.7265625" style="1" customWidth="1"/>
    <col min="11278" max="11278" width="12" style="1" customWidth="1"/>
    <col min="11279" max="11279" width="2.7265625" style="1" customWidth="1"/>
    <col min="11280" max="11280" width="12" style="1" customWidth="1"/>
    <col min="11281" max="11281" width="2.7265625" style="1" customWidth="1"/>
    <col min="11282" max="11282" width="9.7265625" style="1" customWidth="1"/>
    <col min="11283" max="11283" width="2.7265625" style="1" customWidth="1"/>
    <col min="11284" max="11284" width="12.7265625" style="1" customWidth="1"/>
    <col min="11285" max="11285" width="2.7265625" style="1" customWidth="1"/>
    <col min="11286" max="11286" width="15" style="1" customWidth="1"/>
    <col min="11287" max="11287" width="2" style="1" customWidth="1"/>
    <col min="11288" max="11288" width="14.453125" style="1" customWidth="1"/>
    <col min="11289" max="11289" width="3.81640625" style="1" customWidth="1"/>
    <col min="11290" max="11290" width="17" style="1" customWidth="1"/>
    <col min="11291" max="11291" width="3.81640625" style="1" customWidth="1"/>
    <col min="11292" max="11292" width="11.81640625" style="1" customWidth="1"/>
    <col min="11293" max="11293" width="2.7265625" style="1" customWidth="1"/>
    <col min="11294" max="11294" width="11.26953125" style="1" customWidth="1"/>
    <col min="11295" max="11530" width="9.1796875" style="1"/>
    <col min="11531" max="11531" width="46.54296875" style="1" customWidth="1"/>
    <col min="11532" max="11532" width="13.54296875" style="1" customWidth="1"/>
    <col min="11533" max="11533" width="2.7265625" style="1" customWidth="1"/>
    <col min="11534" max="11534" width="12" style="1" customWidth="1"/>
    <col min="11535" max="11535" width="2.7265625" style="1" customWidth="1"/>
    <col min="11536" max="11536" width="12" style="1" customWidth="1"/>
    <col min="11537" max="11537" width="2.7265625" style="1" customWidth="1"/>
    <col min="11538" max="11538" width="9.7265625" style="1" customWidth="1"/>
    <col min="11539" max="11539" width="2.7265625" style="1" customWidth="1"/>
    <col min="11540" max="11540" width="12.7265625" style="1" customWidth="1"/>
    <col min="11541" max="11541" width="2.7265625" style="1" customWidth="1"/>
    <col min="11542" max="11542" width="15" style="1" customWidth="1"/>
    <col min="11543" max="11543" width="2" style="1" customWidth="1"/>
    <col min="11544" max="11544" width="14.453125" style="1" customWidth="1"/>
    <col min="11545" max="11545" width="3.81640625" style="1" customWidth="1"/>
    <col min="11546" max="11546" width="17" style="1" customWidth="1"/>
    <col min="11547" max="11547" width="3.81640625" style="1" customWidth="1"/>
    <col min="11548" max="11548" width="11.81640625" style="1" customWidth="1"/>
    <col min="11549" max="11549" width="2.7265625" style="1" customWidth="1"/>
    <col min="11550" max="11550" width="11.26953125" style="1" customWidth="1"/>
    <col min="11551" max="11786" width="9.1796875" style="1"/>
    <col min="11787" max="11787" width="46.54296875" style="1" customWidth="1"/>
    <col min="11788" max="11788" width="13.54296875" style="1" customWidth="1"/>
    <col min="11789" max="11789" width="2.7265625" style="1" customWidth="1"/>
    <col min="11790" max="11790" width="12" style="1" customWidth="1"/>
    <col min="11791" max="11791" width="2.7265625" style="1" customWidth="1"/>
    <col min="11792" max="11792" width="12" style="1" customWidth="1"/>
    <col min="11793" max="11793" width="2.7265625" style="1" customWidth="1"/>
    <col min="11794" max="11794" width="9.7265625" style="1" customWidth="1"/>
    <col min="11795" max="11795" width="2.7265625" style="1" customWidth="1"/>
    <col min="11796" max="11796" width="12.7265625" style="1" customWidth="1"/>
    <col min="11797" max="11797" width="2.7265625" style="1" customWidth="1"/>
    <col min="11798" max="11798" width="15" style="1" customWidth="1"/>
    <col min="11799" max="11799" width="2" style="1" customWidth="1"/>
    <col min="11800" max="11800" width="14.453125" style="1" customWidth="1"/>
    <col min="11801" max="11801" width="3.81640625" style="1" customWidth="1"/>
    <col min="11802" max="11802" width="17" style="1" customWidth="1"/>
    <col min="11803" max="11803" width="3.81640625" style="1" customWidth="1"/>
    <col min="11804" max="11804" width="11.81640625" style="1" customWidth="1"/>
    <col min="11805" max="11805" width="2.7265625" style="1" customWidth="1"/>
    <col min="11806" max="11806" width="11.26953125" style="1" customWidth="1"/>
    <col min="11807" max="12042" width="9.1796875" style="1"/>
    <col min="12043" max="12043" width="46.54296875" style="1" customWidth="1"/>
    <col min="12044" max="12044" width="13.54296875" style="1" customWidth="1"/>
    <col min="12045" max="12045" width="2.7265625" style="1" customWidth="1"/>
    <col min="12046" max="12046" width="12" style="1" customWidth="1"/>
    <col min="12047" max="12047" width="2.7265625" style="1" customWidth="1"/>
    <col min="12048" max="12048" width="12" style="1" customWidth="1"/>
    <col min="12049" max="12049" width="2.7265625" style="1" customWidth="1"/>
    <col min="12050" max="12050" width="9.7265625" style="1" customWidth="1"/>
    <col min="12051" max="12051" width="2.7265625" style="1" customWidth="1"/>
    <col min="12052" max="12052" width="12.7265625" style="1" customWidth="1"/>
    <col min="12053" max="12053" width="2.7265625" style="1" customWidth="1"/>
    <col min="12054" max="12054" width="15" style="1" customWidth="1"/>
    <col min="12055" max="12055" width="2" style="1" customWidth="1"/>
    <col min="12056" max="12056" width="14.453125" style="1" customWidth="1"/>
    <col min="12057" max="12057" width="3.81640625" style="1" customWidth="1"/>
    <col min="12058" max="12058" width="17" style="1" customWidth="1"/>
    <col min="12059" max="12059" width="3.81640625" style="1" customWidth="1"/>
    <col min="12060" max="12060" width="11.81640625" style="1" customWidth="1"/>
    <col min="12061" max="12061" width="2.7265625" style="1" customWidth="1"/>
    <col min="12062" max="12062" width="11.26953125" style="1" customWidth="1"/>
    <col min="12063" max="12298" width="9.1796875" style="1"/>
    <col min="12299" max="12299" width="46.54296875" style="1" customWidth="1"/>
    <col min="12300" max="12300" width="13.54296875" style="1" customWidth="1"/>
    <col min="12301" max="12301" width="2.7265625" style="1" customWidth="1"/>
    <col min="12302" max="12302" width="12" style="1" customWidth="1"/>
    <col min="12303" max="12303" width="2.7265625" style="1" customWidth="1"/>
    <col min="12304" max="12304" width="12" style="1" customWidth="1"/>
    <col min="12305" max="12305" width="2.7265625" style="1" customWidth="1"/>
    <col min="12306" max="12306" width="9.7265625" style="1" customWidth="1"/>
    <col min="12307" max="12307" width="2.7265625" style="1" customWidth="1"/>
    <col min="12308" max="12308" width="12.7265625" style="1" customWidth="1"/>
    <col min="12309" max="12309" width="2.7265625" style="1" customWidth="1"/>
    <col min="12310" max="12310" width="15" style="1" customWidth="1"/>
    <col min="12311" max="12311" width="2" style="1" customWidth="1"/>
    <col min="12312" max="12312" width="14.453125" style="1" customWidth="1"/>
    <col min="12313" max="12313" width="3.81640625" style="1" customWidth="1"/>
    <col min="12314" max="12314" width="17" style="1" customWidth="1"/>
    <col min="12315" max="12315" width="3.81640625" style="1" customWidth="1"/>
    <col min="12316" max="12316" width="11.81640625" style="1" customWidth="1"/>
    <col min="12317" max="12317" width="2.7265625" style="1" customWidth="1"/>
    <col min="12318" max="12318" width="11.26953125" style="1" customWidth="1"/>
    <col min="12319" max="12554" width="9.1796875" style="1"/>
    <col min="12555" max="12555" width="46.54296875" style="1" customWidth="1"/>
    <col min="12556" max="12556" width="13.54296875" style="1" customWidth="1"/>
    <col min="12557" max="12557" width="2.7265625" style="1" customWidth="1"/>
    <col min="12558" max="12558" width="12" style="1" customWidth="1"/>
    <col min="12559" max="12559" width="2.7265625" style="1" customWidth="1"/>
    <col min="12560" max="12560" width="12" style="1" customWidth="1"/>
    <col min="12561" max="12561" width="2.7265625" style="1" customWidth="1"/>
    <col min="12562" max="12562" width="9.7265625" style="1" customWidth="1"/>
    <col min="12563" max="12563" width="2.7265625" style="1" customWidth="1"/>
    <col min="12564" max="12564" width="12.7265625" style="1" customWidth="1"/>
    <col min="12565" max="12565" width="2.7265625" style="1" customWidth="1"/>
    <col min="12566" max="12566" width="15" style="1" customWidth="1"/>
    <col min="12567" max="12567" width="2" style="1" customWidth="1"/>
    <col min="12568" max="12568" width="14.453125" style="1" customWidth="1"/>
    <col min="12569" max="12569" width="3.81640625" style="1" customWidth="1"/>
    <col min="12570" max="12570" width="17" style="1" customWidth="1"/>
    <col min="12571" max="12571" width="3.81640625" style="1" customWidth="1"/>
    <col min="12572" max="12572" width="11.81640625" style="1" customWidth="1"/>
    <col min="12573" max="12573" width="2.7265625" style="1" customWidth="1"/>
    <col min="12574" max="12574" width="11.26953125" style="1" customWidth="1"/>
    <col min="12575" max="12810" width="9.1796875" style="1"/>
    <col min="12811" max="12811" width="46.54296875" style="1" customWidth="1"/>
    <col min="12812" max="12812" width="13.54296875" style="1" customWidth="1"/>
    <col min="12813" max="12813" width="2.7265625" style="1" customWidth="1"/>
    <col min="12814" max="12814" width="12" style="1" customWidth="1"/>
    <col min="12815" max="12815" width="2.7265625" style="1" customWidth="1"/>
    <col min="12816" max="12816" width="12" style="1" customWidth="1"/>
    <col min="12817" max="12817" width="2.7265625" style="1" customWidth="1"/>
    <col min="12818" max="12818" width="9.7265625" style="1" customWidth="1"/>
    <col min="12819" max="12819" width="2.7265625" style="1" customWidth="1"/>
    <col min="12820" max="12820" width="12.7265625" style="1" customWidth="1"/>
    <col min="12821" max="12821" width="2.7265625" style="1" customWidth="1"/>
    <col min="12822" max="12822" width="15" style="1" customWidth="1"/>
    <col min="12823" max="12823" width="2" style="1" customWidth="1"/>
    <col min="12824" max="12824" width="14.453125" style="1" customWidth="1"/>
    <col min="12825" max="12825" width="3.81640625" style="1" customWidth="1"/>
    <col min="12826" max="12826" width="17" style="1" customWidth="1"/>
    <col min="12827" max="12827" width="3.81640625" style="1" customWidth="1"/>
    <col min="12828" max="12828" width="11.81640625" style="1" customWidth="1"/>
    <col min="12829" max="12829" width="2.7265625" style="1" customWidth="1"/>
    <col min="12830" max="12830" width="11.26953125" style="1" customWidth="1"/>
    <col min="12831" max="13066" width="9.1796875" style="1"/>
    <col min="13067" max="13067" width="46.54296875" style="1" customWidth="1"/>
    <col min="13068" max="13068" width="13.54296875" style="1" customWidth="1"/>
    <col min="13069" max="13069" width="2.7265625" style="1" customWidth="1"/>
    <col min="13070" max="13070" width="12" style="1" customWidth="1"/>
    <col min="13071" max="13071" width="2.7265625" style="1" customWidth="1"/>
    <col min="13072" max="13072" width="12" style="1" customWidth="1"/>
    <col min="13073" max="13073" width="2.7265625" style="1" customWidth="1"/>
    <col min="13074" max="13074" width="9.7265625" style="1" customWidth="1"/>
    <col min="13075" max="13075" width="2.7265625" style="1" customWidth="1"/>
    <col min="13076" max="13076" width="12.7265625" style="1" customWidth="1"/>
    <col min="13077" max="13077" width="2.7265625" style="1" customWidth="1"/>
    <col min="13078" max="13078" width="15" style="1" customWidth="1"/>
    <col min="13079" max="13079" width="2" style="1" customWidth="1"/>
    <col min="13080" max="13080" width="14.453125" style="1" customWidth="1"/>
    <col min="13081" max="13081" width="3.81640625" style="1" customWidth="1"/>
    <col min="13082" max="13082" width="17" style="1" customWidth="1"/>
    <col min="13083" max="13083" width="3.81640625" style="1" customWidth="1"/>
    <col min="13084" max="13084" width="11.81640625" style="1" customWidth="1"/>
    <col min="13085" max="13085" width="2.7265625" style="1" customWidth="1"/>
    <col min="13086" max="13086" width="11.26953125" style="1" customWidth="1"/>
    <col min="13087" max="13322" width="9.1796875" style="1"/>
    <col min="13323" max="13323" width="46.54296875" style="1" customWidth="1"/>
    <col min="13324" max="13324" width="13.54296875" style="1" customWidth="1"/>
    <col min="13325" max="13325" width="2.7265625" style="1" customWidth="1"/>
    <col min="13326" max="13326" width="12" style="1" customWidth="1"/>
    <col min="13327" max="13327" width="2.7265625" style="1" customWidth="1"/>
    <col min="13328" max="13328" width="12" style="1" customWidth="1"/>
    <col min="13329" max="13329" width="2.7265625" style="1" customWidth="1"/>
    <col min="13330" max="13330" width="9.7265625" style="1" customWidth="1"/>
    <col min="13331" max="13331" width="2.7265625" style="1" customWidth="1"/>
    <col min="13332" max="13332" width="12.7265625" style="1" customWidth="1"/>
    <col min="13333" max="13333" width="2.7265625" style="1" customWidth="1"/>
    <col min="13334" max="13334" width="15" style="1" customWidth="1"/>
    <col min="13335" max="13335" width="2" style="1" customWidth="1"/>
    <col min="13336" max="13336" width="14.453125" style="1" customWidth="1"/>
    <col min="13337" max="13337" width="3.81640625" style="1" customWidth="1"/>
    <col min="13338" max="13338" width="17" style="1" customWidth="1"/>
    <col min="13339" max="13339" width="3.81640625" style="1" customWidth="1"/>
    <col min="13340" max="13340" width="11.81640625" style="1" customWidth="1"/>
    <col min="13341" max="13341" width="2.7265625" style="1" customWidth="1"/>
    <col min="13342" max="13342" width="11.26953125" style="1" customWidth="1"/>
    <col min="13343" max="13578" width="9.1796875" style="1"/>
    <col min="13579" max="13579" width="46.54296875" style="1" customWidth="1"/>
    <col min="13580" max="13580" width="13.54296875" style="1" customWidth="1"/>
    <col min="13581" max="13581" width="2.7265625" style="1" customWidth="1"/>
    <col min="13582" max="13582" width="12" style="1" customWidth="1"/>
    <col min="13583" max="13583" width="2.7265625" style="1" customWidth="1"/>
    <col min="13584" max="13584" width="12" style="1" customWidth="1"/>
    <col min="13585" max="13585" width="2.7265625" style="1" customWidth="1"/>
    <col min="13586" max="13586" width="9.7265625" style="1" customWidth="1"/>
    <col min="13587" max="13587" width="2.7265625" style="1" customWidth="1"/>
    <col min="13588" max="13588" width="12.7265625" style="1" customWidth="1"/>
    <col min="13589" max="13589" width="2.7265625" style="1" customWidth="1"/>
    <col min="13590" max="13590" width="15" style="1" customWidth="1"/>
    <col min="13591" max="13591" width="2" style="1" customWidth="1"/>
    <col min="13592" max="13592" width="14.453125" style="1" customWidth="1"/>
    <col min="13593" max="13593" width="3.81640625" style="1" customWidth="1"/>
    <col min="13594" max="13594" width="17" style="1" customWidth="1"/>
    <col min="13595" max="13595" width="3.81640625" style="1" customWidth="1"/>
    <col min="13596" max="13596" width="11.81640625" style="1" customWidth="1"/>
    <col min="13597" max="13597" width="2.7265625" style="1" customWidth="1"/>
    <col min="13598" max="13598" width="11.26953125" style="1" customWidth="1"/>
    <col min="13599" max="13834" width="9.1796875" style="1"/>
    <col min="13835" max="13835" width="46.54296875" style="1" customWidth="1"/>
    <col min="13836" max="13836" width="13.54296875" style="1" customWidth="1"/>
    <col min="13837" max="13837" width="2.7265625" style="1" customWidth="1"/>
    <col min="13838" max="13838" width="12" style="1" customWidth="1"/>
    <col min="13839" max="13839" width="2.7265625" style="1" customWidth="1"/>
    <col min="13840" max="13840" width="12" style="1" customWidth="1"/>
    <col min="13841" max="13841" width="2.7265625" style="1" customWidth="1"/>
    <col min="13842" max="13842" width="9.7265625" style="1" customWidth="1"/>
    <col min="13843" max="13843" width="2.7265625" style="1" customWidth="1"/>
    <col min="13844" max="13844" width="12.7265625" style="1" customWidth="1"/>
    <col min="13845" max="13845" width="2.7265625" style="1" customWidth="1"/>
    <col min="13846" max="13846" width="15" style="1" customWidth="1"/>
    <col min="13847" max="13847" width="2" style="1" customWidth="1"/>
    <col min="13848" max="13848" width="14.453125" style="1" customWidth="1"/>
    <col min="13849" max="13849" width="3.81640625" style="1" customWidth="1"/>
    <col min="13850" max="13850" width="17" style="1" customWidth="1"/>
    <col min="13851" max="13851" width="3.81640625" style="1" customWidth="1"/>
    <col min="13852" max="13852" width="11.81640625" style="1" customWidth="1"/>
    <col min="13853" max="13853" width="2.7265625" style="1" customWidth="1"/>
    <col min="13854" max="13854" width="11.26953125" style="1" customWidth="1"/>
    <col min="13855" max="14090" width="9.1796875" style="1"/>
    <col min="14091" max="14091" width="46.54296875" style="1" customWidth="1"/>
    <col min="14092" max="14092" width="13.54296875" style="1" customWidth="1"/>
    <col min="14093" max="14093" width="2.7265625" style="1" customWidth="1"/>
    <col min="14094" max="14094" width="12" style="1" customWidth="1"/>
    <col min="14095" max="14095" width="2.7265625" style="1" customWidth="1"/>
    <col min="14096" max="14096" width="12" style="1" customWidth="1"/>
    <col min="14097" max="14097" width="2.7265625" style="1" customWidth="1"/>
    <col min="14098" max="14098" width="9.7265625" style="1" customWidth="1"/>
    <col min="14099" max="14099" width="2.7265625" style="1" customWidth="1"/>
    <col min="14100" max="14100" width="12.7265625" style="1" customWidth="1"/>
    <col min="14101" max="14101" width="2.7265625" style="1" customWidth="1"/>
    <col min="14102" max="14102" width="15" style="1" customWidth="1"/>
    <col min="14103" max="14103" width="2" style="1" customWidth="1"/>
    <col min="14104" max="14104" width="14.453125" style="1" customWidth="1"/>
    <col min="14105" max="14105" width="3.81640625" style="1" customWidth="1"/>
    <col min="14106" max="14106" width="17" style="1" customWidth="1"/>
    <col min="14107" max="14107" width="3.81640625" style="1" customWidth="1"/>
    <col min="14108" max="14108" width="11.81640625" style="1" customWidth="1"/>
    <col min="14109" max="14109" width="2.7265625" style="1" customWidth="1"/>
    <col min="14110" max="14110" width="11.26953125" style="1" customWidth="1"/>
    <col min="14111" max="14346" width="9.1796875" style="1"/>
    <col min="14347" max="14347" width="46.54296875" style="1" customWidth="1"/>
    <col min="14348" max="14348" width="13.54296875" style="1" customWidth="1"/>
    <col min="14349" max="14349" width="2.7265625" style="1" customWidth="1"/>
    <col min="14350" max="14350" width="12" style="1" customWidth="1"/>
    <col min="14351" max="14351" width="2.7265625" style="1" customWidth="1"/>
    <col min="14352" max="14352" width="12" style="1" customWidth="1"/>
    <col min="14353" max="14353" width="2.7265625" style="1" customWidth="1"/>
    <col min="14354" max="14354" width="9.7265625" style="1" customWidth="1"/>
    <col min="14355" max="14355" width="2.7265625" style="1" customWidth="1"/>
    <col min="14356" max="14356" width="12.7265625" style="1" customWidth="1"/>
    <col min="14357" max="14357" width="2.7265625" style="1" customWidth="1"/>
    <col min="14358" max="14358" width="15" style="1" customWidth="1"/>
    <col min="14359" max="14359" width="2" style="1" customWidth="1"/>
    <col min="14360" max="14360" width="14.453125" style="1" customWidth="1"/>
    <col min="14361" max="14361" width="3.81640625" style="1" customWidth="1"/>
    <col min="14362" max="14362" width="17" style="1" customWidth="1"/>
    <col min="14363" max="14363" width="3.81640625" style="1" customWidth="1"/>
    <col min="14364" max="14364" width="11.81640625" style="1" customWidth="1"/>
    <col min="14365" max="14365" width="2.7265625" style="1" customWidth="1"/>
    <col min="14366" max="14366" width="11.26953125" style="1" customWidth="1"/>
    <col min="14367" max="14602" width="9.1796875" style="1"/>
    <col min="14603" max="14603" width="46.54296875" style="1" customWidth="1"/>
    <col min="14604" max="14604" width="13.54296875" style="1" customWidth="1"/>
    <col min="14605" max="14605" width="2.7265625" style="1" customWidth="1"/>
    <col min="14606" max="14606" width="12" style="1" customWidth="1"/>
    <col min="14607" max="14607" width="2.7265625" style="1" customWidth="1"/>
    <col min="14608" max="14608" width="12" style="1" customWidth="1"/>
    <col min="14609" max="14609" width="2.7265625" style="1" customWidth="1"/>
    <col min="14610" max="14610" width="9.7265625" style="1" customWidth="1"/>
    <col min="14611" max="14611" width="2.7265625" style="1" customWidth="1"/>
    <col min="14612" max="14612" width="12.7265625" style="1" customWidth="1"/>
    <col min="14613" max="14613" width="2.7265625" style="1" customWidth="1"/>
    <col min="14614" max="14614" width="15" style="1" customWidth="1"/>
    <col min="14615" max="14615" width="2" style="1" customWidth="1"/>
    <col min="14616" max="14616" width="14.453125" style="1" customWidth="1"/>
    <col min="14617" max="14617" width="3.81640625" style="1" customWidth="1"/>
    <col min="14618" max="14618" width="17" style="1" customWidth="1"/>
    <col min="14619" max="14619" width="3.81640625" style="1" customWidth="1"/>
    <col min="14620" max="14620" width="11.81640625" style="1" customWidth="1"/>
    <col min="14621" max="14621" width="2.7265625" style="1" customWidth="1"/>
    <col min="14622" max="14622" width="11.26953125" style="1" customWidth="1"/>
    <col min="14623" max="14858" width="9.1796875" style="1"/>
    <col min="14859" max="14859" width="46.54296875" style="1" customWidth="1"/>
    <col min="14860" max="14860" width="13.54296875" style="1" customWidth="1"/>
    <col min="14861" max="14861" width="2.7265625" style="1" customWidth="1"/>
    <col min="14862" max="14862" width="12" style="1" customWidth="1"/>
    <col min="14863" max="14863" width="2.7265625" style="1" customWidth="1"/>
    <col min="14864" max="14864" width="12" style="1" customWidth="1"/>
    <col min="14865" max="14865" width="2.7265625" style="1" customWidth="1"/>
    <col min="14866" max="14866" width="9.7265625" style="1" customWidth="1"/>
    <col min="14867" max="14867" width="2.7265625" style="1" customWidth="1"/>
    <col min="14868" max="14868" width="12.7265625" style="1" customWidth="1"/>
    <col min="14869" max="14869" width="2.7265625" style="1" customWidth="1"/>
    <col min="14870" max="14870" width="15" style="1" customWidth="1"/>
    <col min="14871" max="14871" width="2" style="1" customWidth="1"/>
    <col min="14872" max="14872" width="14.453125" style="1" customWidth="1"/>
    <col min="14873" max="14873" width="3.81640625" style="1" customWidth="1"/>
    <col min="14874" max="14874" width="17" style="1" customWidth="1"/>
    <col min="14875" max="14875" width="3.81640625" style="1" customWidth="1"/>
    <col min="14876" max="14876" width="11.81640625" style="1" customWidth="1"/>
    <col min="14877" max="14877" width="2.7265625" style="1" customWidth="1"/>
    <col min="14878" max="14878" width="11.26953125" style="1" customWidth="1"/>
    <col min="14879" max="15114" width="9.1796875" style="1"/>
    <col min="15115" max="15115" width="46.54296875" style="1" customWidth="1"/>
    <col min="15116" max="15116" width="13.54296875" style="1" customWidth="1"/>
    <col min="15117" max="15117" width="2.7265625" style="1" customWidth="1"/>
    <col min="15118" max="15118" width="12" style="1" customWidth="1"/>
    <col min="15119" max="15119" width="2.7265625" style="1" customWidth="1"/>
    <col min="15120" max="15120" width="12" style="1" customWidth="1"/>
    <col min="15121" max="15121" width="2.7265625" style="1" customWidth="1"/>
    <col min="15122" max="15122" width="9.7265625" style="1" customWidth="1"/>
    <col min="15123" max="15123" width="2.7265625" style="1" customWidth="1"/>
    <col min="15124" max="15124" width="12.7265625" style="1" customWidth="1"/>
    <col min="15125" max="15125" width="2.7265625" style="1" customWidth="1"/>
    <col min="15126" max="15126" width="15" style="1" customWidth="1"/>
    <col min="15127" max="15127" width="2" style="1" customWidth="1"/>
    <col min="15128" max="15128" width="14.453125" style="1" customWidth="1"/>
    <col min="15129" max="15129" width="3.81640625" style="1" customWidth="1"/>
    <col min="15130" max="15130" width="17" style="1" customWidth="1"/>
    <col min="15131" max="15131" width="3.81640625" style="1" customWidth="1"/>
    <col min="15132" max="15132" width="11.81640625" style="1" customWidth="1"/>
    <col min="15133" max="15133" width="2.7265625" style="1" customWidth="1"/>
    <col min="15134" max="15134" width="11.26953125" style="1" customWidth="1"/>
    <col min="15135" max="15370" width="9.1796875" style="1"/>
    <col min="15371" max="15371" width="46.54296875" style="1" customWidth="1"/>
    <col min="15372" max="15372" width="13.54296875" style="1" customWidth="1"/>
    <col min="15373" max="15373" width="2.7265625" style="1" customWidth="1"/>
    <col min="15374" max="15374" width="12" style="1" customWidth="1"/>
    <col min="15375" max="15375" width="2.7265625" style="1" customWidth="1"/>
    <col min="15376" max="15376" width="12" style="1" customWidth="1"/>
    <col min="15377" max="15377" width="2.7265625" style="1" customWidth="1"/>
    <col min="15378" max="15378" width="9.7265625" style="1" customWidth="1"/>
    <col min="15379" max="15379" width="2.7265625" style="1" customWidth="1"/>
    <col min="15380" max="15380" width="12.7265625" style="1" customWidth="1"/>
    <col min="15381" max="15381" width="2.7265625" style="1" customWidth="1"/>
    <col min="15382" max="15382" width="15" style="1" customWidth="1"/>
    <col min="15383" max="15383" width="2" style="1" customWidth="1"/>
    <col min="15384" max="15384" width="14.453125" style="1" customWidth="1"/>
    <col min="15385" max="15385" width="3.81640625" style="1" customWidth="1"/>
    <col min="15386" max="15386" width="17" style="1" customWidth="1"/>
    <col min="15387" max="15387" width="3.81640625" style="1" customWidth="1"/>
    <col min="15388" max="15388" width="11.81640625" style="1" customWidth="1"/>
    <col min="15389" max="15389" width="2.7265625" style="1" customWidth="1"/>
    <col min="15390" max="15390" width="11.26953125" style="1" customWidth="1"/>
    <col min="15391" max="15626" width="9.1796875" style="1"/>
    <col min="15627" max="15627" width="46.54296875" style="1" customWidth="1"/>
    <col min="15628" max="15628" width="13.54296875" style="1" customWidth="1"/>
    <col min="15629" max="15629" width="2.7265625" style="1" customWidth="1"/>
    <col min="15630" max="15630" width="12" style="1" customWidth="1"/>
    <col min="15631" max="15631" width="2.7265625" style="1" customWidth="1"/>
    <col min="15632" max="15632" width="12" style="1" customWidth="1"/>
    <col min="15633" max="15633" width="2.7265625" style="1" customWidth="1"/>
    <col min="15634" max="15634" width="9.7265625" style="1" customWidth="1"/>
    <col min="15635" max="15635" width="2.7265625" style="1" customWidth="1"/>
    <col min="15636" max="15636" width="12.7265625" style="1" customWidth="1"/>
    <col min="15637" max="15637" width="2.7265625" style="1" customWidth="1"/>
    <col min="15638" max="15638" width="15" style="1" customWidth="1"/>
    <col min="15639" max="15639" width="2" style="1" customWidth="1"/>
    <col min="15640" max="15640" width="14.453125" style="1" customWidth="1"/>
    <col min="15641" max="15641" width="3.81640625" style="1" customWidth="1"/>
    <col min="15642" max="15642" width="17" style="1" customWidth="1"/>
    <col min="15643" max="15643" width="3.81640625" style="1" customWidth="1"/>
    <col min="15644" max="15644" width="11.81640625" style="1" customWidth="1"/>
    <col min="15645" max="15645" width="2.7265625" style="1" customWidth="1"/>
    <col min="15646" max="15646" width="11.26953125" style="1" customWidth="1"/>
    <col min="15647" max="15882" width="9.1796875" style="1"/>
    <col min="15883" max="15883" width="46.54296875" style="1" customWidth="1"/>
    <col min="15884" max="15884" width="13.54296875" style="1" customWidth="1"/>
    <col min="15885" max="15885" width="2.7265625" style="1" customWidth="1"/>
    <col min="15886" max="15886" width="12" style="1" customWidth="1"/>
    <col min="15887" max="15887" width="2.7265625" style="1" customWidth="1"/>
    <col min="15888" max="15888" width="12" style="1" customWidth="1"/>
    <col min="15889" max="15889" width="2.7265625" style="1" customWidth="1"/>
    <col min="15890" max="15890" width="9.7265625" style="1" customWidth="1"/>
    <col min="15891" max="15891" width="2.7265625" style="1" customWidth="1"/>
    <col min="15892" max="15892" width="12.7265625" style="1" customWidth="1"/>
    <col min="15893" max="15893" width="2.7265625" style="1" customWidth="1"/>
    <col min="15894" max="15894" width="15" style="1" customWidth="1"/>
    <col min="15895" max="15895" width="2" style="1" customWidth="1"/>
    <col min="15896" max="15896" width="14.453125" style="1" customWidth="1"/>
    <col min="15897" max="15897" width="3.81640625" style="1" customWidth="1"/>
    <col min="15898" max="15898" width="17" style="1" customWidth="1"/>
    <col min="15899" max="15899" width="3.81640625" style="1" customWidth="1"/>
    <col min="15900" max="15900" width="11.81640625" style="1" customWidth="1"/>
    <col min="15901" max="15901" width="2.7265625" style="1" customWidth="1"/>
    <col min="15902" max="15902" width="11.26953125" style="1" customWidth="1"/>
    <col min="15903" max="16138" width="9.1796875" style="1"/>
    <col min="16139" max="16139" width="46.54296875" style="1" customWidth="1"/>
    <col min="16140" max="16140" width="13.54296875" style="1" customWidth="1"/>
    <col min="16141" max="16141" width="2.7265625" style="1" customWidth="1"/>
    <col min="16142" max="16142" width="12" style="1" customWidth="1"/>
    <col min="16143" max="16143" width="2.7265625" style="1" customWidth="1"/>
    <col min="16144" max="16144" width="12" style="1" customWidth="1"/>
    <col min="16145" max="16145" width="2.7265625" style="1" customWidth="1"/>
    <col min="16146" max="16146" width="9.7265625" style="1" customWidth="1"/>
    <col min="16147" max="16147" width="2.7265625" style="1" customWidth="1"/>
    <col min="16148" max="16148" width="12.7265625" style="1" customWidth="1"/>
    <col min="16149" max="16149" width="2.7265625" style="1" customWidth="1"/>
    <col min="16150" max="16150" width="15" style="1" customWidth="1"/>
    <col min="16151" max="16151" width="2" style="1" customWidth="1"/>
    <col min="16152" max="16152" width="14.453125" style="1" customWidth="1"/>
    <col min="16153" max="16153" width="3.81640625" style="1" customWidth="1"/>
    <col min="16154" max="16154" width="17" style="1" customWidth="1"/>
    <col min="16155" max="16155" width="3.81640625" style="1" customWidth="1"/>
    <col min="16156" max="16156" width="11.81640625" style="1" customWidth="1"/>
    <col min="16157" max="16157" width="2.7265625" style="1" customWidth="1"/>
    <col min="16158" max="16158" width="11.26953125" style="1" customWidth="1"/>
    <col min="16159" max="16384" width="9.1796875" style="1"/>
  </cols>
  <sheetData>
    <row r="1" spans="1:30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97"/>
    </row>
    <row r="2" spans="1:30" ht="21" customHeight="1">
      <c r="A2" s="148" t="s">
        <v>217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97"/>
    </row>
    <row r="3" spans="1:30" ht="21" customHeight="1">
      <c r="A3" s="148" t="s">
        <v>242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97"/>
    </row>
    <row r="4" spans="1:30" ht="21" customHeight="1">
      <c r="J4" s="2"/>
      <c r="K4" s="2"/>
      <c r="N4" s="2"/>
      <c r="O4" s="2"/>
      <c r="AD4" s="2" t="s">
        <v>144</v>
      </c>
    </row>
    <row r="5" spans="1:30" ht="21" customHeight="1">
      <c r="D5" s="149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</row>
    <row r="6" spans="1:30" ht="21" customHeight="1">
      <c r="D6" s="146" t="s">
        <v>91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3"/>
      <c r="AB6" s="3"/>
      <c r="AC6" s="3"/>
      <c r="AD6" s="3"/>
    </row>
    <row r="7" spans="1:30" ht="21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47" t="s">
        <v>62</v>
      </c>
      <c r="Q7" s="147"/>
      <c r="R7" s="147"/>
      <c r="S7" s="147"/>
      <c r="T7" s="147"/>
      <c r="U7" s="147"/>
      <c r="V7" s="147"/>
      <c r="AC7" s="4"/>
    </row>
    <row r="8" spans="1:30" ht="21" customHeigh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46" t="s">
        <v>104</v>
      </c>
      <c r="Q8" s="146"/>
      <c r="R8" s="146"/>
      <c r="S8" s="146"/>
      <c r="T8" s="146"/>
      <c r="AC8" s="4"/>
    </row>
    <row r="9" spans="1:30" ht="21" customHeight="1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 t="s">
        <v>180</v>
      </c>
      <c r="AC9" s="4"/>
    </row>
    <row r="10" spans="1:30" ht="21" customHeight="1">
      <c r="C10" s="4"/>
      <c r="D10" s="4"/>
      <c r="E10" s="4"/>
      <c r="F10" s="4"/>
      <c r="G10" s="4"/>
      <c r="I10" s="4"/>
      <c r="J10" s="4" t="s">
        <v>106</v>
      </c>
      <c r="K10" s="4"/>
      <c r="L10" s="4"/>
      <c r="M10" s="4"/>
      <c r="N10" s="4"/>
      <c r="O10" s="4"/>
      <c r="Q10" s="4"/>
      <c r="R10" s="4" t="s">
        <v>108</v>
      </c>
      <c r="S10" s="4"/>
      <c r="T10" s="4" t="s">
        <v>177</v>
      </c>
      <c r="U10" s="4"/>
      <c r="V10" s="4" t="s">
        <v>150</v>
      </c>
      <c r="W10" s="4"/>
      <c r="X10" s="4" t="s">
        <v>222</v>
      </c>
      <c r="Y10" s="4"/>
      <c r="Z10" s="4"/>
      <c r="AA10" s="4"/>
      <c r="AB10" s="4"/>
      <c r="AC10" s="4"/>
      <c r="AD10" s="4"/>
    </row>
    <row r="11" spans="1:30" ht="21" customHeight="1">
      <c r="C11" s="4"/>
      <c r="D11" s="4" t="s">
        <v>21</v>
      </c>
      <c r="E11" s="4"/>
      <c r="F11" s="4"/>
      <c r="G11" s="4"/>
      <c r="H11" s="4" t="s">
        <v>109</v>
      </c>
      <c r="I11" s="4"/>
      <c r="J11" s="4" t="s">
        <v>110</v>
      </c>
      <c r="K11" s="4"/>
      <c r="L11" s="96"/>
      <c r="M11" s="96" t="s">
        <v>24</v>
      </c>
      <c r="N11" s="96"/>
      <c r="O11" s="4"/>
      <c r="P11" s="4" t="s">
        <v>107</v>
      </c>
      <c r="Q11" s="4"/>
      <c r="R11" s="4" t="s">
        <v>112</v>
      </c>
      <c r="S11" s="4"/>
      <c r="T11" s="4" t="s">
        <v>183</v>
      </c>
      <c r="U11" s="4"/>
      <c r="V11" s="4" t="s">
        <v>151</v>
      </c>
      <c r="W11" s="4"/>
      <c r="X11" s="4" t="s">
        <v>223</v>
      </c>
      <c r="Y11" s="4"/>
      <c r="Z11" s="4"/>
      <c r="AA11" s="4"/>
      <c r="AB11" s="4" t="s">
        <v>105</v>
      </c>
      <c r="AC11" s="4"/>
      <c r="AD11" s="4"/>
    </row>
    <row r="12" spans="1:30" s="4" customFormat="1" ht="21" customHeight="1">
      <c r="D12" s="4" t="s">
        <v>113</v>
      </c>
      <c r="F12" s="4" t="s">
        <v>114</v>
      </c>
      <c r="H12" s="4" t="s">
        <v>115</v>
      </c>
      <c r="J12" s="4" t="s">
        <v>117</v>
      </c>
      <c r="L12" s="4" t="s">
        <v>116</v>
      </c>
      <c r="P12" s="4" t="s">
        <v>111</v>
      </c>
      <c r="R12" s="4" t="s">
        <v>118</v>
      </c>
      <c r="T12" s="4" t="s">
        <v>178</v>
      </c>
      <c r="V12" s="4" t="s">
        <v>152</v>
      </c>
      <c r="X12" s="4" t="s">
        <v>224</v>
      </c>
      <c r="Z12" s="4" t="s">
        <v>119</v>
      </c>
      <c r="AB12" s="4" t="s">
        <v>120</v>
      </c>
      <c r="AD12" s="4" t="s">
        <v>119</v>
      </c>
    </row>
    <row r="13" spans="1:30" s="4" customFormat="1" ht="21" customHeight="1">
      <c r="B13" s="96" t="s">
        <v>4</v>
      </c>
      <c r="D13" s="96" t="s">
        <v>121</v>
      </c>
      <c r="F13" s="96" t="s">
        <v>122</v>
      </c>
      <c r="H13" s="96" t="s">
        <v>123</v>
      </c>
      <c r="J13" s="96" t="s">
        <v>126</v>
      </c>
      <c r="L13" s="96" t="s">
        <v>124</v>
      </c>
      <c r="N13" s="96" t="s">
        <v>125</v>
      </c>
      <c r="P13" s="96" t="s">
        <v>149</v>
      </c>
      <c r="R13" s="96" t="s">
        <v>127</v>
      </c>
      <c r="T13" s="96" t="s">
        <v>104</v>
      </c>
      <c r="V13" s="96" t="s">
        <v>153</v>
      </c>
      <c r="X13" s="96" t="s">
        <v>225</v>
      </c>
      <c r="Z13" s="96" t="s">
        <v>129</v>
      </c>
      <c r="AB13" s="96" t="s">
        <v>130</v>
      </c>
      <c r="AD13" s="96" t="s">
        <v>128</v>
      </c>
    </row>
    <row r="14" spans="1:30" ht="21" customHeight="1">
      <c r="A14" s="5" t="s">
        <v>203</v>
      </c>
      <c r="B14" s="5"/>
      <c r="C14" s="7"/>
      <c r="D14" s="7">
        <v>307334363</v>
      </c>
      <c r="E14" s="7"/>
      <c r="F14" s="7">
        <v>170071563</v>
      </c>
      <c r="G14" s="7"/>
      <c r="H14" s="7">
        <v>10814997</v>
      </c>
      <c r="I14" s="7"/>
      <c r="J14" s="7">
        <v>257238</v>
      </c>
      <c r="K14" s="7"/>
      <c r="L14" s="7">
        <v>31100160</v>
      </c>
      <c r="M14" s="7"/>
      <c r="N14" s="7">
        <v>322002366</v>
      </c>
      <c r="O14" s="7"/>
      <c r="P14" s="7">
        <v>-74735902</v>
      </c>
      <c r="Q14" s="7"/>
      <c r="R14" s="7">
        <v>-858723</v>
      </c>
      <c r="S14" s="7"/>
      <c r="T14" s="7">
        <v>-5841823</v>
      </c>
      <c r="U14" s="7"/>
      <c r="V14" s="7">
        <f t="shared" ref="V14:V20" si="0">SUM(P14:T14)</f>
        <v>-81436448</v>
      </c>
      <c r="W14" s="7"/>
      <c r="X14" s="7">
        <v>0</v>
      </c>
      <c r="Y14" s="7"/>
      <c r="Z14" s="7">
        <f t="shared" ref="Z14:Z20" si="1">SUM(D14:N14,V14)</f>
        <v>760144239</v>
      </c>
      <c r="AA14" s="7"/>
      <c r="AB14" s="7">
        <v>6184879</v>
      </c>
      <c r="AC14" s="6"/>
      <c r="AD14" s="7">
        <f t="shared" ref="AD14:AD20" si="2">SUM(Z14:AB14)</f>
        <v>766329118</v>
      </c>
    </row>
    <row r="15" spans="1:30" ht="21" customHeight="1">
      <c r="A15" s="1" t="s">
        <v>63</v>
      </c>
      <c r="B15" s="5"/>
      <c r="C15" s="7"/>
      <c r="D15" s="14">
        <v>0</v>
      </c>
      <c r="E15" s="14"/>
      <c r="F15" s="14">
        <v>0</v>
      </c>
      <c r="G15" s="14"/>
      <c r="H15" s="14">
        <v>0</v>
      </c>
      <c r="I15" s="14"/>
      <c r="J15" s="14">
        <v>0</v>
      </c>
      <c r="K15" s="15"/>
      <c r="L15" s="14">
        <v>0</v>
      </c>
      <c r="M15" s="15"/>
      <c r="N15" s="14">
        <v>73945438</v>
      </c>
      <c r="O15" s="15"/>
      <c r="P15" s="14">
        <v>0</v>
      </c>
      <c r="Q15" s="15"/>
      <c r="R15" s="14">
        <v>0</v>
      </c>
      <c r="S15" s="15"/>
      <c r="T15" s="14">
        <v>0</v>
      </c>
      <c r="U15" s="15"/>
      <c r="V15" s="7">
        <f t="shared" si="0"/>
        <v>0</v>
      </c>
      <c r="W15" s="15"/>
      <c r="X15" s="7">
        <f t="shared" ref="X15" si="3">SUM(B15:L15,T15)</f>
        <v>0</v>
      </c>
      <c r="Y15" s="15"/>
      <c r="Z15" s="7">
        <f t="shared" si="1"/>
        <v>73945438</v>
      </c>
      <c r="AA15" s="15"/>
      <c r="AB15" s="14">
        <v>-1129074</v>
      </c>
      <c r="AC15" s="15"/>
      <c r="AD15" s="7">
        <f t="shared" si="2"/>
        <v>72816364</v>
      </c>
    </row>
    <row r="16" spans="1:30" ht="21" customHeight="1">
      <c r="A16" s="1" t="s">
        <v>69</v>
      </c>
      <c r="B16" s="5"/>
      <c r="C16" s="7"/>
      <c r="D16" s="16">
        <v>0</v>
      </c>
      <c r="E16" s="14"/>
      <c r="F16" s="16">
        <v>0</v>
      </c>
      <c r="G16" s="14"/>
      <c r="H16" s="16">
        <v>0</v>
      </c>
      <c r="I16" s="14"/>
      <c r="J16" s="16">
        <v>0</v>
      </c>
      <c r="K16" s="15"/>
      <c r="L16" s="16">
        <v>0</v>
      </c>
      <c r="M16" s="15"/>
      <c r="N16" s="16">
        <v>-9952</v>
      </c>
      <c r="O16" s="15"/>
      <c r="P16" s="16">
        <v>-31298374</v>
      </c>
      <c r="Q16" s="15"/>
      <c r="R16" s="16">
        <v>-120971</v>
      </c>
      <c r="S16" s="15"/>
      <c r="T16" s="16">
        <v>352706</v>
      </c>
      <c r="U16" s="15"/>
      <c r="V16" s="142">
        <f t="shared" si="0"/>
        <v>-31066639</v>
      </c>
      <c r="W16" s="15"/>
      <c r="X16" s="142">
        <v>0</v>
      </c>
      <c r="Y16" s="15"/>
      <c r="Z16" s="142">
        <f t="shared" si="1"/>
        <v>-31076591</v>
      </c>
      <c r="AA16" s="15"/>
      <c r="AB16" s="16">
        <v>0</v>
      </c>
      <c r="AC16" s="6"/>
      <c r="AD16" s="142">
        <f t="shared" si="2"/>
        <v>-31076591</v>
      </c>
    </row>
    <row r="17" spans="1:30" ht="21" customHeight="1">
      <c r="A17" s="1" t="s">
        <v>131</v>
      </c>
      <c r="B17" s="13"/>
      <c r="C17" s="7"/>
      <c r="D17" s="14">
        <f>SUM(D15:D16)</f>
        <v>0</v>
      </c>
      <c r="E17" s="14"/>
      <c r="F17" s="14">
        <f>SUM(F15:F16)</f>
        <v>0</v>
      </c>
      <c r="G17" s="14"/>
      <c r="H17" s="14">
        <f>SUM(H15:H16)</f>
        <v>0</v>
      </c>
      <c r="I17" s="14"/>
      <c r="J17" s="14">
        <f>SUM(J15:J16)</f>
        <v>0</v>
      </c>
      <c r="K17" s="15"/>
      <c r="L17" s="14">
        <f>SUM(L15:L16)</f>
        <v>0</v>
      </c>
      <c r="M17" s="15"/>
      <c r="N17" s="14">
        <f>SUM(N15:N16)</f>
        <v>73935486</v>
      </c>
      <c r="O17" s="15"/>
      <c r="P17" s="14">
        <f>SUM(P15:P16)</f>
        <v>-31298374</v>
      </c>
      <c r="Q17" s="15"/>
      <c r="R17" s="14">
        <f>SUM(R15:R16)</f>
        <v>-120971</v>
      </c>
      <c r="S17" s="15"/>
      <c r="T17" s="14">
        <f>SUM(T15:T16)</f>
        <v>352706</v>
      </c>
      <c r="U17" s="15"/>
      <c r="V17" s="7">
        <f t="shared" si="0"/>
        <v>-31066639</v>
      </c>
      <c r="W17" s="15"/>
      <c r="X17" s="7">
        <f>SUM(X15:X16)</f>
        <v>0</v>
      </c>
      <c r="Y17" s="15"/>
      <c r="Z17" s="7">
        <f t="shared" si="1"/>
        <v>42868847</v>
      </c>
      <c r="AA17" s="15"/>
      <c r="AB17" s="14">
        <f>SUM(AB15:AB16)</f>
        <v>-1129074</v>
      </c>
      <c r="AC17" s="15"/>
      <c r="AD17" s="7">
        <f t="shared" si="2"/>
        <v>41739773</v>
      </c>
    </row>
    <row r="18" spans="1:30" ht="21" customHeight="1">
      <c r="A18" s="1" t="s">
        <v>163</v>
      </c>
      <c r="B18" s="13">
        <v>31</v>
      </c>
      <c r="C18" s="7"/>
      <c r="D18" s="14">
        <v>0</v>
      </c>
      <c r="E18" s="14"/>
      <c r="F18" s="14">
        <v>0</v>
      </c>
      <c r="G18" s="14"/>
      <c r="H18" s="14">
        <v>0</v>
      </c>
      <c r="I18" s="14"/>
      <c r="J18" s="14">
        <v>0</v>
      </c>
      <c r="K18" s="15"/>
      <c r="L18" s="14">
        <v>0</v>
      </c>
      <c r="M18" s="15"/>
      <c r="N18" s="14">
        <v>-42684944</v>
      </c>
      <c r="O18" s="15"/>
      <c r="P18" s="14">
        <v>0</v>
      </c>
      <c r="Q18" s="15"/>
      <c r="R18" s="14">
        <v>0</v>
      </c>
      <c r="S18" s="15"/>
      <c r="T18" s="14">
        <v>0</v>
      </c>
      <c r="U18" s="15"/>
      <c r="V18" s="7">
        <f t="shared" si="0"/>
        <v>0</v>
      </c>
      <c r="W18" s="15"/>
      <c r="X18" s="7">
        <v>0</v>
      </c>
      <c r="Y18" s="15"/>
      <c r="Z18" s="7">
        <f t="shared" si="1"/>
        <v>-42684944</v>
      </c>
      <c r="AA18" s="15"/>
      <c r="AB18" s="14">
        <v>0</v>
      </c>
      <c r="AC18" s="15"/>
      <c r="AD18" s="7">
        <f t="shared" si="2"/>
        <v>-42684944</v>
      </c>
    </row>
    <row r="19" spans="1:30" ht="21" customHeight="1">
      <c r="A19" s="1" t="s">
        <v>164</v>
      </c>
      <c r="B19" s="13"/>
      <c r="C19" s="7"/>
      <c r="D19" s="6">
        <v>0</v>
      </c>
      <c r="E19" s="14"/>
      <c r="F19" s="6">
        <v>0</v>
      </c>
      <c r="G19" s="14"/>
      <c r="H19" s="6">
        <v>1775028</v>
      </c>
      <c r="I19" s="14"/>
      <c r="J19" s="6">
        <v>0</v>
      </c>
      <c r="K19" s="15"/>
      <c r="L19" s="6">
        <v>0</v>
      </c>
      <c r="M19" s="15"/>
      <c r="N19" s="6">
        <v>0</v>
      </c>
      <c r="O19" s="15"/>
      <c r="P19" s="14">
        <v>0</v>
      </c>
      <c r="Q19" s="15"/>
      <c r="R19" s="14">
        <v>0</v>
      </c>
      <c r="S19" s="15"/>
      <c r="T19" s="14">
        <v>0</v>
      </c>
      <c r="U19" s="15"/>
      <c r="V19" s="7">
        <f t="shared" si="0"/>
        <v>0</v>
      </c>
      <c r="W19" s="15"/>
      <c r="X19" s="7">
        <v>0</v>
      </c>
      <c r="Y19" s="15"/>
      <c r="Z19" s="7">
        <f t="shared" si="1"/>
        <v>1775028</v>
      </c>
      <c r="AA19" s="15"/>
      <c r="AB19" s="14">
        <v>0</v>
      </c>
      <c r="AC19" s="6"/>
      <c r="AD19" s="7">
        <f t="shared" si="2"/>
        <v>1775028</v>
      </c>
    </row>
    <row r="20" spans="1:30" ht="21" customHeight="1">
      <c r="A20" s="1" t="s">
        <v>195</v>
      </c>
      <c r="B20" s="13"/>
      <c r="C20" s="7"/>
      <c r="D20" s="14">
        <v>0</v>
      </c>
      <c r="E20" s="14"/>
      <c r="F20" s="14">
        <v>0</v>
      </c>
      <c r="G20" s="14"/>
      <c r="H20" s="14">
        <v>0</v>
      </c>
      <c r="I20" s="14"/>
      <c r="J20" s="14">
        <v>-9121</v>
      </c>
      <c r="K20" s="15"/>
      <c r="L20" s="14">
        <v>0</v>
      </c>
      <c r="M20" s="15"/>
      <c r="N20" s="14">
        <v>0</v>
      </c>
      <c r="O20" s="15"/>
      <c r="P20" s="14">
        <v>0</v>
      </c>
      <c r="Q20" s="15"/>
      <c r="R20" s="14">
        <v>0</v>
      </c>
      <c r="S20" s="15"/>
      <c r="T20" s="14">
        <v>0</v>
      </c>
      <c r="U20" s="15"/>
      <c r="V20" s="7">
        <f t="shared" si="0"/>
        <v>0</v>
      </c>
      <c r="W20" s="15"/>
      <c r="X20" s="7">
        <v>0</v>
      </c>
      <c r="Y20" s="15"/>
      <c r="Z20" s="7">
        <f t="shared" si="1"/>
        <v>-9121</v>
      </c>
      <c r="AA20" s="15"/>
      <c r="AB20" s="14">
        <v>4221</v>
      </c>
      <c r="AC20" s="6"/>
      <c r="AD20" s="7">
        <f t="shared" si="2"/>
        <v>-4900</v>
      </c>
    </row>
    <row r="21" spans="1:30" ht="21" customHeight="1">
      <c r="A21" s="1" t="s">
        <v>207</v>
      </c>
      <c r="B21" s="13"/>
      <c r="C21" s="7"/>
      <c r="D21" s="14"/>
      <c r="E21" s="14"/>
      <c r="F21" s="14"/>
      <c r="G21" s="14"/>
      <c r="H21" s="14"/>
      <c r="I21" s="14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7"/>
      <c r="W21" s="15"/>
      <c r="X21" s="7"/>
      <c r="Y21" s="15"/>
      <c r="Z21" s="7"/>
      <c r="AA21" s="15"/>
      <c r="AB21" s="14"/>
      <c r="AC21" s="6"/>
      <c r="AD21" s="7"/>
    </row>
    <row r="22" spans="1:30" ht="21" customHeight="1">
      <c r="A22" s="1" t="s">
        <v>208</v>
      </c>
      <c r="B22" s="13"/>
      <c r="C22" s="7"/>
      <c r="D22" s="14">
        <v>0</v>
      </c>
      <c r="E22" s="14"/>
      <c r="F22" s="14">
        <v>0</v>
      </c>
      <c r="G22" s="14"/>
      <c r="H22" s="14">
        <v>0</v>
      </c>
      <c r="I22" s="14"/>
      <c r="J22" s="6">
        <v>0</v>
      </c>
      <c r="K22" s="15"/>
      <c r="L22" s="6">
        <v>0</v>
      </c>
      <c r="M22" s="15"/>
      <c r="N22" s="6">
        <v>-84154</v>
      </c>
      <c r="O22" s="15"/>
      <c r="P22" s="6">
        <v>0</v>
      </c>
      <c r="Q22" s="15"/>
      <c r="R22" s="6">
        <v>0</v>
      </c>
      <c r="S22" s="15"/>
      <c r="T22" s="6">
        <v>84154</v>
      </c>
      <c r="U22" s="15"/>
      <c r="V22" s="7">
        <f t="shared" ref="V22" si="4">SUM(P22:T22)</f>
        <v>84154</v>
      </c>
      <c r="W22" s="15"/>
      <c r="X22" s="7">
        <v>0</v>
      </c>
      <c r="Y22" s="15"/>
      <c r="Z22" s="7">
        <f t="shared" ref="Z22" si="5">SUM(D22:N22,V22)</f>
        <v>0</v>
      </c>
      <c r="AA22" s="15"/>
      <c r="AB22" s="6">
        <v>0</v>
      </c>
      <c r="AC22" s="6">
        <f t="shared" ref="AC22" si="6">SUM(W22:AA22)</f>
        <v>0</v>
      </c>
      <c r="AD22" s="7">
        <f t="shared" ref="AD22" si="7">SUM(Z22:AB22)</f>
        <v>0</v>
      </c>
    </row>
    <row r="23" spans="1:30" ht="21" customHeight="1">
      <c r="A23" s="1" t="s">
        <v>220</v>
      </c>
      <c r="B23" s="13"/>
      <c r="C23" s="7"/>
      <c r="D23" s="14"/>
      <c r="E23" s="14"/>
      <c r="F23" s="14"/>
      <c r="G23" s="14"/>
      <c r="H23" s="14"/>
      <c r="I23" s="14"/>
      <c r="J23" s="6"/>
      <c r="K23" s="15"/>
      <c r="L23" s="6"/>
      <c r="M23" s="15"/>
      <c r="N23" s="6"/>
      <c r="O23" s="15"/>
      <c r="P23" s="6"/>
      <c r="Q23" s="15"/>
      <c r="R23" s="6"/>
      <c r="S23" s="15"/>
      <c r="T23" s="6"/>
      <c r="U23" s="15"/>
      <c r="V23" s="7"/>
      <c r="W23" s="15"/>
      <c r="X23" s="7"/>
      <c r="Y23" s="15"/>
      <c r="Z23" s="7"/>
      <c r="AA23" s="15"/>
      <c r="AB23" s="6"/>
      <c r="AC23" s="6"/>
      <c r="AD23" s="7"/>
    </row>
    <row r="24" spans="1:30" ht="21" customHeight="1">
      <c r="A24" s="1" t="s">
        <v>221</v>
      </c>
      <c r="B24" s="13">
        <v>12</v>
      </c>
      <c r="C24" s="7"/>
      <c r="D24" s="14">
        <v>0</v>
      </c>
      <c r="E24" s="14"/>
      <c r="F24" s="14">
        <v>0</v>
      </c>
      <c r="G24" s="14"/>
      <c r="H24" s="14">
        <v>0</v>
      </c>
      <c r="I24" s="14"/>
      <c r="J24" s="6">
        <v>0</v>
      </c>
      <c r="K24" s="15"/>
      <c r="L24" s="6">
        <v>0</v>
      </c>
      <c r="M24" s="15"/>
      <c r="N24" s="6">
        <v>0</v>
      </c>
      <c r="O24" s="15"/>
      <c r="P24" s="6">
        <v>6573208</v>
      </c>
      <c r="Q24" s="15"/>
      <c r="R24" s="6">
        <v>0</v>
      </c>
      <c r="S24" s="15"/>
      <c r="T24" s="6">
        <v>0</v>
      </c>
      <c r="U24" s="15"/>
      <c r="V24" s="7">
        <f t="shared" ref="V24" si="8">SUM(P24:T24)</f>
        <v>6573208</v>
      </c>
      <c r="W24" s="15"/>
      <c r="X24" s="7">
        <v>-6573208</v>
      </c>
      <c r="Y24" s="15"/>
      <c r="Z24" s="7">
        <f>SUM(V24:X24)</f>
        <v>0</v>
      </c>
      <c r="AA24" s="15"/>
      <c r="AB24" s="14">
        <v>0</v>
      </c>
      <c r="AC24" s="6"/>
      <c r="AD24" s="7">
        <f t="shared" ref="AD24" si="9">SUM(Z24:AB24)</f>
        <v>0</v>
      </c>
    </row>
    <row r="25" spans="1:30" ht="21" customHeight="1" thickBot="1">
      <c r="A25" s="5" t="s">
        <v>204</v>
      </c>
      <c r="B25" s="5"/>
      <c r="C25" s="7"/>
      <c r="D25" s="17">
        <f>SUM(D14,D17:D24)</f>
        <v>307334363</v>
      </c>
      <c r="E25" s="15"/>
      <c r="F25" s="17">
        <f>SUM(F14,F17:F24)</f>
        <v>170071563</v>
      </c>
      <c r="G25" s="15"/>
      <c r="H25" s="17">
        <f>SUM(H14,H17:H24)</f>
        <v>12590025</v>
      </c>
      <c r="I25" s="15"/>
      <c r="J25" s="17">
        <f>SUM(J14,J17:J24)</f>
        <v>248117</v>
      </c>
      <c r="K25" s="15"/>
      <c r="L25" s="17">
        <f>SUM(L14,L17:L24)</f>
        <v>31100160</v>
      </c>
      <c r="M25" s="15"/>
      <c r="N25" s="17">
        <f>SUM(N14,N17:N24)</f>
        <v>353168754</v>
      </c>
      <c r="O25" s="15"/>
      <c r="P25" s="17">
        <f>SUM(P14,P17:P24)</f>
        <v>-99461068</v>
      </c>
      <c r="Q25" s="15"/>
      <c r="R25" s="17">
        <f>SUM(R14,R17:R24)</f>
        <v>-979694</v>
      </c>
      <c r="S25" s="15"/>
      <c r="T25" s="17">
        <f>SUM(T14,T17:T24)</f>
        <v>-5404963</v>
      </c>
      <c r="U25" s="15"/>
      <c r="V25" s="17">
        <f>SUM(V14,V17:V24)</f>
        <v>-105845725</v>
      </c>
      <c r="W25" s="15"/>
      <c r="X25" s="17">
        <f>SUM(X14,X17:X24)</f>
        <v>-6573208</v>
      </c>
      <c r="Y25" s="15"/>
      <c r="Z25" s="17">
        <f>SUM(Z14,Z17:Z24)</f>
        <v>762094049</v>
      </c>
      <c r="AA25" s="15"/>
      <c r="AB25" s="17">
        <f>SUM(AB14,AB17:AB24)</f>
        <v>5060026</v>
      </c>
      <c r="AC25" s="15"/>
      <c r="AD25" s="17">
        <f>SUM(AD14,AD17:AD24)</f>
        <v>767154075</v>
      </c>
    </row>
    <row r="26" spans="1:30" ht="21" customHeight="1" thickTop="1">
      <c r="A26" s="5"/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21" customHeight="1">
      <c r="A27" s="5" t="s">
        <v>243</v>
      </c>
      <c r="B27" s="5"/>
      <c r="C27" s="7"/>
      <c r="D27" s="7">
        <v>307334363</v>
      </c>
      <c r="E27" s="7"/>
      <c r="F27" s="7">
        <v>170071563</v>
      </c>
      <c r="G27" s="7"/>
      <c r="H27" s="7">
        <v>12590025</v>
      </c>
      <c r="I27" s="7"/>
      <c r="J27" s="7">
        <v>248117</v>
      </c>
      <c r="K27" s="7"/>
      <c r="L27" s="7">
        <v>31100160</v>
      </c>
      <c r="M27" s="7"/>
      <c r="N27" s="7">
        <v>353168754</v>
      </c>
      <c r="O27" s="7"/>
      <c r="P27" s="7">
        <v>-99461068</v>
      </c>
      <c r="Q27" s="7"/>
      <c r="R27" s="7">
        <v>-979694</v>
      </c>
      <c r="S27" s="7"/>
      <c r="T27" s="7">
        <v>-5404963</v>
      </c>
      <c r="U27" s="7"/>
      <c r="V27" s="7">
        <v>-105845725</v>
      </c>
      <c r="W27" s="7"/>
      <c r="X27" s="7">
        <v>-6573208</v>
      </c>
      <c r="Y27" s="7"/>
      <c r="Z27" s="7">
        <f>SUM(D27:N27,V27:X27)</f>
        <v>762094049</v>
      </c>
      <c r="AA27" s="7"/>
      <c r="AB27" s="7">
        <v>5060026</v>
      </c>
      <c r="AC27" s="6"/>
      <c r="AD27" s="7">
        <f t="shared" ref="AD27:AD32" si="10">SUM(Z27:AB27)</f>
        <v>767154075</v>
      </c>
    </row>
    <row r="28" spans="1:30" ht="21" customHeight="1">
      <c r="A28" s="1" t="s">
        <v>63</v>
      </c>
      <c r="B28" s="5"/>
      <c r="C28" s="7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5"/>
      <c r="L28" s="14">
        <v>0</v>
      </c>
      <c r="M28" s="15"/>
      <c r="N28" s="14">
        <v>62200517</v>
      </c>
      <c r="O28" s="15"/>
      <c r="P28" s="14">
        <v>0</v>
      </c>
      <c r="Q28" s="15"/>
      <c r="R28" s="14">
        <v>0</v>
      </c>
      <c r="S28" s="15"/>
      <c r="T28" s="14">
        <v>0</v>
      </c>
      <c r="U28" s="15"/>
      <c r="V28" s="7">
        <f t="shared" ref="V28:V34" si="11">SUM(P28:T28)</f>
        <v>0</v>
      </c>
      <c r="W28" s="15"/>
      <c r="X28" s="7">
        <f t="shared" ref="X28" si="12">SUM(B28:L28,T28)</f>
        <v>0</v>
      </c>
      <c r="Y28" s="15"/>
      <c r="Z28" s="7">
        <f>SUM(D28:N28,V28,X28)</f>
        <v>62200517</v>
      </c>
      <c r="AA28" s="15"/>
      <c r="AB28" s="14">
        <v>-716157</v>
      </c>
      <c r="AC28" s="15"/>
      <c r="AD28" s="7">
        <f t="shared" si="10"/>
        <v>61484360</v>
      </c>
    </row>
    <row r="29" spans="1:30" ht="21" customHeight="1">
      <c r="A29" s="1" t="s">
        <v>69</v>
      </c>
      <c r="B29" s="5"/>
      <c r="C29" s="7"/>
      <c r="D29" s="16">
        <v>0</v>
      </c>
      <c r="E29" s="14"/>
      <c r="F29" s="16">
        <v>0</v>
      </c>
      <c r="G29" s="14"/>
      <c r="H29" s="16">
        <v>0</v>
      </c>
      <c r="I29" s="14"/>
      <c r="J29" s="16">
        <v>0</v>
      </c>
      <c r="K29" s="15"/>
      <c r="L29" s="16">
        <v>0</v>
      </c>
      <c r="M29" s="15"/>
      <c r="N29" s="16">
        <v>-616311</v>
      </c>
      <c r="O29" s="15"/>
      <c r="P29" s="16">
        <v>16039481</v>
      </c>
      <c r="Q29" s="15"/>
      <c r="R29" s="16">
        <v>22250</v>
      </c>
      <c r="S29" s="15"/>
      <c r="T29" s="16">
        <v>0</v>
      </c>
      <c r="U29" s="15"/>
      <c r="V29" s="142">
        <f t="shared" si="11"/>
        <v>16061731</v>
      </c>
      <c r="W29" s="15"/>
      <c r="X29" s="142">
        <v>5710286</v>
      </c>
      <c r="Y29" s="15"/>
      <c r="Z29" s="142">
        <f>SUM(D29:N29,V29,X29)</f>
        <v>21155706</v>
      </c>
      <c r="AA29" s="15"/>
      <c r="AB29" s="16">
        <v>0</v>
      </c>
      <c r="AC29" s="6"/>
      <c r="AD29" s="142">
        <f t="shared" si="10"/>
        <v>21155706</v>
      </c>
    </row>
    <row r="30" spans="1:30" ht="21" customHeight="1">
      <c r="A30" s="1" t="s">
        <v>131</v>
      </c>
      <c r="B30" s="13"/>
      <c r="C30" s="7"/>
      <c r="D30" s="14">
        <f>SUM(D28:D29)</f>
        <v>0</v>
      </c>
      <c r="E30" s="14"/>
      <c r="F30" s="14">
        <f>SUM(F28:F29)</f>
        <v>0</v>
      </c>
      <c r="G30" s="14"/>
      <c r="H30" s="14">
        <f>SUM(H28:H29)</f>
        <v>0</v>
      </c>
      <c r="I30" s="14"/>
      <c r="J30" s="14">
        <f>SUM(J28:J29)</f>
        <v>0</v>
      </c>
      <c r="K30" s="15"/>
      <c r="L30" s="14">
        <f>SUM(L28:L29)</f>
        <v>0</v>
      </c>
      <c r="M30" s="15"/>
      <c r="N30" s="14">
        <f>SUM(N28:N29)</f>
        <v>61584206</v>
      </c>
      <c r="O30" s="15"/>
      <c r="P30" s="14">
        <f>SUM(P28:P29)</f>
        <v>16039481</v>
      </c>
      <c r="Q30" s="15"/>
      <c r="R30" s="14">
        <f>SUM(R28:R29)</f>
        <v>22250</v>
      </c>
      <c r="S30" s="15"/>
      <c r="T30" s="14">
        <f>SUM(T28:T29)</f>
        <v>0</v>
      </c>
      <c r="U30" s="15"/>
      <c r="V30" s="7">
        <f t="shared" si="11"/>
        <v>16061731</v>
      </c>
      <c r="W30" s="15"/>
      <c r="X30" s="7">
        <f>SUM(X28:X29)</f>
        <v>5710286</v>
      </c>
      <c r="Y30" s="15"/>
      <c r="Z30" s="7">
        <f>SUM(D30:N30,V30,X30)</f>
        <v>83356223</v>
      </c>
      <c r="AA30" s="15"/>
      <c r="AB30" s="14">
        <f>SUM(AB28:AB29)</f>
        <v>-716157</v>
      </c>
      <c r="AC30" s="15"/>
      <c r="AD30" s="7">
        <f t="shared" si="10"/>
        <v>82640066</v>
      </c>
    </row>
    <row r="31" spans="1:30" ht="21" customHeight="1">
      <c r="A31" s="1" t="s">
        <v>163</v>
      </c>
      <c r="B31" s="13">
        <v>31</v>
      </c>
      <c r="C31" s="7"/>
      <c r="D31" s="14">
        <v>0</v>
      </c>
      <c r="E31" s="14"/>
      <c r="F31" s="14">
        <v>0</v>
      </c>
      <c r="G31" s="14"/>
      <c r="H31" s="14">
        <v>0</v>
      </c>
      <c r="I31" s="14"/>
      <c r="J31" s="14">
        <v>0</v>
      </c>
      <c r="K31" s="15"/>
      <c r="L31" s="14">
        <v>0</v>
      </c>
      <c r="M31" s="15"/>
      <c r="N31" s="14">
        <v>-63298931</v>
      </c>
      <c r="O31" s="15"/>
      <c r="P31" s="14">
        <v>0</v>
      </c>
      <c r="Q31" s="15"/>
      <c r="R31" s="14">
        <v>0</v>
      </c>
      <c r="S31" s="15"/>
      <c r="T31" s="14">
        <v>0</v>
      </c>
      <c r="U31" s="15"/>
      <c r="V31" s="7">
        <f t="shared" si="11"/>
        <v>0</v>
      </c>
      <c r="W31" s="15"/>
      <c r="X31" s="7">
        <v>0</v>
      </c>
      <c r="Y31" s="15"/>
      <c r="Z31" s="7">
        <f t="shared" ref="Z31:Z32" si="13">SUM(D31:N31,V31,X31)</f>
        <v>-63298931</v>
      </c>
      <c r="AA31" s="15"/>
      <c r="AB31" s="14">
        <v>0</v>
      </c>
      <c r="AC31" s="15"/>
      <c r="AD31" s="7">
        <f t="shared" si="10"/>
        <v>-63298931</v>
      </c>
    </row>
    <row r="32" spans="1:30" ht="21" customHeight="1">
      <c r="A32" s="1" t="s">
        <v>164</v>
      </c>
      <c r="B32" s="13"/>
      <c r="C32" s="7"/>
      <c r="D32" s="6">
        <v>0</v>
      </c>
      <c r="E32" s="14"/>
      <c r="F32" s="6">
        <v>0</v>
      </c>
      <c r="G32" s="14"/>
      <c r="H32" s="6">
        <v>2529855</v>
      </c>
      <c r="I32" s="14"/>
      <c r="J32" s="6">
        <v>0</v>
      </c>
      <c r="K32" s="15"/>
      <c r="L32" s="6">
        <v>0</v>
      </c>
      <c r="M32" s="15"/>
      <c r="N32" s="6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5"/>
      <c r="V32" s="7">
        <f t="shared" si="11"/>
        <v>0</v>
      </c>
      <c r="W32" s="15"/>
      <c r="X32" s="7">
        <v>0</v>
      </c>
      <c r="Y32" s="15"/>
      <c r="Z32" s="7">
        <f t="shared" si="13"/>
        <v>2529855</v>
      </c>
      <c r="AA32" s="15"/>
      <c r="AB32" s="14">
        <v>0</v>
      </c>
      <c r="AC32" s="6"/>
      <c r="AD32" s="7">
        <f t="shared" si="10"/>
        <v>2529855</v>
      </c>
    </row>
    <row r="33" spans="1:30" ht="21" customHeight="1">
      <c r="A33" s="1" t="s">
        <v>251</v>
      </c>
      <c r="B33" s="13"/>
      <c r="C33" s="7"/>
      <c r="D33" s="6"/>
      <c r="E33" s="14"/>
      <c r="F33" s="6"/>
      <c r="G33" s="14"/>
      <c r="H33" s="6"/>
      <c r="I33" s="14"/>
      <c r="J33" s="6"/>
      <c r="K33" s="15"/>
      <c r="L33" s="6"/>
      <c r="M33" s="15"/>
      <c r="N33" s="6"/>
      <c r="O33" s="15"/>
      <c r="P33" s="14"/>
      <c r="Q33" s="15"/>
      <c r="R33" s="14"/>
      <c r="S33" s="15"/>
      <c r="T33" s="14"/>
      <c r="U33" s="15"/>
      <c r="V33" s="7"/>
      <c r="W33" s="15"/>
      <c r="X33" s="7"/>
      <c r="Y33" s="15"/>
      <c r="Z33" s="7"/>
      <c r="AA33" s="15"/>
      <c r="AB33" s="14"/>
      <c r="AC33" s="6"/>
      <c r="AD33" s="7"/>
    </row>
    <row r="34" spans="1:30" ht="21" customHeight="1">
      <c r="A34" s="1" t="s">
        <v>221</v>
      </c>
      <c r="B34" s="13">
        <v>12</v>
      </c>
      <c r="C34" s="7"/>
      <c r="D34" s="6">
        <v>0</v>
      </c>
      <c r="E34" s="14"/>
      <c r="F34" s="6">
        <v>0</v>
      </c>
      <c r="G34" s="14"/>
      <c r="H34" s="6">
        <v>0</v>
      </c>
      <c r="I34" s="14"/>
      <c r="J34" s="6">
        <v>0</v>
      </c>
      <c r="K34" s="15"/>
      <c r="L34" s="6">
        <v>0</v>
      </c>
      <c r="M34" s="15"/>
      <c r="N34" s="6">
        <v>0</v>
      </c>
      <c r="O34" s="15"/>
      <c r="P34" s="14">
        <v>-862922</v>
      </c>
      <c r="Q34" s="15"/>
      <c r="R34" s="14">
        <v>0</v>
      </c>
      <c r="S34" s="15"/>
      <c r="T34" s="14">
        <v>0</v>
      </c>
      <c r="U34" s="15"/>
      <c r="V34" s="7">
        <f t="shared" si="11"/>
        <v>-862922</v>
      </c>
      <c r="W34" s="15"/>
      <c r="X34" s="7">
        <v>862922</v>
      </c>
      <c r="Y34" s="15"/>
      <c r="Z34" s="7">
        <f>SUM(D34:N34,V34,X34)</f>
        <v>0</v>
      </c>
      <c r="AA34" s="15"/>
      <c r="AB34" s="14">
        <v>0</v>
      </c>
      <c r="AC34" s="6"/>
      <c r="AD34" s="7">
        <v>0</v>
      </c>
    </row>
    <row r="35" spans="1:30" ht="21" customHeight="1">
      <c r="A35" s="1" t="s">
        <v>267</v>
      </c>
      <c r="B35" s="13"/>
      <c r="C35" s="7"/>
      <c r="D35" s="14"/>
      <c r="E35" s="14"/>
      <c r="F35" s="14"/>
      <c r="G35" s="14"/>
      <c r="H35" s="14"/>
      <c r="I35" s="14"/>
      <c r="J35" s="6"/>
      <c r="K35" s="15"/>
      <c r="L35" s="6"/>
      <c r="M35" s="15"/>
      <c r="N35" s="6"/>
      <c r="O35" s="15"/>
      <c r="P35" s="6"/>
      <c r="Q35" s="15"/>
      <c r="R35" s="6"/>
      <c r="S35" s="15"/>
      <c r="T35" s="6"/>
      <c r="U35" s="15"/>
      <c r="V35" s="7"/>
      <c r="W35" s="15"/>
      <c r="X35" s="7"/>
      <c r="Y35" s="15"/>
      <c r="Z35" s="7"/>
      <c r="AA35" s="15"/>
      <c r="AB35" s="6"/>
      <c r="AC35" s="6"/>
      <c r="AD35" s="7"/>
    </row>
    <row r="36" spans="1:30" ht="21" customHeight="1">
      <c r="A36" s="1" t="s">
        <v>266</v>
      </c>
      <c r="B36" s="13"/>
      <c r="C36" s="7"/>
      <c r="D36" s="14">
        <v>0</v>
      </c>
      <c r="E36" s="14"/>
      <c r="F36" s="14">
        <v>0</v>
      </c>
      <c r="G36" s="14"/>
      <c r="H36" s="14">
        <v>0</v>
      </c>
      <c r="I36" s="14"/>
      <c r="J36" s="6">
        <v>0</v>
      </c>
      <c r="K36" s="15"/>
      <c r="L36" s="6">
        <v>0</v>
      </c>
      <c r="M36" s="15"/>
      <c r="N36" s="6">
        <v>0</v>
      </c>
      <c r="O36" s="15"/>
      <c r="P36" s="6">
        <v>0</v>
      </c>
      <c r="Q36" s="15"/>
      <c r="R36" s="6">
        <v>0</v>
      </c>
      <c r="S36" s="15"/>
      <c r="T36" s="6">
        <v>0</v>
      </c>
      <c r="U36" s="15"/>
      <c r="V36" s="7">
        <f t="shared" ref="V36" si="14">SUM(P36:T36)</f>
        <v>0</v>
      </c>
      <c r="W36" s="15"/>
      <c r="X36" s="7">
        <v>0</v>
      </c>
      <c r="Y36" s="15"/>
      <c r="Z36" s="7">
        <f>SUM(D36:N36,V36,X36)</f>
        <v>0</v>
      </c>
      <c r="AA36" s="15"/>
      <c r="AB36" s="14">
        <v>-4054673</v>
      </c>
      <c r="AC36" s="6"/>
      <c r="AD36" s="7">
        <f t="shared" ref="AD36" si="15">SUM(Z36:AB36)</f>
        <v>-4054673</v>
      </c>
    </row>
    <row r="37" spans="1:30" ht="21" customHeight="1" thickBot="1">
      <c r="A37" s="5" t="s">
        <v>244</v>
      </c>
      <c r="B37" s="5"/>
      <c r="C37" s="7"/>
      <c r="D37" s="17">
        <f>SUM(D27,D30:D36)</f>
        <v>307334363</v>
      </c>
      <c r="E37" s="15"/>
      <c r="F37" s="17">
        <f>SUM(F27,F30:F36)</f>
        <v>170071563</v>
      </c>
      <c r="G37" s="15"/>
      <c r="H37" s="17">
        <f>SUM(H27,H30:H36)</f>
        <v>15119880</v>
      </c>
      <c r="I37" s="15"/>
      <c r="J37" s="17">
        <f>SUM(J27,J30:J36)</f>
        <v>248117</v>
      </c>
      <c r="K37" s="15"/>
      <c r="L37" s="17">
        <f>SUM(L27,L30:L36)</f>
        <v>31100160</v>
      </c>
      <c r="M37" s="15"/>
      <c r="N37" s="17">
        <f>SUM(N27,N30:N36)</f>
        <v>351454029</v>
      </c>
      <c r="O37" s="15"/>
      <c r="P37" s="17">
        <f>SUM(P27,P30:P36)</f>
        <v>-84284509</v>
      </c>
      <c r="Q37" s="15"/>
      <c r="R37" s="17">
        <f>SUM(R27,R30:R36)</f>
        <v>-957444</v>
      </c>
      <c r="S37" s="15"/>
      <c r="T37" s="17">
        <f>SUM(T27,T30:T36)</f>
        <v>-5404963</v>
      </c>
      <c r="U37" s="15"/>
      <c r="V37" s="17">
        <f>SUM(V27,V30:V36)</f>
        <v>-90646916</v>
      </c>
      <c r="W37" s="15"/>
      <c r="X37" s="17">
        <f>SUM(X27,X30:X36)</f>
        <v>0</v>
      </c>
      <c r="Y37" s="15"/>
      <c r="Z37" s="17">
        <f>SUM(Z27,Z30:Z36)</f>
        <v>784681196</v>
      </c>
      <c r="AA37" s="15"/>
      <c r="AB37" s="17">
        <f>SUM(AB27,AB30:AB36)</f>
        <v>289196</v>
      </c>
      <c r="AC37" s="15"/>
      <c r="AD37" s="17">
        <f>SUM(AD27,AD30:AD36)</f>
        <v>784970392</v>
      </c>
    </row>
    <row r="38" spans="1:30" ht="21" customHeight="1" thickTop="1">
      <c r="B38" s="5"/>
      <c r="C38" s="7"/>
      <c r="D38" s="7">
        <f>D37-BS_Conso!D84</f>
        <v>0</v>
      </c>
      <c r="E38" s="7"/>
      <c r="F38" s="7">
        <f>F37-BS_Conso!D85</f>
        <v>0</v>
      </c>
      <c r="G38" s="7"/>
      <c r="H38" s="7">
        <f>H37-BS_Conso!D86</f>
        <v>0</v>
      </c>
      <c r="I38" s="7"/>
      <c r="J38" s="7">
        <f>J37-BS_Conso!D87</f>
        <v>0</v>
      </c>
      <c r="K38" s="7"/>
      <c r="L38" s="7">
        <f>L37-BS_Conso!D89</f>
        <v>0</v>
      </c>
      <c r="M38" s="7"/>
      <c r="N38" s="7">
        <f>N37-BS_Conso!D90</f>
        <v>0</v>
      </c>
      <c r="O38" s="7"/>
      <c r="P38" s="7"/>
      <c r="Q38" s="7"/>
      <c r="R38" s="7"/>
      <c r="S38" s="7"/>
      <c r="T38" s="7"/>
      <c r="U38" s="7"/>
      <c r="V38" s="7">
        <f>V37-BS_Conso!D91</f>
        <v>0</v>
      </c>
      <c r="W38" s="7"/>
      <c r="X38" s="7">
        <f>X37-BS_Conso!D93</f>
        <v>0</v>
      </c>
      <c r="Y38" s="7"/>
      <c r="Z38" s="7"/>
      <c r="AA38" s="7"/>
      <c r="AB38" s="7">
        <f>AB37-BS_Conso!D95</f>
        <v>0</v>
      </c>
      <c r="AC38" s="7"/>
      <c r="AD38" s="7">
        <f>AD37-BS_Conso!D96</f>
        <v>0</v>
      </c>
    </row>
    <row r="39" spans="1:30" ht="21" customHeight="1">
      <c r="A39" s="1" t="s">
        <v>14</v>
      </c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ht="21" customHeight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ht="21" customHeight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ht="21" customHeight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ht="21" customHeight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ht="21" customHeight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 ht="21" customHeight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  <row r="46" spans="1:30" ht="21" customHeight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 spans="1:30" ht="21" customHeight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 spans="1:30" ht="21" customHeight="1">
      <c r="B48" s="5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</row>
    <row r="49" spans="2:30" ht="21" customHeight="1">
      <c r="B49" s="5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</row>
    <row r="50" spans="2:30" ht="21" customHeight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</row>
    <row r="51" spans="2:30" ht="21" customHeight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 spans="2:30" ht="21" customHeight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2:30" ht="21" customHeight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2:30" ht="21" customHeight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2:30" ht="21" customHeight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 spans="2:30" ht="21" customHeight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1">
        <v>15</v>
      </c>
    </row>
  </sheetData>
  <mergeCells count="7">
    <mergeCell ref="P8:T8"/>
    <mergeCell ref="P7:V7"/>
    <mergeCell ref="A1:N1"/>
    <mergeCell ref="A2:N2"/>
    <mergeCell ref="A3:N3"/>
    <mergeCell ref="D5:AD5"/>
    <mergeCell ref="D6:Z6"/>
  </mergeCells>
  <pageMargins left="0.70866141732283472" right="0.19685039370078741" top="0.6692913385826772" bottom="0.51181102362204722" header="0.23622047244094491" footer="0.51181102362204722"/>
  <pageSetup paperSize="9" scale="44" firstPageNumber="1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55"/>
  <sheetViews>
    <sheetView showGridLines="0" view="pageBreakPreview" topLeftCell="A21" zoomScale="120" zoomScaleNormal="70" zoomScaleSheetLayoutView="120" workbookViewId="0">
      <selection activeCell="L95" sqref="L95"/>
    </sheetView>
  </sheetViews>
  <sheetFormatPr defaultRowHeight="21" customHeight="1"/>
  <cols>
    <col min="1" max="1" width="48.54296875" style="1" customWidth="1"/>
    <col min="2" max="2" width="8.81640625" style="1" customWidth="1"/>
    <col min="3" max="3" width="1.7265625" style="1" customWidth="1"/>
    <col min="4" max="4" width="16.7265625" style="1" customWidth="1"/>
    <col min="5" max="5" width="1.7265625" style="1" customWidth="1"/>
    <col min="6" max="6" width="16.7265625" style="1" customWidth="1"/>
    <col min="7" max="7" width="1.7265625" style="1" customWidth="1"/>
    <col min="8" max="8" width="16.7265625" style="1" customWidth="1"/>
    <col min="9" max="9" width="1.7265625" style="1" customWidth="1"/>
    <col min="10" max="10" width="16.7265625" style="1" customWidth="1"/>
    <col min="11" max="11" width="1.54296875" style="1" customWidth="1"/>
    <col min="12" max="12" width="16.7265625" style="1" customWidth="1"/>
    <col min="13" max="13" width="1.54296875" style="1" customWidth="1"/>
    <col min="14" max="14" width="16.7265625" style="1" customWidth="1"/>
    <col min="15" max="15" width="1.54296875" style="1" customWidth="1"/>
    <col min="16" max="16" width="16.7265625" style="1" customWidth="1"/>
    <col min="17" max="17" width="1.7265625" style="1" customWidth="1"/>
    <col min="18" max="18" width="16.7265625" style="1" customWidth="1"/>
    <col min="19" max="19" width="1.7265625" style="1" customWidth="1"/>
    <col min="20" max="20" width="16.7265625" style="1" customWidth="1"/>
    <col min="21" max="21" width="1.7265625" style="1" customWidth="1"/>
    <col min="22" max="22" width="16.7265625" style="1" customWidth="1"/>
    <col min="23" max="23" width="1.7265625" style="1" customWidth="1"/>
    <col min="24" max="24" width="16.7265625" style="1" customWidth="1"/>
    <col min="25" max="25" width="1.7265625" style="1" customWidth="1"/>
    <col min="26" max="26" width="16.7265625" style="1" customWidth="1"/>
    <col min="27" max="27" width="1.7265625" style="1" customWidth="1"/>
    <col min="28" max="28" width="16.7265625" style="1" customWidth="1"/>
    <col min="29" max="29" width="1.7265625" style="1" customWidth="1"/>
    <col min="30" max="30" width="16.7265625" style="1" customWidth="1"/>
    <col min="31" max="266" width="9.1796875" style="1"/>
    <col min="267" max="267" width="46.54296875" style="1" customWidth="1"/>
    <col min="268" max="268" width="13.54296875" style="1" customWidth="1"/>
    <col min="269" max="269" width="2.7265625" style="1" customWidth="1"/>
    <col min="270" max="270" width="12" style="1" customWidth="1"/>
    <col min="271" max="271" width="2.7265625" style="1" customWidth="1"/>
    <col min="272" max="272" width="12" style="1" customWidth="1"/>
    <col min="273" max="273" width="2.7265625" style="1" customWidth="1"/>
    <col min="274" max="274" width="9.7265625" style="1" customWidth="1"/>
    <col min="275" max="275" width="2.7265625" style="1" customWidth="1"/>
    <col min="276" max="276" width="12.7265625" style="1" customWidth="1"/>
    <col min="277" max="277" width="2.7265625" style="1" customWidth="1"/>
    <col min="278" max="278" width="15" style="1" customWidth="1"/>
    <col min="279" max="279" width="2" style="1" customWidth="1"/>
    <col min="280" max="280" width="14.453125" style="1" customWidth="1"/>
    <col min="281" max="281" width="3.81640625" style="1" customWidth="1"/>
    <col min="282" max="282" width="17" style="1" customWidth="1"/>
    <col min="283" max="283" width="3.81640625" style="1" customWidth="1"/>
    <col min="284" max="284" width="11.81640625" style="1" customWidth="1"/>
    <col min="285" max="285" width="2.7265625" style="1" customWidth="1"/>
    <col min="286" max="286" width="11.26953125" style="1" customWidth="1"/>
    <col min="287" max="522" width="9.1796875" style="1"/>
    <col min="523" max="523" width="46.54296875" style="1" customWidth="1"/>
    <col min="524" max="524" width="13.54296875" style="1" customWidth="1"/>
    <col min="525" max="525" width="2.7265625" style="1" customWidth="1"/>
    <col min="526" max="526" width="12" style="1" customWidth="1"/>
    <col min="527" max="527" width="2.7265625" style="1" customWidth="1"/>
    <col min="528" max="528" width="12" style="1" customWidth="1"/>
    <col min="529" max="529" width="2.7265625" style="1" customWidth="1"/>
    <col min="530" max="530" width="9.7265625" style="1" customWidth="1"/>
    <col min="531" max="531" width="2.7265625" style="1" customWidth="1"/>
    <col min="532" max="532" width="12.7265625" style="1" customWidth="1"/>
    <col min="533" max="533" width="2.7265625" style="1" customWidth="1"/>
    <col min="534" max="534" width="15" style="1" customWidth="1"/>
    <col min="535" max="535" width="2" style="1" customWidth="1"/>
    <col min="536" max="536" width="14.453125" style="1" customWidth="1"/>
    <col min="537" max="537" width="3.81640625" style="1" customWidth="1"/>
    <col min="538" max="538" width="17" style="1" customWidth="1"/>
    <col min="539" max="539" width="3.81640625" style="1" customWidth="1"/>
    <col min="540" max="540" width="11.81640625" style="1" customWidth="1"/>
    <col min="541" max="541" width="2.7265625" style="1" customWidth="1"/>
    <col min="542" max="542" width="11.26953125" style="1" customWidth="1"/>
    <col min="543" max="778" width="9.1796875" style="1"/>
    <col min="779" max="779" width="46.54296875" style="1" customWidth="1"/>
    <col min="780" max="780" width="13.54296875" style="1" customWidth="1"/>
    <col min="781" max="781" width="2.7265625" style="1" customWidth="1"/>
    <col min="782" max="782" width="12" style="1" customWidth="1"/>
    <col min="783" max="783" width="2.7265625" style="1" customWidth="1"/>
    <col min="784" max="784" width="12" style="1" customWidth="1"/>
    <col min="785" max="785" width="2.7265625" style="1" customWidth="1"/>
    <col min="786" max="786" width="9.7265625" style="1" customWidth="1"/>
    <col min="787" max="787" width="2.7265625" style="1" customWidth="1"/>
    <col min="788" max="788" width="12.7265625" style="1" customWidth="1"/>
    <col min="789" max="789" width="2.7265625" style="1" customWidth="1"/>
    <col min="790" max="790" width="15" style="1" customWidth="1"/>
    <col min="791" max="791" width="2" style="1" customWidth="1"/>
    <col min="792" max="792" width="14.453125" style="1" customWidth="1"/>
    <col min="793" max="793" width="3.81640625" style="1" customWidth="1"/>
    <col min="794" max="794" width="17" style="1" customWidth="1"/>
    <col min="795" max="795" width="3.81640625" style="1" customWidth="1"/>
    <col min="796" max="796" width="11.81640625" style="1" customWidth="1"/>
    <col min="797" max="797" width="2.7265625" style="1" customWidth="1"/>
    <col min="798" max="798" width="11.26953125" style="1" customWidth="1"/>
    <col min="799" max="1034" width="9.1796875" style="1"/>
    <col min="1035" max="1035" width="46.54296875" style="1" customWidth="1"/>
    <col min="1036" max="1036" width="13.54296875" style="1" customWidth="1"/>
    <col min="1037" max="1037" width="2.7265625" style="1" customWidth="1"/>
    <col min="1038" max="1038" width="12" style="1" customWidth="1"/>
    <col min="1039" max="1039" width="2.7265625" style="1" customWidth="1"/>
    <col min="1040" max="1040" width="12" style="1" customWidth="1"/>
    <col min="1041" max="1041" width="2.7265625" style="1" customWidth="1"/>
    <col min="1042" max="1042" width="9.7265625" style="1" customWidth="1"/>
    <col min="1043" max="1043" width="2.7265625" style="1" customWidth="1"/>
    <col min="1044" max="1044" width="12.7265625" style="1" customWidth="1"/>
    <col min="1045" max="1045" width="2.7265625" style="1" customWidth="1"/>
    <col min="1046" max="1046" width="15" style="1" customWidth="1"/>
    <col min="1047" max="1047" width="2" style="1" customWidth="1"/>
    <col min="1048" max="1048" width="14.453125" style="1" customWidth="1"/>
    <col min="1049" max="1049" width="3.81640625" style="1" customWidth="1"/>
    <col min="1050" max="1050" width="17" style="1" customWidth="1"/>
    <col min="1051" max="1051" width="3.81640625" style="1" customWidth="1"/>
    <col min="1052" max="1052" width="11.81640625" style="1" customWidth="1"/>
    <col min="1053" max="1053" width="2.7265625" style="1" customWidth="1"/>
    <col min="1054" max="1054" width="11.26953125" style="1" customWidth="1"/>
    <col min="1055" max="1290" width="9.1796875" style="1"/>
    <col min="1291" max="1291" width="46.54296875" style="1" customWidth="1"/>
    <col min="1292" max="1292" width="13.54296875" style="1" customWidth="1"/>
    <col min="1293" max="1293" width="2.7265625" style="1" customWidth="1"/>
    <col min="1294" max="1294" width="12" style="1" customWidth="1"/>
    <col min="1295" max="1295" width="2.7265625" style="1" customWidth="1"/>
    <col min="1296" max="1296" width="12" style="1" customWidth="1"/>
    <col min="1297" max="1297" width="2.7265625" style="1" customWidth="1"/>
    <col min="1298" max="1298" width="9.7265625" style="1" customWidth="1"/>
    <col min="1299" max="1299" width="2.7265625" style="1" customWidth="1"/>
    <col min="1300" max="1300" width="12.7265625" style="1" customWidth="1"/>
    <col min="1301" max="1301" width="2.7265625" style="1" customWidth="1"/>
    <col min="1302" max="1302" width="15" style="1" customWidth="1"/>
    <col min="1303" max="1303" width="2" style="1" customWidth="1"/>
    <col min="1304" max="1304" width="14.453125" style="1" customWidth="1"/>
    <col min="1305" max="1305" width="3.81640625" style="1" customWidth="1"/>
    <col min="1306" max="1306" width="17" style="1" customWidth="1"/>
    <col min="1307" max="1307" width="3.81640625" style="1" customWidth="1"/>
    <col min="1308" max="1308" width="11.81640625" style="1" customWidth="1"/>
    <col min="1309" max="1309" width="2.7265625" style="1" customWidth="1"/>
    <col min="1310" max="1310" width="11.26953125" style="1" customWidth="1"/>
    <col min="1311" max="1546" width="9.1796875" style="1"/>
    <col min="1547" max="1547" width="46.54296875" style="1" customWidth="1"/>
    <col min="1548" max="1548" width="13.54296875" style="1" customWidth="1"/>
    <col min="1549" max="1549" width="2.7265625" style="1" customWidth="1"/>
    <col min="1550" max="1550" width="12" style="1" customWidth="1"/>
    <col min="1551" max="1551" width="2.7265625" style="1" customWidth="1"/>
    <col min="1552" max="1552" width="12" style="1" customWidth="1"/>
    <col min="1553" max="1553" width="2.7265625" style="1" customWidth="1"/>
    <col min="1554" max="1554" width="9.7265625" style="1" customWidth="1"/>
    <col min="1555" max="1555" width="2.7265625" style="1" customWidth="1"/>
    <col min="1556" max="1556" width="12.7265625" style="1" customWidth="1"/>
    <col min="1557" max="1557" width="2.7265625" style="1" customWidth="1"/>
    <col min="1558" max="1558" width="15" style="1" customWidth="1"/>
    <col min="1559" max="1559" width="2" style="1" customWidth="1"/>
    <col min="1560" max="1560" width="14.453125" style="1" customWidth="1"/>
    <col min="1561" max="1561" width="3.81640625" style="1" customWidth="1"/>
    <col min="1562" max="1562" width="17" style="1" customWidth="1"/>
    <col min="1563" max="1563" width="3.81640625" style="1" customWidth="1"/>
    <col min="1564" max="1564" width="11.81640625" style="1" customWidth="1"/>
    <col min="1565" max="1565" width="2.7265625" style="1" customWidth="1"/>
    <col min="1566" max="1566" width="11.26953125" style="1" customWidth="1"/>
    <col min="1567" max="1802" width="9.1796875" style="1"/>
    <col min="1803" max="1803" width="46.54296875" style="1" customWidth="1"/>
    <col min="1804" max="1804" width="13.54296875" style="1" customWidth="1"/>
    <col min="1805" max="1805" width="2.7265625" style="1" customWidth="1"/>
    <col min="1806" max="1806" width="12" style="1" customWidth="1"/>
    <col min="1807" max="1807" width="2.7265625" style="1" customWidth="1"/>
    <col min="1808" max="1808" width="12" style="1" customWidth="1"/>
    <col min="1809" max="1809" width="2.7265625" style="1" customWidth="1"/>
    <col min="1810" max="1810" width="9.7265625" style="1" customWidth="1"/>
    <col min="1811" max="1811" width="2.7265625" style="1" customWidth="1"/>
    <col min="1812" max="1812" width="12.7265625" style="1" customWidth="1"/>
    <col min="1813" max="1813" width="2.7265625" style="1" customWidth="1"/>
    <col min="1814" max="1814" width="15" style="1" customWidth="1"/>
    <col min="1815" max="1815" width="2" style="1" customWidth="1"/>
    <col min="1816" max="1816" width="14.453125" style="1" customWidth="1"/>
    <col min="1817" max="1817" width="3.81640625" style="1" customWidth="1"/>
    <col min="1818" max="1818" width="17" style="1" customWidth="1"/>
    <col min="1819" max="1819" width="3.81640625" style="1" customWidth="1"/>
    <col min="1820" max="1820" width="11.81640625" style="1" customWidth="1"/>
    <col min="1821" max="1821" width="2.7265625" style="1" customWidth="1"/>
    <col min="1822" max="1822" width="11.26953125" style="1" customWidth="1"/>
    <col min="1823" max="2058" width="9.1796875" style="1"/>
    <col min="2059" max="2059" width="46.54296875" style="1" customWidth="1"/>
    <col min="2060" max="2060" width="13.54296875" style="1" customWidth="1"/>
    <col min="2061" max="2061" width="2.7265625" style="1" customWidth="1"/>
    <col min="2062" max="2062" width="12" style="1" customWidth="1"/>
    <col min="2063" max="2063" width="2.7265625" style="1" customWidth="1"/>
    <col min="2064" max="2064" width="12" style="1" customWidth="1"/>
    <col min="2065" max="2065" width="2.7265625" style="1" customWidth="1"/>
    <col min="2066" max="2066" width="9.7265625" style="1" customWidth="1"/>
    <col min="2067" max="2067" width="2.7265625" style="1" customWidth="1"/>
    <col min="2068" max="2068" width="12.7265625" style="1" customWidth="1"/>
    <col min="2069" max="2069" width="2.7265625" style="1" customWidth="1"/>
    <col min="2070" max="2070" width="15" style="1" customWidth="1"/>
    <col min="2071" max="2071" width="2" style="1" customWidth="1"/>
    <col min="2072" max="2072" width="14.453125" style="1" customWidth="1"/>
    <col min="2073" max="2073" width="3.81640625" style="1" customWidth="1"/>
    <col min="2074" max="2074" width="17" style="1" customWidth="1"/>
    <col min="2075" max="2075" width="3.81640625" style="1" customWidth="1"/>
    <col min="2076" max="2076" width="11.81640625" style="1" customWidth="1"/>
    <col min="2077" max="2077" width="2.7265625" style="1" customWidth="1"/>
    <col min="2078" max="2078" width="11.26953125" style="1" customWidth="1"/>
    <col min="2079" max="2314" width="9.1796875" style="1"/>
    <col min="2315" max="2315" width="46.54296875" style="1" customWidth="1"/>
    <col min="2316" max="2316" width="13.54296875" style="1" customWidth="1"/>
    <col min="2317" max="2317" width="2.7265625" style="1" customWidth="1"/>
    <col min="2318" max="2318" width="12" style="1" customWidth="1"/>
    <col min="2319" max="2319" width="2.7265625" style="1" customWidth="1"/>
    <col min="2320" max="2320" width="12" style="1" customWidth="1"/>
    <col min="2321" max="2321" width="2.7265625" style="1" customWidth="1"/>
    <col min="2322" max="2322" width="9.7265625" style="1" customWidth="1"/>
    <col min="2323" max="2323" width="2.7265625" style="1" customWidth="1"/>
    <col min="2324" max="2324" width="12.7265625" style="1" customWidth="1"/>
    <col min="2325" max="2325" width="2.7265625" style="1" customWidth="1"/>
    <col min="2326" max="2326" width="15" style="1" customWidth="1"/>
    <col min="2327" max="2327" width="2" style="1" customWidth="1"/>
    <col min="2328" max="2328" width="14.453125" style="1" customWidth="1"/>
    <col min="2329" max="2329" width="3.81640625" style="1" customWidth="1"/>
    <col min="2330" max="2330" width="17" style="1" customWidth="1"/>
    <col min="2331" max="2331" width="3.81640625" style="1" customWidth="1"/>
    <col min="2332" max="2332" width="11.81640625" style="1" customWidth="1"/>
    <col min="2333" max="2333" width="2.7265625" style="1" customWidth="1"/>
    <col min="2334" max="2334" width="11.26953125" style="1" customWidth="1"/>
    <col min="2335" max="2570" width="9.1796875" style="1"/>
    <col min="2571" max="2571" width="46.54296875" style="1" customWidth="1"/>
    <col min="2572" max="2572" width="13.54296875" style="1" customWidth="1"/>
    <col min="2573" max="2573" width="2.7265625" style="1" customWidth="1"/>
    <col min="2574" max="2574" width="12" style="1" customWidth="1"/>
    <col min="2575" max="2575" width="2.7265625" style="1" customWidth="1"/>
    <col min="2576" max="2576" width="12" style="1" customWidth="1"/>
    <col min="2577" max="2577" width="2.7265625" style="1" customWidth="1"/>
    <col min="2578" max="2578" width="9.7265625" style="1" customWidth="1"/>
    <col min="2579" max="2579" width="2.7265625" style="1" customWidth="1"/>
    <col min="2580" max="2580" width="12.7265625" style="1" customWidth="1"/>
    <col min="2581" max="2581" width="2.7265625" style="1" customWidth="1"/>
    <col min="2582" max="2582" width="15" style="1" customWidth="1"/>
    <col min="2583" max="2583" width="2" style="1" customWidth="1"/>
    <col min="2584" max="2584" width="14.453125" style="1" customWidth="1"/>
    <col min="2585" max="2585" width="3.81640625" style="1" customWidth="1"/>
    <col min="2586" max="2586" width="17" style="1" customWidth="1"/>
    <col min="2587" max="2587" width="3.81640625" style="1" customWidth="1"/>
    <col min="2588" max="2588" width="11.81640625" style="1" customWidth="1"/>
    <col min="2589" max="2589" width="2.7265625" style="1" customWidth="1"/>
    <col min="2590" max="2590" width="11.26953125" style="1" customWidth="1"/>
    <col min="2591" max="2826" width="9.1796875" style="1"/>
    <col min="2827" max="2827" width="46.54296875" style="1" customWidth="1"/>
    <col min="2828" max="2828" width="13.54296875" style="1" customWidth="1"/>
    <col min="2829" max="2829" width="2.7265625" style="1" customWidth="1"/>
    <col min="2830" max="2830" width="12" style="1" customWidth="1"/>
    <col min="2831" max="2831" width="2.7265625" style="1" customWidth="1"/>
    <col min="2832" max="2832" width="12" style="1" customWidth="1"/>
    <col min="2833" max="2833" width="2.7265625" style="1" customWidth="1"/>
    <col min="2834" max="2834" width="9.7265625" style="1" customWidth="1"/>
    <col min="2835" max="2835" width="2.7265625" style="1" customWidth="1"/>
    <col min="2836" max="2836" width="12.7265625" style="1" customWidth="1"/>
    <col min="2837" max="2837" width="2.7265625" style="1" customWidth="1"/>
    <col min="2838" max="2838" width="15" style="1" customWidth="1"/>
    <col min="2839" max="2839" width="2" style="1" customWidth="1"/>
    <col min="2840" max="2840" width="14.453125" style="1" customWidth="1"/>
    <col min="2841" max="2841" width="3.81640625" style="1" customWidth="1"/>
    <col min="2842" max="2842" width="17" style="1" customWidth="1"/>
    <col min="2843" max="2843" width="3.81640625" style="1" customWidth="1"/>
    <col min="2844" max="2844" width="11.81640625" style="1" customWidth="1"/>
    <col min="2845" max="2845" width="2.7265625" style="1" customWidth="1"/>
    <col min="2846" max="2846" width="11.26953125" style="1" customWidth="1"/>
    <col min="2847" max="3082" width="9.1796875" style="1"/>
    <col min="3083" max="3083" width="46.54296875" style="1" customWidth="1"/>
    <col min="3084" max="3084" width="13.54296875" style="1" customWidth="1"/>
    <col min="3085" max="3085" width="2.7265625" style="1" customWidth="1"/>
    <col min="3086" max="3086" width="12" style="1" customWidth="1"/>
    <col min="3087" max="3087" width="2.7265625" style="1" customWidth="1"/>
    <col min="3088" max="3088" width="12" style="1" customWidth="1"/>
    <col min="3089" max="3089" width="2.7265625" style="1" customWidth="1"/>
    <col min="3090" max="3090" width="9.7265625" style="1" customWidth="1"/>
    <col min="3091" max="3091" width="2.7265625" style="1" customWidth="1"/>
    <col min="3092" max="3092" width="12.7265625" style="1" customWidth="1"/>
    <col min="3093" max="3093" width="2.7265625" style="1" customWidth="1"/>
    <col min="3094" max="3094" width="15" style="1" customWidth="1"/>
    <col min="3095" max="3095" width="2" style="1" customWidth="1"/>
    <col min="3096" max="3096" width="14.453125" style="1" customWidth="1"/>
    <col min="3097" max="3097" width="3.81640625" style="1" customWidth="1"/>
    <col min="3098" max="3098" width="17" style="1" customWidth="1"/>
    <col min="3099" max="3099" width="3.81640625" style="1" customWidth="1"/>
    <col min="3100" max="3100" width="11.81640625" style="1" customWidth="1"/>
    <col min="3101" max="3101" width="2.7265625" style="1" customWidth="1"/>
    <col min="3102" max="3102" width="11.26953125" style="1" customWidth="1"/>
    <col min="3103" max="3338" width="9.1796875" style="1"/>
    <col min="3339" max="3339" width="46.54296875" style="1" customWidth="1"/>
    <col min="3340" max="3340" width="13.54296875" style="1" customWidth="1"/>
    <col min="3341" max="3341" width="2.7265625" style="1" customWidth="1"/>
    <col min="3342" max="3342" width="12" style="1" customWidth="1"/>
    <col min="3343" max="3343" width="2.7265625" style="1" customWidth="1"/>
    <col min="3344" max="3344" width="12" style="1" customWidth="1"/>
    <col min="3345" max="3345" width="2.7265625" style="1" customWidth="1"/>
    <col min="3346" max="3346" width="9.7265625" style="1" customWidth="1"/>
    <col min="3347" max="3347" width="2.7265625" style="1" customWidth="1"/>
    <col min="3348" max="3348" width="12.7265625" style="1" customWidth="1"/>
    <col min="3349" max="3349" width="2.7265625" style="1" customWidth="1"/>
    <col min="3350" max="3350" width="15" style="1" customWidth="1"/>
    <col min="3351" max="3351" width="2" style="1" customWidth="1"/>
    <col min="3352" max="3352" width="14.453125" style="1" customWidth="1"/>
    <col min="3353" max="3353" width="3.81640625" style="1" customWidth="1"/>
    <col min="3354" max="3354" width="17" style="1" customWidth="1"/>
    <col min="3355" max="3355" width="3.81640625" style="1" customWidth="1"/>
    <col min="3356" max="3356" width="11.81640625" style="1" customWidth="1"/>
    <col min="3357" max="3357" width="2.7265625" style="1" customWidth="1"/>
    <col min="3358" max="3358" width="11.26953125" style="1" customWidth="1"/>
    <col min="3359" max="3594" width="9.1796875" style="1"/>
    <col min="3595" max="3595" width="46.54296875" style="1" customWidth="1"/>
    <col min="3596" max="3596" width="13.54296875" style="1" customWidth="1"/>
    <col min="3597" max="3597" width="2.7265625" style="1" customWidth="1"/>
    <col min="3598" max="3598" width="12" style="1" customWidth="1"/>
    <col min="3599" max="3599" width="2.7265625" style="1" customWidth="1"/>
    <col min="3600" max="3600" width="12" style="1" customWidth="1"/>
    <col min="3601" max="3601" width="2.7265625" style="1" customWidth="1"/>
    <col min="3602" max="3602" width="9.7265625" style="1" customWidth="1"/>
    <col min="3603" max="3603" width="2.7265625" style="1" customWidth="1"/>
    <col min="3604" max="3604" width="12.7265625" style="1" customWidth="1"/>
    <col min="3605" max="3605" width="2.7265625" style="1" customWidth="1"/>
    <col min="3606" max="3606" width="15" style="1" customWidth="1"/>
    <col min="3607" max="3607" width="2" style="1" customWidth="1"/>
    <col min="3608" max="3608" width="14.453125" style="1" customWidth="1"/>
    <col min="3609" max="3609" width="3.81640625" style="1" customWidth="1"/>
    <col min="3610" max="3610" width="17" style="1" customWidth="1"/>
    <col min="3611" max="3611" width="3.81640625" style="1" customWidth="1"/>
    <col min="3612" max="3612" width="11.81640625" style="1" customWidth="1"/>
    <col min="3613" max="3613" width="2.7265625" style="1" customWidth="1"/>
    <col min="3614" max="3614" width="11.26953125" style="1" customWidth="1"/>
    <col min="3615" max="3850" width="9.1796875" style="1"/>
    <col min="3851" max="3851" width="46.54296875" style="1" customWidth="1"/>
    <col min="3852" max="3852" width="13.54296875" style="1" customWidth="1"/>
    <col min="3853" max="3853" width="2.7265625" style="1" customWidth="1"/>
    <col min="3854" max="3854" width="12" style="1" customWidth="1"/>
    <col min="3855" max="3855" width="2.7265625" style="1" customWidth="1"/>
    <col min="3856" max="3856" width="12" style="1" customWidth="1"/>
    <col min="3857" max="3857" width="2.7265625" style="1" customWidth="1"/>
    <col min="3858" max="3858" width="9.7265625" style="1" customWidth="1"/>
    <col min="3859" max="3859" width="2.7265625" style="1" customWidth="1"/>
    <col min="3860" max="3860" width="12.7265625" style="1" customWidth="1"/>
    <col min="3861" max="3861" width="2.7265625" style="1" customWidth="1"/>
    <col min="3862" max="3862" width="15" style="1" customWidth="1"/>
    <col min="3863" max="3863" width="2" style="1" customWidth="1"/>
    <col min="3864" max="3864" width="14.453125" style="1" customWidth="1"/>
    <col min="3865" max="3865" width="3.81640625" style="1" customWidth="1"/>
    <col min="3866" max="3866" width="17" style="1" customWidth="1"/>
    <col min="3867" max="3867" width="3.81640625" style="1" customWidth="1"/>
    <col min="3868" max="3868" width="11.81640625" style="1" customWidth="1"/>
    <col min="3869" max="3869" width="2.7265625" style="1" customWidth="1"/>
    <col min="3870" max="3870" width="11.26953125" style="1" customWidth="1"/>
    <col min="3871" max="4106" width="9.1796875" style="1"/>
    <col min="4107" max="4107" width="46.54296875" style="1" customWidth="1"/>
    <col min="4108" max="4108" width="13.54296875" style="1" customWidth="1"/>
    <col min="4109" max="4109" width="2.7265625" style="1" customWidth="1"/>
    <col min="4110" max="4110" width="12" style="1" customWidth="1"/>
    <col min="4111" max="4111" width="2.7265625" style="1" customWidth="1"/>
    <col min="4112" max="4112" width="12" style="1" customWidth="1"/>
    <col min="4113" max="4113" width="2.7265625" style="1" customWidth="1"/>
    <col min="4114" max="4114" width="9.7265625" style="1" customWidth="1"/>
    <col min="4115" max="4115" width="2.7265625" style="1" customWidth="1"/>
    <col min="4116" max="4116" width="12.7265625" style="1" customWidth="1"/>
    <col min="4117" max="4117" width="2.7265625" style="1" customWidth="1"/>
    <col min="4118" max="4118" width="15" style="1" customWidth="1"/>
    <col min="4119" max="4119" width="2" style="1" customWidth="1"/>
    <col min="4120" max="4120" width="14.453125" style="1" customWidth="1"/>
    <col min="4121" max="4121" width="3.81640625" style="1" customWidth="1"/>
    <col min="4122" max="4122" width="17" style="1" customWidth="1"/>
    <col min="4123" max="4123" width="3.81640625" style="1" customWidth="1"/>
    <col min="4124" max="4124" width="11.81640625" style="1" customWidth="1"/>
    <col min="4125" max="4125" width="2.7265625" style="1" customWidth="1"/>
    <col min="4126" max="4126" width="11.26953125" style="1" customWidth="1"/>
    <col min="4127" max="4362" width="9.1796875" style="1"/>
    <col min="4363" max="4363" width="46.54296875" style="1" customWidth="1"/>
    <col min="4364" max="4364" width="13.54296875" style="1" customWidth="1"/>
    <col min="4365" max="4365" width="2.7265625" style="1" customWidth="1"/>
    <col min="4366" max="4366" width="12" style="1" customWidth="1"/>
    <col min="4367" max="4367" width="2.7265625" style="1" customWidth="1"/>
    <col min="4368" max="4368" width="12" style="1" customWidth="1"/>
    <col min="4369" max="4369" width="2.7265625" style="1" customWidth="1"/>
    <col min="4370" max="4370" width="9.7265625" style="1" customWidth="1"/>
    <col min="4371" max="4371" width="2.7265625" style="1" customWidth="1"/>
    <col min="4372" max="4372" width="12.7265625" style="1" customWidth="1"/>
    <col min="4373" max="4373" width="2.7265625" style="1" customWidth="1"/>
    <col min="4374" max="4374" width="15" style="1" customWidth="1"/>
    <col min="4375" max="4375" width="2" style="1" customWidth="1"/>
    <col min="4376" max="4376" width="14.453125" style="1" customWidth="1"/>
    <col min="4377" max="4377" width="3.81640625" style="1" customWidth="1"/>
    <col min="4378" max="4378" width="17" style="1" customWidth="1"/>
    <col min="4379" max="4379" width="3.81640625" style="1" customWidth="1"/>
    <col min="4380" max="4380" width="11.81640625" style="1" customWidth="1"/>
    <col min="4381" max="4381" width="2.7265625" style="1" customWidth="1"/>
    <col min="4382" max="4382" width="11.26953125" style="1" customWidth="1"/>
    <col min="4383" max="4618" width="9.1796875" style="1"/>
    <col min="4619" max="4619" width="46.54296875" style="1" customWidth="1"/>
    <col min="4620" max="4620" width="13.54296875" style="1" customWidth="1"/>
    <col min="4621" max="4621" width="2.7265625" style="1" customWidth="1"/>
    <col min="4622" max="4622" width="12" style="1" customWidth="1"/>
    <col min="4623" max="4623" width="2.7265625" style="1" customWidth="1"/>
    <col min="4624" max="4624" width="12" style="1" customWidth="1"/>
    <col min="4625" max="4625" width="2.7265625" style="1" customWidth="1"/>
    <col min="4626" max="4626" width="9.7265625" style="1" customWidth="1"/>
    <col min="4627" max="4627" width="2.7265625" style="1" customWidth="1"/>
    <col min="4628" max="4628" width="12.7265625" style="1" customWidth="1"/>
    <col min="4629" max="4629" width="2.7265625" style="1" customWidth="1"/>
    <col min="4630" max="4630" width="15" style="1" customWidth="1"/>
    <col min="4631" max="4631" width="2" style="1" customWidth="1"/>
    <col min="4632" max="4632" width="14.453125" style="1" customWidth="1"/>
    <col min="4633" max="4633" width="3.81640625" style="1" customWidth="1"/>
    <col min="4634" max="4634" width="17" style="1" customWidth="1"/>
    <col min="4635" max="4635" width="3.81640625" style="1" customWidth="1"/>
    <col min="4636" max="4636" width="11.81640625" style="1" customWidth="1"/>
    <col min="4637" max="4637" width="2.7265625" style="1" customWidth="1"/>
    <col min="4638" max="4638" width="11.26953125" style="1" customWidth="1"/>
    <col min="4639" max="4874" width="9.1796875" style="1"/>
    <col min="4875" max="4875" width="46.54296875" style="1" customWidth="1"/>
    <col min="4876" max="4876" width="13.54296875" style="1" customWidth="1"/>
    <col min="4877" max="4877" width="2.7265625" style="1" customWidth="1"/>
    <col min="4878" max="4878" width="12" style="1" customWidth="1"/>
    <col min="4879" max="4879" width="2.7265625" style="1" customWidth="1"/>
    <col min="4880" max="4880" width="12" style="1" customWidth="1"/>
    <col min="4881" max="4881" width="2.7265625" style="1" customWidth="1"/>
    <col min="4882" max="4882" width="9.7265625" style="1" customWidth="1"/>
    <col min="4883" max="4883" width="2.7265625" style="1" customWidth="1"/>
    <col min="4884" max="4884" width="12.7265625" style="1" customWidth="1"/>
    <col min="4885" max="4885" width="2.7265625" style="1" customWidth="1"/>
    <col min="4886" max="4886" width="15" style="1" customWidth="1"/>
    <col min="4887" max="4887" width="2" style="1" customWidth="1"/>
    <col min="4888" max="4888" width="14.453125" style="1" customWidth="1"/>
    <col min="4889" max="4889" width="3.81640625" style="1" customWidth="1"/>
    <col min="4890" max="4890" width="17" style="1" customWidth="1"/>
    <col min="4891" max="4891" width="3.81640625" style="1" customWidth="1"/>
    <col min="4892" max="4892" width="11.81640625" style="1" customWidth="1"/>
    <col min="4893" max="4893" width="2.7265625" style="1" customWidth="1"/>
    <col min="4894" max="4894" width="11.26953125" style="1" customWidth="1"/>
    <col min="4895" max="5130" width="9.1796875" style="1"/>
    <col min="5131" max="5131" width="46.54296875" style="1" customWidth="1"/>
    <col min="5132" max="5132" width="13.54296875" style="1" customWidth="1"/>
    <col min="5133" max="5133" width="2.7265625" style="1" customWidth="1"/>
    <col min="5134" max="5134" width="12" style="1" customWidth="1"/>
    <col min="5135" max="5135" width="2.7265625" style="1" customWidth="1"/>
    <col min="5136" max="5136" width="12" style="1" customWidth="1"/>
    <col min="5137" max="5137" width="2.7265625" style="1" customWidth="1"/>
    <col min="5138" max="5138" width="9.7265625" style="1" customWidth="1"/>
    <col min="5139" max="5139" width="2.7265625" style="1" customWidth="1"/>
    <col min="5140" max="5140" width="12.7265625" style="1" customWidth="1"/>
    <col min="5141" max="5141" width="2.7265625" style="1" customWidth="1"/>
    <col min="5142" max="5142" width="15" style="1" customWidth="1"/>
    <col min="5143" max="5143" width="2" style="1" customWidth="1"/>
    <col min="5144" max="5144" width="14.453125" style="1" customWidth="1"/>
    <col min="5145" max="5145" width="3.81640625" style="1" customWidth="1"/>
    <col min="5146" max="5146" width="17" style="1" customWidth="1"/>
    <col min="5147" max="5147" width="3.81640625" style="1" customWidth="1"/>
    <col min="5148" max="5148" width="11.81640625" style="1" customWidth="1"/>
    <col min="5149" max="5149" width="2.7265625" style="1" customWidth="1"/>
    <col min="5150" max="5150" width="11.26953125" style="1" customWidth="1"/>
    <col min="5151" max="5386" width="9.1796875" style="1"/>
    <col min="5387" max="5387" width="46.54296875" style="1" customWidth="1"/>
    <col min="5388" max="5388" width="13.54296875" style="1" customWidth="1"/>
    <col min="5389" max="5389" width="2.7265625" style="1" customWidth="1"/>
    <col min="5390" max="5390" width="12" style="1" customWidth="1"/>
    <col min="5391" max="5391" width="2.7265625" style="1" customWidth="1"/>
    <col min="5392" max="5392" width="12" style="1" customWidth="1"/>
    <col min="5393" max="5393" width="2.7265625" style="1" customWidth="1"/>
    <col min="5394" max="5394" width="9.7265625" style="1" customWidth="1"/>
    <col min="5395" max="5395" width="2.7265625" style="1" customWidth="1"/>
    <col min="5396" max="5396" width="12.7265625" style="1" customWidth="1"/>
    <col min="5397" max="5397" width="2.7265625" style="1" customWidth="1"/>
    <col min="5398" max="5398" width="15" style="1" customWidth="1"/>
    <col min="5399" max="5399" width="2" style="1" customWidth="1"/>
    <col min="5400" max="5400" width="14.453125" style="1" customWidth="1"/>
    <col min="5401" max="5401" width="3.81640625" style="1" customWidth="1"/>
    <col min="5402" max="5402" width="17" style="1" customWidth="1"/>
    <col min="5403" max="5403" width="3.81640625" style="1" customWidth="1"/>
    <col min="5404" max="5404" width="11.81640625" style="1" customWidth="1"/>
    <col min="5405" max="5405" width="2.7265625" style="1" customWidth="1"/>
    <col min="5406" max="5406" width="11.26953125" style="1" customWidth="1"/>
    <col min="5407" max="5642" width="9.1796875" style="1"/>
    <col min="5643" max="5643" width="46.54296875" style="1" customWidth="1"/>
    <col min="5644" max="5644" width="13.54296875" style="1" customWidth="1"/>
    <col min="5645" max="5645" width="2.7265625" style="1" customWidth="1"/>
    <col min="5646" max="5646" width="12" style="1" customWidth="1"/>
    <col min="5647" max="5647" width="2.7265625" style="1" customWidth="1"/>
    <col min="5648" max="5648" width="12" style="1" customWidth="1"/>
    <col min="5649" max="5649" width="2.7265625" style="1" customWidth="1"/>
    <col min="5650" max="5650" width="9.7265625" style="1" customWidth="1"/>
    <col min="5651" max="5651" width="2.7265625" style="1" customWidth="1"/>
    <col min="5652" max="5652" width="12.7265625" style="1" customWidth="1"/>
    <col min="5653" max="5653" width="2.7265625" style="1" customWidth="1"/>
    <col min="5654" max="5654" width="15" style="1" customWidth="1"/>
    <col min="5655" max="5655" width="2" style="1" customWidth="1"/>
    <col min="5656" max="5656" width="14.453125" style="1" customWidth="1"/>
    <col min="5657" max="5657" width="3.81640625" style="1" customWidth="1"/>
    <col min="5658" max="5658" width="17" style="1" customWidth="1"/>
    <col min="5659" max="5659" width="3.81640625" style="1" customWidth="1"/>
    <col min="5660" max="5660" width="11.81640625" style="1" customWidth="1"/>
    <col min="5661" max="5661" width="2.7265625" style="1" customWidth="1"/>
    <col min="5662" max="5662" width="11.26953125" style="1" customWidth="1"/>
    <col min="5663" max="5898" width="9.1796875" style="1"/>
    <col min="5899" max="5899" width="46.54296875" style="1" customWidth="1"/>
    <col min="5900" max="5900" width="13.54296875" style="1" customWidth="1"/>
    <col min="5901" max="5901" width="2.7265625" style="1" customWidth="1"/>
    <col min="5902" max="5902" width="12" style="1" customWidth="1"/>
    <col min="5903" max="5903" width="2.7265625" style="1" customWidth="1"/>
    <col min="5904" max="5904" width="12" style="1" customWidth="1"/>
    <col min="5905" max="5905" width="2.7265625" style="1" customWidth="1"/>
    <col min="5906" max="5906" width="9.7265625" style="1" customWidth="1"/>
    <col min="5907" max="5907" width="2.7265625" style="1" customWidth="1"/>
    <col min="5908" max="5908" width="12.7265625" style="1" customWidth="1"/>
    <col min="5909" max="5909" width="2.7265625" style="1" customWidth="1"/>
    <col min="5910" max="5910" width="15" style="1" customWidth="1"/>
    <col min="5911" max="5911" width="2" style="1" customWidth="1"/>
    <col min="5912" max="5912" width="14.453125" style="1" customWidth="1"/>
    <col min="5913" max="5913" width="3.81640625" style="1" customWidth="1"/>
    <col min="5914" max="5914" width="17" style="1" customWidth="1"/>
    <col min="5915" max="5915" width="3.81640625" style="1" customWidth="1"/>
    <col min="5916" max="5916" width="11.81640625" style="1" customWidth="1"/>
    <col min="5917" max="5917" width="2.7265625" style="1" customWidth="1"/>
    <col min="5918" max="5918" width="11.26953125" style="1" customWidth="1"/>
    <col min="5919" max="6154" width="9.1796875" style="1"/>
    <col min="6155" max="6155" width="46.54296875" style="1" customWidth="1"/>
    <col min="6156" max="6156" width="13.54296875" style="1" customWidth="1"/>
    <col min="6157" max="6157" width="2.7265625" style="1" customWidth="1"/>
    <col min="6158" max="6158" width="12" style="1" customWidth="1"/>
    <col min="6159" max="6159" width="2.7265625" style="1" customWidth="1"/>
    <col min="6160" max="6160" width="12" style="1" customWidth="1"/>
    <col min="6161" max="6161" width="2.7265625" style="1" customWidth="1"/>
    <col min="6162" max="6162" width="9.7265625" style="1" customWidth="1"/>
    <col min="6163" max="6163" width="2.7265625" style="1" customWidth="1"/>
    <col min="6164" max="6164" width="12.7265625" style="1" customWidth="1"/>
    <col min="6165" max="6165" width="2.7265625" style="1" customWidth="1"/>
    <col min="6166" max="6166" width="15" style="1" customWidth="1"/>
    <col min="6167" max="6167" width="2" style="1" customWidth="1"/>
    <col min="6168" max="6168" width="14.453125" style="1" customWidth="1"/>
    <col min="6169" max="6169" width="3.81640625" style="1" customWidth="1"/>
    <col min="6170" max="6170" width="17" style="1" customWidth="1"/>
    <col min="6171" max="6171" width="3.81640625" style="1" customWidth="1"/>
    <col min="6172" max="6172" width="11.81640625" style="1" customWidth="1"/>
    <col min="6173" max="6173" width="2.7265625" style="1" customWidth="1"/>
    <col min="6174" max="6174" width="11.26953125" style="1" customWidth="1"/>
    <col min="6175" max="6410" width="9.1796875" style="1"/>
    <col min="6411" max="6411" width="46.54296875" style="1" customWidth="1"/>
    <col min="6412" max="6412" width="13.54296875" style="1" customWidth="1"/>
    <col min="6413" max="6413" width="2.7265625" style="1" customWidth="1"/>
    <col min="6414" max="6414" width="12" style="1" customWidth="1"/>
    <col min="6415" max="6415" width="2.7265625" style="1" customWidth="1"/>
    <col min="6416" max="6416" width="12" style="1" customWidth="1"/>
    <col min="6417" max="6417" width="2.7265625" style="1" customWidth="1"/>
    <col min="6418" max="6418" width="9.7265625" style="1" customWidth="1"/>
    <col min="6419" max="6419" width="2.7265625" style="1" customWidth="1"/>
    <col min="6420" max="6420" width="12.7265625" style="1" customWidth="1"/>
    <col min="6421" max="6421" width="2.7265625" style="1" customWidth="1"/>
    <col min="6422" max="6422" width="15" style="1" customWidth="1"/>
    <col min="6423" max="6423" width="2" style="1" customWidth="1"/>
    <col min="6424" max="6424" width="14.453125" style="1" customWidth="1"/>
    <col min="6425" max="6425" width="3.81640625" style="1" customWidth="1"/>
    <col min="6426" max="6426" width="17" style="1" customWidth="1"/>
    <col min="6427" max="6427" width="3.81640625" style="1" customWidth="1"/>
    <col min="6428" max="6428" width="11.81640625" style="1" customWidth="1"/>
    <col min="6429" max="6429" width="2.7265625" style="1" customWidth="1"/>
    <col min="6430" max="6430" width="11.26953125" style="1" customWidth="1"/>
    <col min="6431" max="6666" width="9.1796875" style="1"/>
    <col min="6667" max="6667" width="46.54296875" style="1" customWidth="1"/>
    <col min="6668" max="6668" width="13.54296875" style="1" customWidth="1"/>
    <col min="6669" max="6669" width="2.7265625" style="1" customWidth="1"/>
    <col min="6670" max="6670" width="12" style="1" customWidth="1"/>
    <col min="6671" max="6671" width="2.7265625" style="1" customWidth="1"/>
    <col min="6672" max="6672" width="12" style="1" customWidth="1"/>
    <col min="6673" max="6673" width="2.7265625" style="1" customWidth="1"/>
    <col min="6674" max="6674" width="9.7265625" style="1" customWidth="1"/>
    <col min="6675" max="6675" width="2.7265625" style="1" customWidth="1"/>
    <col min="6676" max="6676" width="12.7265625" style="1" customWidth="1"/>
    <col min="6677" max="6677" width="2.7265625" style="1" customWidth="1"/>
    <col min="6678" max="6678" width="15" style="1" customWidth="1"/>
    <col min="6679" max="6679" width="2" style="1" customWidth="1"/>
    <col min="6680" max="6680" width="14.453125" style="1" customWidth="1"/>
    <col min="6681" max="6681" width="3.81640625" style="1" customWidth="1"/>
    <col min="6682" max="6682" width="17" style="1" customWidth="1"/>
    <col min="6683" max="6683" width="3.81640625" style="1" customWidth="1"/>
    <col min="6684" max="6684" width="11.81640625" style="1" customWidth="1"/>
    <col min="6685" max="6685" width="2.7265625" style="1" customWidth="1"/>
    <col min="6686" max="6686" width="11.26953125" style="1" customWidth="1"/>
    <col min="6687" max="6922" width="9.1796875" style="1"/>
    <col min="6923" max="6923" width="46.54296875" style="1" customWidth="1"/>
    <col min="6924" max="6924" width="13.54296875" style="1" customWidth="1"/>
    <col min="6925" max="6925" width="2.7265625" style="1" customWidth="1"/>
    <col min="6926" max="6926" width="12" style="1" customWidth="1"/>
    <col min="6927" max="6927" width="2.7265625" style="1" customWidth="1"/>
    <col min="6928" max="6928" width="12" style="1" customWidth="1"/>
    <col min="6929" max="6929" width="2.7265625" style="1" customWidth="1"/>
    <col min="6930" max="6930" width="9.7265625" style="1" customWidth="1"/>
    <col min="6931" max="6931" width="2.7265625" style="1" customWidth="1"/>
    <col min="6932" max="6932" width="12.7265625" style="1" customWidth="1"/>
    <col min="6933" max="6933" width="2.7265625" style="1" customWidth="1"/>
    <col min="6934" max="6934" width="15" style="1" customWidth="1"/>
    <col min="6935" max="6935" width="2" style="1" customWidth="1"/>
    <col min="6936" max="6936" width="14.453125" style="1" customWidth="1"/>
    <col min="6937" max="6937" width="3.81640625" style="1" customWidth="1"/>
    <col min="6938" max="6938" width="17" style="1" customWidth="1"/>
    <col min="6939" max="6939" width="3.81640625" style="1" customWidth="1"/>
    <col min="6940" max="6940" width="11.81640625" style="1" customWidth="1"/>
    <col min="6941" max="6941" width="2.7265625" style="1" customWidth="1"/>
    <col min="6942" max="6942" width="11.26953125" style="1" customWidth="1"/>
    <col min="6943" max="7178" width="9.1796875" style="1"/>
    <col min="7179" max="7179" width="46.54296875" style="1" customWidth="1"/>
    <col min="7180" max="7180" width="13.54296875" style="1" customWidth="1"/>
    <col min="7181" max="7181" width="2.7265625" style="1" customWidth="1"/>
    <col min="7182" max="7182" width="12" style="1" customWidth="1"/>
    <col min="7183" max="7183" width="2.7265625" style="1" customWidth="1"/>
    <col min="7184" max="7184" width="12" style="1" customWidth="1"/>
    <col min="7185" max="7185" width="2.7265625" style="1" customWidth="1"/>
    <col min="7186" max="7186" width="9.7265625" style="1" customWidth="1"/>
    <col min="7187" max="7187" width="2.7265625" style="1" customWidth="1"/>
    <col min="7188" max="7188" width="12.7265625" style="1" customWidth="1"/>
    <col min="7189" max="7189" width="2.7265625" style="1" customWidth="1"/>
    <col min="7190" max="7190" width="15" style="1" customWidth="1"/>
    <col min="7191" max="7191" width="2" style="1" customWidth="1"/>
    <col min="7192" max="7192" width="14.453125" style="1" customWidth="1"/>
    <col min="7193" max="7193" width="3.81640625" style="1" customWidth="1"/>
    <col min="7194" max="7194" width="17" style="1" customWidth="1"/>
    <col min="7195" max="7195" width="3.81640625" style="1" customWidth="1"/>
    <col min="7196" max="7196" width="11.81640625" style="1" customWidth="1"/>
    <col min="7197" max="7197" width="2.7265625" style="1" customWidth="1"/>
    <col min="7198" max="7198" width="11.26953125" style="1" customWidth="1"/>
    <col min="7199" max="7434" width="9.1796875" style="1"/>
    <col min="7435" max="7435" width="46.54296875" style="1" customWidth="1"/>
    <col min="7436" max="7436" width="13.54296875" style="1" customWidth="1"/>
    <col min="7437" max="7437" width="2.7265625" style="1" customWidth="1"/>
    <col min="7438" max="7438" width="12" style="1" customWidth="1"/>
    <col min="7439" max="7439" width="2.7265625" style="1" customWidth="1"/>
    <col min="7440" max="7440" width="12" style="1" customWidth="1"/>
    <col min="7441" max="7441" width="2.7265625" style="1" customWidth="1"/>
    <col min="7442" max="7442" width="9.7265625" style="1" customWidth="1"/>
    <col min="7443" max="7443" width="2.7265625" style="1" customWidth="1"/>
    <col min="7444" max="7444" width="12.7265625" style="1" customWidth="1"/>
    <col min="7445" max="7445" width="2.7265625" style="1" customWidth="1"/>
    <col min="7446" max="7446" width="15" style="1" customWidth="1"/>
    <col min="7447" max="7447" width="2" style="1" customWidth="1"/>
    <col min="7448" max="7448" width="14.453125" style="1" customWidth="1"/>
    <col min="7449" max="7449" width="3.81640625" style="1" customWidth="1"/>
    <col min="7450" max="7450" width="17" style="1" customWidth="1"/>
    <col min="7451" max="7451" width="3.81640625" style="1" customWidth="1"/>
    <col min="7452" max="7452" width="11.81640625" style="1" customWidth="1"/>
    <col min="7453" max="7453" width="2.7265625" style="1" customWidth="1"/>
    <col min="7454" max="7454" width="11.26953125" style="1" customWidth="1"/>
    <col min="7455" max="7690" width="9.1796875" style="1"/>
    <col min="7691" max="7691" width="46.54296875" style="1" customWidth="1"/>
    <col min="7692" max="7692" width="13.54296875" style="1" customWidth="1"/>
    <col min="7693" max="7693" width="2.7265625" style="1" customWidth="1"/>
    <col min="7694" max="7694" width="12" style="1" customWidth="1"/>
    <col min="7695" max="7695" width="2.7265625" style="1" customWidth="1"/>
    <col min="7696" max="7696" width="12" style="1" customWidth="1"/>
    <col min="7697" max="7697" width="2.7265625" style="1" customWidth="1"/>
    <col min="7698" max="7698" width="9.7265625" style="1" customWidth="1"/>
    <col min="7699" max="7699" width="2.7265625" style="1" customWidth="1"/>
    <col min="7700" max="7700" width="12.7265625" style="1" customWidth="1"/>
    <col min="7701" max="7701" width="2.7265625" style="1" customWidth="1"/>
    <col min="7702" max="7702" width="15" style="1" customWidth="1"/>
    <col min="7703" max="7703" width="2" style="1" customWidth="1"/>
    <col min="7704" max="7704" width="14.453125" style="1" customWidth="1"/>
    <col min="7705" max="7705" width="3.81640625" style="1" customWidth="1"/>
    <col min="7706" max="7706" width="17" style="1" customWidth="1"/>
    <col min="7707" max="7707" width="3.81640625" style="1" customWidth="1"/>
    <col min="7708" max="7708" width="11.81640625" style="1" customWidth="1"/>
    <col min="7709" max="7709" width="2.7265625" style="1" customWidth="1"/>
    <col min="7710" max="7710" width="11.26953125" style="1" customWidth="1"/>
    <col min="7711" max="7946" width="9.1796875" style="1"/>
    <col min="7947" max="7947" width="46.54296875" style="1" customWidth="1"/>
    <col min="7948" max="7948" width="13.54296875" style="1" customWidth="1"/>
    <col min="7949" max="7949" width="2.7265625" style="1" customWidth="1"/>
    <col min="7950" max="7950" width="12" style="1" customWidth="1"/>
    <col min="7951" max="7951" width="2.7265625" style="1" customWidth="1"/>
    <col min="7952" max="7952" width="12" style="1" customWidth="1"/>
    <col min="7953" max="7953" width="2.7265625" style="1" customWidth="1"/>
    <col min="7954" max="7954" width="9.7265625" style="1" customWidth="1"/>
    <col min="7955" max="7955" width="2.7265625" style="1" customWidth="1"/>
    <col min="7956" max="7956" width="12.7265625" style="1" customWidth="1"/>
    <col min="7957" max="7957" width="2.7265625" style="1" customWidth="1"/>
    <col min="7958" max="7958" width="15" style="1" customWidth="1"/>
    <col min="7959" max="7959" width="2" style="1" customWidth="1"/>
    <col min="7960" max="7960" width="14.453125" style="1" customWidth="1"/>
    <col min="7961" max="7961" width="3.81640625" style="1" customWidth="1"/>
    <col min="7962" max="7962" width="17" style="1" customWidth="1"/>
    <col min="7963" max="7963" width="3.81640625" style="1" customWidth="1"/>
    <col min="7964" max="7964" width="11.81640625" style="1" customWidth="1"/>
    <col min="7965" max="7965" width="2.7265625" style="1" customWidth="1"/>
    <col min="7966" max="7966" width="11.26953125" style="1" customWidth="1"/>
    <col min="7967" max="8202" width="9.1796875" style="1"/>
    <col min="8203" max="8203" width="46.54296875" style="1" customWidth="1"/>
    <col min="8204" max="8204" width="13.54296875" style="1" customWidth="1"/>
    <col min="8205" max="8205" width="2.7265625" style="1" customWidth="1"/>
    <col min="8206" max="8206" width="12" style="1" customWidth="1"/>
    <col min="8207" max="8207" width="2.7265625" style="1" customWidth="1"/>
    <col min="8208" max="8208" width="12" style="1" customWidth="1"/>
    <col min="8209" max="8209" width="2.7265625" style="1" customWidth="1"/>
    <col min="8210" max="8210" width="9.7265625" style="1" customWidth="1"/>
    <col min="8211" max="8211" width="2.7265625" style="1" customWidth="1"/>
    <col min="8212" max="8212" width="12.7265625" style="1" customWidth="1"/>
    <col min="8213" max="8213" width="2.7265625" style="1" customWidth="1"/>
    <col min="8214" max="8214" width="15" style="1" customWidth="1"/>
    <col min="8215" max="8215" width="2" style="1" customWidth="1"/>
    <col min="8216" max="8216" width="14.453125" style="1" customWidth="1"/>
    <col min="8217" max="8217" width="3.81640625" style="1" customWidth="1"/>
    <col min="8218" max="8218" width="17" style="1" customWidth="1"/>
    <col min="8219" max="8219" width="3.81640625" style="1" customWidth="1"/>
    <col min="8220" max="8220" width="11.81640625" style="1" customWidth="1"/>
    <col min="8221" max="8221" width="2.7265625" style="1" customWidth="1"/>
    <col min="8222" max="8222" width="11.26953125" style="1" customWidth="1"/>
    <col min="8223" max="8458" width="9.1796875" style="1"/>
    <col min="8459" max="8459" width="46.54296875" style="1" customWidth="1"/>
    <col min="8460" max="8460" width="13.54296875" style="1" customWidth="1"/>
    <col min="8461" max="8461" width="2.7265625" style="1" customWidth="1"/>
    <col min="8462" max="8462" width="12" style="1" customWidth="1"/>
    <col min="8463" max="8463" width="2.7265625" style="1" customWidth="1"/>
    <col min="8464" max="8464" width="12" style="1" customWidth="1"/>
    <col min="8465" max="8465" width="2.7265625" style="1" customWidth="1"/>
    <col min="8466" max="8466" width="9.7265625" style="1" customWidth="1"/>
    <col min="8467" max="8467" width="2.7265625" style="1" customWidth="1"/>
    <col min="8468" max="8468" width="12.7265625" style="1" customWidth="1"/>
    <col min="8469" max="8469" width="2.7265625" style="1" customWidth="1"/>
    <col min="8470" max="8470" width="15" style="1" customWidth="1"/>
    <col min="8471" max="8471" width="2" style="1" customWidth="1"/>
    <col min="8472" max="8472" width="14.453125" style="1" customWidth="1"/>
    <col min="8473" max="8473" width="3.81640625" style="1" customWidth="1"/>
    <col min="8474" max="8474" width="17" style="1" customWidth="1"/>
    <col min="8475" max="8475" width="3.81640625" style="1" customWidth="1"/>
    <col min="8476" max="8476" width="11.81640625" style="1" customWidth="1"/>
    <col min="8477" max="8477" width="2.7265625" style="1" customWidth="1"/>
    <col min="8478" max="8478" width="11.26953125" style="1" customWidth="1"/>
    <col min="8479" max="8714" width="9.1796875" style="1"/>
    <col min="8715" max="8715" width="46.54296875" style="1" customWidth="1"/>
    <col min="8716" max="8716" width="13.54296875" style="1" customWidth="1"/>
    <col min="8717" max="8717" width="2.7265625" style="1" customWidth="1"/>
    <col min="8718" max="8718" width="12" style="1" customWidth="1"/>
    <col min="8719" max="8719" width="2.7265625" style="1" customWidth="1"/>
    <col min="8720" max="8720" width="12" style="1" customWidth="1"/>
    <col min="8721" max="8721" width="2.7265625" style="1" customWidth="1"/>
    <col min="8722" max="8722" width="9.7265625" style="1" customWidth="1"/>
    <col min="8723" max="8723" width="2.7265625" style="1" customWidth="1"/>
    <col min="8724" max="8724" width="12.7265625" style="1" customWidth="1"/>
    <col min="8725" max="8725" width="2.7265625" style="1" customWidth="1"/>
    <col min="8726" max="8726" width="15" style="1" customWidth="1"/>
    <col min="8727" max="8727" width="2" style="1" customWidth="1"/>
    <col min="8728" max="8728" width="14.453125" style="1" customWidth="1"/>
    <col min="8729" max="8729" width="3.81640625" style="1" customWidth="1"/>
    <col min="8730" max="8730" width="17" style="1" customWidth="1"/>
    <col min="8731" max="8731" width="3.81640625" style="1" customWidth="1"/>
    <col min="8732" max="8732" width="11.81640625" style="1" customWidth="1"/>
    <col min="8733" max="8733" width="2.7265625" style="1" customWidth="1"/>
    <col min="8734" max="8734" width="11.26953125" style="1" customWidth="1"/>
    <col min="8735" max="8970" width="9.1796875" style="1"/>
    <col min="8971" max="8971" width="46.54296875" style="1" customWidth="1"/>
    <col min="8972" max="8972" width="13.54296875" style="1" customWidth="1"/>
    <col min="8973" max="8973" width="2.7265625" style="1" customWidth="1"/>
    <col min="8974" max="8974" width="12" style="1" customWidth="1"/>
    <col min="8975" max="8975" width="2.7265625" style="1" customWidth="1"/>
    <col min="8976" max="8976" width="12" style="1" customWidth="1"/>
    <col min="8977" max="8977" width="2.7265625" style="1" customWidth="1"/>
    <col min="8978" max="8978" width="9.7265625" style="1" customWidth="1"/>
    <col min="8979" max="8979" width="2.7265625" style="1" customWidth="1"/>
    <col min="8980" max="8980" width="12.7265625" style="1" customWidth="1"/>
    <col min="8981" max="8981" width="2.7265625" style="1" customWidth="1"/>
    <col min="8982" max="8982" width="15" style="1" customWidth="1"/>
    <col min="8983" max="8983" width="2" style="1" customWidth="1"/>
    <col min="8984" max="8984" width="14.453125" style="1" customWidth="1"/>
    <col min="8985" max="8985" width="3.81640625" style="1" customWidth="1"/>
    <col min="8986" max="8986" width="17" style="1" customWidth="1"/>
    <col min="8987" max="8987" width="3.81640625" style="1" customWidth="1"/>
    <col min="8988" max="8988" width="11.81640625" style="1" customWidth="1"/>
    <col min="8989" max="8989" width="2.7265625" style="1" customWidth="1"/>
    <col min="8990" max="8990" width="11.26953125" style="1" customWidth="1"/>
    <col min="8991" max="9226" width="9.1796875" style="1"/>
    <col min="9227" max="9227" width="46.54296875" style="1" customWidth="1"/>
    <col min="9228" max="9228" width="13.54296875" style="1" customWidth="1"/>
    <col min="9229" max="9229" width="2.7265625" style="1" customWidth="1"/>
    <col min="9230" max="9230" width="12" style="1" customWidth="1"/>
    <col min="9231" max="9231" width="2.7265625" style="1" customWidth="1"/>
    <col min="9232" max="9232" width="12" style="1" customWidth="1"/>
    <col min="9233" max="9233" width="2.7265625" style="1" customWidth="1"/>
    <col min="9234" max="9234" width="9.7265625" style="1" customWidth="1"/>
    <col min="9235" max="9235" width="2.7265625" style="1" customWidth="1"/>
    <col min="9236" max="9236" width="12.7265625" style="1" customWidth="1"/>
    <col min="9237" max="9237" width="2.7265625" style="1" customWidth="1"/>
    <col min="9238" max="9238" width="15" style="1" customWidth="1"/>
    <col min="9239" max="9239" width="2" style="1" customWidth="1"/>
    <col min="9240" max="9240" width="14.453125" style="1" customWidth="1"/>
    <col min="9241" max="9241" width="3.81640625" style="1" customWidth="1"/>
    <col min="9242" max="9242" width="17" style="1" customWidth="1"/>
    <col min="9243" max="9243" width="3.81640625" style="1" customWidth="1"/>
    <col min="9244" max="9244" width="11.81640625" style="1" customWidth="1"/>
    <col min="9245" max="9245" width="2.7265625" style="1" customWidth="1"/>
    <col min="9246" max="9246" width="11.26953125" style="1" customWidth="1"/>
    <col min="9247" max="9482" width="9.1796875" style="1"/>
    <col min="9483" max="9483" width="46.54296875" style="1" customWidth="1"/>
    <col min="9484" max="9484" width="13.54296875" style="1" customWidth="1"/>
    <col min="9485" max="9485" width="2.7265625" style="1" customWidth="1"/>
    <col min="9486" max="9486" width="12" style="1" customWidth="1"/>
    <col min="9487" max="9487" width="2.7265625" style="1" customWidth="1"/>
    <col min="9488" max="9488" width="12" style="1" customWidth="1"/>
    <col min="9489" max="9489" width="2.7265625" style="1" customWidth="1"/>
    <col min="9490" max="9490" width="9.7265625" style="1" customWidth="1"/>
    <col min="9491" max="9491" width="2.7265625" style="1" customWidth="1"/>
    <col min="9492" max="9492" width="12.7265625" style="1" customWidth="1"/>
    <col min="9493" max="9493" width="2.7265625" style="1" customWidth="1"/>
    <col min="9494" max="9494" width="15" style="1" customWidth="1"/>
    <col min="9495" max="9495" width="2" style="1" customWidth="1"/>
    <col min="9496" max="9496" width="14.453125" style="1" customWidth="1"/>
    <col min="9497" max="9497" width="3.81640625" style="1" customWidth="1"/>
    <col min="9498" max="9498" width="17" style="1" customWidth="1"/>
    <col min="9499" max="9499" width="3.81640625" style="1" customWidth="1"/>
    <col min="9500" max="9500" width="11.81640625" style="1" customWidth="1"/>
    <col min="9501" max="9501" width="2.7265625" style="1" customWidth="1"/>
    <col min="9502" max="9502" width="11.26953125" style="1" customWidth="1"/>
    <col min="9503" max="9738" width="9.1796875" style="1"/>
    <col min="9739" max="9739" width="46.54296875" style="1" customWidth="1"/>
    <col min="9740" max="9740" width="13.54296875" style="1" customWidth="1"/>
    <col min="9741" max="9741" width="2.7265625" style="1" customWidth="1"/>
    <col min="9742" max="9742" width="12" style="1" customWidth="1"/>
    <col min="9743" max="9743" width="2.7265625" style="1" customWidth="1"/>
    <col min="9744" max="9744" width="12" style="1" customWidth="1"/>
    <col min="9745" max="9745" width="2.7265625" style="1" customWidth="1"/>
    <col min="9746" max="9746" width="9.7265625" style="1" customWidth="1"/>
    <col min="9747" max="9747" width="2.7265625" style="1" customWidth="1"/>
    <col min="9748" max="9748" width="12.7265625" style="1" customWidth="1"/>
    <col min="9749" max="9749" width="2.7265625" style="1" customWidth="1"/>
    <col min="9750" max="9750" width="15" style="1" customWidth="1"/>
    <col min="9751" max="9751" width="2" style="1" customWidth="1"/>
    <col min="9752" max="9752" width="14.453125" style="1" customWidth="1"/>
    <col min="9753" max="9753" width="3.81640625" style="1" customWidth="1"/>
    <col min="9754" max="9754" width="17" style="1" customWidth="1"/>
    <col min="9755" max="9755" width="3.81640625" style="1" customWidth="1"/>
    <col min="9756" max="9756" width="11.81640625" style="1" customWidth="1"/>
    <col min="9757" max="9757" width="2.7265625" style="1" customWidth="1"/>
    <col min="9758" max="9758" width="11.26953125" style="1" customWidth="1"/>
    <col min="9759" max="9994" width="9.1796875" style="1"/>
    <col min="9995" max="9995" width="46.54296875" style="1" customWidth="1"/>
    <col min="9996" max="9996" width="13.54296875" style="1" customWidth="1"/>
    <col min="9997" max="9997" width="2.7265625" style="1" customWidth="1"/>
    <col min="9998" max="9998" width="12" style="1" customWidth="1"/>
    <col min="9999" max="9999" width="2.7265625" style="1" customWidth="1"/>
    <col min="10000" max="10000" width="12" style="1" customWidth="1"/>
    <col min="10001" max="10001" width="2.7265625" style="1" customWidth="1"/>
    <col min="10002" max="10002" width="9.7265625" style="1" customWidth="1"/>
    <col min="10003" max="10003" width="2.7265625" style="1" customWidth="1"/>
    <col min="10004" max="10004" width="12.7265625" style="1" customWidth="1"/>
    <col min="10005" max="10005" width="2.7265625" style="1" customWidth="1"/>
    <col min="10006" max="10006" width="15" style="1" customWidth="1"/>
    <col min="10007" max="10007" width="2" style="1" customWidth="1"/>
    <col min="10008" max="10008" width="14.453125" style="1" customWidth="1"/>
    <col min="10009" max="10009" width="3.81640625" style="1" customWidth="1"/>
    <col min="10010" max="10010" width="17" style="1" customWidth="1"/>
    <col min="10011" max="10011" width="3.81640625" style="1" customWidth="1"/>
    <col min="10012" max="10012" width="11.81640625" style="1" customWidth="1"/>
    <col min="10013" max="10013" width="2.7265625" style="1" customWidth="1"/>
    <col min="10014" max="10014" width="11.26953125" style="1" customWidth="1"/>
    <col min="10015" max="10250" width="9.1796875" style="1"/>
    <col min="10251" max="10251" width="46.54296875" style="1" customWidth="1"/>
    <col min="10252" max="10252" width="13.54296875" style="1" customWidth="1"/>
    <col min="10253" max="10253" width="2.7265625" style="1" customWidth="1"/>
    <col min="10254" max="10254" width="12" style="1" customWidth="1"/>
    <col min="10255" max="10255" width="2.7265625" style="1" customWidth="1"/>
    <col min="10256" max="10256" width="12" style="1" customWidth="1"/>
    <col min="10257" max="10257" width="2.7265625" style="1" customWidth="1"/>
    <col min="10258" max="10258" width="9.7265625" style="1" customWidth="1"/>
    <col min="10259" max="10259" width="2.7265625" style="1" customWidth="1"/>
    <col min="10260" max="10260" width="12.7265625" style="1" customWidth="1"/>
    <col min="10261" max="10261" width="2.7265625" style="1" customWidth="1"/>
    <col min="10262" max="10262" width="15" style="1" customWidth="1"/>
    <col min="10263" max="10263" width="2" style="1" customWidth="1"/>
    <col min="10264" max="10264" width="14.453125" style="1" customWidth="1"/>
    <col min="10265" max="10265" width="3.81640625" style="1" customWidth="1"/>
    <col min="10266" max="10266" width="17" style="1" customWidth="1"/>
    <col min="10267" max="10267" width="3.81640625" style="1" customWidth="1"/>
    <col min="10268" max="10268" width="11.81640625" style="1" customWidth="1"/>
    <col min="10269" max="10269" width="2.7265625" style="1" customWidth="1"/>
    <col min="10270" max="10270" width="11.26953125" style="1" customWidth="1"/>
    <col min="10271" max="10506" width="9.1796875" style="1"/>
    <col min="10507" max="10507" width="46.54296875" style="1" customWidth="1"/>
    <col min="10508" max="10508" width="13.54296875" style="1" customWidth="1"/>
    <col min="10509" max="10509" width="2.7265625" style="1" customWidth="1"/>
    <col min="10510" max="10510" width="12" style="1" customWidth="1"/>
    <col min="10511" max="10511" width="2.7265625" style="1" customWidth="1"/>
    <col min="10512" max="10512" width="12" style="1" customWidth="1"/>
    <col min="10513" max="10513" width="2.7265625" style="1" customWidth="1"/>
    <col min="10514" max="10514" width="9.7265625" style="1" customWidth="1"/>
    <col min="10515" max="10515" width="2.7265625" style="1" customWidth="1"/>
    <col min="10516" max="10516" width="12.7265625" style="1" customWidth="1"/>
    <col min="10517" max="10517" width="2.7265625" style="1" customWidth="1"/>
    <col min="10518" max="10518" width="15" style="1" customWidth="1"/>
    <col min="10519" max="10519" width="2" style="1" customWidth="1"/>
    <col min="10520" max="10520" width="14.453125" style="1" customWidth="1"/>
    <col min="10521" max="10521" width="3.81640625" style="1" customWidth="1"/>
    <col min="10522" max="10522" width="17" style="1" customWidth="1"/>
    <col min="10523" max="10523" width="3.81640625" style="1" customWidth="1"/>
    <col min="10524" max="10524" width="11.81640625" style="1" customWidth="1"/>
    <col min="10525" max="10525" width="2.7265625" style="1" customWidth="1"/>
    <col min="10526" max="10526" width="11.26953125" style="1" customWidth="1"/>
    <col min="10527" max="10762" width="9.1796875" style="1"/>
    <col min="10763" max="10763" width="46.54296875" style="1" customWidth="1"/>
    <col min="10764" max="10764" width="13.54296875" style="1" customWidth="1"/>
    <col min="10765" max="10765" width="2.7265625" style="1" customWidth="1"/>
    <col min="10766" max="10766" width="12" style="1" customWidth="1"/>
    <col min="10767" max="10767" width="2.7265625" style="1" customWidth="1"/>
    <col min="10768" max="10768" width="12" style="1" customWidth="1"/>
    <col min="10769" max="10769" width="2.7265625" style="1" customWidth="1"/>
    <col min="10770" max="10770" width="9.7265625" style="1" customWidth="1"/>
    <col min="10771" max="10771" width="2.7265625" style="1" customWidth="1"/>
    <col min="10772" max="10772" width="12.7265625" style="1" customWidth="1"/>
    <col min="10773" max="10773" width="2.7265625" style="1" customWidth="1"/>
    <col min="10774" max="10774" width="15" style="1" customWidth="1"/>
    <col min="10775" max="10775" width="2" style="1" customWidth="1"/>
    <col min="10776" max="10776" width="14.453125" style="1" customWidth="1"/>
    <col min="10777" max="10777" width="3.81640625" style="1" customWidth="1"/>
    <col min="10778" max="10778" width="17" style="1" customWidth="1"/>
    <col min="10779" max="10779" width="3.81640625" style="1" customWidth="1"/>
    <col min="10780" max="10780" width="11.81640625" style="1" customWidth="1"/>
    <col min="10781" max="10781" width="2.7265625" style="1" customWidth="1"/>
    <col min="10782" max="10782" width="11.26953125" style="1" customWidth="1"/>
    <col min="10783" max="11018" width="9.1796875" style="1"/>
    <col min="11019" max="11019" width="46.54296875" style="1" customWidth="1"/>
    <col min="11020" max="11020" width="13.54296875" style="1" customWidth="1"/>
    <col min="11021" max="11021" width="2.7265625" style="1" customWidth="1"/>
    <col min="11022" max="11022" width="12" style="1" customWidth="1"/>
    <col min="11023" max="11023" width="2.7265625" style="1" customWidth="1"/>
    <col min="11024" max="11024" width="12" style="1" customWidth="1"/>
    <col min="11025" max="11025" width="2.7265625" style="1" customWidth="1"/>
    <col min="11026" max="11026" width="9.7265625" style="1" customWidth="1"/>
    <col min="11027" max="11027" width="2.7265625" style="1" customWidth="1"/>
    <col min="11028" max="11028" width="12.7265625" style="1" customWidth="1"/>
    <col min="11029" max="11029" width="2.7265625" style="1" customWidth="1"/>
    <col min="11030" max="11030" width="15" style="1" customWidth="1"/>
    <col min="11031" max="11031" width="2" style="1" customWidth="1"/>
    <col min="11032" max="11032" width="14.453125" style="1" customWidth="1"/>
    <col min="11033" max="11033" width="3.81640625" style="1" customWidth="1"/>
    <col min="11034" max="11034" width="17" style="1" customWidth="1"/>
    <col min="11035" max="11035" width="3.81640625" style="1" customWidth="1"/>
    <col min="11036" max="11036" width="11.81640625" style="1" customWidth="1"/>
    <col min="11037" max="11037" width="2.7265625" style="1" customWidth="1"/>
    <col min="11038" max="11038" width="11.26953125" style="1" customWidth="1"/>
    <col min="11039" max="11274" width="9.1796875" style="1"/>
    <col min="11275" max="11275" width="46.54296875" style="1" customWidth="1"/>
    <col min="11276" max="11276" width="13.54296875" style="1" customWidth="1"/>
    <col min="11277" max="11277" width="2.7265625" style="1" customWidth="1"/>
    <col min="11278" max="11278" width="12" style="1" customWidth="1"/>
    <col min="11279" max="11279" width="2.7265625" style="1" customWidth="1"/>
    <col min="11280" max="11280" width="12" style="1" customWidth="1"/>
    <col min="11281" max="11281" width="2.7265625" style="1" customWidth="1"/>
    <col min="11282" max="11282" width="9.7265625" style="1" customWidth="1"/>
    <col min="11283" max="11283" width="2.7265625" style="1" customWidth="1"/>
    <col min="11284" max="11284" width="12.7265625" style="1" customWidth="1"/>
    <col min="11285" max="11285" width="2.7265625" style="1" customWidth="1"/>
    <col min="11286" max="11286" width="15" style="1" customWidth="1"/>
    <col min="11287" max="11287" width="2" style="1" customWidth="1"/>
    <col min="11288" max="11288" width="14.453125" style="1" customWidth="1"/>
    <col min="11289" max="11289" width="3.81640625" style="1" customWidth="1"/>
    <col min="11290" max="11290" width="17" style="1" customWidth="1"/>
    <col min="11291" max="11291" width="3.81640625" style="1" customWidth="1"/>
    <col min="11292" max="11292" width="11.81640625" style="1" customWidth="1"/>
    <col min="11293" max="11293" width="2.7265625" style="1" customWidth="1"/>
    <col min="11294" max="11294" width="11.26953125" style="1" customWidth="1"/>
    <col min="11295" max="11530" width="9.1796875" style="1"/>
    <col min="11531" max="11531" width="46.54296875" style="1" customWidth="1"/>
    <col min="11532" max="11532" width="13.54296875" style="1" customWidth="1"/>
    <col min="11533" max="11533" width="2.7265625" style="1" customWidth="1"/>
    <col min="11534" max="11534" width="12" style="1" customWidth="1"/>
    <col min="11535" max="11535" width="2.7265625" style="1" customWidth="1"/>
    <col min="11536" max="11536" width="12" style="1" customWidth="1"/>
    <col min="11537" max="11537" width="2.7265625" style="1" customWidth="1"/>
    <col min="11538" max="11538" width="9.7265625" style="1" customWidth="1"/>
    <col min="11539" max="11539" width="2.7265625" style="1" customWidth="1"/>
    <col min="11540" max="11540" width="12.7265625" style="1" customWidth="1"/>
    <col min="11541" max="11541" width="2.7265625" style="1" customWidth="1"/>
    <col min="11542" max="11542" width="15" style="1" customWidth="1"/>
    <col min="11543" max="11543" width="2" style="1" customWidth="1"/>
    <col min="11544" max="11544" width="14.453125" style="1" customWidth="1"/>
    <col min="11545" max="11545" width="3.81640625" style="1" customWidth="1"/>
    <col min="11546" max="11546" width="17" style="1" customWidth="1"/>
    <col min="11547" max="11547" width="3.81640625" style="1" customWidth="1"/>
    <col min="11548" max="11548" width="11.81640625" style="1" customWidth="1"/>
    <col min="11549" max="11549" width="2.7265625" style="1" customWidth="1"/>
    <col min="11550" max="11550" width="11.26953125" style="1" customWidth="1"/>
    <col min="11551" max="11786" width="9.1796875" style="1"/>
    <col min="11787" max="11787" width="46.54296875" style="1" customWidth="1"/>
    <col min="11788" max="11788" width="13.54296875" style="1" customWidth="1"/>
    <col min="11789" max="11789" width="2.7265625" style="1" customWidth="1"/>
    <col min="11790" max="11790" width="12" style="1" customWidth="1"/>
    <col min="11791" max="11791" width="2.7265625" style="1" customWidth="1"/>
    <col min="11792" max="11792" width="12" style="1" customWidth="1"/>
    <col min="11793" max="11793" width="2.7265625" style="1" customWidth="1"/>
    <col min="11794" max="11794" width="9.7265625" style="1" customWidth="1"/>
    <col min="11795" max="11795" width="2.7265625" style="1" customWidth="1"/>
    <col min="11796" max="11796" width="12.7265625" style="1" customWidth="1"/>
    <col min="11797" max="11797" width="2.7265625" style="1" customWidth="1"/>
    <col min="11798" max="11798" width="15" style="1" customWidth="1"/>
    <col min="11799" max="11799" width="2" style="1" customWidth="1"/>
    <col min="11800" max="11800" width="14.453125" style="1" customWidth="1"/>
    <col min="11801" max="11801" width="3.81640625" style="1" customWidth="1"/>
    <col min="11802" max="11802" width="17" style="1" customWidth="1"/>
    <col min="11803" max="11803" width="3.81640625" style="1" customWidth="1"/>
    <col min="11804" max="11804" width="11.81640625" style="1" customWidth="1"/>
    <col min="11805" max="11805" width="2.7265625" style="1" customWidth="1"/>
    <col min="11806" max="11806" width="11.26953125" style="1" customWidth="1"/>
    <col min="11807" max="12042" width="9.1796875" style="1"/>
    <col min="12043" max="12043" width="46.54296875" style="1" customWidth="1"/>
    <col min="12044" max="12044" width="13.54296875" style="1" customWidth="1"/>
    <col min="12045" max="12045" width="2.7265625" style="1" customWidth="1"/>
    <col min="12046" max="12046" width="12" style="1" customWidth="1"/>
    <col min="12047" max="12047" width="2.7265625" style="1" customWidth="1"/>
    <col min="12048" max="12048" width="12" style="1" customWidth="1"/>
    <col min="12049" max="12049" width="2.7265625" style="1" customWidth="1"/>
    <col min="12050" max="12050" width="9.7265625" style="1" customWidth="1"/>
    <col min="12051" max="12051" width="2.7265625" style="1" customWidth="1"/>
    <col min="12052" max="12052" width="12.7265625" style="1" customWidth="1"/>
    <col min="12053" max="12053" width="2.7265625" style="1" customWidth="1"/>
    <col min="12054" max="12054" width="15" style="1" customWidth="1"/>
    <col min="12055" max="12055" width="2" style="1" customWidth="1"/>
    <col min="12056" max="12056" width="14.453125" style="1" customWidth="1"/>
    <col min="12057" max="12057" width="3.81640625" style="1" customWidth="1"/>
    <col min="12058" max="12058" width="17" style="1" customWidth="1"/>
    <col min="12059" max="12059" width="3.81640625" style="1" customWidth="1"/>
    <col min="12060" max="12060" width="11.81640625" style="1" customWidth="1"/>
    <col min="12061" max="12061" width="2.7265625" style="1" customWidth="1"/>
    <col min="12062" max="12062" width="11.26953125" style="1" customWidth="1"/>
    <col min="12063" max="12298" width="9.1796875" style="1"/>
    <col min="12299" max="12299" width="46.54296875" style="1" customWidth="1"/>
    <col min="12300" max="12300" width="13.54296875" style="1" customWidth="1"/>
    <col min="12301" max="12301" width="2.7265625" style="1" customWidth="1"/>
    <col min="12302" max="12302" width="12" style="1" customWidth="1"/>
    <col min="12303" max="12303" width="2.7265625" style="1" customWidth="1"/>
    <col min="12304" max="12304" width="12" style="1" customWidth="1"/>
    <col min="12305" max="12305" width="2.7265625" style="1" customWidth="1"/>
    <col min="12306" max="12306" width="9.7265625" style="1" customWidth="1"/>
    <col min="12307" max="12307" width="2.7265625" style="1" customWidth="1"/>
    <col min="12308" max="12308" width="12.7265625" style="1" customWidth="1"/>
    <col min="12309" max="12309" width="2.7265625" style="1" customWidth="1"/>
    <col min="12310" max="12310" width="15" style="1" customWidth="1"/>
    <col min="12311" max="12311" width="2" style="1" customWidth="1"/>
    <col min="12312" max="12312" width="14.453125" style="1" customWidth="1"/>
    <col min="12313" max="12313" width="3.81640625" style="1" customWidth="1"/>
    <col min="12314" max="12314" width="17" style="1" customWidth="1"/>
    <col min="12315" max="12315" width="3.81640625" style="1" customWidth="1"/>
    <col min="12316" max="12316" width="11.81640625" style="1" customWidth="1"/>
    <col min="12317" max="12317" width="2.7265625" style="1" customWidth="1"/>
    <col min="12318" max="12318" width="11.26953125" style="1" customWidth="1"/>
    <col min="12319" max="12554" width="9.1796875" style="1"/>
    <col min="12555" max="12555" width="46.54296875" style="1" customWidth="1"/>
    <col min="12556" max="12556" width="13.54296875" style="1" customWidth="1"/>
    <col min="12557" max="12557" width="2.7265625" style="1" customWidth="1"/>
    <col min="12558" max="12558" width="12" style="1" customWidth="1"/>
    <col min="12559" max="12559" width="2.7265625" style="1" customWidth="1"/>
    <col min="12560" max="12560" width="12" style="1" customWidth="1"/>
    <col min="12561" max="12561" width="2.7265625" style="1" customWidth="1"/>
    <col min="12562" max="12562" width="9.7265625" style="1" customWidth="1"/>
    <col min="12563" max="12563" width="2.7265625" style="1" customWidth="1"/>
    <col min="12564" max="12564" width="12.7265625" style="1" customWidth="1"/>
    <col min="12565" max="12565" width="2.7265625" style="1" customWidth="1"/>
    <col min="12566" max="12566" width="15" style="1" customWidth="1"/>
    <col min="12567" max="12567" width="2" style="1" customWidth="1"/>
    <col min="12568" max="12568" width="14.453125" style="1" customWidth="1"/>
    <col min="12569" max="12569" width="3.81640625" style="1" customWidth="1"/>
    <col min="12570" max="12570" width="17" style="1" customWidth="1"/>
    <col min="12571" max="12571" width="3.81640625" style="1" customWidth="1"/>
    <col min="12572" max="12572" width="11.81640625" style="1" customWidth="1"/>
    <col min="12573" max="12573" width="2.7265625" style="1" customWidth="1"/>
    <col min="12574" max="12574" width="11.26953125" style="1" customWidth="1"/>
    <col min="12575" max="12810" width="9.1796875" style="1"/>
    <col min="12811" max="12811" width="46.54296875" style="1" customWidth="1"/>
    <col min="12812" max="12812" width="13.54296875" style="1" customWidth="1"/>
    <col min="12813" max="12813" width="2.7265625" style="1" customWidth="1"/>
    <col min="12814" max="12814" width="12" style="1" customWidth="1"/>
    <col min="12815" max="12815" width="2.7265625" style="1" customWidth="1"/>
    <col min="12816" max="12816" width="12" style="1" customWidth="1"/>
    <col min="12817" max="12817" width="2.7265625" style="1" customWidth="1"/>
    <col min="12818" max="12818" width="9.7265625" style="1" customWidth="1"/>
    <col min="12819" max="12819" width="2.7265625" style="1" customWidth="1"/>
    <col min="12820" max="12820" width="12.7265625" style="1" customWidth="1"/>
    <col min="12821" max="12821" width="2.7265625" style="1" customWidth="1"/>
    <col min="12822" max="12822" width="15" style="1" customWidth="1"/>
    <col min="12823" max="12823" width="2" style="1" customWidth="1"/>
    <col min="12824" max="12824" width="14.453125" style="1" customWidth="1"/>
    <col min="12825" max="12825" width="3.81640625" style="1" customWidth="1"/>
    <col min="12826" max="12826" width="17" style="1" customWidth="1"/>
    <col min="12827" max="12827" width="3.81640625" style="1" customWidth="1"/>
    <col min="12828" max="12828" width="11.81640625" style="1" customWidth="1"/>
    <col min="12829" max="12829" width="2.7265625" style="1" customWidth="1"/>
    <col min="12830" max="12830" width="11.26953125" style="1" customWidth="1"/>
    <col min="12831" max="13066" width="9.1796875" style="1"/>
    <col min="13067" max="13067" width="46.54296875" style="1" customWidth="1"/>
    <col min="13068" max="13068" width="13.54296875" style="1" customWidth="1"/>
    <col min="13069" max="13069" width="2.7265625" style="1" customWidth="1"/>
    <col min="13070" max="13070" width="12" style="1" customWidth="1"/>
    <col min="13071" max="13071" width="2.7265625" style="1" customWidth="1"/>
    <col min="13072" max="13072" width="12" style="1" customWidth="1"/>
    <col min="13073" max="13073" width="2.7265625" style="1" customWidth="1"/>
    <col min="13074" max="13074" width="9.7265625" style="1" customWidth="1"/>
    <col min="13075" max="13075" width="2.7265625" style="1" customWidth="1"/>
    <col min="13076" max="13076" width="12.7265625" style="1" customWidth="1"/>
    <col min="13077" max="13077" width="2.7265625" style="1" customWidth="1"/>
    <col min="13078" max="13078" width="15" style="1" customWidth="1"/>
    <col min="13079" max="13079" width="2" style="1" customWidth="1"/>
    <col min="13080" max="13080" width="14.453125" style="1" customWidth="1"/>
    <col min="13081" max="13081" width="3.81640625" style="1" customWidth="1"/>
    <col min="13082" max="13082" width="17" style="1" customWidth="1"/>
    <col min="13083" max="13083" width="3.81640625" style="1" customWidth="1"/>
    <col min="13084" max="13084" width="11.81640625" style="1" customWidth="1"/>
    <col min="13085" max="13085" width="2.7265625" style="1" customWidth="1"/>
    <col min="13086" max="13086" width="11.26953125" style="1" customWidth="1"/>
    <col min="13087" max="13322" width="9.1796875" style="1"/>
    <col min="13323" max="13323" width="46.54296875" style="1" customWidth="1"/>
    <col min="13324" max="13324" width="13.54296875" style="1" customWidth="1"/>
    <col min="13325" max="13325" width="2.7265625" style="1" customWidth="1"/>
    <col min="13326" max="13326" width="12" style="1" customWidth="1"/>
    <col min="13327" max="13327" width="2.7265625" style="1" customWidth="1"/>
    <col min="13328" max="13328" width="12" style="1" customWidth="1"/>
    <col min="13329" max="13329" width="2.7265625" style="1" customWidth="1"/>
    <col min="13330" max="13330" width="9.7265625" style="1" customWidth="1"/>
    <col min="13331" max="13331" width="2.7265625" style="1" customWidth="1"/>
    <col min="13332" max="13332" width="12.7265625" style="1" customWidth="1"/>
    <col min="13333" max="13333" width="2.7265625" style="1" customWidth="1"/>
    <col min="13334" max="13334" width="15" style="1" customWidth="1"/>
    <col min="13335" max="13335" width="2" style="1" customWidth="1"/>
    <col min="13336" max="13336" width="14.453125" style="1" customWidth="1"/>
    <col min="13337" max="13337" width="3.81640625" style="1" customWidth="1"/>
    <col min="13338" max="13338" width="17" style="1" customWidth="1"/>
    <col min="13339" max="13339" width="3.81640625" style="1" customWidth="1"/>
    <col min="13340" max="13340" width="11.81640625" style="1" customWidth="1"/>
    <col min="13341" max="13341" width="2.7265625" style="1" customWidth="1"/>
    <col min="13342" max="13342" width="11.26953125" style="1" customWidth="1"/>
    <col min="13343" max="13578" width="9.1796875" style="1"/>
    <col min="13579" max="13579" width="46.54296875" style="1" customWidth="1"/>
    <col min="13580" max="13580" width="13.54296875" style="1" customWidth="1"/>
    <col min="13581" max="13581" width="2.7265625" style="1" customWidth="1"/>
    <col min="13582" max="13582" width="12" style="1" customWidth="1"/>
    <col min="13583" max="13583" width="2.7265625" style="1" customWidth="1"/>
    <col min="13584" max="13584" width="12" style="1" customWidth="1"/>
    <col min="13585" max="13585" width="2.7265625" style="1" customWidth="1"/>
    <col min="13586" max="13586" width="9.7265625" style="1" customWidth="1"/>
    <col min="13587" max="13587" width="2.7265625" style="1" customWidth="1"/>
    <col min="13588" max="13588" width="12.7265625" style="1" customWidth="1"/>
    <col min="13589" max="13589" width="2.7265625" style="1" customWidth="1"/>
    <col min="13590" max="13590" width="15" style="1" customWidth="1"/>
    <col min="13591" max="13591" width="2" style="1" customWidth="1"/>
    <col min="13592" max="13592" width="14.453125" style="1" customWidth="1"/>
    <col min="13593" max="13593" width="3.81640625" style="1" customWidth="1"/>
    <col min="13594" max="13594" width="17" style="1" customWidth="1"/>
    <col min="13595" max="13595" width="3.81640625" style="1" customWidth="1"/>
    <col min="13596" max="13596" width="11.81640625" style="1" customWidth="1"/>
    <col min="13597" max="13597" width="2.7265625" style="1" customWidth="1"/>
    <col min="13598" max="13598" width="11.26953125" style="1" customWidth="1"/>
    <col min="13599" max="13834" width="9.1796875" style="1"/>
    <col min="13835" max="13835" width="46.54296875" style="1" customWidth="1"/>
    <col min="13836" max="13836" width="13.54296875" style="1" customWidth="1"/>
    <col min="13837" max="13837" width="2.7265625" style="1" customWidth="1"/>
    <col min="13838" max="13838" width="12" style="1" customWidth="1"/>
    <col min="13839" max="13839" width="2.7265625" style="1" customWidth="1"/>
    <col min="13840" max="13840" width="12" style="1" customWidth="1"/>
    <col min="13841" max="13841" width="2.7265625" style="1" customWidth="1"/>
    <col min="13842" max="13842" width="9.7265625" style="1" customWidth="1"/>
    <col min="13843" max="13843" width="2.7265625" style="1" customWidth="1"/>
    <col min="13844" max="13844" width="12.7265625" style="1" customWidth="1"/>
    <col min="13845" max="13845" width="2.7265625" style="1" customWidth="1"/>
    <col min="13846" max="13846" width="15" style="1" customWidth="1"/>
    <col min="13847" max="13847" width="2" style="1" customWidth="1"/>
    <col min="13848" max="13848" width="14.453125" style="1" customWidth="1"/>
    <col min="13849" max="13849" width="3.81640625" style="1" customWidth="1"/>
    <col min="13850" max="13850" width="17" style="1" customWidth="1"/>
    <col min="13851" max="13851" width="3.81640625" style="1" customWidth="1"/>
    <col min="13852" max="13852" width="11.81640625" style="1" customWidth="1"/>
    <col min="13853" max="13853" width="2.7265625" style="1" customWidth="1"/>
    <col min="13854" max="13854" width="11.26953125" style="1" customWidth="1"/>
    <col min="13855" max="14090" width="9.1796875" style="1"/>
    <col min="14091" max="14091" width="46.54296875" style="1" customWidth="1"/>
    <col min="14092" max="14092" width="13.54296875" style="1" customWidth="1"/>
    <col min="14093" max="14093" width="2.7265625" style="1" customWidth="1"/>
    <col min="14094" max="14094" width="12" style="1" customWidth="1"/>
    <col min="14095" max="14095" width="2.7265625" style="1" customWidth="1"/>
    <col min="14096" max="14096" width="12" style="1" customWidth="1"/>
    <col min="14097" max="14097" width="2.7265625" style="1" customWidth="1"/>
    <col min="14098" max="14098" width="9.7265625" style="1" customWidth="1"/>
    <col min="14099" max="14099" width="2.7265625" style="1" customWidth="1"/>
    <col min="14100" max="14100" width="12.7265625" style="1" customWidth="1"/>
    <col min="14101" max="14101" width="2.7265625" style="1" customWidth="1"/>
    <col min="14102" max="14102" width="15" style="1" customWidth="1"/>
    <col min="14103" max="14103" width="2" style="1" customWidth="1"/>
    <col min="14104" max="14104" width="14.453125" style="1" customWidth="1"/>
    <col min="14105" max="14105" width="3.81640625" style="1" customWidth="1"/>
    <col min="14106" max="14106" width="17" style="1" customWidth="1"/>
    <col min="14107" max="14107" width="3.81640625" style="1" customWidth="1"/>
    <col min="14108" max="14108" width="11.81640625" style="1" customWidth="1"/>
    <col min="14109" max="14109" width="2.7265625" style="1" customWidth="1"/>
    <col min="14110" max="14110" width="11.26953125" style="1" customWidth="1"/>
    <col min="14111" max="14346" width="9.1796875" style="1"/>
    <col min="14347" max="14347" width="46.54296875" style="1" customWidth="1"/>
    <col min="14348" max="14348" width="13.54296875" style="1" customWidth="1"/>
    <col min="14349" max="14349" width="2.7265625" style="1" customWidth="1"/>
    <col min="14350" max="14350" width="12" style="1" customWidth="1"/>
    <col min="14351" max="14351" width="2.7265625" style="1" customWidth="1"/>
    <col min="14352" max="14352" width="12" style="1" customWidth="1"/>
    <col min="14353" max="14353" width="2.7265625" style="1" customWidth="1"/>
    <col min="14354" max="14354" width="9.7265625" style="1" customWidth="1"/>
    <col min="14355" max="14355" width="2.7265625" style="1" customWidth="1"/>
    <col min="14356" max="14356" width="12.7265625" style="1" customWidth="1"/>
    <col min="14357" max="14357" width="2.7265625" style="1" customWidth="1"/>
    <col min="14358" max="14358" width="15" style="1" customWidth="1"/>
    <col min="14359" max="14359" width="2" style="1" customWidth="1"/>
    <col min="14360" max="14360" width="14.453125" style="1" customWidth="1"/>
    <col min="14361" max="14361" width="3.81640625" style="1" customWidth="1"/>
    <col min="14362" max="14362" width="17" style="1" customWidth="1"/>
    <col min="14363" max="14363" width="3.81640625" style="1" customWidth="1"/>
    <col min="14364" max="14364" width="11.81640625" style="1" customWidth="1"/>
    <col min="14365" max="14365" width="2.7265625" style="1" customWidth="1"/>
    <col min="14366" max="14366" width="11.26953125" style="1" customWidth="1"/>
    <col min="14367" max="14602" width="9.1796875" style="1"/>
    <col min="14603" max="14603" width="46.54296875" style="1" customWidth="1"/>
    <col min="14604" max="14604" width="13.54296875" style="1" customWidth="1"/>
    <col min="14605" max="14605" width="2.7265625" style="1" customWidth="1"/>
    <col min="14606" max="14606" width="12" style="1" customWidth="1"/>
    <col min="14607" max="14607" width="2.7265625" style="1" customWidth="1"/>
    <col min="14608" max="14608" width="12" style="1" customWidth="1"/>
    <col min="14609" max="14609" width="2.7265625" style="1" customWidth="1"/>
    <col min="14610" max="14610" width="9.7265625" style="1" customWidth="1"/>
    <col min="14611" max="14611" width="2.7265625" style="1" customWidth="1"/>
    <col min="14612" max="14612" width="12.7265625" style="1" customWidth="1"/>
    <col min="14613" max="14613" width="2.7265625" style="1" customWidth="1"/>
    <col min="14614" max="14614" width="15" style="1" customWidth="1"/>
    <col min="14615" max="14615" width="2" style="1" customWidth="1"/>
    <col min="14616" max="14616" width="14.453125" style="1" customWidth="1"/>
    <col min="14617" max="14617" width="3.81640625" style="1" customWidth="1"/>
    <col min="14618" max="14618" width="17" style="1" customWidth="1"/>
    <col min="14619" max="14619" width="3.81640625" style="1" customWidth="1"/>
    <col min="14620" max="14620" width="11.81640625" style="1" customWidth="1"/>
    <col min="14621" max="14621" width="2.7265625" style="1" customWidth="1"/>
    <col min="14622" max="14622" width="11.26953125" style="1" customWidth="1"/>
    <col min="14623" max="14858" width="9.1796875" style="1"/>
    <col min="14859" max="14859" width="46.54296875" style="1" customWidth="1"/>
    <col min="14860" max="14860" width="13.54296875" style="1" customWidth="1"/>
    <col min="14861" max="14861" width="2.7265625" style="1" customWidth="1"/>
    <col min="14862" max="14862" width="12" style="1" customWidth="1"/>
    <col min="14863" max="14863" width="2.7265625" style="1" customWidth="1"/>
    <col min="14864" max="14864" width="12" style="1" customWidth="1"/>
    <col min="14865" max="14865" width="2.7265625" style="1" customWidth="1"/>
    <col min="14866" max="14866" width="9.7265625" style="1" customWidth="1"/>
    <col min="14867" max="14867" width="2.7265625" style="1" customWidth="1"/>
    <col min="14868" max="14868" width="12.7265625" style="1" customWidth="1"/>
    <col min="14869" max="14869" width="2.7265625" style="1" customWidth="1"/>
    <col min="14870" max="14870" width="15" style="1" customWidth="1"/>
    <col min="14871" max="14871" width="2" style="1" customWidth="1"/>
    <col min="14872" max="14872" width="14.453125" style="1" customWidth="1"/>
    <col min="14873" max="14873" width="3.81640625" style="1" customWidth="1"/>
    <col min="14874" max="14874" width="17" style="1" customWidth="1"/>
    <col min="14875" max="14875" width="3.81640625" style="1" customWidth="1"/>
    <col min="14876" max="14876" width="11.81640625" style="1" customWidth="1"/>
    <col min="14877" max="14877" width="2.7265625" style="1" customWidth="1"/>
    <col min="14878" max="14878" width="11.26953125" style="1" customWidth="1"/>
    <col min="14879" max="15114" width="9.1796875" style="1"/>
    <col min="15115" max="15115" width="46.54296875" style="1" customWidth="1"/>
    <col min="15116" max="15116" width="13.54296875" style="1" customWidth="1"/>
    <col min="15117" max="15117" width="2.7265625" style="1" customWidth="1"/>
    <col min="15118" max="15118" width="12" style="1" customWidth="1"/>
    <col min="15119" max="15119" width="2.7265625" style="1" customWidth="1"/>
    <col min="15120" max="15120" width="12" style="1" customWidth="1"/>
    <col min="15121" max="15121" width="2.7265625" style="1" customWidth="1"/>
    <col min="15122" max="15122" width="9.7265625" style="1" customWidth="1"/>
    <col min="15123" max="15123" width="2.7265625" style="1" customWidth="1"/>
    <col min="15124" max="15124" width="12.7265625" style="1" customWidth="1"/>
    <col min="15125" max="15125" width="2.7265625" style="1" customWidth="1"/>
    <col min="15126" max="15126" width="15" style="1" customWidth="1"/>
    <col min="15127" max="15127" width="2" style="1" customWidth="1"/>
    <col min="15128" max="15128" width="14.453125" style="1" customWidth="1"/>
    <col min="15129" max="15129" width="3.81640625" style="1" customWidth="1"/>
    <col min="15130" max="15130" width="17" style="1" customWidth="1"/>
    <col min="15131" max="15131" width="3.81640625" style="1" customWidth="1"/>
    <col min="15132" max="15132" width="11.81640625" style="1" customWidth="1"/>
    <col min="15133" max="15133" width="2.7265625" style="1" customWidth="1"/>
    <col min="15134" max="15134" width="11.26953125" style="1" customWidth="1"/>
    <col min="15135" max="15370" width="9.1796875" style="1"/>
    <col min="15371" max="15371" width="46.54296875" style="1" customWidth="1"/>
    <col min="15372" max="15372" width="13.54296875" style="1" customWidth="1"/>
    <col min="15373" max="15373" width="2.7265625" style="1" customWidth="1"/>
    <col min="15374" max="15374" width="12" style="1" customWidth="1"/>
    <col min="15375" max="15375" width="2.7265625" style="1" customWidth="1"/>
    <col min="15376" max="15376" width="12" style="1" customWidth="1"/>
    <col min="15377" max="15377" width="2.7265625" style="1" customWidth="1"/>
    <col min="15378" max="15378" width="9.7265625" style="1" customWidth="1"/>
    <col min="15379" max="15379" width="2.7265625" style="1" customWidth="1"/>
    <col min="15380" max="15380" width="12.7265625" style="1" customWidth="1"/>
    <col min="15381" max="15381" width="2.7265625" style="1" customWidth="1"/>
    <col min="15382" max="15382" width="15" style="1" customWidth="1"/>
    <col min="15383" max="15383" width="2" style="1" customWidth="1"/>
    <col min="15384" max="15384" width="14.453125" style="1" customWidth="1"/>
    <col min="15385" max="15385" width="3.81640625" style="1" customWidth="1"/>
    <col min="15386" max="15386" width="17" style="1" customWidth="1"/>
    <col min="15387" max="15387" width="3.81640625" style="1" customWidth="1"/>
    <col min="15388" max="15388" width="11.81640625" style="1" customWidth="1"/>
    <col min="15389" max="15389" width="2.7265625" style="1" customWidth="1"/>
    <col min="15390" max="15390" width="11.26953125" style="1" customWidth="1"/>
    <col min="15391" max="15626" width="9.1796875" style="1"/>
    <col min="15627" max="15627" width="46.54296875" style="1" customWidth="1"/>
    <col min="15628" max="15628" width="13.54296875" style="1" customWidth="1"/>
    <col min="15629" max="15629" width="2.7265625" style="1" customWidth="1"/>
    <col min="15630" max="15630" width="12" style="1" customWidth="1"/>
    <col min="15631" max="15631" width="2.7265625" style="1" customWidth="1"/>
    <col min="15632" max="15632" width="12" style="1" customWidth="1"/>
    <col min="15633" max="15633" width="2.7265625" style="1" customWidth="1"/>
    <col min="15634" max="15634" width="9.7265625" style="1" customWidth="1"/>
    <col min="15635" max="15635" width="2.7265625" style="1" customWidth="1"/>
    <col min="15636" max="15636" width="12.7265625" style="1" customWidth="1"/>
    <col min="15637" max="15637" width="2.7265625" style="1" customWidth="1"/>
    <col min="15638" max="15638" width="15" style="1" customWidth="1"/>
    <col min="15639" max="15639" width="2" style="1" customWidth="1"/>
    <col min="15640" max="15640" width="14.453125" style="1" customWidth="1"/>
    <col min="15641" max="15641" width="3.81640625" style="1" customWidth="1"/>
    <col min="15642" max="15642" width="17" style="1" customWidth="1"/>
    <col min="15643" max="15643" width="3.81640625" style="1" customWidth="1"/>
    <col min="15644" max="15644" width="11.81640625" style="1" customWidth="1"/>
    <col min="15645" max="15645" width="2.7265625" style="1" customWidth="1"/>
    <col min="15646" max="15646" width="11.26953125" style="1" customWidth="1"/>
    <col min="15647" max="15882" width="9.1796875" style="1"/>
    <col min="15883" max="15883" width="46.54296875" style="1" customWidth="1"/>
    <col min="15884" max="15884" width="13.54296875" style="1" customWidth="1"/>
    <col min="15885" max="15885" width="2.7265625" style="1" customWidth="1"/>
    <col min="15886" max="15886" width="12" style="1" customWidth="1"/>
    <col min="15887" max="15887" width="2.7265625" style="1" customWidth="1"/>
    <col min="15888" max="15888" width="12" style="1" customWidth="1"/>
    <col min="15889" max="15889" width="2.7265625" style="1" customWidth="1"/>
    <col min="15890" max="15890" width="9.7265625" style="1" customWidth="1"/>
    <col min="15891" max="15891" width="2.7265625" style="1" customWidth="1"/>
    <col min="15892" max="15892" width="12.7265625" style="1" customWidth="1"/>
    <col min="15893" max="15893" width="2.7265625" style="1" customWidth="1"/>
    <col min="15894" max="15894" width="15" style="1" customWidth="1"/>
    <col min="15895" max="15895" width="2" style="1" customWidth="1"/>
    <col min="15896" max="15896" width="14.453125" style="1" customWidth="1"/>
    <col min="15897" max="15897" width="3.81640625" style="1" customWidth="1"/>
    <col min="15898" max="15898" width="17" style="1" customWidth="1"/>
    <col min="15899" max="15899" width="3.81640625" style="1" customWidth="1"/>
    <col min="15900" max="15900" width="11.81640625" style="1" customWidth="1"/>
    <col min="15901" max="15901" width="2.7265625" style="1" customWidth="1"/>
    <col min="15902" max="15902" width="11.26953125" style="1" customWidth="1"/>
    <col min="15903" max="16138" width="9.1796875" style="1"/>
    <col min="16139" max="16139" width="46.54296875" style="1" customWidth="1"/>
    <col min="16140" max="16140" width="13.54296875" style="1" customWidth="1"/>
    <col min="16141" max="16141" width="2.7265625" style="1" customWidth="1"/>
    <col min="16142" max="16142" width="12" style="1" customWidth="1"/>
    <col min="16143" max="16143" width="2.7265625" style="1" customWidth="1"/>
    <col min="16144" max="16144" width="12" style="1" customWidth="1"/>
    <col min="16145" max="16145" width="2.7265625" style="1" customWidth="1"/>
    <col min="16146" max="16146" width="9.7265625" style="1" customWidth="1"/>
    <col min="16147" max="16147" width="2.7265625" style="1" customWidth="1"/>
    <col min="16148" max="16148" width="12.7265625" style="1" customWidth="1"/>
    <col min="16149" max="16149" width="2.7265625" style="1" customWidth="1"/>
    <col min="16150" max="16150" width="15" style="1" customWidth="1"/>
    <col min="16151" max="16151" width="2" style="1" customWidth="1"/>
    <col min="16152" max="16152" width="14.453125" style="1" customWidth="1"/>
    <col min="16153" max="16153" width="3.81640625" style="1" customWidth="1"/>
    <col min="16154" max="16154" width="17" style="1" customWidth="1"/>
    <col min="16155" max="16155" width="3.81640625" style="1" customWidth="1"/>
    <col min="16156" max="16156" width="11.81640625" style="1" customWidth="1"/>
    <col min="16157" max="16157" width="2.7265625" style="1" customWidth="1"/>
    <col min="16158" max="16158" width="11.26953125" style="1" customWidth="1"/>
    <col min="16159" max="16384" width="9.1796875" style="1"/>
  </cols>
  <sheetData>
    <row r="1" spans="1:30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97"/>
    </row>
    <row r="2" spans="1:30" ht="21" customHeight="1">
      <c r="A2" s="148" t="s">
        <v>217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97"/>
    </row>
    <row r="3" spans="1:30" ht="21" customHeight="1">
      <c r="A3" s="148" t="s">
        <v>242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97"/>
    </row>
    <row r="4" spans="1:30" ht="21" customHeight="1">
      <c r="J4" s="2"/>
      <c r="K4" s="2"/>
      <c r="N4" s="2"/>
      <c r="O4" s="2"/>
      <c r="AD4" s="2" t="s">
        <v>1</v>
      </c>
    </row>
    <row r="5" spans="1:30" ht="21" customHeight="1">
      <c r="D5" s="149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</row>
    <row r="6" spans="1:30" ht="21" customHeight="1">
      <c r="D6" s="146" t="s">
        <v>91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3"/>
      <c r="AB6" s="3"/>
      <c r="AC6" s="3"/>
      <c r="AD6" s="3"/>
    </row>
    <row r="7" spans="1:30" ht="21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46" t="s">
        <v>62</v>
      </c>
      <c r="Q7" s="146"/>
      <c r="R7" s="146"/>
      <c r="S7" s="146"/>
      <c r="T7" s="146"/>
      <c r="U7" s="146"/>
      <c r="V7" s="146"/>
      <c r="AC7" s="4"/>
    </row>
    <row r="8" spans="1:30" ht="21" customHeigh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47" t="s">
        <v>104</v>
      </c>
      <c r="Q8" s="147"/>
      <c r="R8" s="147"/>
      <c r="S8" s="147"/>
      <c r="T8" s="147"/>
      <c r="AC8" s="4"/>
    </row>
    <row r="9" spans="1:30" ht="21" customHeight="1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 t="s">
        <v>180</v>
      </c>
      <c r="AC9" s="4"/>
    </row>
    <row r="10" spans="1:30" ht="21" customHeight="1">
      <c r="C10" s="4"/>
      <c r="D10" s="4"/>
      <c r="E10" s="4"/>
      <c r="F10" s="4"/>
      <c r="G10" s="4"/>
      <c r="I10" s="4"/>
      <c r="J10" s="4" t="s">
        <v>106</v>
      </c>
      <c r="K10" s="4"/>
      <c r="L10" s="4"/>
      <c r="M10" s="4"/>
      <c r="N10" s="4"/>
      <c r="O10" s="4"/>
      <c r="Q10" s="4"/>
      <c r="R10" s="4" t="s">
        <v>108</v>
      </c>
      <c r="S10" s="4"/>
      <c r="T10" s="4" t="s">
        <v>177</v>
      </c>
      <c r="U10" s="4"/>
      <c r="V10" s="4" t="s">
        <v>150</v>
      </c>
      <c r="W10" s="4"/>
      <c r="X10" s="4" t="s">
        <v>222</v>
      </c>
      <c r="Y10" s="4"/>
      <c r="Z10" s="4"/>
      <c r="AA10" s="4"/>
      <c r="AB10" s="4"/>
      <c r="AC10" s="4"/>
      <c r="AD10" s="4"/>
    </row>
    <row r="11" spans="1:30" ht="21" customHeight="1">
      <c r="C11" s="4"/>
      <c r="D11" s="4" t="s">
        <v>21</v>
      </c>
      <c r="E11" s="4"/>
      <c r="F11" s="4"/>
      <c r="G11" s="4"/>
      <c r="H11" s="4" t="s">
        <v>109</v>
      </c>
      <c r="I11" s="4"/>
      <c r="J11" s="4" t="s">
        <v>110</v>
      </c>
      <c r="K11" s="4"/>
      <c r="L11" s="96"/>
      <c r="M11" s="96" t="s">
        <v>24</v>
      </c>
      <c r="N11" s="96"/>
      <c r="O11" s="4"/>
      <c r="P11" s="4" t="s">
        <v>107</v>
      </c>
      <c r="Q11" s="4"/>
      <c r="R11" s="4" t="s">
        <v>112</v>
      </c>
      <c r="S11" s="4"/>
      <c r="T11" s="4" t="s">
        <v>183</v>
      </c>
      <c r="U11" s="4"/>
      <c r="V11" s="4" t="s">
        <v>151</v>
      </c>
      <c r="W11" s="4"/>
      <c r="X11" s="4" t="s">
        <v>223</v>
      </c>
      <c r="Y11" s="4"/>
      <c r="Z11" s="4"/>
      <c r="AA11" s="4"/>
      <c r="AB11" s="4" t="s">
        <v>105</v>
      </c>
      <c r="AC11" s="4"/>
      <c r="AD11" s="4"/>
    </row>
    <row r="12" spans="1:30" s="4" customFormat="1" ht="21" customHeight="1">
      <c r="D12" s="4" t="s">
        <v>113</v>
      </c>
      <c r="F12" s="4" t="s">
        <v>114</v>
      </c>
      <c r="H12" s="4" t="s">
        <v>115</v>
      </c>
      <c r="J12" s="4" t="s">
        <v>117</v>
      </c>
      <c r="L12" s="4" t="s">
        <v>116</v>
      </c>
      <c r="P12" s="4" t="s">
        <v>111</v>
      </c>
      <c r="R12" s="4" t="s">
        <v>118</v>
      </c>
      <c r="T12" s="4" t="s">
        <v>178</v>
      </c>
      <c r="V12" s="4" t="s">
        <v>152</v>
      </c>
      <c r="X12" s="4" t="s">
        <v>224</v>
      </c>
      <c r="Z12" s="4" t="s">
        <v>119</v>
      </c>
      <c r="AB12" s="4" t="s">
        <v>120</v>
      </c>
      <c r="AD12" s="4" t="s">
        <v>119</v>
      </c>
    </row>
    <row r="13" spans="1:30" s="4" customFormat="1" ht="21" customHeight="1">
      <c r="B13" s="96" t="s">
        <v>4</v>
      </c>
      <c r="D13" s="96" t="s">
        <v>121</v>
      </c>
      <c r="F13" s="96" t="s">
        <v>122</v>
      </c>
      <c r="H13" s="96" t="s">
        <v>123</v>
      </c>
      <c r="J13" s="96" t="s">
        <v>126</v>
      </c>
      <c r="L13" s="96" t="s">
        <v>124</v>
      </c>
      <c r="N13" s="96" t="s">
        <v>125</v>
      </c>
      <c r="P13" s="96" t="s">
        <v>149</v>
      </c>
      <c r="R13" s="96" t="s">
        <v>127</v>
      </c>
      <c r="T13" s="96" t="s">
        <v>104</v>
      </c>
      <c r="V13" s="96" t="s">
        <v>153</v>
      </c>
      <c r="X13" s="96" t="s">
        <v>225</v>
      </c>
      <c r="Z13" s="96" t="s">
        <v>129</v>
      </c>
      <c r="AB13" s="96" t="s">
        <v>130</v>
      </c>
      <c r="AD13" s="96" t="s">
        <v>128</v>
      </c>
    </row>
    <row r="14" spans="1:30" ht="21" customHeight="1">
      <c r="A14" s="5" t="s">
        <v>203</v>
      </c>
      <c r="B14" s="5"/>
      <c r="C14" s="6"/>
      <c r="D14" s="14">
        <v>10450002831</v>
      </c>
      <c r="E14" s="14"/>
      <c r="F14" s="14">
        <v>5745765441</v>
      </c>
      <c r="G14" s="14"/>
      <c r="H14" s="14">
        <v>347703000</v>
      </c>
      <c r="I14" s="14"/>
      <c r="J14" s="14">
        <v>3378805</v>
      </c>
      <c r="K14" s="15"/>
      <c r="L14" s="14">
        <v>1045000283</v>
      </c>
      <c r="M14" s="15"/>
      <c r="N14" s="14">
        <v>10517118997</v>
      </c>
      <c r="O14" s="15"/>
      <c r="P14" s="14">
        <v>-1875317271</v>
      </c>
      <c r="Q14" s="15"/>
      <c r="R14" s="14">
        <v>-22249729</v>
      </c>
      <c r="S14" s="15"/>
      <c r="T14" s="14">
        <v>-196757981</v>
      </c>
      <c r="U14" s="15"/>
      <c r="V14" s="14">
        <f>SUM(P14:T14)</f>
        <v>-2094324981</v>
      </c>
      <c r="W14" s="15"/>
      <c r="X14" s="14">
        <v>0</v>
      </c>
      <c r="Y14" s="15"/>
      <c r="Z14" s="14">
        <f>SUM(D14:N14,V14:X14)</f>
        <v>26014644376</v>
      </c>
      <c r="AA14" s="15"/>
      <c r="AB14" s="14">
        <v>211666820</v>
      </c>
      <c r="AC14" s="15"/>
      <c r="AD14" s="14">
        <f t="shared" ref="AD14:AD16" si="0">SUM(Z14:AB14)</f>
        <v>26226311196</v>
      </c>
    </row>
    <row r="15" spans="1:30" ht="21" customHeight="1">
      <c r="A15" s="1" t="s">
        <v>63</v>
      </c>
      <c r="B15" s="5"/>
      <c r="C15" s="6"/>
      <c r="D15" s="14">
        <v>0</v>
      </c>
      <c r="E15" s="14"/>
      <c r="F15" s="14">
        <v>0</v>
      </c>
      <c r="G15" s="14"/>
      <c r="H15" s="14">
        <v>0</v>
      </c>
      <c r="I15" s="14"/>
      <c r="J15" s="14">
        <v>0</v>
      </c>
      <c r="K15" s="15"/>
      <c r="L15" s="14">
        <v>0</v>
      </c>
      <c r="M15" s="15"/>
      <c r="N15" s="14">
        <v>2602720081</v>
      </c>
      <c r="O15" s="15"/>
      <c r="P15" s="14">
        <v>0</v>
      </c>
      <c r="Q15" s="15"/>
      <c r="R15" s="14">
        <v>0</v>
      </c>
      <c r="S15" s="15"/>
      <c r="T15" s="14">
        <v>0</v>
      </c>
      <c r="U15" s="15"/>
      <c r="V15" s="14">
        <f>SUM(P15:T15)</f>
        <v>0</v>
      </c>
      <c r="W15" s="15"/>
      <c r="X15" s="14">
        <f>SUM(R15:V15)</f>
        <v>0</v>
      </c>
      <c r="Y15" s="15"/>
      <c r="Z15" s="14">
        <f>SUM(D15:N15,V15)</f>
        <v>2602720081</v>
      </c>
      <c r="AA15" s="15"/>
      <c r="AB15" s="14">
        <v>-39919309</v>
      </c>
      <c r="AC15" s="15"/>
      <c r="AD15" s="14">
        <f t="shared" si="0"/>
        <v>2562800772</v>
      </c>
    </row>
    <row r="16" spans="1:30" ht="21" customHeight="1">
      <c r="A16" s="1" t="s">
        <v>69</v>
      </c>
      <c r="B16" s="5"/>
      <c r="C16" s="6"/>
      <c r="D16" s="16">
        <v>0</v>
      </c>
      <c r="E16" s="14"/>
      <c r="F16" s="16">
        <v>0</v>
      </c>
      <c r="G16" s="14"/>
      <c r="H16" s="16">
        <v>0</v>
      </c>
      <c r="I16" s="14"/>
      <c r="J16" s="16">
        <v>0</v>
      </c>
      <c r="K16" s="15"/>
      <c r="L16" s="16">
        <v>0</v>
      </c>
      <c r="M16" s="15"/>
      <c r="N16" s="16">
        <v>-268849</v>
      </c>
      <c r="O16" s="15"/>
      <c r="P16" s="16">
        <v>-1269178977</v>
      </c>
      <c r="Q16" s="15"/>
      <c r="R16" s="16">
        <v>-4068992</v>
      </c>
      <c r="S16" s="15"/>
      <c r="T16" s="16">
        <v>13289776</v>
      </c>
      <c r="U16" s="15"/>
      <c r="V16" s="16">
        <f>SUM(P16:T16)</f>
        <v>-1259958193</v>
      </c>
      <c r="W16" s="15"/>
      <c r="X16" s="16">
        <v>0</v>
      </c>
      <c r="Y16" s="15"/>
      <c r="Z16" s="16">
        <f>SUM(D16:N16,V16)</f>
        <v>-1260227042</v>
      </c>
      <c r="AA16" s="15"/>
      <c r="AB16" s="16">
        <v>88214</v>
      </c>
      <c r="AC16" s="15"/>
      <c r="AD16" s="16">
        <f t="shared" si="0"/>
        <v>-1260138828</v>
      </c>
    </row>
    <row r="17" spans="1:30" ht="21" customHeight="1">
      <c r="A17" s="1" t="s">
        <v>131</v>
      </c>
      <c r="B17" s="13"/>
      <c r="C17" s="6"/>
      <c r="D17" s="14">
        <f>SUM(D15:D16)</f>
        <v>0</v>
      </c>
      <c r="E17" s="14"/>
      <c r="F17" s="14">
        <f>SUM(F15:F16)</f>
        <v>0</v>
      </c>
      <c r="G17" s="14"/>
      <c r="H17" s="14">
        <f>SUM(H15:H16)</f>
        <v>0</v>
      </c>
      <c r="I17" s="14"/>
      <c r="J17" s="14">
        <f>SUM(J15:J16)</f>
        <v>0</v>
      </c>
      <c r="K17" s="15"/>
      <c r="L17" s="14">
        <f>SUM(L15:L16)</f>
        <v>0</v>
      </c>
      <c r="M17" s="15"/>
      <c r="N17" s="14">
        <f>SUM(N15:N16)</f>
        <v>2602451232</v>
      </c>
      <c r="O17" s="15"/>
      <c r="P17" s="14">
        <f>SUM(P15:P16)</f>
        <v>-1269178977</v>
      </c>
      <c r="Q17" s="15"/>
      <c r="R17" s="14">
        <f>SUM(R15:R16)</f>
        <v>-4068992</v>
      </c>
      <c r="S17" s="15"/>
      <c r="T17" s="14">
        <f>SUM(T15:T16)</f>
        <v>13289776</v>
      </c>
      <c r="U17" s="15"/>
      <c r="V17" s="14">
        <f>SUM(V15:V16)</f>
        <v>-1259958193</v>
      </c>
      <c r="W17" s="15"/>
      <c r="X17" s="14">
        <f>SUM(X15:X16)</f>
        <v>0</v>
      </c>
      <c r="Y17" s="15"/>
      <c r="Z17" s="14">
        <f>SUM(Z15:Z16)</f>
        <v>1342493039</v>
      </c>
      <c r="AA17" s="15"/>
      <c r="AB17" s="14">
        <f>SUM(AB15:AB16)</f>
        <v>-39831095</v>
      </c>
      <c r="AC17" s="15"/>
      <c r="AD17" s="14">
        <f>SUM(AD15:AD16)</f>
        <v>1302661944</v>
      </c>
    </row>
    <row r="18" spans="1:30" ht="21" customHeight="1">
      <c r="A18" s="1" t="s">
        <v>163</v>
      </c>
      <c r="B18" s="13">
        <v>31</v>
      </c>
      <c r="C18" s="6"/>
      <c r="D18" s="6">
        <v>0</v>
      </c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v>0</v>
      </c>
      <c r="M18" s="7"/>
      <c r="N18" s="6">
        <v>-1515250426</v>
      </c>
      <c r="O18" s="6"/>
      <c r="P18" s="6">
        <v>0</v>
      </c>
      <c r="Q18" s="6"/>
      <c r="R18" s="6">
        <v>0</v>
      </c>
      <c r="S18" s="7"/>
      <c r="T18" s="6">
        <v>0</v>
      </c>
      <c r="U18" s="7"/>
      <c r="V18" s="14">
        <f t="shared" ref="V18:V20" si="1">SUM(P18:T18)</f>
        <v>0</v>
      </c>
      <c r="W18" s="7"/>
      <c r="X18" s="14">
        <f t="shared" ref="X18:X20" si="2">SUM(R18:V18)</f>
        <v>0</v>
      </c>
      <c r="Y18" s="7"/>
      <c r="Z18" s="14">
        <f t="shared" ref="Z18:Z20" si="3">SUM(D18:N18,V18)</f>
        <v>-1515250426</v>
      </c>
      <c r="AA18" s="6"/>
      <c r="AB18" s="6">
        <v>0</v>
      </c>
      <c r="AC18" s="7"/>
      <c r="AD18" s="6">
        <f t="shared" ref="AD18:AD20" si="4">SUM(Z18:AB18)</f>
        <v>-1515250426</v>
      </c>
    </row>
    <row r="19" spans="1:30" ht="21" customHeight="1">
      <c r="A19" s="1" t="s">
        <v>164</v>
      </c>
      <c r="B19" s="13"/>
      <c r="C19" s="6"/>
      <c r="D19" s="14">
        <v>0</v>
      </c>
      <c r="E19" s="14"/>
      <c r="F19" s="14">
        <v>0</v>
      </c>
      <c r="G19" s="14"/>
      <c r="H19" s="14">
        <v>60361023</v>
      </c>
      <c r="I19" s="14"/>
      <c r="J19" s="14">
        <v>0</v>
      </c>
      <c r="K19" s="15"/>
      <c r="L19" s="14">
        <v>0</v>
      </c>
      <c r="M19" s="15"/>
      <c r="N19" s="14">
        <v>0</v>
      </c>
      <c r="O19" s="15"/>
      <c r="P19" s="14">
        <v>0</v>
      </c>
      <c r="Q19" s="15"/>
      <c r="R19" s="14">
        <v>0</v>
      </c>
      <c r="S19" s="15"/>
      <c r="T19" s="14">
        <v>0</v>
      </c>
      <c r="U19" s="15"/>
      <c r="V19" s="14">
        <f t="shared" si="1"/>
        <v>0</v>
      </c>
      <c r="W19" s="15"/>
      <c r="X19" s="14">
        <f t="shared" si="2"/>
        <v>0</v>
      </c>
      <c r="Y19" s="15"/>
      <c r="Z19" s="14">
        <f t="shared" si="3"/>
        <v>60361023</v>
      </c>
      <c r="AA19" s="15"/>
      <c r="AB19" s="14">
        <v>0</v>
      </c>
      <c r="AC19" s="15"/>
      <c r="AD19" s="14">
        <f t="shared" si="4"/>
        <v>60361023</v>
      </c>
    </row>
    <row r="20" spans="1:30" ht="21" customHeight="1">
      <c r="A20" s="1" t="s">
        <v>195</v>
      </c>
      <c r="B20" s="13"/>
      <c r="C20" s="6"/>
      <c r="D20" s="14">
        <v>0</v>
      </c>
      <c r="E20" s="14"/>
      <c r="F20" s="14">
        <v>0</v>
      </c>
      <c r="G20" s="14"/>
      <c r="H20" s="14">
        <v>0</v>
      </c>
      <c r="I20" s="14"/>
      <c r="J20" s="14">
        <v>-309810</v>
      </c>
      <c r="K20" s="15"/>
      <c r="L20" s="14">
        <v>0</v>
      </c>
      <c r="M20" s="15"/>
      <c r="N20" s="14">
        <v>0</v>
      </c>
      <c r="O20" s="15"/>
      <c r="P20" s="14">
        <v>0</v>
      </c>
      <c r="Q20" s="15"/>
      <c r="R20" s="14">
        <v>0</v>
      </c>
      <c r="S20" s="15"/>
      <c r="T20" s="14">
        <v>0</v>
      </c>
      <c r="U20" s="15"/>
      <c r="V20" s="14">
        <f t="shared" si="1"/>
        <v>0</v>
      </c>
      <c r="W20" s="15"/>
      <c r="X20" s="14">
        <f t="shared" si="2"/>
        <v>0</v>
      </c>
      <c r="Y20" s="15"/>
      <c r="Z20" s="14">
        <f t="shared" si="3"/>
        <v>-309810</v>
      </c>
      <c r="AA20" s="15"/>
      <c r="AB20" s="14">
        <v>143371</v>
      </c>
      <c r="AC20" s="15"/>
      <c r="AD20" s="14">
        <f t="shared" si="4"/>
        <v>-166439</v>
      </c>
    </row>
    <row r="21" spans="1:30" ht="21" customHeight="1">
      <c r="A21" s="1" t="s">
        <v>207</v>
      </c>
      <c r="B21" s="13"/>
      <c r="C21" s="6"/>
      <c r="D21" s="6"/>
      <c r="E21" s="6"/>
      <c r="F21" s="6"/>
      <c r="G21" s="6"/>
      <c r="H21" s="6"/>
      <c r="I21" s="6"/>
      <c r="J21" s="6"/>
      <c r="K21" s="6"/>
      <c r="L21" s="6"/>
      <c r="M21" s="7"/>
      <c r="N21" s="6"/>
      <c r="O21" s="6"/>
      <c r="P21" s="6"/>
      <c r="Q21" s="6"/>
      <c r="R21" s="6"/>
      <c r="S21" s="7"/>
      <c r="T21" s="6"/>
      <c r="U21" s="7"/>
      <c r="V21" s="7"/>
      <c r="W21" s="7"/>
      <c r="X21" s="7"/>
      <c r="Y21" s="7"/>
      <c r="Z21" s="7"/>
      <c r="AA21" s="6"/>
      <c r="AB21" s="6"/>
      <c r="AC21" s="7"/>
      <c r="AD21" s="6"/>
    </row>
    <row r="22" spans="1:30" ht="21" customHeight="1">
      <c r="A22" s="1" t="s">
        <v>208</v>
      </c>
      <c r="B22" s="13"/>
      <c r="C22" s="6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7"/>
      <c r="N22" s="6">
        <v>-2861908</v>
      </c>
      <c r="O22" s="6"/>
      <c r="P22" s="6">
        <v>0</v>
      </c>
      <c r="Q22" s="6"/>
      <c r="R22" s="6">
        <v>0</v>
      </c>
      <c r="S22" s="7"/>
      <c r="T22" s="6">
        <v>2861908</v>
      </c>
      <c r="U22" s="7"/>
      <c r="V22" s="14">
        <f>SUM(P22:T22)</f>
        <v>2861908</v>
      </c>
      <c r="W22" s="7"/>
      <c r="X22" s="14">
        <v>0</v>
      </c>
      <c r="Y22" s="7"/>
      <c r="Z22" s="14">
        <f>SUM(D22:N22,V22)</f>
        <v>0</v>
      </c>
      <c r="AA22" s="6"/>
      <c r="AB22" s="6">
        <v>0</v>
      </c>
      <c r="AC22" s="7"/>
      <c r="AD22" s="6">
        <f t="shared" ref="AD22" si="5">SUM(Z22:AB22)</f>
        <v>0</v>
      </c>
    </row>
    <row r="23" spans="1:30" ht="21" customHeight="1">
      <c r="A23" s="1" t="s">
        <v>220</v>
      </c>
      <c r="B23" s="13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  <c r="N23" s="6"/>
      <c r="O23" s="6"/>
      <c r="P23" s="6"/>
      <c r="Q23" s="6"/>
      <c r="R23" s="6"/>
      <c r="S23" s="7"/>
      <c r="T23" s="6"/>
      <c r="U23" s="7"/>
      <c r="V23" s="14"/>
      <c r="W23" s="7"/>
      <c r="X23" s="14"/>
      <c r="Y23" s="7"/>
      <c r="Z23" s="14"/>
      <c r="AA23" s="6"/>
      <c r="AB23" s="6"/>
      <c r="AC23" s="7"/>
      <c r="AD23" s="6"/>
    </row>
    <row r="24" spans="1:30" ht="21" customHeight="1">
      <c r="A24" s="1" t="s">
        <v>221</v>
      </c>
      <c r="B24" s="13">
        <v>12</v>
      </c>
      <c r="C24" s="6"/>
      <c r="D24" s="6">
        <v>0</v>
      </c>
      <c r="E24" s="6"/>
      <c r="F24" s="6">
        <v>0</v>
      </c>
      <c r="G24" s="6"/>
      <c r="H24" s="6">
        <v>0</v>
      </c>
      <c r="I24" s="6"/>
      <c r="J24" s="6">
        <v>0</v>
      </c>
      <c r="K24" s="6"/>
      <c r="L24" s="6">
        <v>0</v>
      </c>
      <c r="M24" s="7"/>
      <c r="N24" s="6">
        <v>0</v>
      </c>
      <c r="O24" s="6"/>
      <c r="P24" s="6">
        <v>223550422</v>
      </c>
      <c r="Q24" s="6"/>
      <c r="R24" s="6">
        <v>0</v>
      </c>
      <c r="S24" s="7"/>
      <c r="T24" s="6">
        <v>0</v>
      </c>
      <c r="U24" s="7"/>
      <c r="V24" s="14">
        <f>SUM(P24:T24)</f>
        <v>223550422</v>
      </c>
      <c r="W24" s="15"/>
      <c r="X24" s="14">
        <v>-223550422</v>
      </c>
      <c r="Y24" s="15"/>
      <c r="Z24" s="14">
        <f>SUM(V24:X24)</f>
        <v>0</v>
      </c>
      <c r="AA24" s="6"/>
      <c r="AB24" s="6">
        <v>0</v>
      </c>
      <c r="AC24" s="7"/>
      <c r="AD24" s="6">
        <f>SUM(Z24:AB24)</f>
        <v>0</v>
      </c>
    </row>
    <row r="25" spans="1:30" ht="21" customHeight="1" thickBot="1">
      <c r="A25" s="5" t="s">
        <v>204</v>
      </c>
      <c r="B25" s="5"/>
      <c r="C25" s="7"/>
      <c r="D25" s="17">
        <f>SUM(D14,D17:D24)</f>
        <v>10450002831</v>
      </c>
      <c r="E25" s="15"/>
      <c r="F25" s="17">
        <f>SUM(F14,F17:F24)</f>
        <v>5745765441</v>
      </c>
      <c r="G25" s="15"/>
      <c r="H25" s="17">
        <f>SUM(H14,H17:H24)</f>
        <v>408064023</v>
      </c>
      <c r="I25" s="15"/>
      <c r="J25" s="17">
        <f>SUM(J14,J17:J24)</f>
        <v>3068995</v>
      </c>
      <c r="K25" s="15"/>
      <c r="L25" s="17">
        <f>SUM(L14,L17:L24)</f>
        <v>1045000283</v>
      </c>
      <c r="M25" s="15"/>
      <c r="N25" s="17">
        <f>SUM(N14,N17:N24)</f>
        <v>11601457895</v>
      </c>
      <c r="O25" s="15"/>
      <c r="P25" s="17">
        <f>SUM(P14,P17:P24)</f>
        <v>-2920945826</v>
      </c>
      <c r="Q25" s="15"/>
      <c r="R25" s="17">
        <f>SUM(R14,R17:R24)</f>
        <v>-26318721</v>
      </c>
      <c r="S25" s="15"/>
      <c r="T25" s="17">
        <f>SUM(T14,T17:T24)</f>
        <v>-180606297</v>
      </c>
      <c r="U25" s="15"/>
      <c r="V25" s="17">
        <f>SUM(V14,V17:V24)</f>
        <v>-3127870844</v>
      </c>
      <c r="W25" s="15"/>
      <c r="X25" s="17">
        <f>SUM(X14,X17:X24)</f>
        <v>-223550422</v>
      </c>
      <c r="Y25" s="15"/>
      <c r="Z25" s="17">
        <f>SUM(Z14,Z17:Z24)</f>
        <v>25901938202</v>
      </c>
      <c r="AA25" s="15"/>
      <c r="AB25" s="17">
        <f>SUM(AB14,AB17:AB24)</f>
        <v>171979096</v>
      </c>
      <c r="AC25" s="15"/>
      <c r="AD25" s="17">
        <f>SUM(AD14,AD17:AD24)</f>
        <v>26073917298</v>
      </c>
    </row>
    <row r="26" spans="1:30" ht="21" customHeight="1" thickTop="1">
      <c r="A26" s="5"/>
      <c r="B26" s="5"/>
      <c r="C26" s="7"/>
    </row>
    <row r="27" spans="1:30" ht="21" customHeight="1">
      <c r="A27" s="5" t="s">
        <v>243</v>
      </c>
      <c r="B27" s="5"/>
      <c r="C27" s="6"/>
      <c r="D27" s="14">
        <v>10450002831</v>
      </c>
      <c r="E27" s="14"/>
      <c r="F27" s="14">
        <v>5745765441</v>
      </c>
      <c r="G27" s="14"/>
      <c r="H27" s="14">
        <v>408064023</v>
      </c>
      <c r="I27" s="14"/>
      <c r="J27" s="14">
        <v>3068995</v>
      </c>
      <c r="K27" s="15"/>
      <c r="L27" s="14">
        <v>1045000283</v>
      </c>
      <c r="M27" s="15"/>
      <c r="N27" s="14">
        <v>11601457895</v>
      </c>
      <c r="O27" s="15"/>
      <c r="P27" s="14">
        <v>-2920945826</v>
      </c>
      <c r="Q27" s="15"/>
      <c r="R27" s="14">
        <v>-26318721</v>
      </c>
      <c r="S27" s="15"/>
      <c r="T27" s="14">
        <v>-180606297</v>
      </c>
      <c r="U27" s="15"/>
      <c r="V27" s="14">
        <f>SUM(P27:T27)</f>
        <v>-3127870844</v>
      </c>
      <c r="W27" s="15"/>
      <c r="X27" s="14">
        <v>-223550422</v>
      </c>
      <c r="Y27" s="15"/>
      <c r="Z27" s="14">
        <f>SUM(D27:N27,V27:X27)</f>
        <v>25901938202</v>
      </c>
      <c r="AA27" s="15"/>
      <c r="AB27" s="14">
        <v>171979096</v>
      </c>
      <c r="AC27" s="15"/>
      <c r="AD27" s="14">
        <f>SUM(Z27:AB27)</f>
        <v>26073917298</v>
      </c>
    </row>
    <row r="28" spans="1:30" ht="21" customHeight="1">
      <c r="A28" s="1" t="s">
        <v>63</v>
      </c>
      <c r="B28" s="5"/>
      <c r="C28" s="6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5"/>
      <c r="L28" s="14">
        <v>0</v>
      </c>
      <c r="M28" s="15"/>
      <c r="N28" s="14">
        <v>2044368257</v>
      </c>
      <c r="O28" s="15"/>
      <c r="P28" s="14">
        <v>0</v>
      </c>
      <c r="Q28" s="15"/>
      <c r="R28" s="14">
        <v>0</v>
      </c>
      <c r="S28" s="15"/>
      <c r="T28" s="14">
        <v>0</v>
      </c>
      <c r="U28" s="15"/>
      <c r="V28" s="14">
        <f>SUM(P28:T28)</f>
        <v>0</v>
      </c>
      <c r="W28" s="15"/>
      <c r="X28" s="14">
        <f>SUM(R28:V28)</f>
        <v>0</v>
      </c>
      <c r="Y28" s="15"/>
      <c r="Z28" s="14">
        <f>SUM(D28:N28,V28)</f>
        <v>2044368257</v>
      </c>
      <c r="AA28" s="15"/>
      <c r="AB28" s="14">
        <v>-23984637</v>
      </c>
      <c r="AC28" s="15"/>
      <c r="AD28" s="14">
        <f>SUM(Z28:AB28)</f>
        <v>2020383620</v>
      </c>
    </row>
    <row r="29" spans="1:30" ht="21" customHeight="1">
      <c r="A29" s="1" t="s">
        <v>69</v>
      </c>
      <c r="B29" s="5"/>
      <c r="C29" s="6"/>
      <c r="D29" s="16">
        <v>0</v>
      </c>
      <c r="E29" s="14"/>
      <c r="F29" s="16">
        <v>0</v>
      </c>
      <c r="G29" s="14"/>
      <c r="H29" s="16">
        <v>0</v>
      </c>
      <c r="I29" s="14"/>
      <c r="J29" s="16">
        <v>0</v>
      </c>
      <c r="K29" s="15"/>
      <c r="L29" s="16">
        <v>0</v>
      </c>
      <c r="M29" s="15"/>
      <c r="N29" s="16">
        <v>-19750946</v>
      </c>
      <c r="O29" s="15"/>
      <c r="P29" s="16">
        <v>-1335233042</v>
      </c>
      <c r="Q29" s="15"/>
      <c r="R29" s="16">
        <v>719092</v>
      </c>
      <c r="S29" s="15"/>
      <c r="T29" s="16">
        <v>0</v>
      </c>
      <c r="U29" s="15"/>
      <c r="V29" s="16">
        <f>SUM(P29:T29)</f>
        <v>-1334513950</v>
      </c>
      <c r="W29" s="15"/>
      <c r="X29" s="16">
        <v>194375432</v>
      </c>
      <c r="Y29" s="15"/>
      <c r="Z29" s="16">
        <f>SUM(D29:N29,V29,X29)</f>
        <v>-1159889464</v>
      </c>
      <c r="AA29" s="15"/>
      <c r="AB29" s="16">
        <v>-5655367</v>
      </c>
      <c r="AC29" s="15"/>
      <c r="AD29" s="16">
        <f t="shared" ref="AD29:AD32" si="6">SUM(Z29:AB29)</f>
        <v>-1165544831</v>
      </c>
    </row>
    <row r="30" spans="1:30" ht="21" customHeight="1">
      <c r="A30" s="1" t="s">
        <v>131</v>
      </c>
      <c r="B30" s="13"/>
      <c r="C30" s="6"/>
      <c r="D30" s="14">
        <f>SUM(D28:D29)</f>
        <v>0</v>
      </c>
      <c r="E30" s="14"/>
      <c r="F30" s="14">
        <f>SUM(F28:F29)</f>
        <v>0</v>
      </c>
      <c r="G30" s="14"/>
      <c r="H30" s="14">
        <f>SUM(H28:H29)</f>
        <v>0</v>
      </c>
      <c r="I30" s="14"/>
      <c r="J30" s="14">
        <f>SUM(J28:J29)</f>
        <v>0</v>
      </c>
      <c r="K30" s="15"/>
      <c r="L30" s="14">
        <f>SUM(L28:L29)</f>
        <v>0</v>
      </c>
      <c r="M30" s="15"/>
      <c r="N30" s="14">
        <f>SUM(N28:N29)</f>
        <v>2024617311</v>
      </c>
      <c r="O30" s="15"/>
      <c r="P30" s="14">
        <f>SUM(P28:P29)</f>
        <v>-1335233042</v>
      </c>
      <c r="Q30" s="15"/>
      <c r="R30" s="14">
        <f>SUM(R28:R29)</f>
        <v>719092</v>
      </c>
      <c r="S30" s="15"/>
      <c r="T30" s="14">
        <f>SUM(T28:T29)</f>
        <v>0</v>
      </c>
      <c r="U30" s="15"/>
      <c r="V30" s="14">
        <f>SUM(V28:V29)</f>
        <v>-1334513950</v>
      </c>
      <c r="W30" s="15"/>
      <c r="X30" s="14">
        <f>SUM(X28:X29)</f>
        <v>194375432</v>
      </c>
      <c r="Y30" s="15"/>
      <c r="Z30" s="14">
        <f>SUM(Z28:Z29)</f>
        <v>884478793</v>
      </c>
      <c r="AA30" s="15"/>
      <c r="AB30" s="14">
        <f>SUM(AB28:AB29)</f>
        <v>-29640004</v>
      </c>
      <c r="AC30" s="15"/>
      <c r="AD30" s="14">
        <f>SUM(AD28:AD29)</f>
        <v>854838789</v>
      </c>
    </row>
    <row r="31" spans="1:30" ht="21" customHeight="1">
      <c r="A31" s="1" t="s">
        <v>163</v>
      </c>
      <c r="B31" s="13">
        <v>31</v>
      </c>
      <c r="C31" s="6"/>
      <c r="D31" s="6">
        <v>0</v>
      </c>
      <c r="E31" s="6"/>
      <c r="F31" s="6">
        <v>0</v>
      </c>
      <c r="G31" s="6"/>
      <c r="H31" s="6">
        <v>0</v>
      </c>
      <c r="I31" s="6"/>
      <c r="J31" s="6">
        <v>0</v>
      </c>
      <c r="K31" s="6"/>
      <c r="L31" s="6">
        <v>0</v>
      </c>
      <c r="M31" s="7"/>
      <c r="N31" s="6">
        <v>-2090000566</v>
      </c>
      <c r="O31" s="6"/>
      <c r="P31" s="6">
        <v>0</v>
      </c>
      <c r="Q31" s="6"/>
      <c r="R31" s="6">
        <v>0</v>
      </c>
      <c r="S31" s="7"/>
      <c r="T31" s="6">
        <v>0</v>
      </c>
      <c r="U31" s="7"/>
      <c r="V31" s="14">
        <f t="shared" ref="V31:X32" si="7">SUM(P31:T31)</f>
        <v>0</v>
      </c>
      <c r="W31" s="7"/>
      <c r="X31" s="14">
        <f t="shared" si="7"/>
        <v>0</v>
      </c>
      <c r="Y31" s="7"/>
      <c r="Z31" s="14">
        <f t="shared" ref="Z31:Z32" si="8">SUM(D31:N31,V31)</f>
        <v>-2090000566</v>
      </c>
      <c r="AA31" s="6"/>
      <c r="AB31" s="6">
        <v>0</v>
      </c>
      <c r="AC31" s="7"/>
      <c r="AD31" s="6">
        <f t="shared" si="6"/>
        <v>-2090000566</v>
      </c>
    </row>
    <row r="32" spans="1:30" ht="21" customHeight="1">
      <c r="A32" s="1" t="s">
        <v>164</v>
      </c>
      <c r="B32" s="13"/>
      <c r="C32" s="6"/>
      <c r="D32" s="14">
        <v>0</v>
      </c>
      <c r="E32" s="14"/>
      <c r="F32" s="14">
        <v>0</v>
      </c>
      <c r="G32" s="14"/>
      <c r="H32" s="14">
        <v>85816710</v>
      </c>
      <c r="I32" s="14"/>
      <c r="J32" s="14">
        <v>0</v>
      </c>
      <c r="K32" s="15"/>
      <c r="L32" s="14">
        <v>0</v>
      </c>
      <c r="M32" s="15"/>
      <c r="N32" s="14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5"/>
      <c r="V32" s="14">
        <f t="shared" si="7"/>
        <v>0</v>
      </c>
      <c r="W32" s="15"/>
      <c r="X32" s="14">
        <f t="shared" si="7"/>
        <v>0</v>
      </c>
      <c r="Y32" s="15"/>
      <c r="Z32" s="14">
        <f t="shared" si="8"/>
        <v>85816710</v>
      </c>
      <c r="AA32" s="15"/>
      <c r="AB32" s="14">
        <v>0</v>
      </c>
      <c r="AC32" s="15"/>
      <c r="AD32" s="14">
        <f t="shared" si="6"/>
        <v>85816710</v>
      </c>
    </row>
    <row r="33" spans="1:30" ht="21" customHeight="1">
      <c r="A33" s="1" t="s">
        <v>251</v>
      </c>
      <c r="B33" s="13"/>
      <c r="C33" s="6"/>
      <c r="D33" s="14"/>
      <c r="E33" s="14"/>
      <c r="F33" s="14"/>
      <c r="G33" s="14"/>
      <c r="H33" s="14"/>
      <c r="I33" s="14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</row>
    <row r="34" spans="1:30" ht="21" customHeight="1">
      <c r="A34" s="1" t="s">
        <v>221</v>
      </c>
      <c r="B34" s="13">
        <v>12</v>
      </c>
      <c r="C34" s="6"/>
      <c r="D34" s="14">
        <v>0</v>
      </c>
      <c r="E34" s="14"/>
      <c r="F34" s="14">
        <v>0</v>
      </c>
      <c r="G34" s="14"/>
      <c r="H34" s="14">
        <v>0</v>
      </c>
      <c r="I34" s="14"/>
      <c r="J34" s="14">
        <v>0</v>
      </c>
      <c r="K34" s="15"/>
      <c r="L34" s="14">
        <v>0</v>
      </c>
      <c r="M34" s="15"/>
      <c r="N34" s="14">
        <v>0</v>
      </c>
      <c r="O34" s="15"/>
      <c r="P34" s="14">
        <v>-29174990</v>
      </c>
      <c r="Q34" s="15"/>
      <c r="R34" s="14">
        <v>0</v>
      </c>
      <c r="S34" s="15"/>
      <c r="T34" s="14">
        <v>0</v>
      </c>
      <c r="U34" s="15"/>
      <c r="V34" s="14">
        <f>SUM(P34:T34)</f>
        <v>-29174990</v>
      </c>
      <c r="W34" s="15"/>
      <c r="X34" s="14">
        <v>29174990</v>
      </c>
      <c r="Y34" s="15"/>
      <c r="Z34" s="14">
        <f>SUM(V34:X34)</f>
        <v>0</v>
      </c>
      <c r="AA34" s="15"/>
      <c r="AB34" s="14">
        <v>0</v>
      </c>
      <c r="AC34" s="15"/>
      <c r="AD34" s="14">
        <f>SUM(Z34:AB34)</f>
        <v>0</v>
      </c>
    </row>
    <row r="35" spans="1:30" ht="21" customHeight="1">
      <c r="A35" s="1" t="s">
        <v>267</v>
      </c>
      <c r="B35" s="13"/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  <c r="N35" s="6"/>
      <c r="O35" s="6"/>
      <c r="P35" s="6"/>
      <c r="Q35" s="6"/>
      <c r="R35" s="6"/>
      <c r="S35" s="7"/>
      <c r="T35" s="6"/>
      <c r="U35" s="7"/>
      <c r="V35" s="14"/>
      <c r="W35" s="7"/>
      <c r="X35" s="14"/>
      <c r="Y35" s="7"/>
      <c r="Z35" s="14"/>
      <c r="AA35" s="6"/>
      <c r="AB35" s="6"/>
      <c r="AC35" s="7"/>
      <c r="AD35" s="6"/>
    </row>
    <row r="36" spans="1:30" ht="21" customHeight="1">
      <c r="A36" s="1" t="s">
        <v>266</v>
      </c>
      <c r="B36" s="13"/>
      <c r="C36" s="6"/>
      <c r="D36" s="6">
        <v>0</v>
      </c>
      <c r="E36" s="6"/>
      <c r="F36" s="6">
        <v>0</v>
      </c>
      <c r="G36" s="6"/>
      <c r="H36" s="6">
        <v>0</v>
      </c>
      <c r="I36" s="6"/>
      <c r="J36" s="6">
        <v>0</v>
      </c>
      <c r="K36" s="6"/>
      <c r="L36" s="6">
        <v>0</v>
      </c>
      <c r="M36" s="7"/>
      <c r="N36" s="6">
        <v>0</v>
      </c>
      <c r="O36" s="6"/>
      <c r="P36" s="6">
        <v>0</v>
      </c>
      <c r="Q36" s="6"/>
      <c r="R36" s="6">
        <v>0</v>
      </c>
      <c r="S36" s="7"/>
      <c r="T36" s="6">
        <v>0</v>
      </c>
      <c r="U36" s="7"/>
      <c r="V36" s="14">
        <f>SUM(P36:T36)</f>
        <v>0</v>
      </c>
      <c r="W36" s="15"/>
      <c r="X36" s="14">
        <v>0</v>
      </c>
      <c r="Y36" s="15"/>
      <c r="Z36" s="14">
        <f>SUM(V36:X36)</f>
        <v>0</v>
      </c>
      <c r="AA36" s="6"/>
      <c r="AB36" s="6">
        <v>-133205545</v>
      </c>
      <c r="AC36" s="7"/>
      <c r="AD36" s="6">
        <f>SUM(Z36:AB36)</f>
        <v>-133205545</v>
      </c>
    </row>
    <row r="37" spans="1:30" ht="21" customHeight="1" thickBot="1">
      <c r="A37" s="5" t="s">
        <v>244</v>
      </c>
      <c r="B37" s="5"/>
      <c r="C37" s="7"/>
      <c r="D37" s="17">
        <f>SUM(D27,D30:D36)</f>
        <v>10450002831</v>
      </c>
      <c r="E37" s="15"/>
      <c r="F37" s="17">
        <f>SUM(F27,F30:F36)</f>
        <v>5745765441</v>
      </c>
      <c r="G37" s="15"/>
      <c r="H37" s="17">
        <f>SUM(H27,H30:H36)</f>
        <v>493880733</v>
      </c>
      <c r="I37" s="15"/>
      <c r="J37" s="17">
        <f>SUM(J27,J30:J36)</f>
        <v>3068995</v>
      </c>
      <c r="K37" s="15"/>
      <c r="L37" s="17">
        <f>SUM(L27,L30:L36)</f>
        <v>1045000283</v>
      </c>
      <c r="M37" s="15"/>
      <c r="N37" s="17">
        <f>SUM(N27,N30:N36)</f>
        <v>11536074640</v>
      </c>
      <c r="O37" s="15"/>
      <c r="P37" s="17">
        <f>SUM(P27,P30:P36)</f>
        <v>-4285353858</v>
      </c>
      <c r="Q37" s="15"/>
      <c r="R37" s="17">
        <f>SUM(R27,R30:R36)</f>
        <v>-25599629</v>
      </c>
      <c r="S37" s="15"/>
      <c r="T37" s="17">
        <f>SUM(T27,T30:T36)</f>
        <v>-180606297</v>
      </c>
      <c r="U37" s="15"/>
      <c r="V37" s="17">
        <f>SUM(V27,V30:V36)</f>
        <v>-4491559784</v>
      </c>
      <c r="W37" s="15"/>
      <c r="X37" s="17">
        <f>SUM(X27,X30:X36)</f>
        <v>0</v>
      </c>
      <c r="Y37" s="15"/>
      <c r="Z37" s="17">
        <f>SUM(Z27,Z30:Z36)</f>
        <v>24782233139</v>
      </c>
      <c r="AA37" s="15"/>
      <c r="AB37" s="17">
        <f>SUM(AB27,AB30:AB36)</f>
        <v>9133547</v>
      </c>
      <c r="AC37" s="15"/>
      <c r="AD37" s="17">
        <f>SUM(AD27,AD30:AD36)</f>
        <v>24791366686</v>
      </c>
    </row>
    <row r="38" spans="1:30" ht="21" customHeight="1" thickTop="1">
      <c r="A38" s="5"/>
      <c r="B38" s="5"/>
      <c r="C38" s="7"/>
      <c r="D38" s="7">
        <f>D37-BS_Conso!H84</f>
        <v>0</v>
      </c>
      <c r="F38" s="7">
        <f>F37-BS_Conso!H85</f>
        <v>0</v>
      </c>
      <c r="H38" s="7">
        <f>H37-BS_Conso!H86</f>
        <v>0</v>
      </c>
      <c r="J38" s="7">
        <f>J37-BS_Conso!H87</f>
        <v>0</v>
      </c>
      <c r="L38" s="7">
        <f>L37-BS_Conso!H89</f>
        <v>0</v>
      </c>
      <c r="N38" s="7">
        <f>N37-BS_Conso!H90</f>
        <v>0</v>
      </c>
      <c r="V38" s="7">
        <f>V37-BS_Conso!H91</f>
        <v>0</v>
      </c>
      <c r="X38" s="7">
        <f>X37-BS_Conso!H93</f>
        <v>0</v>
      </c>
      <c r="Z38" s="7">
        <f>Z37-BS_Conso!H94</f>
        <v>0</v>
      </c>
      <c r="AB38" s="7">
        <f>AB37-BS_Conso!H95</f>
        <v>0</v>
      </c>
      <c r="AD38" s="7">
        <f>AD37-BS_Conso!H96</f>
        <v>0</v>
      </c>
    </row>
    <row r="39" spans="1:30" ht="21" customHeight="1">
      <c r="A39" s="1" t="s">
        <v>14</v>
      </c>
      <c r="B39" s="5"/>
      <c r="C39" s="7"/>
      <c r="D39" s="14"/>
      <c r="E39" s="15"/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</row>
    <row r="40" spans="1:30" ht="21" customHeight="1">
      <c r="A40" s="5"/>
      <c r="B40" s="5"/>
      <c r="C40" s="7"/>
      <c r="D40" s="7"/>
      <c r="F40" s="7"/>
      <c r="H40" s="7"/>
      <c r="J40" s="7"/>
      <c r="L40" s="7"/>
      <c r="N40" s="7"/>
      <c r="V40" s="7"/>
      <c r="X40" s="7"/>
      <c r="Z40" s="7"/>
      <c r="AB40" s="7"/>
      <c r="AD40" s="7"/>
    </row>
    <row r="41" spans="1:30" ht="21" customHeight="1">
      <c r="A41" s="5"/>
      <c r="B41" s="5"/>
      <c r="C41" s="7"/>
      <c r="D41" s="7"/>
      <c r="F41" s="7"/>
      <c r="H41" s="7"/>
      <c r="J41" s="7"/>
      <c r="L41" s="7"/>
      <c r="N41" s="7"/>
      <c r="V41" s="7"/>
      <c r="X41" s="7"/>
      <c r="Z41" s="7"/>
      <c r="AB41" s="7"/>
      <c r="AD41" s="7"/>
    </row>
    <row r="42" spans="1:30" ht="21" customHeight="1">
      <c r="A42" s="5"/>
      <c r="B42" s="5"/>
      <c r="C42" s="7"/>
      <c r="D42" s="7"/>
      <c r="F42" s="7"/>
      <c r="H42" s="7"/>
      <c r="J42" s="7"/>
      <c r="L42" s="7"/>
      <c r="N42" s="7"/>
      <c r="V42" s="7"/>
      <c r="X42" s="7"/>
      <c r="Z42" s="7"/>
      <c r="AB42" s="7"/>
      <c r="AD42" s="7"/>
    </row>
    <row r="43" spans="1:30" ht="21" customHeight="1">
      <c r="A43" s="5"/>
      <c r="B43" s="5"/>
      <c r="C43" s="7"/>
      <c r="D43" s="7"/>
      <c r="F43" s="7"/>
      <c r="H43" s="7"/>
      <c r="J43" s="7"/>
      <c r="L43" s="7"/>
      <c r="N43" s="7"/>
      <c r="V43" s="7"/>
      <c r="X43" s="7"/>
      <c r="Z43" s="7"/>
      <c r="AB43" s="7"/>
      <c r="AD43" s="7"/>
    </row>
    <row r="44" spans="1:30" ht="21" customHeight="1">
      <c r="A44" s="5"/>
      <c r="B44" s="5"/>
      <c r="C44" s="7"/>
      <c r="D44" s="7"/>
      <c r="F44" s="7"/>
      <c r="H44" s="7"/>
      <c r="J44" s="7"/>
      <c r="L44" s="7"/>
      <c r="N44" s="7"/>
      <c r="V44" s="7"/>
      <c r="X44" s="7"/>
      <c r="Z44" s="7"/>
      <c r="AB44" s="7"/>
      <c r="AD44" s="7"/>
    </row>
    <row r="45" spans="1:30" ht="21" customHeight="1">
      <c r="A45" s="5"/>
      <c r="B45" s="5"/>
      <c r="C45" s="7"/>
      <c r="D45" s="7"/>
      <c r="F45" s="7"/>
      <c r="H45" s="7"/>
      <c r="J45" s="7"/>
      <c r="L45" s="7"/>
      <c r="N45" s="7"/>
      <c r="V45" s="7"/>
      <c r="X45" s="7"/>
      <c r="Z45" s="7"/>
      <c r="AB45" s="7"/>
      <c r="AD45" s="7"/>
    </row>
    <row r="46" spans="1:30" ht="21" customHeight="1">
      <c r="A46" s="5"/>
      <c r="B46" s="5"/>
      <c r="C46" s="7"/>
      <c r="D46" s="7"/>
      <c r="F46" s="7"/>
      <c r="H46" s="7"/>
      <c r="J46" s="7"/>
      <c r="L46" s="7"/>
      <c r="N46" s="7"/>
      <c r="V46" s="7"/>
      <c r="X46" s="7"/>
      <c r="Z46" s="7"/>
      <c r="AB46" s="7"/>
      <c r="AD46" s="7"/>
    </row>
    <row r="47" spans="1:30" ht="21" customHeight="1">
      <c r="A47" s="5"/>
      <c r="B47" s="5"/>
      <c r="C47" s="7"/>
      <c r="D47" s="7"/>
      <c r="F47" s="7"/>
      <c r="H47" s="7"/>
      <c r="J47" s="7"/>
      <c r="L47" s="7"/>
      <c r="N47" s="7"/>
      <c r="V47" s="7"/>
      <c r="X47" s="7"/>
      <c r="Z47" s="7"/>
      <c r="AB47" s="7"/>
      <c r="AD47" s="7"/>
    </row>
    <row r="48" spans="1:30" ht="21" customHeight="1">
      <c r="A48" s="5"/>
      <c r="B48" s="5"/>
      <c r="C48" s="7"/>
      <c r="D48" s="7"/>
      <c r="F48" s="7"/>
      <c r="H48" s="7"/>
      <c r="J48" s="7"/>
      <c r="L48" s="7"/>
      <c r="N48" s="7"/>
      <c r="V48" s="7"/>
      <c r="X48" s="7"/>
      <c r="Z48" s="7"/>
      <c r="AB48" s="7"/>
      <c r="AD48" s="7"/>
    </row>
    <row r="49" spans="1:30" ht="21" customHeight="1">
      <c r="A49" s="5"/>
      <c r="B49" s="5"/>
      <c r="C49" s="7"/>
      <c r="D49" s="7"/>
      <c r="F49" s="7"/>
      <c r="H49" s="7"/>
      <c r="J49" s="7"/>
      <c r="L49" s="7"/>
      <c r="N49" s="7"/>
      <c r="V49" s="7"/>
      <c r="X49" s="7"/>
      <c r="Z49" s="7"/>
      <c r="AB49" s="7"/>
      <c r="AD49" s="7"/>
    </row>
    <row r="50" spans="1:30" ht="21" customHeight="1">
      <c r="A50" s="5"/>
      <c r="B50" s="5"/>
      <c r="C50" s="7"/>
      <c r="D50" s="7"/>
      <c r="F50" s="7"/>
      <c r="H50" s="7"/>
      <c r="J50" s="7"/>
      <c r="L50" s="7"/>
      <c r="N50" s="7"/>
      <c r="V50" s="7"/>
      <c r="X50" s="7"/>
      <c r="Z50" s="7"/>
      <c r="AB50" s="7"/>
      <c r="AD50" s="7"/>
    </row>
    <row r="51" spans="1:30" ht="21" customHeight="1">
      <c r="A51" s="5"/>
      <c r="B51" s="5"/>
      <c r="C51" s="7"/>
      <c r="D51" s="7"/>
      <c r="F51" s="7"/>
      <c r="H51" s="7"/>
      <c r="J51" s="7"/>
      <c r="L51" s="7"/>
      <c r="N51" s="7"/>
      <c r="V51" s="7"/>
      <c r="X51" s="7"/>
      <c r="Z51" s="7"/>
      <c r="AB51" s="7"/>
      <c r="AD51" s="7"/>
    </row>
    <row r="52" spans="1:30" ht="21" customHeight="1">
      <c r="A52" s="5"/>
      <c r="B52" s="5"/>
      <c r="C52" s="7"/>
      <c r="D52" s="7"/>
      <c r="F52" s="7"/>
      <c r="H52" s="7"/>
      <c r="J52" s="7"/>
      <c r="L52" s="7"/>
      <c r="N52" s="7"/>
      <c r="V52" s="7"/>
      <c r="X52" s="7"/>
      <c r="Z52" s="7"/>
      <c r="AB52" s="7"/>
      <c r="AD52" s="7"/>
    </row>
    <row r="53" spans="1:30" ht="21" customHeight="1">
      <c r="A53" s="5"/>
      <c r="B53" s="5"/>
      <c r="C53" s="7"/>
      <c r="D53" s="7"/>
      <c r="F53" s="7"/>
      <c r="H53" s="7"/>
      <c r="J53" s="7"/>
      <c r="L53" s="7"/>
      <c r="N53" s="7"/>
      <c r="V53" s="7"/>
      <c r="X53" s="7"/>
      <c r="Z53" s="7"/>
      <c r="AB53" s="7"/>
      <c r="AD53" s="7"/>
    </row>
    <row r="54" spans="1:30" ht="21" customHeight="1">
      <c r="A54" s="5"/>
      <c r="B54" s="5"/>
      <c r="C54" s="7"/>
      <c r="D54" s="7"/>
      <c r="F54" s="7"/>
      <c r="H54" s="7"/>
      <c r="J54" s="7"/>
      <c r="L54" s="7"/>
      <c r="N54" s="7"/>
      <c r="V54" s="7"/>
      <c r="X54" s="7"/>
      <c r="Z54" s="7"/>
      <c r="AB54" s="7"/>
      <c r="AD54" s="7"/>
    </row>
    <row r="55" spans="1:30" ht="21" customHeight="1">
      <c r="B55" s="5"/>
      <c r="C55" s="7"/>
      <c r="D55" s="7"/>
      <c r="F55" s="7"/>
      <c r="H55" s="7"/>
      <c r="J55" s="7"/>
      <c r="L55" s="7"/>
      <c r="N55" s="7"/>
      <c r="V55" s="7"/>
      <c r="X55" s="7"/>
      <c r="Z55" s="7"/>
      <c r="AB55" s="7"/>
      <c r="AD55" s="1">
        <v>16</v>
      </c>
    </row>
  </sheetData>
  <mergeCells count="7">
    <mergeCell ref="P8:T8"/>
    <mergeCell ref="P7:V7"/>
    <mergeCell ref="A1:N1"/>
    <mergeCell ref="A2:N2"/>
    <mergeCell ref="A3:N3"/>
    <mergeCell ref="D5:AD5"/>
    <mergeCell ref="D6:Z6"/>
  </mergeCells>
  <pageMargins left="0.70866141732283472" right="0.19685039370078741" top="0.78740157480314965" bottom="0.51181102362204722" header="0.23622047244094491" footer="0.51181102362204722"/>
  <pageSetup paperSize="9" scale="44" firstPageNumber="1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sheetPr>
    <pageSetUpPr fitToPage="1"/>
  </sheetPr>
  <dimension ref="A1:Z42"/>
  <sheetViews>
    <sheetView showGridLines="0" view="pageBreakPreview" topLeftCell="L22" zoomScale="85" zoomScaleNormal="90" zoomScaleSheetLayoutView="85" workbookViewId="0">
      <selection activeCell="L95" sqref="L95"/>
    </sheetView>
  </sheetViews>
  <sheetFormatPr defaultRowHeight="20.25" customHeight="1"/>
  <cols>
    <col min="1" max="1" width="48.453125" style="1" customWidth="1"/>
    <col min="2" max="2" width="9.453125" style="1" customWidth="1"/>
    <col min="3" max="3" width="1.7265625" style="1" customWidth="1"/>
    <col min="4" max="4" width="17" style="1" customWidth="1"/>
    <col min="5" max="5" width="1.7265625" style="1" customWidth="1"/>
    <col min="6" max="6" width="17" style="1" customWidth="1"/>
    <col min="7" max="7" width="1.7265625" style="1" customWidth="1"/>
    <col min="8" max="8" width="17" style="1" customWidth="1"/>
    <col min="9" max="9" width="1.7265625" style="1" customWidth="1"/>
    <col min="10" max="10" width="17" style="1" customWidth="1"/>
    <col min="11" max="11" width="1.7265625" style="1" customWidth="1"/>
    <col min="12" max="12" width="17" style="1" customWidth="1"/>
    <col min="13" max="13" width="1.7265625" style="1" customWidth="1"/>
    <col min="14" max="14" width="17" style="1" customWidth="1"/>
    <col min="15" max="15" width="1.7265625" style="1" customWidth="1"/>
    <col min="16" max="16" width="17" style="1" customWidth="1"/>
    <col min="17" max="17" width="1.7265625" style="1" customWidth="1"/>
    <col min="18" max="18" width="17" style="1" customWidth="1"/>
    <col min="19" max="19" width="1.7265625" style="1" customWidth="1"/>
    <col min="20" max="20" width="17" style="1" customWidth="1"/>
    <col min="21" max="21" width="1.7265625" style="1" customWidth="1"/>
    <col min="22" max="22" width="17" style="1" customWidth="1"/>
    <col min="23" max="23" width="1.7265625" style="1" customWidth="1"/>
    <col min="24" max="24" width="17" style="1" customWidth="1"/>
    <col min="25" max="25" width="1.7265625" style="1" customWidth="1"/>
    <col min="26" max="26" width="17" style="1" customWidth="1"/>
    <col min="27" max="264" width="9.1796875" style="1"/>
    <col min="265" max="265" width="42" style="1" customWidth="1"/>
    <col min="266" max="266" width="13.7265625" style="1" customWidth="1"/>
    <col min="267" max="267" width="1.7265625" style="1" customWidth="1"/>
    <col min="268" max="268" width="13.7265625" style="1" customWidth="1"/>
    <col min="269" max="269" width="1.7265625" style="1" customWidth="1"/>
    <col min="270" max="270" width="13.7265625" style="1" customWidth="1"/>
    <col min="271" max="271" width="1.7265625" style="1" customWidth="1"/>
    <col min="272" max="272" width="13.7265625" style="1" customWidth="1"/>
    <col min="273" max="273" width="1.7265625" style="1" customWidth="1"/>
    <col min="274" max="274" width="13.7265625" style="1" customWidth="1"/>
    <col min="275" max="275" width="1.7265625" style="1" customWidth="1"/>
    <col min="276" max="276" width="15.7265625" style="1" customWidth="1"/>
    <col min="277" max="277" width="1.7265625" style="1" customWidth="1"/>
    <col min="278" max="278" width="15.54296875" style="1" customWidth="1"/>
    <col min="279" max="279" width="1.7265625" style="1" customWidth="1"/>
    <col min="280" max="280" width="13.7265625" style="1" customWidth="1"/>
    <col min="281" max="281" width="1.7265625" style="1" customWidth="1"/>
    <col min="282" max="282" width="13.7265625" style="1" customWidth="1"/>
    <col min="283" max="520" width="9.1796875" style="1"/>
    <col min="521" max="521" width="42" style="1" customWidth="1"/>
    <col min="522" max="522" width="13.7265625" style="1" customWidth="1"/>
    <col min="523" max="523" width="1.7265625" style="1" customWidth="1"/>
    <col min="524" max="524" width="13.7265625" style="1" customWidth="1"/>
    <col min="525" max="525" width="1.7265625" style="1" customWidth="1"/>
    <col min="526" max="526" width="13.7265625" style="1" customWidth="1"/>
    <col min="527" max="527" width="1.7265625" style="1" customWidth="1"/>
    <col min="528" max="528" width="13.7265625" style="1" customWidth="1"/>
    <col min="529" max="529" width="1.7265625" style="1" customWidth="1"/>
    <col min="530" max="530" width="13.7265625" style="1" customWidth="1"/>
    <col min="531" max="531" width="1.7265625" style="1" customWidth="1"/>
    <col min="532" max="532" width="15.7265625" style="1" customWidth="1"/>
    <col min="533" max="533" width="1.7265625" style="1" customWidth="1"/>
    <col min="534" max="534" width="15.54296875" style="1" customWidth="1"/>
    <col min="535" max="535" width="1.7265625" style="1" customWidth="1"/>
    <col min="536" max="536" width="13.7265625" style="1" customWidth="1"/>
    <col min="537" max="537" width="1.7265625" style="1" customWidth="1"/>
    <col min="538" max="538" width="13.7265625" style="1" customWidth="1"/>
    <col min="539" max="776" width="9.1796875" style="1"/>
    <col min="777" max="777" width="42" style="1" customWidth="1"/>
    <col min="778" max="778" width="13.7265625" style="1" customWidth="1"/>
    <col min="779" max="779" width="1.7265625" style="1" customWidth="1"/>
    <col min="780" max="780" width="13.7265625" style="1" customWidth="1"/>
    <col min="781" max="781" width="1.7265625" style="1" customWidth="1"/>
    <col min="782" max="782" width="13.7265625" style="1" customWidth="1"/>
    <col min="783" max="783" width="1.7265625" style="1" customWidth="1"/>
    <col min="784" max="784" width="13.7265625" style="1" customWidth="1"/>
    <col min="785" max="785" width="1.7265625" style="1" customWidth="1"/>
    <col min="786" max="786" width="13.7265625" style="1" customWidth="1"/>
    <col min="787" max="787" width="1.7265625" style="1" customWidth="1"/>
    <col min="788" max="788" width="15.7265625" style="1" customWidth="1"/>
    <col min="789" max="789" width="1.7265625" style="1" customWidth="1"/>
    <col min="790" max="790" width="15.54296875" style="1" customWidth="1"/>
    <col min="791" max="791" width="1.7265625" style="1" customWidth="1"/>
    <col min="792" max="792" width="13.7265625" style="1" customWidth="1"/>
    <col min="793" max="793" width="1.7265625" style="1" customWidth="1"/>
    <col min="794" max="794" width="13.7265625" style="1" customWidth="1"/>
    <col min="795" max="1032" width="9.1796875" style="1"/>
    <col min="1033" max="1033" width="42" style="1" customWidth="1"/>
    <col min="1034" max="1034" width="13.7265625" style="1" customWidth="1"/>
    <col min="1035" max="1035" width="1.7265625" style="1" customWidth="1"/>
    <col min="1036" max="1036" width="13.7265625" style="1" customWidth="1"/>
    <col min="1037" max="1037" width="1.7265625" style="1" customWidth="1"/>
    <col min="1038" max="1038" width="13.7265625" style="1" customWidth="1"/>
    <col min="1039" max="1039" width="1.7265625" style="1" customWidth="1"/>
    <col min="1040" max="1040" width="13.7265625" style="1" customWidth="1"/>
    <col min="1041" max="1041" width="1.7265625" style="1" customWidth="1"/>
    <col min="1042" max="1042" width="13.7265625" style="1" customWidth="1"/>
    <col min="1043" max="1043" width="1.7265625" style="1" customWidth="1"/>
    <col min="1044" max="1044" width="15.7265625" style="1" customWidth="1"/>
    <col min="1045" max="1045" width="1.7265625" style="1" customWidth="1"/>
    <col min="1046" max="1046" width="15.54296875" style="1" customWidth="1"/>
    <col min="1047" max="1047" width="1.7265625" style="1" customWidth="1"/>
    <col min="1048" max="1048" width="13.7265625" style="1" customWidth="1"/>
    <col min="1049" max="1049" width="1.7265625" style="1" customWidth="1"/>
    <col min="1050" max="1050" width="13.7265625" style="1" customWidth="1"/>
    <col min="1051" max="1288" width="9.1796875" style="1"/>
    <col min="1289" max="1289" width="42" style="1" customWidth="1"/>
    <col min="1290" max="1290" width="13.7265625" style="1" customWidth="1"/>
    <col min="1291" max="1291" width="1.7265625" style="1" customWidth="1"/>
    <col min="1292" max="1292" width="13.7265625" style="1" customWidth="1"/>
    <col min="1293" max="1293" width="1.7265625" style="1" customWidth="1"/>
    <col min="1294" max="1294" width="13.7265625" style="1" customWidth="1"/>
    <col min="1295" max="1295" width="1.7265625" style="1" customWidth="1"/>
    <col min="1296" max="1296" width="13.7265625" style="1" customWidth="1"/>
    <col min="1297" max="1297" width="1.7265625" style="1" customWidth="1"/>
    <col min="1298" max="1298" width="13.7265625" style="1" customWidth="1"/>
    <col min="1299" max="1299" width="1.7265625" style="1" customWidth="1"/>
    <col min="1300" max="1300" width="15.7265625" style="1" customWidth="1"/>
    <col min="1301" max="1301" width="1.7265625" style="1" customWidth="1"/>
    <col min="1302" max="1302" width="15.54296875" style="1" customWidth="1"/>
    <col min="1303" max="1303" width="1.7265625" style="1" customWidth="1"/>
    <col min="1304" max="1304" width="13.7265625" style="1" customWidth="1"/>
    <col min="1305" max="1305" width="1.7265625" style="1" customWidth="1"/>
    <col min="1306" max="1306" width="13.7265625" style="1" customWidth="1"/>
    <col min="1307" max="1544" width="9.1796875" style="1"/>
    <col min="1545" max="1545" width="42" style="1" customWidth="1"/>
    <col min="1546" max="1546" width="13.7265625" style="1" customWidth="1"/>
    <col min="1547" max="1547" width="1.7265625" style="1" customWidth="1"/>
    <col min="1548" max="1548" width="13.7265625" style="1" customWidth="1"/>
    <col min="1549" max="1549" width="1.7265625" style="1" customWidth="1"/>
    <col min="1550" max="1550" width="13.7265625" style="1" customWidth="1"/>
    <col min="1551" max="1551" width="1.7265625" style="1" customWidth="1"/>
    <col min="1552" max="1552" width="13.7265625" style="1" customWidth="1"/>
    <col min="1553" max="1553" width="1.7265625" style="1" customWidth="1"/>
    <col min="1554" max="1554" width="13.7265625" style="1" customWidth="1"/>
    <col min="1555" max="1555" width="1.7265625" style="1" customWidth="1"/>
    <col min="1556" max="1556" width="15.7265625" style="1" customWidth="1"/>
    <col min="1557" max="1557" width="1.7265625" style="1" customWidth="1"/>
    <col min="1558" max="1558" width="15.54296875" style="1" customWidth="1"/>
    <col min="1559" max="1559" width="1.7265625" style="1" customWidth="1"/>
    <col min="1560" max="1560" width="13.7265625" style="1" customWidth="1"/>
    <col min="1561" max="1561" width="1.7265625" style="1" customWidth="1"/>
    <col min="1562" max="1562" width="13.7265625" style="1" customWidth="1"/>
    <col min="1563" max="1800" width="9.1796875" style="1"/>
    <col min="1801" max="1801" width="42" style="1" customWidth="1"/>
    <col min="1802" max="1802" width="13.7265625" style="1" customWidth="1"/>
    <col min="1803" max="1803" width="1.7265625" style="1" customWidth="1"/>
    <col min="1804" max="1804" width="13.7265625" style="1" customWidth="1"/>
    <col min="1805" max="1805" width="1.7265625" style="1" customWidth="1"/>
    <col min="1806" max="1806" width="13.7265625" style="1" customWidth="1"/>
    <col min="1807" max="1807" width="1.7265625" style="1" customWidth="1"/>
    <col min="1808" max="1808" width="13.7265625" style="1" customWidth="1"/>
    <col min="1809" max="1809" width="1.7265625" style="1" customWidth="1"/>
    <col min="1810" max="1810" width="13.7265625" style="1" customWidth="1"/>
    <col min="1811" max="1811" width="1.7265625" style="1" customWidth="1"/>
    <col min="1812" max="1812" width="15.7265625" style="1" customWidth="1"/>
    <col min="1813" max="1813" width="1.7265625" style="1" customWidth="1"/>
    <col min="1814" max="1814" width="15.54296875" style="1" customWidth="1"/>
    <col min="1815" max="1815" width="1.7265625" style="1" customWidth="1"/>
    <col min="1816" max="1816" width="13.7265625" style="1" customWidth="1"/>
    <col min="1817" max="1817" width="1.7265625" style="1" customWidth="1"/>
    <col min="1818" max="1818" width="13.7265625" style="1" customWidth="1"/>
    <col min="1819" max="2056" width="9.1796875" style="1"/>
    <col min="2057" max="2057" width="42" style="1" customWidth="1"/>
    <col min="2058" max="2058" width="13.7265625" style="1" customWidth="1"/>
    <col min="2059" max="2059" width="1.7265625" style="1" customWidth="1"/>
    <col min="2060" max="2060" width="13.7265625" style="1" customWidth="1"/>
    <col min="2061" max="2061" width="1.7265625" style="1" customWidth="1"/>
    <col min="2062" max="2062" width="13.7265625" style="1" customWidth="1"/>
    <col min="2063" max="2063" width="1.7265625" style="1" customWidth="1"/>
    <col min="2064" max="2064" width="13.7265625" style="1" customWidth="1"/>
    <col min="2065" max="2065" width="1.7265625" style="1" customWidth="1"/>
    <col min="2066" max="2066" width="13.7265625" style="1" customWidth="1"/>
    <col min="2067" max="2067" width="1.7265625" style="1" customWidth="1"/>
    <col min="2068" max="2068" width="15.7265625" style="1" customWidth="1"/>
    <col min="2069" max="2069" width="1.7265625" style="1" customWidth="1"/>
    <col min="2070" max="2070" width="15.54296875" style="1" customWidth="1"/>
    <col min="2071" max="2071" width="1.7265625" style="1" customWidth="1"/>
    <col min="2072" max="2072" width="13.7265625" style="1" customWidth="1"/>
    <col min="2073" max="2073" width="1.7265625" style="1" customWidth="1"/>
    <col min="2074" max="2074" width="13.7265625" style="1" customWidth="1"/>
    <col min="2075" max="2312" width="9.1796875" style="1"/>
    <col min="2313" max="2313" width="42" style="1" customWidth="1"/>
    <col min="2314" max="2314" width="13.7265625" style="1" customWidth="1"/>
    <col min="2315" max="2315" width="1.7265625" style="1" customWidth="1"/>
    <col min="2316" max="2316" width="13.7265625" style="1" customWidth="1"/>
    <col min="2317" max="2317" width="1.7265625" style="1" customWidth="1"/>
    <col min="2318" max="2318" width="13.7265625" style="1" customWidth="1"/>
    <col min="2319" max="2319" width="1.7265625" style="1" customWidth="1"/>
    <col min="2320" max="2320" width="13.7265625" style="1" customWidth="1"/>
    <col min="2321" max="2321" width="1.7265625" style="1" customWidth="1"/>
    <col min="2322" max="2322" width="13.7265625" style="1" customWidth="1"/>
    <col min="2323" max="2323" width="1.7265625" style="1" customWidth="1"/>
    <col min="2324" max="2324" width="15.7265625" style="1" customWidth="1"/>
    <col min="2325" max="2325" width="1.7265625" style="1" customWidth="1"/>
    <col min="2326" max="2326" width="15.54296875" style="1" customWidth="1"/>
    <col min="2327" max="2327" width="1.7265625" style="1" customWidth="1"/>
    <col min="2328" max="2328" width="13.7265625" style="1" customWidth="1"/>
    <col min="2329" max="2329" width="1.7265625" style="1" customWidth="1"/>
    <col min="2330" max="2330" width="13.7265625" style="1" customWidth="1"/>
    <col min="2331" max="2568" width="9.1796875" style="1"/>
    <col min="2569" max="2569" width="42" style="1" customWidth="1"/>
    <col min="2570" max="2570" width="13.7265625" style="1" customWidth="1"/>
    <col min="2571" max="2571" width="1.7265625" style="1" customWidth="1"/>
    <col min="2572" max="2572" width="13.7265625" style="1" customWidth="1"/>
    <col min="2573" max="2573" width="1.7265625" style="1" customWidth="1"/>
    <col min="2574" max="2574" width="13.7265625" style="1" customWidth="1"/>
    <col min="2575" max="2575" width="1.7265625" style="1" customWidth="1"/>
    <col min="2576" max="2576" width="13.7265625" style="1" customWidth="1"/>
    <col min="2577" max="2577" width="1.7265625" style="1" customWidth="1"/>
    <col min="2578" max="2578" width="13.7265625" style="1" customWidth="1"/>
    <col min="2579" max="2579" width="1.7265625" style="1" customWidth="1"/>
    <col min="2580" max="2580" width="15.7265625" style="1" customWidth="1"/>
    <col min="2581" max="2581" width="1.7265625" style="1" customWidth="1"/>
    <col min="2582" max="2582" width="15.54296875" style="1" customWidth="1"/>
    <col min="2583" max="2583" width="1.7265625" style="1" customWidth="1"/>
    <col min="2584" max="2584" width="13.7265625" style="1" customWidth="1"/>
    <col min="2585" max="2585" width="1.7265625" style="1" customWidth="1"/>
    <col min="2586" max="2586" width="13.7265625" style="1" customWidth="1"/>
    <col min="2587" max="2824" width="9.1796875" style="1"/>
    <col min="2825" max="2825" width="42" style="1" customWidth="1"/>
    <col min="2826" max="2826" width="13.7265625" style="1" customWidth="1"/>
    <col min="2827" max="2827" width="1.7265625" style="1" customWidth="1"/>
    <col min="2828" max="2828" width="13.7265625" style="1" customWidth="1"/>
    <col min="2829" max="2829" width="1.7265625" style="1" customWidth="1"/>
    <col min="2830" max="2830" width="13.7265625" style="1" customWidth="1"/>
    <col min="2831" max="2831" width="1.7265625" style="1" customWidth="1"/>
    <col min="2832" max="2832" width="13.7265625" style="1" customWidth="1"/>
    <col min="2833" max="2833" width="1.7265625" style="1" customWidth="1"/>
    <col min="2834" max="2834" width="13.7265625" style="1" customWidth="1"/>
    <col min="2835" max="2835" width="1.7265625" style="1" customWidth="1"/>
    <col min="2836" max="2836" width="15.7265625" style="1" customWidth="1"/>
    <col min="2837" max="2837" width="1.7265625" style="1" customWidth="1"/>
    <col min="2838" max="2838" width="15.54296875" style="1" customWidth="1"/>
    <col min="2839" max="2839" width="1.7265625" style="1" customWidth="1"/>
    <col min="2840" max="2840" width="13.7265625" style="1" customWidth="1"/>
    <col min="2841" max="2841" width="1.7265625" style="1" customWidth="1"/>
    <col min="2842" max="2842" width="13.7265625" style="1" customWidth="1"/>
    <col min="2843" max="3080" width="9.1796875" style="1"/>
    <col min="3081" max="3081" width="42" style="1" customWidth="1"/>
    <col min="3082" max="3082" width="13.7265625" style="1" customWidth="1"/>
    <col min="3083" max="3083" width="1.7265625" style="1" customWidth="1"/>
    <col min="3084" max="3084" width="13.7265625" style="1" customWidth="1"/>
    <col min="3085" max="3085" width="1.7265625" style="1" customWidth="1"/>
    <col min="3086" max="3086" width="13.7265625" style="1" customWidth="1"/>
    <col min="3087" max="3087" width="1.7265625" style="1" customWidth="1"/>
    <col min="3088" max="3088" width="13.7265625" style="1" customWidth="1"/>
    <col min="3089" max="3089" width="1.7265625" style="1" customWidth="1"/>
    <col min="3090" max="3090" width="13.7265625" style="1" customWidth="1"/>
    <col min="3091" max="3091" width="1.7265625" style="1" customWidth="1"/>
    <col min="3092" max="3092" width="15.7265625" style="1" customWidth="1"/>
    <col min="3093" max="3093" width="1.7265625" style="1" customWidth="1"/>
    <col min="3094" max="3094" width="15.54296875" style="1" customWidth="1"/>
    <col min="3095" max="3095" width="1.7265625" style="1" customWidth="1"/>
    <col min="3096" max="3096" width="13.7265625" style="1" customWidth="1"/>
    <col min="3097" max="3097" width="1.7265625" style="1" customWidth="1"/>
    <col min="3098" max="3098" width="13.7265625" style="1" customWidth="1"/>
    <col min="3099" max="3336" width="9.1796875" style="1"/>
    <col min="3337" max="3337" width="42" style="1" customWidth="1"/>
    <col min="3338" max="3338" width="13.7265625" style="1" customWidth="1"/>
    <col min="3339" max="3339" width="1.7265625" style="1" customWidth="1"/>
    <col min="3340" max="3340" width="13.7265625" style="1" customWidth="1"/>
    <col min="3341" max="3341" width="1.7265625" style="1" customWidth="1"/>
    <col min="3342" max="3342" width="13.7265625" style="1" customWidth="1"/>
    <col min="3343" max="3343" width="1.7265625" style="1" customWidth="1"/>
    <col min="3344" max="3344" width="13.7265625" style="1" customWidth="1"/>
    <col min="3345" max="3345" width="1.7265625" style="1" customWidth="1"/>
    <col min="3346" max="3346" width="13.7265625" style="1" customWidth="1"/>
    <col min="3347" max="3347" width="1.7265625" style="1" customWidth="1"/>
    <col min="3348" max="3348" width="15.7265625" style="1" customWidth="1"/>
    <col min="3349" max="3349" width="1.7265625" style="1" customWidth="1"/>
    <col min="3350" max="3350" width="15.54296875" style="1" customWidth="1"/>
    <col min="3351" max="3351" width="1.7265625" style="1" customWidth="1"/>
    <col min="3352" max="3352" width="13.7265625" style="1" customWidth="1"/>
    <col min="3353" max="3353" width="1.7265625" style="1" customWidth="1"/>
    <col min="3354" max="3354" width="13.7265625" style="1" customWidth="1"/>
    <col min="3355" max="3592" width="9.1796875" style="1"/>
    <col min="3593" max="3593" width="42" style="1" customWidth="1"/>
    <col min="3594" max="3594" width="13.7265625" style="1" customWidth="1"/>
    <col min="3595" max="3595" width="1.7265625" style="1" customWidth="1"/>
    <col min="3596" max="3596" width="13.7265625" style="1" customWidth="1"/>
    <col min="3597" max="3597" width="1.7265625" style="1" customWidth="1"/>
    <col min="3598" max="3598" width="13.7265625" style="1" customWidth="1"/>
    <col min="3599" max="3599" width="1.7265625" style="1" customWidth="1"/>
    <col min="3600" max="3600" width="13.7265625" style="1" customWidth="1"/>
    <col min="3601" max="3601" width="1.7265625" style="1" customWidth="1"/>
    <col min="3602" max="3602" width="13.7265625" style="1" customWidth="1"/>
    <col min="3603" max="3603" width="1.7265625" style="1" customWidth="1"/>
    <col min="3604" max="3604" width="15.7265625" style="1" customWidth="1"/>
    <col min="3605" max="3605" width="1.7265625" style="1" customWidth="1"/>
    <col min="3606" max="3606" width="15.54296875" style="1" customWidth="1"/>
    <col min="3607" max="3607" width="1.7265625" style="1" customWidth="1"/>
    <col min="3608" max="3608" width="13.7265625" style="1" customWidth="1"/>
    <col min="3609" max="3609" width="1.7265625" style="1" customWidth="1"/>
    <col min="3610" max="3610" width="13.7265625" style="1" customWidth="1"/>
    <col min="3611" max="3848" width="9.1796875" style="1"/>
    <col min="3849" max="3849" width="42" style="1" customWidth="1"/>
    <col min="3850" max="3850" width="13.7265625" style="1" customWidth="1"/>
    <col min="3851" max="3851" width="1.7265625" style="1" customWidth="1"/>
    <col min="3852" max="3852" width="13.7265625" style="1" customWidth="1"/>
    <col min="3853" max="3853" width="1.7265625" style="1" customWidth="1"/>
    <col min="3854" max="3854" width="13.7265625" style="1" customWidth="1"/>
    <col min="3855" max="3855" width="1.7265625" style="1" customWidth="1"/>
    <col min="3856" max="3856" width="13.7265625" style="1" customWidth="1"/>
    <col min="3857" max="3857" width="1.7265625" style="1" customWidth="1"/>
    <col min="3858" max="3858" width="13.7265625" style="1" customWidth="1"/>
    <col min="3859" max="3859" width="1.7265625" style="1" customWidth="1"/>
    <col min="3860" max="3860" width="15.7265625" style="1" customWidth="1"/>
    <col min="3861" max="3861" width="1.7265625" style="1" customWidth="1"/>
    <col min="3862" max="3862" width="15.54296875" style="1" customWidth="1"/>
    <col min="3863" max="3863" width="1.7265625" style="1" customWidth="1"/>
    <col min="3864" max="3864" width="13.7265625" style="1" customWidth="1"/>
    <col min="3865" max="3865" width="1.7265625" style="1" customWidth="1"/>
    <col min="3866" max="3866" width="13.7265625" style="1" customWidth="1"/>
    <col min="3867" max="4104" width="9.1796875" style="1"/>
    <col min="4105" max="4105" width="42" style="1" customWidth="1"/>
    <col min="4106" max="4106" width="13.7265625" style="1" customWidth="1"/>
    <col min="4107" max="4107" width="1.7265625" style="1" customWidth="1"/>
    <col min="4108" max="4108" width="13.7265625" style="1" customWidth="1"/>
    <col min="4109" max="4109" width="1.7265625" style="1" customWidth="1"/>
    <col min="4110" max="4110" width="13.7265625" style="1" customWidth="1"/>
    <col min="4111" max="4111" width="1.7265625" style="1" customWidth="1"/>
    <col min="4112" max="4112" width="13.7265625" style="1" customWidth="1"/>
    <col min="4113" max="4113" width="1.7265625" style="1" customWidth="1"/>
    <col min="4114" max="4114" width="13.7265625" style="1" customWidth="1"/>
    <col min="4115" max="4115" width="1.7265625" style="1" customWidth="1"/>
    <col min="4116" max="4116" width="15.7265625" style="1" customWidth="1"/>
    <col min="4117" max="4117" width="1.7265625" style="1" customWidth="1"/>
    <col min="4118" max="4118" width="15.54296875" style="1" customWidth="1"/>
    <col min="4119" max="4119" width="1.7265625" style="1" customWidth="1"/>
    <col min="4120" max="4120" width="13.7265625" style="1" customWidth="1"/>
    <col min="4121" max="4121" width="1.7265625" style="1" customWidth="1"/>
    <col min="4122" max="4122" width="13.7265625" style="1" customWidth="1"/>
    <col min="4123" max="4360" width="9.1796875" style="1"/>
    <col min="4361" max="4361" width="42" style="1" customWidth="1"/>
    <col min="4362" max="4362" width="13.7265625" style="1" customWidth="1"/>
    <col min="4363" max="4363" width="1.7265625" style="1" customWidth="1"/>
    <col min="4364" max="4364" width="13.7265625" style="1" customWidth="1"/>
    <col min="4365" max="4365" width="1.7265625" style="1" customWidth="1"/>
    <col min="4366" max="4366" width="13.7265625" style="1" customWidth="1"/>
    <col min="4367" max="4367" width="1.7265625" style="1" customWidth="1"/>
    <col min="4368" max="4368" width="13.7265625" style="1" customWidth="1"/>
    <col min="4369" max="4369" width="1.7265625" style="1" customWidth="1"/>
    <col min="4370" max="4370" width="13.7265625" style="1" customWidth="1"/>
    <col min="4371" max="4371" width="1.7265625" style="1" customWidth="1"/>
    <col min="4372" max="4372" width="15.7265625" style="1" customWidth="1"/>
    <col min="4373" max="4373" width="1.7265625" style="1" customWidth="1"/>
    <col min="4374" max="4374" width="15.54296875" style="1" customWidth="1"/>
    <col min="4375" max="4375" width="1.7265625" style="1" customWidth="1"/>
    <col min="4376" max="4376" width="13.7265625" style="1" customWidth="1"/>
    <col min="4377" max="4377" width="1.7265625" style="1" customWidth="1"/>
    <col min="4378" max="4378" width="13.7265625" style="1" customWidth="1"/>
    <col min="4379" max="4616" width="9.1796875" style="1"/>
    <col min="4617" max="4617" width="42" style="1" customWidth="1"/>
    <col min="4618" max="4618" width="13.7265625" style="1" customWidth="1"/>
    <col min="4619" max="4619" width="1.7265625" style="1" customWidth="1"/>
    <col min="4620" max="4620" width="13.7265625" style="1" customWidth="1"/>
    <col min="4621" max="4621" width="1.7265625" style="1" customWidth="1"/>
    <col min="4622" max="4622" width="13.7265625" style="1" customWidth="1"/>
    <col min="4623" max="4623" width="1.7265625" style="1" customWidth="1"/>
    <col min="4624" max="4624" width="13.7265625" style="1" customWidth="1"/>
    <col min="4625" max="4625" width="1.7265625" style="1" customWidth="1"/>
    <col min="4626" max="4626" width="13.7265625" style="1" customWidth="1"/>
    <col min="4627" max="4627" width="1.7265625" style="1" customWidth="1"/>
    <col min="4628" max="4628" width="15.7265625" style="1" customWidth="1"/>
    <col min="4629" max="4629" width="1.7265625" style="1" customWidth="1"/>
    <col min="4630" max="4630" width="15.54296875" style="1" customWidth="1"/>
    <col min="4631" max="4631" width="1.7265625" style="1" customWidth="1"/>
    <col min="4632" max="4632" width="13.7265625" style="1" customWidth="1"/>
    <col min="4633" max="4633" width="1.7265625" style="1" customWidth="1"/>
    <col min="4634" max="4634" width="13.7265625" style="1" customWidth="1"/>
    <col min="4635" max="4872" width="9.1796875" style="1"/>
    <col min="4873" max="4873" width="42" style="1" customWidth="1"/>
    <col min="4874" max="4874" width="13.7265625" style="1" customWidth="1"/>
    <col min="4875" max="4875" width="1.7265625" style="1" customWidth="1"/>
    <col min="4876" max="4876" width="13.7265625" style="1" customWidth="1"/>
    <col min="4877" max="4877" width="1.7265625" style="1" customWidth="1"/>
    <col min="4878" max="4878" width="13.7265625" style="1" customWidth="1"/>
    <col min="4879" max="4879" width="1.7265625" style="1" customWidth="1"/>
    <col min="4880" max="4880" width="13.7265625" style="1" customWidth="1"/>
    <col min="4881" max="4881" width="1.7265625" style="1" customWidth="1"/>
    <col min="4882" max="4882" width="13.7265625" style="1" customWidth="1"/>
    <col min="4883" max="4883" width="1.7265625" style="1" customWidth="1"/>
    <col min="4884" max="4884" width="15.7265625" style="1" customWidth="1"/>
    <col min="4885" max="4885" width="1.7265625" style="1" customWidth="1"/>
    <col min="4886" max="4886" width="15.54296875" style="1" customWidth="1"/>
    <col min="4887" max="4887" width="1.7265625" style="1" customWidth="1"/>
    <col min="4888" max="4888" width="13.7265625" style="1" customWidth="1"/>
    <col min="4889" max="4889" width="1.7265625" style="1" customWidth="1"/>
    <col min="4890" max="4890" width="13.7265625" style="1" customWidth="1"/>
    <col min="4891" max="5128" width="9.1796875" style="1"/>
    <col min="5129" max="5129" width="42" style="1" customWidth="1"/>
    <col min="5130" max="5130" width="13.7265625" style="1" customWidth="1"/>
    <col min="5131" max="5131" width="1.7265625" style="1" customWidth="1"/>
    <col min="5132" max="5132" width="13.7265625" style="1" customWidth="1"/>
    <col min="5133" max="5133" width="1.7265625" style="1" customWidth="1"/>
    <col min="5134" max="5134" width="13.7265625" style="1" customWidth="1"/>
    <col min="5135" max="5135" width="1.7265625" style="1" customWidth="1"/>
    <col min="5136" max="5136" width="13.7265625" style="1" customWidth="1"/>
    <col min="5137" max="5137" width="1.7265625" style="1" customWidth="1"/>
    <col min="5138" max="5138" width="13.7265625" style="1" customWidth="1"/>
    <col min="5139" max="5139" width="1.7265625" style="1" customWidth="1"/>
    <col min="5140" max="5140" width="15.7265625" style="1" customWidth="1"/>
    <col min="5141" max="5141" width="1.7265625" style="1" customWidth="1"/>
    <col min="5142" max="5142" width="15.54296875" style="1" customWidth="1"/>
    <col min="5143" max="5143" width="1.7265625" style="1" customWidth="1"/>
    <col min="5144" max="5144" width="13.7265625" style="1" customWidth="1"/>
    <col min="5145" max="5145" width="1.7265625" style="1" customWidth="1"/>
    <col min="5146" max="5146" width="13.7265625" style="1" customWidth="1"/>
    <col min="5147" max="5384" width="9.1796875" style="1"/>
    <col min="5385" max="5385" width="42" style="1" customWidth="1"/>
    <col min="5386" max="5386" width="13.7265625" style="1" customWidth="1"/>
    <col min="5387" max="5387" width="1.7265625" style="1" customWidth="1"/>
    <col min="5388" max="5388" width="13.7265625" style="1" customWidth="1"/>
    <col min="5389" max="5389" width="1.7265625" style="1" customWidth="1"/>
    <col min="5390" max="5390" width="13.7265625" style="1" customWidth="1"/>
    <col min="5391" max="5391" width="1.7265625" style="1" customWidth="1"/>
    <col min="5392" max="5392" width="13.7265625" style="1" customWidth="1"/>
    <col min="5393" max="5393" width="1.7265625" style="1" customWidth="1"/>
    <col min="5394" max="5394" width="13.7265625" style="1" customWidth="1"/>
    <col min="5395" max="5395" width="1.7265625" style="1" customWidth="1"/>
    <col min="5396" max="5396" width="15.7265625" style="1" customWidth="1"/>
    <col min="5397" max="5397" width="1.7265625" style="1" customWidth="1"/>
    <col min="5398" max="5398" width="15.54296875" style="1" customWidth="1"/>
    <col min="5399" max="5399" width="1.7265625" style="1" customWidth="1"/>
    <col min="5400" max="5400" width="13.7265625" style="1" customWidth="1"/>
    <col min="5401" max="5401" width="1.7265625" style="1" customWidth="1"/>
    <col min="5402" max="5402" width="13.7265625" style="1" customWidth="1"/>
    <col min="5403" max="5640" width="9.1796875" style="1"/>
    <col min="5641" max="5641" width="42" style="1" customWidth="1"/>
    <col min="5642" max="5642" width="13.7265625" style="1" customWidth="1"/>
    <col min="5643" max="5643" width="1.7265625" style="1" customWidth="1"/>
    <col min="5644" max="5644" width="13.7265625" style="1" customWidth="1"/>
    <col min="5645" max="5645" width="1.7265625" style="1" customWidth="1"/>
    <col min="5646" max="5646" width="13.7265625" style="1" customWidth="1"/>
    <col min="5647" max="5647" width="1.7265625" style="1" customWidth="1"/>
    <col min="5648" max="5648" width="13.7265625" style="1" customWidth="1"/>
    <col min="5649" max="5649" width="1.7265625" style="1" customWidth="1"/>
    <col min="5650" max="5650" width="13.7265625" style="1" customWidth="1"/>
    <col min="5651" max="5651" width="1.7265625" style="1" customWidth="1"/>
    <col min="5652" max="5652" width="15.7265625" style="1" customWidth="1"/>
    <col min="5653" max="5653" width="1.7265625" style="1" customWidth="1"/>
    <col min="5654" max="5654" width="15.54296875" style="1" customWidth="1"/>
    <col min="5655" max="5655" width="1.7265625" style="1" customWidth="1"/>
    <col min="5656" max="5656" width="13.7265625" style="1" customWidth="1"/>
    <col min="5657" max="5657" width="1.7265625" style="1" customWidth="1"/>
    <col min="5658" max="5658" width="13.7265625" style="1" customWidth="1"/>
    <col min="5659" max="5896" width="9.1796875" style="1"/>
    <col min="5897" max="5897" width="42" style="1" customWidth="1"/>
    <col min="5898" max="5898" width="13.7265625" style="1" customWidth="1"/>
    <col min="5899" max="5899" width="1.7265625" style="1" customWidth="1"/>
    <col min="5900" max="5900" width="13.7265625" style="1" customWidth="1"/>
    <col min="5901" max="5901" width="1.7265625" style="1" customWidth="1"/>
    <col min="5902" max="5902" width="13.7265625" style="1" customWidth="1"/>
    <col min="5903" max="5903" width="1.7265625" style="1" customWidth="1"/>
    <col min="5904" max="5904" width="13.7265625" style="1" customWidth="1"/>
    <col min="5905" max="5905" width="1.7265625" style="1" customWidth="1"/>
    <col min="5906" max="5906" width="13.7265625" style="1" customWidth="1"/>
    <col min="5907" max="5907" width="1.7265625" style="1" customWidth="1"/>
    <col min="5908" max="5908" width="15.7265625" style="1" customWidth="1"/>
    <col min="5909" max="5909" width="1.7265625" style="1" customWidth="1"/>
    <col min="5910" max="5910" width="15.54296875" style="1" customWidth="1"/>
    <col min="5911" max="5911" width="1.7265625" style="1" customWidth="1"/>
    <col min="5912" max="5912" width="13.7265625" style="1" customWidth="1"/>
    <col min="5913" max="5913" width="1.7265625" style="1" customWidth="1"/>
    <col min="5914" max="5914" width="13.7265625" style="1" customWidth="1"/>
    <col min="5915" max="6152" width="9.1796875" style="1"/>
    <col min="6153" max="6153" width="42" style="1" customWidth="1"/>
    <col min="6154" max="6154" width="13.7265625" style="1" customWidth="1"/>
    <col min="6155" max="6155" width="1.7265625" style="1" customWidth="1"/>
    <col min="6156" max="6156" width="13.7265625" style="1" customWidth="1"/>
    <col min="6157" max="6157" width="1.7265625" style="1" customWidth="1"/>
    <col min="6158" max="6158" width="13.7265625" style="1" customWidth="1"/>
    <col min="6159" max="6159" width="1.7265625" style="1" customWidth="1"/>
    <col min="6160" max="6160" width="13.7265625" style="1" customWidth="1"/>
    <col min="6161" max="6161" width="1.7265625" style="1" customWidth="1"/>
    <col min="6162" max="6162" width="13.7265625" style="1" customWidth="1"/>
    <col min="6163" max="6163" width="1.7265625" style="1" customWidth="1"/>
    <col min="6164" max="6164" width="15.7265625" style="1" customWidth="1"/>
    <col min="6165" max="6165" width="1.7265625" style="1" customWidth="1"/>
    <col min="6166" max="6166" width="15.54296875" style="1" customWidth="1"/>
    <col min="6167" max="6167" width="1.7265625" style="1" customWidth="1"/>
    <col min="6168" max="6168" width="13.7265625" style="1" customWidth="1"/>
    <col min="6169" max="6169" width="1.7265625" style="1" customWidth="1"/>
    <col min="6170" max="6170" width="13.7265625" style="1" customWidth="1"/>
    <col min="6171" max="6408" width="9.1796875" style="1"/>
    <col min="6409" max="6409" width="42" style="1" customWidth="1"/>
    <col min="6410" max="6410" width="13.7265625" style="1" customWidth="1"/>
    <col min="6411" max="6411" width="1.7265625" style="1" customWidth="1"/>
    <col min="6412" max="6412" width="13.7265625" style="1" customWidth="1"/>
    <col min="6413" max="6413" width="1.7265625" style="1" customWidth="1"/>
    <col min="6414" max="6414" width="13.7265625" style="1" customWidth="1"/>
    <col min="6415" max="6415" width="1.7265625" style="1" customWidth="1"/>
    <col min="6416" max="6416" width="13.7265625" style="1" customWidth="1"/>
    <col min="6417" max="6417" width="1.7265625" style="1" customWidth="1"/>
    <col min="6418" max="6418" width="13.7265625" style="1" customWidth="1"/>
    <col min="6419" max="6419" width="1.7265625" style="1" customWidth="1"/>
    <col min="6420" max="6420" width="15.7265625" style="1" customWidth="1"/>
    <col min="6421" max="6421" width="1.7265625" style="1" customWidth="1"/>
    <col min="6422" max="6422" width="15.54296875" style="1" customWidth="1"/>
    <col min="6423" max="6423" width="1.7265625" style="1" customWidth="1"/>
    <col min="6424" max="6424" width="13.7265625" style="1" customWidth="1"/>
    <col min="6425" max="6425" width="1.7265625" style="1" customWidth="1"/>
    <col min="6426" max="6426" width="13.7265625" style="1" customWidth="1"/>
    <col min="6427" max="6664" width="9.1796875" style="1"/>
    <col min="6665" max="6665" width="42" style="1" customWidth="1"/>
    <col min="6666" max="6666" width="13.7265625" style="1" customWidth="1"/>
    <col min="6667" max="6667" width="1.7265625" style="1" customWidth="1"/>
    <col min="6668" max="6668" width="13.7265625" style="1" customWidth="1"/>
    <col min="6669" max="6669" width="1.7265625" style="1" customWidth="1"/>
    <col min="6670" max="6670" width="13.7265625" style="1" customWidth="1"/>
    <col min="6671" max="6671" width="1.7265625" style="1" customWidth="1"/>
    <col min="6672" max="6672" width="13.7265625" style="1" customWidth="1"/>
    <col min="6673" max="6673" width="1.7265625" style="1" customWidth="1"/>
    <col min="6674" max="6674" width="13.7265625" style="1" customWidth="1"/>
    <col min="6675" max="6675" width="1.7265625" style="1" customWidth="1"/>
    <col min="6676" max="6676" width="15.7265625" style="1" customWidth="1"/>
    <col min="6677" max="6677" width="1.7265625" style="1" customWidth="1"/>
    <col min="6678" max="6678" width="15.54296875" style="1" customWidth="1"/>
    <col min="6679" max="6679" width="1.7265625" style="1" customWidth="1"/>
    <col min="6680" max="6680" width="13.7265625" style="1" customWidth="1"/>
    <col min="6681" max="6681" width="1.7265625" style="1" customWidth="1"/>
    <col min="6682" max="6682" width="13.7265625" style="1" customWidth="1"/>
    <col min="6683" max="6920" width="9.1796875" style="1"/>
    <col min="6921" max="6921" width="42" style="1" customWidth="1"/>
    <col min="6922" max="6922" width="13.7265625" style="1" customWidth="1"/>
    <col min="6923" max="6923" width="1.7265625" style="1" customWidth="1"/>
    <col min="6924" max="6924" width="13.7265625" style="1" customWidth="1"/>
    <col min="6925" max="6925" width="1.7265625" style="1" customWidth="1"/>
    <col min="6926" max="6926" width="13.7265625" style="1" customWidth="1"/>
    <col min="6927" max="6927" width="1.7265625" style="1" customWidth="1"/>
    <col min="6928" max="6928" width="13.7265625" style="1" customWidth="1"/>
    <col min="6929" max="6929" width="1.7265625" style="1" customWidth="1"/>
    <col min="6930" max="6930" width="13.7265625" style="1" customWidth="1"/>
    <col min="6931" max="6931" width="1.7265625" style="1" customWidth="1"/>
    <col min="6932" max="6932" width="15.7265625" style="1" customWidth="1"/>
    <col min="6933" max="6933" width="1.7265625" style="1" customWidth="1"/>
    <col min="6934" max="6934" width="15.54296875" style="1" customWidth="1"/>
    <col min="6935" max="6935" width="1.7265625" style="1" customWidth="1"/>
    <col min="6936" max="6936" width="13.7265625" style="1" customWidth="1"/>
    <col min="6937" max="6937" width="1.7265625" style="1" customWidth="1"/>
    <col min="6938" max="6938" width="13.7265625" style="1" customWidth="1"/>
    <col min="6939" max="7176" width="9.1796875" style="1"/>
    <col min="7177" max="7177" width="42" style="1" customWidth="1"/>
    <col min="7178" max="7178" width="13.7265625" style="1" customWidth="1"/>
    <col min="7179" max="7179" width="1.7265625" style="1" customWidth="1"/>
    <col min="7180" max="7180" width="13.7265625" style="1" customWidth="1"/>
    <col min="7181" max="7181" width="1.7265625" style="1" customWidth="1"/>
    <col min="7182" max="7182" width="13.7265625" style="1" customWidth="1"/>
    <col min="7183" max="7183" width="1.7265625" style="1" customWidth="1"/>
    <col min="7184" max="7184" width="13.7265625" style="1" customWidth="1"/>
    <col min="7185" max="7185" width="1.7265625" style="1" customWidth="1"/>
    <col min="7186" max="7186" width="13.7265625" style="1" customWidth="1"/>
    <col min="7187" max="7187" width="1.7265625" style="1" customWidth="1"/>
    <col min="7188" max="7188" width="15.7265625" style="1" customWidth="1"/>
    <col min="7189" max="7189" width="1.7265625" style="1" customWidth="1"/>
    <col min="7190" max="7190" width="15.54296875" style="1" customWidth="1"/>
    <col min="7191" max="7191" width="1.7265625" style="1" customWidth="1"/>
    <col min="7192" max="7192" width="13.7265625" style="1" customWidth="1"/>
    <col min="7193" max="7193" width="1.7265625" style="1" customWidth="1"/>
    <col min="7194" max="7194" width="13.7265625" style="1" customWidth="1"/>
    <col min="7195" max="7432" width="9.1796875" style="1"/>
    <col min="7433" max="7433" width="42" style="1" customWidth="1"/>
    <col min="7434" max="7434" width="13.7265625" style="1" customWidth="1"/>
    <col min="7435" max="7435" width="1.7265625" style="1" customWidth="1"/>
    <col min="7436" max="7436" width="13.7265625" style="1" customWidth="1"/>
    <col min="7437" max="7437" width="1.7265625" style="1" customWidth="1"/>
    <col min="7438" max="7438" width="13.7265625" style="1" customWidth="1"/>
    <col min="7439" max="7439" width="1.7265625" style="1" customWidth="1"/>
    <col min="7440" max="7440" width="13.7265625" style="1" customWidth="1"/>
    <col min="7441" max="7441" width="1.7265625" style="1" customWidth="1"/>
    <col min="7442" max="7442" width="13.7265625" style="1" customWidth="1"/>
    <col min="7443" max="7443" width="1.7265625" style="1" customWidth="1"/>
    <col min="7444" max="7444" width="15.7265625" style="1" customWidth="1"/>
    <col min="7445" max="7445" width="1.7265625" style="1" customWidth="1"/>
    <col min="7446" max="7446" width="15.54296875" style="1" customWidth="1"/>
    <col min="7447" max="7447" width="1.7265625" style="1" customWidth="1"/>
    <col min="7448" max="7448" width="13.7265625" style="1" customWidth="1"/>
    <col min="7449" max="7449" width="1.7265625" style="1" customWidth="1"/>
    <col min="7450" max="7450" width="13.7265625" style="1" customWidth="1"/>
    <col min="7451" max="7688" width="9.1796875" style="1"/>
    <col min="7689" max="7689" width="42" style="1" customWidth="1"/>
    <col min="7690" max="7690" width="13.7265625" style="1" customWidth="1"/>
    <col min="7691" max="7691" width="1.7265625" style="1" customWidth="1"/>
    <col min="7692" max="7692" width="13.7265625" style="1" customWidth="1"/>
    <col min="7693" max="7693" width="1.7265625" style="1" customWidth="1"/>
    <col min="7694" max="7694" width="13.7265625" style="1" customWidth="1"/>
    <col min="7695" max="7695" width="1.7265625" style="1" customWidth="1"/>
    <col min="7696" max="7696" width="13.7265625" style="1" customWidth="1"/>
    <col min="7697" max="7697" width="1.7265625" style="1" customWidth="1"/>
    <col min="7698" max="7698" width="13.7265625" style="1" customWidth="1"/>
    <col min="7699" max="7699" width="1.7265625" style="1" customWidth="1"/>
    <col min="7700" max="7700" width="15.7265625" style="1" customWidth="1"/>
    <col min="7701" max="7701" width="1.7265625" style="1" customWidth="1"/>
    <col min="7702" max="7702" width="15.54296875" style="1" customWidth="1"/>
    <col min="7703" max="7703" width="1.7265625" style="1" customWidth="1"/>
    <col min="7704" max="7704" width="13.7265625" style="1" customWidth="1"/>
    <col min="7705" max="7705" width="1.7265625" style="1" customWidth="1"/>
    <col min="7706" max="7706" width="13.7265625" style="1" customWidth="1"/>
    <col min="7707" max="7944" width="9.1796875" style="1"/>
    <col min="7945" max="7945" width="42" style="1" customWidth="1"/>
    <col min="7946" max="7946" width="13.7265625" style="1" customWidth="1"/>
    <col min="7947" max="7947" width="1.7265625" style="1" customWidth="1"/>
    <col min="7948" max="7948" width="13.7265625" style="1" customWidth="1"/>
    <col min="7949" max="7949" width="1.7265625" style="1" customWidth="1"/>
    <col min="7950" max="7950" width="13.7265625" style="1" customWidth="1"/>
    <col min="7951" max="7951" width="1.7265625" style="1" customWidth="1"/>
    <col min="7952" max="7952" width="13.7265625" style="1" customWidth="1"/>
    <col min="7953" max="7953" width="1.7265625" style="1" customWidth="1"/>
    <col min="7954" max="7954" width="13.7265625" style="1" customWidth="1"/>
    <col min="7955" max="7955" width="1.7265625" style="1" customWidth="1"/>
    <col min="7956" max="7956" width="15.7265625" style="1" customWidth="1"/>
    <col min="7957" max="7957" width="1.7265625" style="1" customWidth="1"/>
    <col min="7958" max="7958" width="15.54296875" style="1" customWidth="1"/>
    <col min="7959" max="7959" width="1.7265625" style="1" customWidth="1"/>
    <col min="7960" max="7960" width="13.7265625" style="1" customWidth="1"/>
    <col min="7961" max="7961" width="1.7265625" style="1" customWidth="1"/>
    <col min="7962" max="7962" width="13.7265625" style="1" customWidth="1"/>
    <col min="7963" max="8200" width="9.1796875" style="1"/>
    <col min="8201" max="8201" width="42" style="1" customWidth="1"/>
    <col min="8202" max="8202" width="13.7265625" style="1" customWidth="1"/>
    <col min="8203" max="8203" width="1.7265625" style="1" customWidth="1"/>
    <col min="8204" max="8204" width="13.7265625" style="1" customWidth="1"/>
    <col min="8205" max="8205" width="1.7265625" style="1" customWidth="1"/>
    <col min="8206" max="8206" width="13.7265625" style="1" customWidth="1"/>
    <col min="8207" max="8207" width="1.7265625" style="1" customWidth="1"/>
    <col min="8208" max="8208" width="13.7265625" style="1" customWidth="1"/>
    <col min="8209" max="8209" width="1.7265625" style="1" customWidth="1"/>
    <col min="8210" max="8210" width="13.7265625" style="1" customWidth="1"/>
    <col min="8211" max="8211" width="1.7265625" style="1" customWidth="1"/>
    <col min="8212" max="8212" width="15.7265625" style="1" customWidth="1"/>
    <col min="8213" max="8213" width="1.7265625" style="1" customWidth="1"/>
    <col min="8214" max="8214" width="15.54296875" style="1" customWidth="1"/>
    <col min="8215" max="8215" width="1.7265625" style="1" customWidth="1"/>
    <col min="8216" max="8216" width="13.7265625" style="1" customWidth="1"/>
    <col min="8217" max="8217" width="1.7265625" style="1" customWidth="1"/>
    <col min="8218" max="8218" width="13.7265625" style="1" customWidth="1"/>
    <col min="8219" max="8456" width="9.1796875" style="1"/>
    <col min="8457" max="8457" width="42" style="1" customWidth="1"/>
    <col min="8458" max="8458" width="13.7265625" style="1" customWidth="1"/>
    <col min="8459" max="8459" width="1.7265625" style="1" customWidth="1"/>
    <col min="8460" max="8460" width="13.7265625" style="1" customWidth="1"/>
    <col min="8461" max="8461" width="1.7265625" style="1" customWidth="1"/>
    <col min="8462" max="8462" width="13.7265625" style="1" customWidth="1"/>
    <col min="8463" max="8463" width="1.7265625" style="1" customWidth="1"/>
    <col min="8464" max="8464" width="13.7265625" style="1" customWidth="1"/>
    <col min="8465" max="8465" width="1.7265625" style="1" customWidth="1"/>
    <col min="8466" max="8466" width="13.7265625" style="1" customWidth="1"/>
    <col min="8467" max="8467" width="1.7265625" style="1" customWidth="1"/>
    <col min="8468" max="8468" width="15.7265625" style="1" customWidth="1"/>
    <col min="8469" max="8469" width="1.7265625" style="1" customWidth="1"/>
    <col min="8470" max="8470" width="15.54296875" style="1" customWidth="1"/>
    <col min="8471" max="8471" width="1.7265625" style="1" customWidth="1"/>
    <col min="8472" max="8472" width="13.7265625" style="1" customWidth="1"/>
    <col min="8473" max="8473" width="1.7265625" style="1" customWidth="1"/>
    <col min="8474" max="8474" width="13.7265625" style="1" customWidth="1"/>
    <col min="8475" max="8712" width="9.1796875" style="1"/>
    <col min="8713" max="8713" width="42" style="1" customWidth="1"/>
    <col min="8714" max="8714" width="13.7265625" style="1" customWidth="1"/>
    <col min="8715" max="8715" width="1.7265625" style="1" customWidth="1"/>
    <col min="8716" max="8716" width="13.7265625" style="1" customWidth="1"/>
    <col min="8717" max="8717" width="1.7265625" style="1" customWidth="1"/>
    <col min="8718" max="8718" width="13.7265625" style="1" customWidth="1"/>
    <col min="8719" max="8719" width="1.7265625" style="1" customWidth="1"/>
    <col min="8720" max="8720" width="13.7265625" style="1" customWidth="1"/>
    <col min="8721" max="8721" width="1.7265625" style="1" customWidth="1"/>
    <col min="8722" max="8722" width="13.7265625" style="1" customWidth="1"/>
    <col min="8723" max="8723" width="1.7265625" style="1" customWidth="1"/>
    <col min="8724" max="8724" width="15.7265625" style="1" customWidth="1"/>
    <col min="8725" max="8725" width="1.7265625" style="1" customWidth="1"/>
    <col min="8726" max="8726" width="15.54296875" style="1" customWidth="1"/>
    <col min="8727" max="8727" width="1.7265625" style="1" customWidth="1"/>
    <col min="8728" max="8728" width="13.7265625" style="1" customWidth="1"/>
    <col min="8729" max="8729" width="1.7265625" style="1" customWidth="1"/>
    <col min="8730" max="8730" width="13.7265625" style="1" customWidth="1"/>
    <col min="8731" max="8968" width="9.1796875" style="1"/>
    <col min="8969" max="8969" width="42" style="1" customWidth="1"/>
    <col min="8970" max="8970" width="13.7265625" style="1" customWidth="1"/>
    <col min="8971" max="8971" width="1.7265625" style="1" customWidth="1"/>
    <col min="8972" max="8972" width="13.7265625" style="1" customWidth="1"/>
    <col min="8973" max="8973" width="1.7265625" style="1" customWidth="1"/>
    <col min="8974" max="8974" width="13.7265625" style="1" customWidth="1"/>
    <col min="8975" max="8975" width="1.7265625" style="1" customWidth="1"/>
    <col min="8976" max="8976" width="13.7265625" style="1" customWidth="1"/>
    <col min="8977" max="8977" width="1.7265625" style="1" customWidth="1"/>
    <col min="8978" max="8978" width="13.7265625" style="1" customWidth="1"/>
    <col min="8979" max="8979" width="1.7265625" style="1" customWidth="1"/>
    <col min="8980" max="8980" width="15.7265625" style="1" customWidth="1"/>
    <col min="8981" max="8981" width="1.7265625" style="1" customWidth="1"/>
    <col min="8982" max="8982" width="15.54296875" style="1" customWidth="1"/>
    <col min="8983" max="8983" width="1.7265625" style="1" customWidth="1"/>
    <col min="8984" max="8984" width="13.7265625" style="1" customWidth="1"/>
    <col min="8985" max="8985" width="1.7265625" style="1" customWidth="1"/>
    <col min="8986" max="8986" width="13.7265625" style="1" customWidth="1"/>
    <col min="8987" max="9224" width="9.1796875" style="1"/>
    <col min="9225" max="9225" width="42" style="1" customWidth="1"/>
    <col min="9226" max="9226" width="13.7265625" style="1" customWidth="1"/>
    <col min="9227" max="9227" width="1.7265625" style="1" customWidth="1"/>
    <col min="9228" max="9228" width="13.7265625" style="1" customWidth="1"/>
    <col min="9229" max="9229" width="1.7265625" style="1" customWidth="1"/>
    <col min="9230" max="9230" width="13.7265625" style="1" customWidth="1"/>
    <col min="9231" max="9231" width="1.7265625" style="1" customWidth="1"/>
    <col min="9232" max="9232" width="13.7265625" style="1" customWidth="1"/>
    <col min="9233" max="9233" width="1.7265625" style="1" customWidth="1"/>
    <col min="9234" max="9234" width="13.7265625" style="1" customWidth="1"/>
    <col min="9235" max="9235" width="1.7265625" style="1" customWidth="1"/>
    <col min="9236" max="9236" width="15.7265625" style="1" customWidth="1"/>
    <col min="9237" max="9237" width="1.7265625" style="1" customWidth="1"/>
    <col min="9238" max="9238" width="15.54296875" style="1" customWidth="1"/>
    <col min="9239" max="9239" width="1.7265625" style="1" customWidth="1"/>
    <col min="9240" max="9240" width="13.7265625" style="1" customWidth="1"/>
    <col min="9241" max="9241" width="1.7265625" style="1" customWidth="1"/>
    <col min="9242" max="9242" width="13.7265625" style="1" customWidth="1"/>
    <col min="9243" max="9480" width="9.1796875" style="1"/>
    <col min="9481" max="9481" width="42" style="1" customWidth="1"/>
    <col min="9482" max="9482" width="13.7265625" style="1" customWidth="1"/>
    <col min="9483" max="9483" width="1.7265625" style="1" customWidth="1"/>
    <col min="9484" max="9484" width="13.7265625" style="1" customWidth="1"/>
    <col min="9485" max="9485" width="1.7265625" style="1" customWidth="1"/>
    <col min="9486" max="9486" width="13.7265625" style="1" customWidth="1"/>
    <col min="9487" max="9487" width="1.7265625" style="1" customWidth="1"/>
    <col min="9488" max="9488" width="13.7265625" style="1" customWidth="1"/>
    <col min="9489" max="9489" width="1.7265625" style="1" customWidth="1"/>
    <col min="9490" max="9490" width="13.7265625" style="1" customWidth="1"/>
    <col min="9491" max="9491" width="1.7265625" style="1" customWidth="1"/>
    <col min="9492" max="9492" width="15.7265625" style="1" customWidth="1"/>
    <col min="9493" max="9493" width="1.7265625" style="1" customWidth="1"/>
    <col min="9494" max="9494" width="15.54296875" style="1" customWidth="1"/>
    <col min="9495" max="9495" width="1.7265625" style="1" customWidth="1"/>
    <col min="9496" max="9496" width="13.7265625" style="1" customWidth="1"/>
    <col min="9497" max="9497" width="1.7265625" style="1" customWidth="1"/>
    <col min="9498" max="9498" width="13.7265625" style="1" customWidth="1"/>
    <col min="9499" max="9736" width="9.1796875" style="1"/>
    <col min="9737" max="9737" width="42" style="1" customWidth="1"/>
    <col min="9738" max="9738" width="13.7265625" style="1" customWidth="1"/>
    <col min="9739" max="9739" width="1.7265625" style="1" customWidth="1"/>
    <col min="9740" max="9740" width="13.7265625" style="1" customWidth="1"/>
    <col min="9741" max="9741" width="1.7265625" style="1" customWidth="1"/>
    <col min="9742" max="9742" width="13.7265625" style="1" customWidth="1"/>
    <col min="9743" max="9743" width="1.7265625" style="1" customWidth="1"/>
    <col min="9744" max="9744" width="13.7265625" style="1" customWidth="1"/>
    <col min="9745" max="9745" width="1.7265625" style="1" customWidth="1"/>
    <col min="9746" max="9746" width="13.7265625" style="1" customWidth="1"/>
    <col min="9747" max="9747" width="1.7265625" style="1" customWidth="1"/>
    <col min="9748" max="9748" width="15.7265625" style="1" customWidth="1"/>
    <col min="9749" max="9749" width="1.7265625" style="1" customWidth="1"/>
    <col min="9750" max="9750" width="15.54296875" style="1" customWidth="1"/>
    <col min="9751" max="9751" width="1.7265625" style="1" customWidth="1"/>
    <col min="9752" max="9752" width="13.7265625" style="1" customWidth="1"/>
    <col min="9753" max="9753" width="1.7265625" style="1" customWidth="1"/>
    <col min="9754" max="9754" width="13.7265625" style="1" customWidth="1"/>
    <col min="9755" max="9992" width="9.1796875" style="1"/>
    <col min="9993" max="9993" width="42" style="1" customWidth="1"/>
    <col min="9994" max="9994" width="13.7265625" style="1" customWidth="1"/>
    <col min="9995" max="9995" width="1.7265625" style="1" customWidth="1"/>
    <col min="9996" max="9996" width="13.7265625" style="1" customWidth="1"/>
    <col min="9997" max="9997" width="1.7265625" style="1" customWidth="1"/>
    <col min="9998" max="9998" width="13.7265625" style="1" customWidth="1"/>
    <col min="9999" max="9999" width="1.7265625" style="1" customWidth="1"/>
    <col min="10000" max="10000" width="13.7265625" style="1" customWidth="1"/>
    <col min="10001" max="10001" width="1.7265625" style="1" customWidth="1"/>
    <col min="10002" max="10002" width="13.7265625" style="1" customWidth="1"/>
    <col min="10003" max="10003" width="1.7265625" style="1" customWidth="1"/>
    <col min="10004" max="10004" width="15.7265625" style="1" customWidth="1"/>
    <col min="10005" max="10005" width="1.7265625" style="1" customWidth="1"/>
    <col min="10006" max="10006" width="15.54296875" style="1" customWidth="1"/>
    <col min="10007" max="10007" width="1.7265625" style="1" customWidth="1"/>
    <col min="10008" max="10008" width="13.7265625" style="1" customWidth="1"/>
    <col min="10009" max="10009" width="1.7265625" style="1" customWidth="1"/>
    <col min="10010" max="10010" width="13.7265625" style="1" customWidth="1"/>
    <col min="10011" max="10248" width="9.1796875" style="1"/>
    <col min="10249" max="10249" width="42" style="1" customWidth="1"/>
    <col min="10250" max="10250" width="13.7265625" style="1" customWidth="1"/>
    <col min="10251" max="10251" width="1.7265625" style="1" customWidth="1"/>
    <col min="10252" max="10252" width="13.7265625" style="1" customWidth="1"/>
    <col min="10253" max="10253" width="1.7265625" style="1" customWidth="1"/>
    <col min="10254" max="10254" width="13.7265625" style="1" customWidth="1"/>
    <col min="10255" max="10255" width="1.7265625" style="1" customWidth="1"/>
    <col min="10256" max="10256" width="13.7265625" style="1" customWidth="1"/>
    <col min="10257" max="10257" width="1.7265625" style="1" customWidth="1"/>
    <col min="10258" max="10258" width="13.7265625" style="1" customWidth="1"/>
    <col min="10259" max="10259" width="1.7265625" style="1" customWidth="1"/>
    <col min="10260" max="10260" width="15.7265625" style="1" customWidth="1"/>
    <col min="10261" max="10261" width="1.7265625" style="1" customWidth="1"/>
    <col min="10262" max="10262" width="15.54296875" style="1" customWidth="1"/>
    <col min="10263" max="10263" width="1.7265625" style="1" customWidth="1"/>
    <col min="10264" max="10264" width="13.7265625" style="1" customWidth="1"/>
    <col min="10265" max="10265" width="1.7265625" style="1" customWidth="1"/>
    <col min="10266" max="10266" width="13.7265625" style="1" customWidth="1"/>
    <col min="10267" max="10504" width="9.1796875" style="1"/>
    <col min="10505" max="10505" width="42" style="1" customWidth="1"/>
    <col min="10506" max="10506" width="13.7265625" style="1" customWidth="1"/>
    <col min="10507" max="10507" width="1.7265625" style="1" customWidth="1"/>
    <col min="10508" max="10508" width="13.7265625" style="1" customWidth="1"/>
    <col min="10509" max="10509" width="1.7265625" style="1" customWidth="1"/>
    <col min="10510" max="10510" width="13.7265625" style="1" customWidth="1"/>
    <col min="10511" max="10511" width="1.7265625" style="1" customWidth="1"/>
    <col min="10512" max="10512" width="13.7265625" style="1" customWidth="1"/>
    <col min="10513" max="10513" width="1.7265625" style="1" customWidth="1"/>
    <col min="10514" max="10514" width="13.7265625" style="1" customWidth="1"/>
    <col min="10515" max="10515" width="1.7265625" style="1" customWidth="1"/>
    <col min="10516" max="10516" width="15.7265625" style="1" customWidth="1"/>
    <col min="10517" max="10517" width="1.7265625" style="1" customWidth="1"/>
    <col min="10518" max="10518" width="15.54296875" style="1" customWidth="1"/>
    <col min="10519" max="10519" width="1.7265625" style="1" customWidth="1"/>
    <col min="10520" max="10520" width="13.7265625" style="1" customWidth="1"/>
    <col min="10521" max="10521" width="1.7265625" style="1" customWidth="1"/>
    <col min="10522" max="10522" width="13.7265625" style="1" customWidth="1"/>
    <col min="10523" max="10760" width="9.1796875" style="1"/>
    <col min="10761" max="10761" width="42" style="1" customWidth="1"/>
    <col min="10762" max="10762" width="13.7265625" style="1" customWidth="1"/>
    <col min="10763" max="10763" width="1.7265625" style="1" customWidth="1"/>
    <col min="10764" max="10764" width="13.7265625" style="1" customWidth="1"/>
    <col min="10765" max="10765" width="1.7265625" style="1" customWidth="1"/>
    <col min="10766" max="10766" width="13.7265625" style="1" customWidth="1"/>
    <col min="10767" max="10767" width="1.7265625" style="1" customWidth="1"/>
    <col min="10768" max="10768" width="13.7265625" style="1" customWidth="1"/>
    <col min="10769" max="10769" width="1.7265625" style="1" customWidth="1"/>
    <col min="10770" max="10770" width="13.7265625" style="1" customWidth="1"/>
    <col min="10771" max="10771" width="1.7265625" style="1" customWidth="1"/>
    <col min="10772" max="10772" width="15.7265625" style="1" customWidth="1"/>
    <col min="10773" max="10773" width="1.7265625" style="1" customWidth="1"/>
    <col min="10774" max="10774" width="15.54296875" style="1" customWidth="1"/>
    <col min="10775" max="10775" width="1.7265625" style="1" customWidth="1"/>
    <col min="10776" max="10776" width="13.7265625" style="1" customWidth="1"/>
    <col min="10777" max="10777" width="1.7265625" style="1" customWidth="1"/>
    <col min="10778" max="10778" width="13.7265625" style="1" customWidth="1"/>
    <col min="10779" max="11016" width="9.1796875" style="1"/>
    <col min="11017" max="11017" width="42" style="1" customWidth="1"/>
    <col min="11018" max="11018" width="13.7265625" style="1" customWidth="1"/>
    <col min="11019" max="11019" width="1.7265625" style="1" customWidth="1"/>
    <col min="11020" max="11020" width="13.7265625" style="1" customWidth="1"/>
    <col min="11021" max="11021" width="1.7265625" style="1" customWidth="1"/>
    <col min="11022" max="11022" width="13.7265625" style="1" customWidth="1"/>
    <col min="11023" max="11023" width="1.7265625" style="1" customWidth="1"/>
    <col min="11024" max="11024" width="13.7265625" style="1" customWidth="1"/>
    <col min="11025" max="11025" width="1.7265625" style="1" customWidth="1"/>
    <col min="11026" max="11026" width="13.7265625" style="1" customWidth="1"/>
    <col min="11027" max="11027" width="1.7265625" style="1" customWidth="1"/>
    <col min="11028" max="11028" width="15.7265625" style="1" customWidth="1"/>
    <col min="11029" max="11029" width="1.7265625" style="1" customWidth="1"/>
    <col min="11030" max="11030" width="15.54296875" style="1" customWidth="1"/>
    <col min="11031" max="11031" width="1.7265625" style="1" customWidth="1"/>
    <col min="11032" max="11032" width="13.7265625" style="1" customWidth="1"/>
    <col min="11033" max="11033" width="1.7265625" style="1" customWidth="1"/>
    <col min="11034" max="11034" width="13.7265625" style="1" customWidth="1"/>
    <col min="11035" max="11272" width="9.1796875" style="1"/>
    <col min="11273" max="11273" width="42" style="1" customWidth="1"/>
    <col min="11274" max="11274" width="13.7265625" style="1" customWidth="1"/>
    <col min="11275" max="11275" width="1.7265625" style="1" customWidth="1"/>
    <col min="11276" max="11276" width="13.7265625" style="1" customWidth="1"/>
    <col min="11277" max="11277" width="1.7265625" style="1" customWidth="1"/>
    <col min="11278" max="11278" width="13.7265625" style="1" customWidth="1"/>
    <col min="11279" max="11279" width="1.7265625" style="1" customWidth="1"/>
    <col min="11280" max="11280" width="13.7265625" style="1" customWidth="1"/>
    <col min="11281" max="11281" width="1.7265625" style="1" customWidth="1"/>
    <col min="11282" max="11282" width="13.7265625" style="1" customWidth="1"/>
    <col min="11283" max="11283" width="1.7265625" style="1" customWidth="1"/>
    <col min="11284" max="11284" width="15.7265625" style="1" customWidth="1"/>
    <col min="11285" max="11285" width="1.7265625" style="1" customWidth="1"/>
    <col min="11286" max="11286" width="15.54296875" style="1" customWidth="1"/>
    <col min="11287" max="11287" width="1.7265625" style="1" customWidth="1"/>
    <col min="11288" max="11288" width="13.7265625" style="1" customWidth="1"/>
    <col min="11289" max="11289" width="1.7265625" style="1" customWidth="1"/>
    <col min="11290" max="11290" width="13.7265625" style="1" customWidth="1"/>
    <col min="11291" max="11528" width="9.1796875" style="1"/>
    <col min="11529" max="11529" width="42" style="1" customWidth="1"/>
    <col min="11530" max="11530" width="13.7265625" style="1" customWidth="1"/>
    <col min="11531" max="11531" width="1.7265625" style="1" customWidth="1"/>
    <col min="11532" max="11532" width="13.7265625" style="1" customWidth="1"/>
    <col min="11533" max="11533" width="1.7265625" style="1" customWidth="1"/>
    <col min="11534" max="11534" width="13.7265625" style="1" customWidth="1"/>
    <col min="11535" max="11535" width="1.7265625" style="1" customWidth="1"/>
    <col min="11536" max="11536" width="13.7265625" style="1" customWidth="1"/>
    <col min="11537" max="11537" width="1.7265625" style="1" customWidth="1"/>
    <col min="11538" max="11538" width="13.7265625" style="1" customWidth="1"/>
    <col min="11539" max="11539" width="1.7265625" style="1" customWidth="1"/>
    <col min="11540" max="11540" width="15.7265625" style="1" customWidth="1"/>
    <col min="11541" max="11541" width="1.7265625" style="1" customWidth="1"/>
    <col min="11542" max="11542" width="15.54296875" style="1" customWidth="1"/>
    <col min="11543" max="11543" width="1.7265625" style="1" customWidth="1"/>
    <col min="11544" max="11544" width="13.7265625" style="1" customWidth="1"/>
    <col min="11545" max="11545" width="1.7265625" style="1" customWidth="1"/>
    <col min="11546" max="11546" width="13.7265625" style="1" customWidth="1"/>
    <col min="11547" max="11784" width="9.1796875" style="1"/>
    <col min="11785" max="11785" width="42" style="1" customWidth="1"/>
    <col min="11786" max="11786" width="13.7265625" style="1" customWidth="1"/>
    <col min="11787" max="11787" width="1.7265625" style="1" customWidth="1"/>
    <col min="11788" max="11788" width="13.7265625" style="1" customWidth="1"/>
    <col min="11789" max="11789" width="1.7265625" style="1" customWidth="1"/>
    <col min="11790" max="11790" width="13.7265625" style="1" customWidth="1"/>
    <col min="11791" max="11791" width="1.7265625" style="1" customWidth="1"/>
    <col min="11792" max="11792" width="13.7265625" style="1" customWidth="1"/>
    <col min="11793" max="11793" width="1.7265625" style="1" customWidth="1"/>
    <col min="11794" max="11794" width="13.7265625" style="1" customWidth="1"/>
    <col min="11795" max="11795" width="1.7265625" style="1" customWidth="1"/>
    <col min="11796" max="11796" width="15.7265625" style="1" customWidth="1"/>
    <col min="11797" max="11797" width="1.7265625" style="1" customWidth="1"/>
    <col min="11798" max="11798" width="15.54296875" style="1" customWidth="1"/>
    <col min="11799" max="11799" width="1.7265625" style="1" customWidth="1"/>
    <col min="11800" max="11800" width="13.7265625" style="1" customWidth="1"/>
    <col min="11801" max="11801" width="1.7265625" style="1" customWidth="1"/>
    <col min="11802" max="11802" width="13.7265625" style="1" customWidth="1"/>
    <col min="11803" max="12040" width="9.1796875" style="1"/>
    <col min="12041" max="12041" width="42" style="1" customWidth="1"/>
    <col min="12042" max="12042" width="13.7265625" style="1" customWidth="1"/>
    <col min="12043" max="12043" width="1.7265625" style="1" customWidth="1"/>
    <col min="12044" max="12044" width="13.7265625" style="1" customWidth="1"/>
    <col min="12045" max="12045" width="1.7265625" style="1" customWidth="1"/>
    <col min="12046" max="12046" width="13.7265625" style="1" customWidth="1"/>
    <col min="12047" max="12047" width="1.7265625" style="1" customWidth="1"/>
    <col min="12048" max="12048" width="13.7265625" style="1" customWidth="1"/>
    <col min="12049" max="12049" width="1.7265625" style="1" customWidth="1"/>
    <col min="12050" max="12050" width="13.7265625" style="1" customWidth="1"/>
    <col min="12051" max="12051" width="1.7265625" style="1" customWidth="1"/>
    <col min="12052" max="12052" width="15.7265625" style="1" customWidth="1"/>
    <col min="12053" max="12053" width="1.7265625" style="1" customWidth="1"/>
    <col min="12054" max="12054" width="15.54296875" style="1" customWidth="1"/>
    <col min="12055" max="12055" width="1.7265625" style="1" customWidth="1"/>
    <col min="12056" max="12056" width="13.7265625" style="1" customWidth="1"/>
    <col min="12057" max="12057" width="1.7265625" style="1" customWidth="1"/>
    <col min="12058" max="12058" width="13.7265625" style="1" customWidth="1"/>
    <col min="12059" max="12296" width="9.1796875" style="1"/>
    <col min="12297" max="12297" width="42" style="1" customWidth="1"/>
    <col min="12298" max="12298" width="13.7265625" style="1" customWidth="1"/>
    <col min="12299" max="12299" width="1.7265625" style="1" customWidth="1"/>
    <col min="12300" max="12300" width="13.7265625" style="1" customWidth="1"/>
    <col min="12301" max="12301" width="1.7265625" style="1" customWidth="1"/>
    <col min="12302" max="12302" width="13.7265625" style="1" customWidth="1"/>
    <col min="12303" max="12303" width="1.7265625" style="1" customWidth="1"/>
    <col min="12304" max="12304" width="13.7265625" style="1" customWidth="1"/>
    <col min="12305" max="12305" width="1.7265625" style="1" customWidth="1"/>
    <col min="12306" max="12306" width="13.7265625" style="1" customWidth="1"/>
    <col min="12307" max="12307" width="1.7265625" style="1" customWidth="1"/>
    <col min="12308" max="12308" width="15.7265625" style="1" customWidth="1"/>
    <col min="12309" max="12309" width="1.7265625" style="1" customWidth="1"/>
    <col min="12310" max="12310" width="15.54296875" style="1" customWidth="1"/>
    <col min="12311" max="12311" width="1.7265625" style="1" customWidth="1"/>
    <col min="12312" max="12312" width="13.7265625" style="1" customWidth="1"/>
    <col min="12313" max="12313" width="1.7265625" style="1" customWidth="1"/>
    <col min="12314" max="12314" width="13.7265625" style="1" customWidth="1"/>
    <col min="12315" max="12552" width="9.1796875" style="1"/>
    <col min="12553" max="12553" width="42" style="1" customWidth="1"/>
    <col min="12554" max="12554" width="13.7265625" style="1" customWidth="1"/>
    <col min="12555" max="12555" width="1.7265625" style="1" customWidth="1"/>
    <col min="12556" max="12556" width="13.7265625" style="1" customWidth="1"/>
    <col min="12557" max="12557" width="1.7265625" style="1" customWidth="1"/>
    <col min="12558" max="12558" width="13.7265625" style="1" customWidth="1"/>
    <col min="12559" max="12559" width="1.7265625" style="1" customWidth="1"/>
    <col min="12560" max="12560" width="13.7265625" style="1" customWidth="1"/>
    <col min="12561" max="12561" width="1.7265625" style="1" customWidth="1"/>
    <col min="12562" max="12562" width="13.7265625" style="1" customWidth="1"/>
    <col min="12563" max="12563" width="1.7265625" style="1" customWidth="1"/>
    <col min="12564" max="12564" width="15.7265625" style="1" customWidth="1"/>
    <col min="12565" max="12565" width="1.7265625" style="1" customWidth="1"/>
    <col min="12566" max="12566" width="15.54296875" style="1" customWidth="1"/>
    <col min="12567" max="12567" width="1.7265625" style="1" customWidth="1"/>
    <col min="12568" max="12568" width="13.7265625" style="1" customWidth="1"/>
    <col min="12569" max="12569" width="1.7265625" style="1" customWidth="1"/>
    <col min="12570" max="12570" width="13.7265625" style="1" customWidth="1"/>
    <col min="12571" max="12808" width="9.1796875" style="1"/>
    <col min="12809" max="12809" width="42" style="1" customWidth="1"/>
    <col min="12810" max="12810" width="13.7265625" style="1" customWidth="1"/>
    <col min="12811" max="12811" width="1.7265625" style="1" customWidth="1"/>
    <col min="12812" max="12812" width="13.7265625" style="1" customWidth="1"/>
    <col min="12813" max="12813" width="1.7265625" style="1" customWidth="1"/>
    <col min="12814" max="12814" width="13.7265625" style="1" customWidth="1"/>
    <col min="12815" max="12815" width="1.7265625" style="1" customWidth="1"/>
    <col min="12816" max="12816" width="13.7265625" style="1" customWidth="1"/>
    <col min="12817" max="12817" width="1.7265625" style="1" customWidth="1"/>
    <col min="12818" max="12818" width="13.7265625" style="1" customWidth="1"/>
    <col min="12819" max="12819" width="1.7265625" style="1" customWidth="1"/>
    <col min="12820" max="12820" width="15.7265625" style="1" customWidth="1"/>
    <col min="12821" max="12821" width="1.7265625" style="1" customWidth="1"/>
    <col min="12822" max="12822" width="15.54296875" style="1" customWidth="1"/>
    <col min="12823" max="12823" width="1.7265625" style="1" customWidth="1"/>
    <col min="12824" max="12824" width="13.7265625" style="1" customWidth="1"/>
    <col min="12825" max="12825" width="1.7265625" style="1" customWidth="1"/>
    <col min="12826" max="12826" width="13.7265625" style="1" customWidth="1"/>
    <col min="12827" max="13064" width="9.1796875" style="1"/>
    <col min="13065" max="13065" width="42" style="1" customWidth="1"/>
    <col min="13066" max="13066" width="13.7265625" style="1" customWidth="1"/>
    <col min="13067" max="13067" width="1.7265625" style="1" customWidth="1"/>
    <col min="13068" max="13068" width="13.7265625" style="1" customWidth="1"/>
    <col min="13069" max="13069" width="1.7265625" style="1" customWidth="1"/>
    <col min="13070" max="13070" width="13.7265625" style="1" customWidth="1"/>
    <col min="13071" max="13071" width="1.7265625" style="1" customWidth="1"/>
    <col min="13072" max="13072" width="13.7265625" style="1" customWidth="1"/>
    <col min="13073" max="13073" width="1.7265625" style="1" customWidth="1"/>
    <col min="13074" max="13074" width="13.7265625" style="1" customWidth="1"/>
    <col min="13075" max="13075" width="1.7265625" style="1" customWidth="1"/>
    <col min="13076" max="13076" width="15.7265625" style="1" customWidth="1"/>
    <col min="13077" max="13077" width="1.7265625" style="1" customWidth="1"/>
    <col min="13078" max="13078" width="15.54296875" style="1" customWidth="1"/>
    <col min="13079" max="13079" width="1.7265625" style="1" customWidth="1"/>
    <col min="13080" max="13080" width="13.7265625" style="1" customWidth="1"/>
    <col min="13081" max="13081" width="1.7265625" style="1" customWidth="1"/>
    <col min="13082" max="13082" width="13.7265625" style="1" customWidth="1"/>
    <col min="13083" max="13320" width="9.1796875" style="1"/>
    <col min="13321" max="13321" width="42" style="1" customWidth="1"/>
    <col min="13322" max="13322" width="13.7265625" style="1" customWidth="1"/>
    <col min="13323" max="13323" width="1.7265625" style="1" customWidth="1"/>
    <col min="13324" max="13324" width="13.7265625" style="1" customWidth="1"/>
    <col min="13325" max="13325" width="1.7265625" style="1" customWidth="1"/>
    <col min="13326" max="13326" width="13.7265625" style="1" customWidth="1"/>
    <col min="13327" max="13327" width="1.7265625" style="1" customWidth="1"/>
    <col min="13328" max="13328" width="13.7265625" style="1" customWidth="1"/>
    <col min="13329" max="13329" width="1.7265625" style="1" customWidth="1"/>
    <col min="13330" max="13330" width="13.7265625" style="1" customWidth="1"/>
    <col min="13331" max="13331" width="1.7265625" style="1" customWidth="1"/>
    <col min="13332" max="13332" width="15.7265625" style="1" customWidth="1"/>
    <col min="13333" max="13333" width="1.7265625" style="1" customWidth="1"/>
    <col min="13334" max="13334" width="15.54296875" style="1" customWidth="1"/>
    <col min="13335" max="13335" width="1.7265625" style="1" customWidth="1"/>
    <col min="13336" max="13336" width="13.7265625" style="1" customWidth="1"/>
    <col min="13337" max="13337" width="1.7265625" style="1" customWidth="1"/>
    <col min="13338" max="13338" width="13.7265625" style="1" customWidth="1"/>
    <col min="13339" max="13576" width="9.1796875" style="1"/>
    <col min="13577" max="13577" width="42" style="1" customWidth="1"/>
    <col min="13578" max="13578" width="13.7265625" style="1" customWidth="1"/>
    <col min="13579" max="13579" width="1.7265625" style="1" customWidth="1"/>
    <col min="13580" max="13580" width="13.7265625" style="1" customWidth="1"/>
    <col min="13581" max="13581" width="1.7265625" style="1" customWidth="1"/>
    <col min="13582" max="13582" width="13.7265625" style="1" customWidth="1"/>
    <col min="13583" max="13583" width="1.7265625" style="1" customWidth="1"/>
    <col min="13584" max="13584" width="13.7265625" style="1" customWidth="1"/>
    <col min="13585" max="13585" width="1.7265625" style="1" customWidth="1"/>
    <col min="13586" max="13586" width="13.7265625" style="1" customWidth="1"/>
    <col min="13587" max="13587" width="1.7265625" style="1" customWidth="1"/>
    <col min="13588" max="13588" width="15.7265625" style="1" customWidth="1"/>
    <col min="13589" max="13589" width="1.7265625" style="1" customWidth="1"/>
    <col min="13590" max="13590" width="15.54296875" style="1" customWidth="1"/>
    <col min="13591" max="13591" width="1.7265625" style="1" customWidth="1"/>
    <col min="13592" max="13592" width="13.7265625" style="1" customWidth="1"/>
    <col min="13593" max="13593" width="1.7265625" style="1" customWidth="1"/>
    <col min="13594" max="13594" width="13.7265625" style="1" customWidth="1"/>
    <col min="13595" max="13832" width="9.1796875" style="1"/>
    <col min="13833" max="13833" width="42" style="1" customWidth="1"/>
    <col min="13834" max="13834" width="13.7265625" style="1" customWidth="1"/>
    <col min="13835" max="13835" width="1.7265625" style="1" customWidth="1"/>
    <col min="13836" max="13836" width="13.7265625" style="1" customWidth="1"/>
    <col min="13837" max="13837" width="1.7265625" style="1" customWidth="1"/>
    <col min="13838" max="13838" width="13.7265625" style="1" customWidth="1"/>
    <col min="13839" max="13839" width="1.7265625" style="1" customWidth="1"/>
    <col min="13840" max="13840" width="13.7265625" style="1" customWidth="1"/>
    <col min="13841" max="13841" width="1.7265625" style="1" customWidth="1"/>
    <col min="13842" max="13842" width="13.7265625" style="1" customWidth="1"/>
    <col min="13843" max="13843" width="1.7265625" style="1" customWidth="1"/>
    <col min="13844" max="13844" width="15.7265625" style="1" customWidth="1"/>
    <col min="13845" max="13845" width="1.7265625" style="1" customWidth="1"/>
    <col min="13846" max="13846" width="15.54296875" style="1" customWidth="1"/>
    <col min="13847" max="13847" width="1.7265625" style="1" customWidth="1"/>
    <col min="13848" max="13848" width="13.7265625" style="1" customWidth="1"/>
    <col min="13849" max="13849" width="1.7265625" style="1" customWidth="1"/>
    <col min="13850" max="13850" width="13.7265625" style="1" customWidth="1"/>
    <col min="13851" max="14088" width="9.1796875" style="1"/>
    <col min="14089" max="14089" width="42" style="1" customWidth="1"/>
    <col min="14090" max="14090" width="13.7265625" style="1" customWidth="1"/>
    <col min="14091" max="14091" width="1.7265625" style="1" customWidth="1"/>
    <col min="14092" max="14092" width="13.7265625" style="1" customWidth="1"/>
    <col min="14093" max="14093" width="1.7265625" style="1" customWidth="1"/>
    <col min="14094" max="14094" width="13.7265625" style="1" customWidth="1"/>
    <col min="14095" max="14095" width="1.7265625" style="1" customWidth="1"/>
    <col min="14096" max="14096" width="13.7265625" style="1" customWidth="1"/>
    <col min="14097" max="14097" width="1.7265625" style="1" customWidth="1"/>
    <col min="14098" max="14098" width="13.7265625" style="1" customWidth="1"/>
    <col min="14099" max="14099" width="1.7265625" style="1" customWidth="1"/>
    <col min="14100" max="14100" width="15.7265625" style="1" customWidth="1"/>
    <col min="14101" max="14101" width="1.7265625" style="1" customWidth="1"/>
    <col min="14102" max="14102" width="15.54296875" style="1" customWidth="1"/>
    <col min="14103" max="14103" width="1.7265625" style="1" customWidth="1"/>
    <col min="14104" max="14104" width="13.7265625" style="1" customWidth="1"/>
    <col min="14105" max="14105" width="1.7265625" style="1" customWidth="1"/>
    <col min="14106" max="14106" width="13.7265625" style="1" customWidth="1"/>
    <col min="14107" max="14344" width="9.1796875" style="1"/>
    <col min="14345" max="14345" width="42" style="1" customWidth="1"/>
    <col min="14346" max="14346" width="13.7265625" style="1" customWidth="1"/>
    <col min="14347" max="14347" width="1.7265625" style="1" customWidth="1"/>
    <col min="14348" max="14348" width="13.7265625" style="1" customWidth="1"/>
    <col min="14349" max="14349" width="1.7265625" style="1" customWidth="1"/>
    <col min="14350" max="14350" width="13.7265625" style="1" customWidth="1"/>
    <col min="14351" max="14351" width="1.7265625" style="1" customWidth="1"/>
    <col min="14352" max="14352" width="13.7265625" style="1" customWidth="1"/>
    <col min="14353" max="14353" width="1.7265625" style="1" customWidth="1"/>
    <col min="14354" max="14354" width="13.7265625" style="1" customWidth="1"/>
    <col min="14355" max="14355" width="1.7265625" style="1" customWidth="1"/>
    <col min="14356" max="14356" width="15.7265625" style="1" customWidth="1"/>
    <col min="14357" max="14357" width="1.7265625" style="1" customWidth="1"/>
    <col min="14358" max="14358" width="15.54296875" style="1" customWidth="1"/>
    <col min="14359" max="14359" width="1.7265625" style="1" customWidth="1"/>
    <col min="14360" max="14360" width="13.7265625" style="1" customWidth="1"/>
    <col min="14361" max="14361" width="1.7265625" style="1" customWidth="1"/>
    <col min="14362" max="14362" width="13.7265625" style="1" customWidth="1"/>
    <col min="14363" max="14600" width="9.1796875" style="1"/>
    <col min="14601" max="14601" width="42" style="1" customWidth="1"/>
    <col min="14602" max="14602" width="13.7265625" style="1" customWidth="1"/>
    <col min="14603" max="14603" width="1.7265625" style="1" customWidth="1"/>
    <col min="14604" max="14604" width="13.7265625" style="1" customWidth="1"/>
    <col min="14605" max="14605" width="1.7265625" style="1" customWidth="1"/>
    <col min="14606" max="14606" width="13.7265625" style="1" customWidth="1"/>
    <col min="14607" max="14607" width="1.7265625" style="1" customWidth="1"/>
    <col min="14608" max="14608" width="13.7265625" style="1" customWidth="1"/>
    <col min="14609" max="14609" width="1.7265625" style="1" customWidth="1"/>
    <col min="14610" max="14610" width="13.7265625" style="1" customWidth="1"/>
    <col min="14611" max="14611" width="1.7265625" style="1" customWidth="1"/>
    <col min="14612" max="14612" width="15.7265625" style="1" customWidth="1"/>
    <col min="14613" max="14613" width="1.7265625" style="1" customWidth="1"/>
    <col min="14614" max="14614" width="15.54296875" style="1" customWidth="1"/>
    <col min="14615" max="14615" width="1.7265625" style="1" customWidth="1"/>
    <col min="14616" max="14616" width="13.7265625" style="1" customWidth="1"/>
    <col min="14617" max="14617" width="1.7265625" style="1" customWidth="1"/>
    <col min="14618" max="14618" width="13.7265625" style="1" customWidth="1"/>
    <col min="14619" max="14856" width="9.1796875" style="1"/>
    <col min="14857" max="14857" width="42" style="1" customWidth="1"/>
    <col min="14858" max="14858" width="13.7265625" style="1" customWidth="1"/>
    <col min="14859" max="14859" width="1.7265625" style="1" customWidth="1"/>
    <col min="14860" max="14860" width="13.7265625" style="1" customWidth="1"/>
    <col min="14861" max="14861" width="1.7265625" style="1" customWidth="1"/>
    <col min="14862" max="14862" width="13.7265625" style="1" customWidth="1"/>
    <col min="14863" max="14863" width="1.7265625" style="1" customWidth="1"/>
    <col min="14864" max="14864" width="13.7265625" style="1" customWidth="1"/>
    <col min="14865" max="14865" width="1.7265625" style="1" customWidth="1"/>
    <col min="14866" max="14866" width="13.7265625" style="1" customWidth="1"/>
    <col min="14867" max="14867" width="1.7265625" style="1" customWidth="1"/>
    <col min="14868" max="14868" width="15.7265625" style="1" customWidth="1"/>
    <col min="14869" max="14869" width="1.7265625" style="1" customWidth="1"/>
    <col min="14870" max="14870" width="15.54296875" style="1" customWidth="1"/>
    <col min="14871" max="14871" width="1.7265625" style="1" customWidth="1"/>
    <col min="14872" max="14872" width="13.7265625" style="1" customWidth="1"/>
    <col min="14873" max="14873" width="1.7265625" style="1" customWidth="1"/>
    <col min="14874" max="14874" width="13.7265625" style="1" customWidth="1"/>
    <col min="14875" max="15112" width="9.1796875" style="1"/>
    <col min="15113" max="15113" width="42" style="1" customWidth="1"/>
    <col min="15114" max="15114" width="13.7265625" style="1" customWidth="1"/>
    <col min="15115" max="15115" width="1.7265625" style="1" customWidth="1"/>
    <col min="15116" max="15116" width="13.7265625" style="1" customWidth="1"/>
    <col min="15117" max="15117" width="1.7265625" style="1" customWidth="1"/>
    <col min="15118" max="15118" width="13.7265625" style="1" customWidth="1"/>
    <col min="15119" max="15119" width="1.7265625" style="1" customWidth="1"/>
    <col min="15120" max="15120" width="13.7265625" style="1" customWidth="1"/>
    <col min="15121" max="15121" width="1.7265625" style="1" customWidth="1"/>
    <col min="15122" max="15122" width="13.7265625" style="1" customWidth="1"/>
    <col min="15123" max="15123" width="1.7265625" style="1" customWidth="1"/>
    <col min="15124" max="15124" width="15.7265625" style="1" customWidth="1"/>
    <col min="15125" max="15125" width="1.7265625" style="1" customWidth="1"/>
    <col min="15126" max="15126" width="15.54296875" style="1" customWidth="1"/>
    <col min="15127" max="15127" width="1.7265625" style="1" customWidth="1"/>
    <col min="15128" max="15128" width="13.7265625" style="1" customWidth="1"/>
    <col min="15129" max="15129" width="1.7265625" style="1" customWidth="1"/>
    <col min="15130" max="15130" width="13.7265625" style="1" customWidth="1"/>
    <col min="15131" max="15368" width="9.1796875" style="1"/>
    <col min="15369" max="15369" width="42" style="1" customWidth="1"/>
    <col min="15370" max="15370" width="13.7265625" style="1" customWidth="1"/>
    <col min="15371" max="15371" width="1.7265625" style="1" customWidth="1"/>
    <col min="15372" max="15372" width="13.7265625" style="1" customWidth="1"/>
    <col min="15373" max="15373" width="1.7265625" style="1" customWidth="1"/>
    <col min="15374" max="15374" width="13.7265625" style="1" customWidth="1"/>
    <col min="15375" max="15375" width="1.7265625" style="1" customWidth="1"/>
    <col min="15376" max="15376" width="13.7265625" style="1" customWidth="1"/>
    <col min="15377" max="15377" width="1.7265625" style="1" customWidth="1"/>
    <col min="15378" max="15378" width="13.7265625" style="1" customWidth="1"/>
    <col min="15379" max="15379" width="1.7265625" style="1" customWidth="1"/>
    <col min="15380" max="15380" width="15.7265625" style="1" customWidth="1"/>
    <col min="15381" max="15381" width="1.7265625" style="1" customWidth="1"/>
    <col min="15382" max="15382" width="15.54296875" style="1" customWidth="1"/>
    <col min="15383" max="15383" width="1.7265625" style="1" customWidth="1"/>
    <col min="15384" max="15384" width="13.7265625" style="1" customWidth="1"/>
    <col min="15385" max="15385" width="1.7265625" style="1" customWidth="1"/>
    <col min="15386" max="15386" width="13.7265625" style="1" customWidth="1"/>
    <col min="15387" max="15624" width="9.1796875" style="1"/>
    <col min="15625" max="15625" width="42" style="1" customWidth="1"/>
    <col min="15626" max="15626" width="13.7265625" style="1" customWidth="1"/>
    <col min="15627" max="15627" width="1.7265625" style="1" customWidth="1"/>
    <col min="15628" max="15628" width="13.7265625" style="1" customWidth="1"/>
    <col min="15629" max="15629" width="1.7265625" style="1" customWidth="1"/>
    <col min="15630" max="15630" width="13.7265625" style="1" customWidth="1"/>
    <col min="15631" max="15631" width="1.7265625" style="1" customWidth="1"/>
    <col min="15632" max="15632" width="13.7265625" style="1" customWidth="1"/>
    <col min="15633" max="15633" width="1.7265625" style="1" customWidth="1"/>
    <col min="15634" max="15634" width="13.7265625" style="1" customWidth="1"/>
    <col min="15635" max="15635" width="1.7265625" style="1" customWidth="1"/>
    <col min="15636" max="15636" width="15.7265625" style="1" customWidth="1"/>
    <col min="15637" max="15637" width="1.7265625" style="1" customWidth="1"/>
    <col min="15638" max="15638" width="15.54296875" style="1" customWidth="1"/>
    <col min="15639" max="15639" width="1.7265625" style="1" customWidth="1"/>
    <col min="15640" max="15640" width="13.7265625" style="1" customWidth="1"/>
    <col min="15641" max="15641" width="1.7265625" style="1" customWidth="1"/>
    <col min="15642" max="15642" width="13.7265625" style="1" customWidth="1"/>
    <col min="15643" max="15880" width="9.1796875" style="1"/>
    <col min="15881" max="15881" width="42" style="1" customWidth="1"/>
    <col min="15882" max="15882" width="13.7265625" style="1" customWidth="1"/>
    <col min="15883" max="15883" width="1.7265625" style="1" customWidth="1"/>
    <col min="15884" max="15884" width="13.7265625" style="1" customWidth="1"/>
    <col min="15885" max="15885" width="1.7265625" style="1" customWidth="1"/>
    <col min="15886" max="15886" width="13.7265625" style="1" customWidth="1"/>
    <col min="15887" max="15887" width="1.7265625" style="1" customWidth="1"/>
    <col min="15888" max="15888" width="13.7265625" style="1" customWidth="1"/>
    <col min="15889" max="15889" width="1.7265625" style="1" customWidth="1"/>
    <col min="15890" max="15890" width="13.7265625" style="1" customWidth="1"/>
    <col min="15891" max="15891" width="1.7265625" style="1" customWidth="1"/>
    <col min="15892" max="15892" width="15.7265625" style="1" customWidth="1"/>
    <col min="15893" max="15893" width="1.7265625" style="1" customWidth="1"/>
    <col min="15894" max="15894" width="15.54296875" style="1" customWidth="1"/>
    <col min="15895" max="15895" width="1.7265625" style="1" customWidth="1"/>
    <col min="15896" max="15896" width="13.7265625" style="1" customWidth="1"/>
    <col min="15897" max="15897" width="1.7265625" style="1" customWidth="1"/>
    <col min="15898" max="15898" width="13.7265625" style="1" customWidth="1"/>
    <col min="15899" max="16136" width="9.1796875" style="1"/>
    <col min="16137" max="16137" width="42" style="1" customWidth="1"/>
    <col min="16138" max="16138" width="13.7265625" style="1" customWidth="1"/>
    <col min="16139" max="16139" width="1.7265625" style="1" customWidth="1"/>
    <col min="16140" max="16140" width="13.7265625" style="1" customWidth="1"/>
    <col min="16141" max="16141" width="1.7265625" style="1" customWidth="1"/>
    <col min="16142" max="16142" width="13.7265625" style="1" customWidth="1"/>
    <col min="16143" max="16143" width="1.7265625" style="1" customWidth="1"/>
    <col min="16144" max="16144" width="13.7265625" style="1" customWidth="1"/>
    <col min="16145" max="16145" width="1.7265625" style="1" customWidth="1"/>
    <col min="16146" max="16146" width="13.7265625" style="1" customWidth="1"/>
    <col min="16147" max="16147" width="1.7265625" style="1" customWidth="1"/>
    <col min="16148" max="16148" width="15.7265625" style="1" customWidth="1"/>
    <col min="16149" max="16149" width="1.7265625" style="1" customWidth="1"/>
    <col min="16150" max="16150" width="15.54296875" style="1" customWidth="1"/>
    <col min="16151" max="16151" width="1.7265625" style="1" customWidth="1"/>
    <col min="16152" max="16152" width="13.7265625" style="1" customWidth="1"/>
    <col min="16153" max="16153" width="1.7265625" style="1" customWidth="1"/>
    <col min="16154" max="16154" width="13.7265625" style="1" customWidth="1"/>
    <col min="16155" max="16384" width="9.1796875" style="1"/>
  </cols>
  <sheetData>
    <row r="1" spans="1:26" ht="20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0.25" customHeight="1">
      <c r="A2" s="5" t="s">
        <v>217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5" t="s">
        <v>242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0.25" customHeight="1">
      <c r="X4" s="2" t="s">
        <v>144</v>
      </c>
    </row>
    <row r="5" spans="1:26" ht="20.25" customHeight="1">
      <c r="D5" s="149" t="s">
        <v>3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5"/>
      <c r="Z5" s="5"/>
    </row>
    <row r="6" spans="1:26" ht="20.25" customHeight="1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46" t="s">
        <v>62</v>
      </c>
      <c r="Q6" s="146"/>
      <c r="R6" s="146"/>
      <c r="S6" s="146"/>
      <c r="T6" s="146"/>
      <c r="Y6" s="3"/>
      <c r="Z6" s="3"/>
    </row>
    <row r="7" spans="1:26" ht="20.25" customHeight="1">
      <c r="C7" s="3"/>
      <c r="D7" s="3"/>
      <c r="E7" s="3"/>
      <c r="F7" s="3"/>
      <c r="G7" s="3"/>
      <c r="H7" s="3"/>
      <c r="I7" s="3"/>
      <c r="P7" s="150" t="s">
        <v>104</v>
      </c>
      <c r="Q7" s="150"/>
      <c r="R7" s="150"/>
      <c r="U7" s="8"/>
      <c r="W7" s="8"/>
      <c r="X7" s="8"/>
      <c r="Y7" s="8"/>
      <c r="Z7" s="3"/>
    </row>
    <row r="8" spans="1:26" ht="20.25" customHeight="1">
      <c r="C8" s="3"/>
      <c r="D8" s="3"/>
      <c r="E8" s="3"/>
      <c r="F8" s="3"/>
      <c r="G8" s="3"/>
      <c r="H8" s="3"/>
      <c r="I8" s="3"/>
      <c r="P8" s="8"/>
      <c r="Q8" s="8"/>
      <c r="R8" s="4" t="s">
        <v>180</v>
      </c>
      <c r="U8" s="8"/>
      <c r="W8" s="8"/>
      <c r="X8" s="8"/>
      <c r="Y8" s="8"/>
      <c r="Z8" s="3"/>
    </row>
    <row r="9" spans="1:26" s="4" customFormat="1" ht="20.25" customHeight="1">
      <c r="J9" s="4" t="s">
        <v>106</v>
      </c>
      <c r="P9" s="4" t="s">
        <v>108</v>
      </c>
      <c r="R9" s="4" t="s">
        <v>177</v>
      </c>
      <c r="V9" s="4" t="s">
        <v>222</v>
      </c>
    </row>
    <row r="10" spans="1:26" s="4" customFormat="1" ht="20.25" customHeight="1">
      <c r="D10" s="4" t="s">
        <v>21</v>
      </c>
      <c r="H10" s="4" t="s">
        <v>109</v>
      </c>
      <c r="J10" s="4" t="s">
        <v>110</v>
      </c>
      <c r="L10" s="96"/>
      <c r="M10" s="96" t="s">
        <v>24</v>
      </c>
      <c r="N10" s="96"/>
      <c r="P10" s="4" t="s">
        <v>132</v>
      </c>
      <c r="R10" s="4" t="s">
        <v>183</v>
      </c>
      <c r="V10" s="4" t="s">
        <v>223</v>
      </c>
    </row>
    <row r="11" spans="1:26" s="4" customFormat="1" ht="20.25" customHeight="1">
      <c r="D11" s="4" t="s">
        <v>113</v>
      </c>
      <c r="F11" s="4" t="s">
        <v>114</v>
      </c>
      <c r="H11" s="4" t="s">
        <v>115</v>
      </c>
      <c r="J11" s="4" t="s">
        <v>117</v>
      </c>
      <c r="L11" s="4" t="s">
        <v>116</v>
      </c>
      <c r="P11" s="4" t="s">
        <v>133</v>
      </c>
      <c r="R11" s="4" t="s">
        <v>178</v>
      </c>
      <c r="T11" s="4" t="s">
        <v>134</v>
      </c>
      <c r="V11" s="4" t="s">
        <v>224</v>
      </c>
      <c r="X11" s="4" t="s">
        <v>119</v>
      </c>
    </row>
    <row r="12" spans="1:26" s="4" customFormat="1" ht="20.25" customHeight="1">
      <c r="B12" s="96" t="s">
        <v>4</v>
      </c>
      <c r="D12" s="96" t="s">
        <v>121</v>
      </c>
      <c r="F12" s="96" t="s">
        <v>122</v>
      </c>
      <c r="H12" s="96" t="s">
        <v>123</v>
      </c>
      <c r="J12" s="18" t="s">
        <v>126</v>
      </c>
      <c r="L12" s="96" t="s">
        <v>124</v>
      </c>
      <c r="N12" s="96" t="s">
        <v>125</v>
      </c>
      <c r="P12" s="96" t="s">
        <v>135</v>
      </c>
      <c r="R12" s="96" t="s">
        <v>104</v>
      </c>
      <c r="T12" s="96" t="s">
        <v>136</v>
      </c>
      <c r="V12" s="96" t="s">
        <v>225</v>
      </c>
      <c r="X12" s="96" t="s">
        <v>128</v>
      </c>
    </row>
    <row r="13" spans="1:26" ht="20.25" customHeight="1">
      <c r="A13" s="5" t="s">
        <v>203</v>
      </c>
      <c r="B13" s="5"/>
      <c r="C13" s="7"/>
      <c r="D13" s="14">
        <v>307334363</v>
      </c>
      <c r="E13" s="14"/>
      <c r="F13" s="14">
        <v>170071563</v>
      </c>
      <c r="G13" s="14"/>
      <c r="H13" s="14">
        <v>10814997</v>
      </c>
      <c r="I13" s="14"/>
      <c r="J13" s="14">
        <v>257238</v>
      </c>
      <c r="K13" s="15"/>
      <c r="L13" s="14">
        <v>31100160</v>
      </c>
      <c r="M13" s="15"/>
      <c r="N13" s="14">
        <v>322002366</v>
      </c>
      <c r="O13" s="15"/>
      <c r="P13" s="14">
        <v>-77594625</v>
      </c>
      <c r="Q13" s="15"/>
      <c r="R13" s="14">
        <v>-3841823</v>
      </c>
      <c r="S13" s="15"/>
      <c r="T13" s="14">
        <f>SUM(P13:R13)</f>
        <v>-81436448</v>
      </c>
      <c r="U13" s="14"/>
      <c r="V13" s="14">
        <v>0</v>
      </c>
      <c r="W13" s="14"/>
      <c r="X13" s="15">
        <f t="shared" ref="X13:X19" si="0">SUM(D13:N13,T13:V13)</f>
        <v>760144239</v>
      </c>
    </row>
    <row r="14" spans="1:26" ht="20.25" customHeight="1">
      <c r="A14" s="1" t="s">
        <v>63</v>
      </c>
      <c r="B14" s="5"/>
      <c r="C14" s="7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5"/>
      <c r="L14" s="14">
        <v>0</v>
      </c>
      <c r="M14" s="15"/>
      <c r="N14" s="14">
        <v>73945438</v>
      </c>
      <c r="O14" s="15"/>
      <c r="P14" s="14">
        <v>0</v>
      </c>
      <c r="Q14" s="15"/>
      <c r="R14" s="14">
        <v>0</v>
      </c>
      <c r="S14" s="15"/>
      <c r="T14" s="15">
        <f t="shared" ref="T14:T18" si="1">SUM(P14:R14)</f>
        <v>0</v>
      </c>
      <c r="U14" s="14"/>
      <c r="V14" s="15">
        <f t="shared" ref="V14" si="2">SUM(R14:T14)</f>
        <v>0</v>
      </c>
      <c r="W14" s="14"/>
      <c r="X14" s="15">
        <f t="shared" si="0"/>
        <v>73945438</v>
      </c>
    </row>
    <row r="15" spans="1:26" ht="20.25" customHeight="1">
      <c r="A15" s="1" t="s">
        <v>69</v>
      </c>
      <c r="B15" s="5"/>
      <c r="C15" s="7"/>
      <c r="D15" s="16">
        <v>0</v>
      </c>
      <c r="E15" s="14"/>
      <c r="F15" s="16">
        <v>0</v>
      </c>
      <c r="G15" s="14"/>
      <c r="H15" s="16">
        <v>0</v>
      </c>
      <c r="I15" s="14"/>
      <c r="J15" s="16">
        <v>0</v>
      </c>
      <c r="K15" s="15"/>
      <c r="L15" s="16">
        <v>0</v>
      </c>
      <c r="M15" s="15"/>
      <c r="N15" s="16">
        <v>-9952</v>
      </c>
      <c r="O15" s="15"/>
      <c r="P15" s="16">
        <v>-31066639</v>
      </c>
      <c r="Q15" s="15"/>
      <c r="R15" s="16">
        <v>0</v>
      </c>
      <c r="S15" s="15"/>
      <c r="T15" s="16">
        <f t="shared" si="1"/>
        <v>-31066639</v>
      </c>
      <c r="U15" s="14"/>
      <c r="V15" s="16">
        <v>0</v>
      </c>
      <c r="W15" s="14"/>
      <c r="X15" s="19">
        <f t="shared" si="0"/>
        <v>-31076591</v>
      </c>
    </row>
    <row r="16" spans="1:26" ht="20.25" customHeight="1">
      <c r="A16" s="1" t="s">
        <v>131</v>
      </c>
      <c r="B16" s="13"/>
      <c r="C16" s="7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0</v>
      </c>
      <c r="K16" s="15"/>
      <c r="L16" s="14">
        <f>SUM(L14:L15)</f>
        <v>0</v>
      </c>
      <c r="M16" s="15"/>
      <c r="N16" s="14">
        <f>SUM(N14:N15)</f>
        <v>73935486</v>
      </c>
      <c r="O16" s="15"/>
      <c r="P16" s="14">
        <f>SUM(P14:P15)</f>
        <v>-31066639</v>
      </c>
      <c r="Q16" s="15"/>
      <c r="R16" s="14">
        <f>SUM(R14:R15)</f>
        <v>0</v>
      </c>
      <c r="S16" s="15"/>
      <c r="T16" s="15">
        <f t="shared" si="1"/>
        <v>-31066639</v>
      </c>
      <c r="U16" s="14"/>
      <c r="V16" s="15">
        <f>SUM(V14:V15)</f>
        <v>0</v>
      </c>
      <c r="W16" s="14"/>
      <c r="X16" s="15">
        <f t="shared" si="0"/>
        <v>42868847</v>
      </c>
    </row>
    <row r="17" spans="1:24" ht="20.25" customHeight="1">
      <c r="A17" s="1" t="s">
        <v>163</v>
      </c>
      <c r="B17" s="13">
        <v>31</v>
      </c>
      <c r="C17" s="7"/>
      <c r="D17" s="14">
        <v>0</v>
      </c>
      <c r="E17" s="14"/>
      <c r="F17" s="14">
        <v>0</v>
      </c>
      <c r="G17" s="14"/>
      <c r="H17" s="14">
        <v>0</v>
      </c>
      <c r="I17" s="14"/>
      <c r="J17" s="14">
        <v>0</v>
      </c>
      <c r="K17" s="15"/>
      <c r="L17" s="14">
        <v>0</v>
      </c>
      <c r="M17" s="15"/>
      <c r="N17" s="14">
        <v>-42684944</v>
      </c>
      <c r="O17" s="15"/>
      <c r="P17" s="14">
        <v>0</v>
      </c>
      <c r="Q17" s="15"/>
      <c r="R17" s="14">
        <v>0</v>
      </c>
      <c r="S17" s="15"/>
      <c r="T17" s="15">
        <f t="shared" si="1"/>
        <v>0</v>
      </c>
      <c r="U17" s="14"/>
      <c r="V17" s="15">
        <f t="shared" ref="V17:V18" si="3">SUM(R17:T17)</f>
        <v>0</v>
      </c>
      <c r="W17" s="14"/>
      <c r="X17" s="15">
        <f t="shared" si="0"/>
        <v>-42684944</v>
      </c>
    </row>
    <row r="18" spans="1:24" ht="20.25" customHeight="1">
      <c r="A18" s="1" t="s">
        <v>164</v>
      </c>
      <c r="B18" s="13"/>
      <c r="C18" s="7"/>
      <c r="D18" s="14">
        <v>0</v>
      </c>
      <c r="E18" s="14"/>
      <c r="F18" s="14">
        <v>0</v>
      </c>
      <c r="G18" s="14"/>
      <c r="H18" s="14">
        <v>1775028</v>
      </c>
      <c r="I18" s="14"/>
      <c r="J18" s="14">
        <v>0</v>
      </c>
      <c r="K18" s="15"/>
      <c r="L18" s="14">
        <v>0</v>
      </c>
      <c r="M18" s="15"/>
      <c r="N18" s="14">
        <v>0</v>
      </c>
      <c r="O18" s="15"/>
      <c r="P18" s="14">
        <v>0</v>
      </c>
      <c r="Q18" s="15"/>
      <c r="R18" s="14">
        <v>0</v>
      </c>
      <c r="S18" s="15"/>
      <c r="T18" s="15">
        <f t="shared" si="1"/>
        <v>0</v>
      </c>
      <c r="U18" s="14"/>
      <c r="V18" s="15">
        <f t="shared" si="3"/>
        <v>0</v>
      </c>
      <c r="W18" s="14"/>
      <c r="X18" s="15">
        <f t="shared" si="0"/>
        <v>1775028</v>
      </c>
    </row>
    <row r="19" spans="1:24" ht="20.25" customHeight="1">
      <c r="A19" s="1" t="s">
        <v>195</v>
      </c>
      <c r="B19" s="13"/>
      <c r="C19" s="7"/>
      <c r="D19" s="14">
        <v>0</v>
      </c>
      <c r="E19" s="14"/>
      <c r="F19" s="14">
        <v>0</v>
      </c>
      <c r="G19" s="14"/>
      <c r="H19" s="14">
        <v>0</v>
      </c>
      <c r="I19" s="14"/>
      <c r="J19" s="14">
        <v>-9121</v>
      </c>
      <c r="K19" s="15"/>
      <c r="L19" s="14">
        <v>0</v>
      </c>
      <c r="M19" s="15"/>
      <c r="N19" s="14">
        <v>0</v>
      </c>
      <c r="O19" s="15"/>
      <c r="P19" s="14">
        <v>0</v>
      </c>
      <c r="Q19" s="15"/>
      <c r="R19" s="14">
        <v>0</v>
      </c>
      <c r="S19" s="15"/>
      <c r="T19" s="15">
        <v>0</v>
      </c>
      <c r="U19" s="14"/>
      <c r="V19" s="15">
        <v>0</v>
      </c>
      <c r="W19" s="14"/>
      <c r="X19" s="15">
        <f t="shared" si="0"/>
        <v>-9121</v>
      </c>
    </row>
    <row r="20" spans="1:24" ht="20.25" customHeight="1">
      <c r="A20" s="1" t="s">
        <v>207</v>
      </c>
      <c r="B20" s="13"/>
      <c r="C20" s="7"/>
      <c r="D20" s="14"/>
      <c r="E20" s="14"/>
      <c r="F20" s="14"/>
      <c r="G20" s="14"/>
      <c r="H20" s="14"/>
      <c r="I20" s="14"/>
      <c r="J20" s="14"/>
      <c r="K20" s="15"/>
      <c r="L20" s="14"/>
      <c r="M20" s="15"/>
      <c r="N20" s="14"/>
      <c r="O20" s="15"/>
      <c r="P20" s="14"/>
      <c r="Q20" s="15"/>
      <c r="R20" s="14"/>
      <c r="S20" s="15"/>
      <c r="T20" s="15"/>
      <c r="U20" s="14"/>
      <c r="V20" s="15"/>
      <c r="W20" s="14"/>
      <c r="X20" s="15"/>
    </row>
    <row r="21" spans="1:24" ht="20.25" customHeight="1">
      <c r="A21" s="1" t="s">
        <v>208</v>
      </c>
      <c r="B21" s="13"/>
      <c r="C21" s="7"/>
      <c r="D21" s="14">
        <v>0</v>
      </c>
      <c r="E21" s="14"/>
      <c r="F21" s="14">
        <v>0</v>
      </c>
      <c r="G21" s="14"/>
      <c r="H21" s="14">
        <v>0</v>
      </c>
      <c r="I21" s="14"/>
      <c r="J21" s="14">
        <v>0</v>
      </c>
      <c r="K21" s="15"/>
      <c r="L21" s="14">
        <v>0</v>
      </c>
      <c r="M21" s="15"/>
      <c r="N21" s="14">
        <v>-84154</v>
      </c>
      <c r="O21" s="15"/>
      <c r="P21" s="14">
        <v>84154</v>
      </c>
      <c r="Q21" s="15"/>
      <c r="R21" s="14">
        <v>0</v>
      </c>
      <c r="S21" s="15"/>
      <c r="T21" s="15">
        <f t="shared" ref="T21" si="4">SUM(P21:R21)</f>
        <v>84154</v>
      </c>
      <c r="U21" s="14"/>
      <c r="V21" s="15">
        <v>0</v>
      </c>
      <c r="W21" s="14"/>
      <c r="X21" s="15">
        <f>SUM(D21:N21,T21:V21)</f>
        <v>0</v>
      </c>
    </row>
    <row r="22" spans="1:24" ht="20.25" customHeight="1">
      <c r="A22" s="1" t="s">
        <v>220</v>
      </c>
      <c r="B22" s="13"/>
      <c r="C22" s="7"/>
      <c r="D22" s="14"/>
      <c r="E22" s="14"/>
      <c r="F22" s="14"/>
      <c r="G22" s="14"/>
      <c r="H22" s="14"/>
      <c r="I22" s="14"/>
      <c r="J22" s="14"/>
      <c r="K22" s="15"/>
      <c r="L22" s="14"/>
      <c r="M22" s="15"/>
      <c r="N22" s="14"/>
      <c r="O22" s="15"/>
      <c r="P22" s="14"/>
      <c r="Q22" s="15"/>
      <c r="R22" s="14"/>
      <c r="S22" s="15"/>
      <c r="T22" s="15"/>
      <c r="U22" s="14"/>
      <c r="V22" s="15"/>
      <c r="W22" s="14"/>
      <c r="X22" s="15"/>
    </row>
    <row r="23" spans="1:24" ht="20.25" customHeight="1">
      <c r="A23" s="1" t="s">
        <v>221</v>
      </c>
      <c r="B23" s="13">
        <v>12</v>
      </c>
      <c r="C23" s="7"/>
      <c r="D23" s="14">
        <v>0</v>
      </c>
      <c r="E23" s="14"/>
      <c r="F23" s="14">
        <v>0</v>
      </c>
      <c r="G23" s="14"/>
      <c r="H23" s="14">
        <v>0</v>
      </c>
      <c r="I23" s="14"/>
      <c r="J23" s="14">
        <v>0</v>
      </c>
      <c r="K23" s="15"/>
      <c r="L23" s="14">
        <v>0</v>
      </c>
      <c r="M23" s="15"/>
      <c r="N23" s="14">
        <v>0</v>
      </c>
      <c r="O23" s="15"/>
      <c r="P23" s="6">
        <v>6573208</v>
      </c>
      <c r="Q23" s="15"/>
      <c r="R23" s="14">
        <v>0</v>
      </c>
      <c r="S23" s="15"/>
      <c r="T23" s="15">
        <f t="shared" ref="T23" si="5">SUM(P23:R23)</f>
        <v>6573208</v>
      </c>
      <c r="U23" s="14"/>
      <c r="V23" s="15">
        <v>-6573208</v>
      </c>
      <c r="W23" s="14"/>
      <c r="X23" s="15">
        <f>SUM(D23:N23,T23:V23)</f>
        <v>0</v>
      </c>
    </row>
    <row r="24" spans="1:24" ht="20.25" customHeight="1" thickBot="1">
      <c r="A24" s="5" t="s">
        <v>204</v>
      </c>
      <c r="B24" s="5"/>
      <c r="C24" s="7"/>
      <c r="D24" s="17">
        <f>SUM(D13,D16:D23)</f>
        <v>307334363</v>
      </c>
      <c r="E24" s="15"/>
      <c r="F24" s="17">
        <f>SUM(F13,F16:F23)</f>
        <v>170071563</v>
      </c>
      <c r="G24" s="15"/>
      <c r="H24" s="17">
        <f>SUM(H13,H16:H23)</f>
        <v>12590025</v>
      </c>
      <c r="I24" s="15"/>
      <c r="J24" s="17">
        <f>SUM(J13,J16:J23)</f>
        <v>248117</v>
      </c>
      <c r="K24" s="15"/>
      <c r="L24" s="17">
        <f>SUM(L13,L16:L23)</f>
        <v>31100160</v>
      </c>
      <c r="M24" s="15"/>
      <c r="N24" s="17">
        <f>SUM(N13,N16:N23)</f>
        <v>353168754</v>
      </c>
      <c r="O24" s="15"/>
      <c r="P24" s="17">
        <f>SUM(P13,P16:P23)</f>
        <v>-102003902</v>
      </c>
      <c r="Q24" s="15"/>
      <c r="R24" s="17">
        <f>SUM(R13,R16:R23)</f>
        <v>-3841823</v>
      </c>
      <c r="S24" s="15"/>
      <c r="T24" s="17">
        <f>SUM(T13,T16:T23)</f>
        <v>-105845725</v>
      </c>
      <c r="U24" s="14"/>
      <c r="V24" s="17">
        <f>SUM(V13,V16:V23)</f>
        <v>-6573208</v>
      </c>
      <c r="W24" s="14"/>
      <c r="X24" s="17">
        <f>SUM(X13,X16:X23)</f>
        <v>762094049</v>
      </c>
    </row>
    <row r="25" spans="1:24" ht="20.25" customHeight="1" thickTop="1">
      <c r="A25" s="5"/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20.25" customHeight="1">
      <c r="A26" s="5" t="s">
        <v>243</v>
      </c>
      <c r="B26" s="5"/>
      <c r="C26" s="7"/>
      <c r="D26" s="14">
        <v>307334363</v>
      </c>
      <c r="E26" s="14"/>
      <c r="F26" s="14">
        <v>170071563</v>
      </c>
      <c r="G26" s="14"/>
      <c r="H26" s="14">
        <v>12590025</v>
      </c>
      <c r="I26" s="14"/>
      <c r="J26" s="14">
        <v>248117</v>
      </c>
      <c r="K26" s="15"/>
      <c r="L26" s="14">
        <v>31100160</v>
      </c>
      <c r="M26" s="15"/>
      <c r="N26" s="14">
        <v>353168754</v>
      </c>
      <c r="O26" s="15"/>
      <c r="P26" s="14">
        <v>-102003902</v>
      </c>
      <c r="Q26" s="15"/>
      <c r="R26" s="14">
        <v>-3841823</v>
      </c>
      <c r="S26" s="15"/>
      <c r="T26" s="15">
        <f t="shared" ref="T26" si="6">SUM(P26:R26)</f>
        <v>-105845725</v>
      </c>
      <c r="U26" s="14"/>
      <c r="V26" s="14">
        <v>-6573208</v>
      </c>
      <c r="W26" s="14"/>
      <c r="X26" s="15">
        <f t="shared" ref="X26:X30" si="7">SUM(D26:N26,T26:V26)</f>
        <v>762094049</v>
      </c>
    </row>
    <row r="27" spans="1:24" ht="20.25" customHeight="1">
      <c r="A27" s="1" t="s">
        <v>63</v>
      </c>
      <c r="B27" s="5"/>
      <c r="C27" s="7"/>
      <c r="D27" s="14">
        <v>0</v>
      </c>
      <c r="E27" s="14"/>
      <c r="F27" s="14">
        <v>0</v>
      </c>
      <c r="G27" s="14"/>
      <c r="H27" s="14">
        <v>0</v>
      </c>
      <c r="I27" s="14"/>
      <c r="J27" s="14">
        <v>0</v>
      </c>
      <c r="K27" s="15"/>
      <c r="L27" s="14">
        <v>0</v>
      </c>
      <c r="M27" s="15"/>
      <c r="N27" s="14">
        <v>62200517</v>
      </c>
      <c r="O27" s="15"/>
      <c r="P27" s="14">
        <v>0</v>
      </c>
      <c r="Q27" s="15"/>
      <c r="R27" s="14">
        <v>0</v>
      </c>
      <c r="S27" s="15"/>
      <c r="T27" s="15">
        <f t="shared" ref="T27:V30" si="8">SUM(P27:R27)</f>
        <v>0</v>
      </c>
      <c r="U27" s="14"/>
      <c r="V27" s="15">
        <f t="shared" si="8"/>
        <v>0</v>
      </c>
      <c r="W27" s="14"/>
      <c r="X27" s="15">
        <f t="shared" si="7"/>
        <v>62200517</v>
      </c>
    </row>
    <row r="28" spans="1:24" ht="20.25" customHeight="1">
      <c r="A28" s="1" t="s">
        <v>69</v>
      </c>
      <c r="B28" s="5"/>
      <c r="C28" s="7"/>
      <c r="D28" s="16">
        <v>0</v>
      </c>
      <c r="E28" s="14"/>
      <c r="F28" s="16">
        <v>0</v>
      </c>
      <c r="G28" s="14"/>
      <c r="H28" s="16">
        <v>0</v>
      </c>
      <c r="I28" s="14"/>
      <c r="J28" s="16">
        <v>0</v>
      </c>
      <c r="K28" s="15"/>
      <c r="L28" s="16">
        <v>0</v>
      </c>
      <c r="M28" s="15"/>
      <c r="N28" s="16">
        <v>-616311</v>
      </c>
      <c r="O28" s="15"/>
      <c r="P28" s="16">
        <v>15198809</v>
      </c>
      <c r="Q28" s="15"/>
      <c r="R28" s="16">
        <v>0</v>
      </c>
      <c r="S28" s="15"/>
      <c r="T28" s="16">
        <f t="shared" si="8"/>
        <v>15198809</v>
      </c>
      <c r="U28" s="14"/>
      <c r="V28" s="16">
        <v>6573208</v>
      </c>
      <c r="W28" s="14"/>
      <c r="X28" s="19">
        <f t="shared" si="7"/>
        <v>21155706</v>
      </c>
    </row>
    <row r="29" spans="1:24" ht="20.25" customHeight="1">
      <c r="A29" s="1" t="s">
        <v>131</v>
      </c>
      <c r="B29" s="13"/>
      <c r="C29" s="7"/>
      <c r="D29" s="14">
        <f>SUM(D27:D28)</f>
        <v>0</v>
      </c>
      <c r="E29" s="14"/>
      <c r="F29" s="14">
        <f>SUM(F27:F28)</f>
        <v>0</v>
      </c>
      <c r="G29" s="14"/>
      <c r="H29" s="14">
        <f>SUM(H27:H28)</f>
        <v>0</v>
      </c>
      <c r="I29" s="14"/>
      <c r="J29" s="14">
        <f>SUM(J27:J28)</f>
        <v>0</v>
      </c>
      <c r="K29" s="15"/>
      <c r="L29" s="14">
        <f>SUM(L27:L28)</f>
        <v>0</v>
      </c>
      <c r="M29" s="15"/>
      <c r="N29" s="14">
        <f>SUM(N27:N28)</f>
        <v>61584206</v>
      </c>
      <c r="O29" s="15"/>
      <c r="P29" s="14">
        <f>SUM(P27:P28)</f>
        <v>15198809</v>
      </c>
      <c r="Q29" s="15"/>
      <c r="R29" s="14">
        <f>SUM(R27:R28)</f>
        <v>0</v>
      </c>
      <c r="S29" s="15"/>
      <c r="T29" s="15">
        <f t="shared" si="8"/>
        <v>15198809</v>
      </c>
      <c r="U29" s="14"/>
      <c r="V29" s="15">
        <f>SUM(V27:V28)</f>
        <v>6573208</v>
      </c>
      <c r="W29" s="14"/>
      <c r="X29" s="15">
        <f t="shared" si="7"/>
        <v>83356223</v>
      </c>
    </row>
    <row r="30" spans="1:24" ht="20.25" customHeight="1">
      <c r="A30" s="1" t="s">
        <v>163</v>
      </c>
      <c r="B30" s="13">
        <v>31</v>
      </c>
      <c r="C30" s="7"/>
      <c r="D30" s="14">
        <v>0</v>
      </c>
      <c r="E30" s="14"/>
      <c r="F30" s="14">
        <v>0</v>
      </c>
      <c r="G30" s="14"/>
      <c r="H30" s="14">
        <v>0</v>
      </c>
      <c r="I30" s="14"/>
      <c r="J30" s="14">
        <v>0</v>
      </c>
      <c r="K30" s="15"/>
      <c r="L30" s="14">
        <v>0</v>
      </c>
      <c r="M30" s="15"/>
      <c r="N30" s="14">
        <v>-63298931</v>
      </c>
      <c r="O30" s="15"/>
      <c r="P30" s="14">
        <v>0</v>
      </c>
      <c r="Q30" s="15"/>
      <c r="R30" s="14">
        <v>0</v>
      </c>
      <c r="S30" s="15"/>
      <c r="T30" s="15">
        <f t="shared" si="8"/>
        <v>0</v>
      </c>
      <c r="U30" s="14"/>
      <c r="V30" s="15">
        <f t="shared" si="8"/>
        <v>0</v>
      </c>
      <c r="W30" s="14"/>
      <c r="X30" s="15">
        <f t="shared" si="7"/>
        <v>-63298931</v>
      </c>
    </row>
    <row r="31" spans="1:24" ht="20.25" customHeight="1">
      <c r="A31" s="1" t="s">
        <v>164</v>
      </c>
      <c r="B31" s="13"/>
      <c r="C31" s="7"/>
      <c r="D31" s="14">
        <v>0</v>
      </c>
      <c r="E31" s="14"/>
      <c r="F31" s="14">
        <v>0</v>
      </c>
      <c r="G31" s="14"/>
      <c r="H31" s="14">
        <v>2529855</v>
      </c>
      <c r="I31" s="14"/>
      <c r="J31" s="14">
        <v>0</v>
      </c>
      <c r="K31" s="15"/>
      <c r="L31" s="14">
        <v>0</v>
      </c>
      <c r="M31" s="15"/>
      <c r="N31" s="14">
        <v>0</v>
      </c>
      <c r="O31" s="15"/>
      <c r="P31" s="6">
        <v>0</v>
      </c>
      <c r="Q31" s="15"/>
      <c r="R31" s="14">
        <v>0</v>
      </c>
      <c r="S31" s="15"/>
      <c r="T31" s="15">
        <f t="shared" ref="T31" si="9">SUM(P31:R31)</f>
        <v>0</v>
      </c>
      <c r="U31" s="14"/>
      <c r="V31" s="15">
        <f t="shared" ref="V31" si="10">SUM(R31:T31)</f>
        <v>0</v>
      </c>
      <c r="W31" s="14"/>
      <c r="X31" s="15">
        <f t="shared" ref="X31" si="11">SUM(D31:N31,T31:V31)</f>
        <v>2529855</v>
      </c>
    </row>
    <row r="32" spans="1:24" ht="20.25" customHeight="1" thickBot="1">
      <c r="A32" s="5" t="s">
        <v>244</v>
      </c>
      <c r="B32" s="5"/>
      <c r="C32" s="7"/>
      <c r="D32" s="17">
        <f>SUM(D26,D29:D31)</f>
        <v>307334363</v>
      </c>
      <c r="E32" s="15"/>
      <c r="F32" s="17">
        <f>SUM(F26,F29:F31)</f>
        <v>170071563</v>
      </c>
      <c r="G32" s="15"/>
      <c r="H32" s="17">
        <f>SUM(H26,H29:H31)</f>
        <v>15119880</v>
      </c>
      <c r="I32" s="15"/>
      <c r="J32" s="17">
        <f>SUM(J26,J29:J31)</f>
        <v>248117</v>
      </c>
      <c r="K32" s="15"/>
      <c r="L32" s="17">
        <f>SUM(L26,L29:L31)</f>
        <v>31100160</v>
      </c>
      <c r="M32" s="15"/>
      <c r="N32" s="17">
        <f>SUM(N26,N29:N31)</f>
        <v>351454029</v>
      </c>
      <c r="O32" s="15"/>
      <c r="P32" s="17">
        <f>SUM(P26,P29:P31)</f>
        <v>-86805093</v>
      </c>
      <c r="Q32" s="15"/>
      <c r="R32" s="17">
        <f>SUM(R26,R29:R31)</f>
        <v>-3841823</v>
      </c>
      <c r="S32" s="15"/>
      <c r="T32" s="17">
        <f>SUM(T26,T29:T31)</f>
        <v>-90646916</v>
      </c>
      <c r="U32" s="14"/>
      <c r="V32" s="17">
        <f>SUM(V26,V29:V31)</f>
        <v>0</v>
      </c>
      <c r="W32" s="14"/>
      <c r="X32" s="17">
        <f>SUM(X26,X29:X31)</f>
        <v>784681196</v>
      </c>
    </row>
    <row r="33" spans="1:26" ht="20.25" customHeight="1" thickTop="1">
      <c r="A33" s="5"/>
      <c r="B33" s="5"/>
      <c r="C33" s="7"/>
      <c r="D33" s="7">
        <f>D32-BS_Company!D78</f>
        <v>0</v>
      </c>
      <c r="F33" s="7">
        <f>F32-BS_Company!D79</f>
        <v>0</v>
      </c>
      <c r="H33" s="7">
        <f>H32-BS_Company!D80</f>
        <v>0</v>
      </c>
      <c r="J33" s="7">
        <f>J32-BS_Company!D81</f>
        <v>0</v>
      </c>
      <c r="L33" s="7">
        <f>L32-BS_Company!D83</f>
        <v>0</v>
      </c>
      <c r="N33" s="7">
        <f>N32-BS_Company!D84</f>
        <v>0</v>
      </c>
      <c r="T33" s="7">
        <f>T32-BS_Company!D85</f>
        <v>0</v>
      </c>
      <c r="V33" s="7">
        <f>V32-BS_Conso!D93</f>
        <v>0</v>
      </c>
      <c r="X33" s="7">
        <f>X32-BS_Company!D88</f>
        <v>0</v>
      </c>
    </row>
    <row r="34" spans="1:26" ht="20.25" customHeight="1">
      <c r="A34" s="1" t="s">
        <v>14</v>
      </c>
      <c r="B34" s="5"/>
      <c r="C34" s="7"/>
      <c r="D34" s="7"/>
      <c r="F34" s="7"/>
      <c r="H34" s="7"/>
      <c r="J34" s="7"/>
      <c r="L34" s="7"/>
      <c r="N34" s="7"/>
      <c r="T34" s="7"/>
      <c r="V34" s="7"/>
      <c r="X34" s="7"/>
    </row>
    <row r="35" spans="1:26" ht="20.25" customHeight="1">
      <c r="B35" s="5"/>
      <c r="C35" s="7"/>
      <c r="D35" s="7"/>
      <c r="F35" s="7"/>
      <c r="H35" s="7"/>
      <c r="J35" s="7"/>
      <c r="L35" s="7"/>
      <c r="N35" s="7"/>
      <c r="T35" s="7"/>
      <c r="V35" s="7"/>
      <c r="X35" s="7"/>
    </row>
    <row r="36" spans="1:26" ht="20.25" customHeight="1">
      <c r="B36" s="5"/>
      <c r="C36" s="7"/>
      <c r="D36" s="7"/>
      <c r="F36" s="7"/>
      <c r="H36" s="7"/>
      <c r="J36" s="7"/>
      <c r="L36" s="7"/>
      <c r="N36" s="7"/>
      <c r="T36" s="7"/>
      <c r="V36" s="7"/>
      <c r="X36" s="7"/>
    </row>
    <row r="37" spans="1:26" ht="20.25" customHeight="1">
      <c r="B37" s="5"/>
      <c r="C37" s="7"/>
      <c r="D37" s="7"/>
      <c r="F37" s="7"/>
      <c r="H37" s="7"/>
      <c r="J37" s="7"/>
      <c r="L37" s="7"/>
      <c r="N37" s="7"/>
      <c r="T37" s="7"/>
      <c r="V37" s="7"/>
      <c r="X37" s="7"/>
    </row>
    <row r="38" spans="1:26" ht="20.25" customHeight="1">
      <c r="B38" s="5"/>
      <c r="C38" s="7"/>
      <c r="D38" s="7"/>
      <c r="F38" s="7"/>
      <c r="H38" s="7"/>
      <c r="J38" s="7"/>
      <c r="L38" s="7"/>
      <c r="N38" s="7"/>
      <c r="T38" s="7"/>
      <c r="V38" s="7"/>
      <c r="X38" s="7"/>
    </row>
    <row r="39" spans="1:26" ht="20.25" customHeight="1">
      <c r="A39" s="5"/>
      <c r="B39" s="5"/>
      <c r="C39" s="7"/>
      <c r="D39" s="7"/>
      <c r="F39" s="7"/>
      <c r="H39" s="7"/>
      <c r="J39" s="7"/>
      <c r="L39" s="7"/>
      <c r="N39" s="7"/>
      <c r="T39" s="7"/>
      <c r="V39" s="7"/>
      <c r="X39" s="7"/>
    </row>
    <row r="40" spans="1:26" ht="20.25" customHeight="1">
      <c r="A40" s="5"/>
      <c r="B40" s="5"/>
      <c r="C40" s="7"/>
      <c r="D40" s="7"/>
      <c r="F40" s="7"/>
      <c r="H40" s="7"/>
      <c r="J40" s="7"/>
      <c r="L40" s="7"/>
      <c r="N40" s="7"/>
      <c r="T40" s="7"/>
      <c r="V40" s="7"/>
      <c r="X40" s="7"/>
    </row>
    <row r="41" spans="1:26" ht="20.25" customHeight="1">
      <c r="B41" s="5"/>
      <c r="C41" s="7"/>
      <c r="D41" s="7"/>
      <c r="F41" s="7"/>
      <c r="H41" s="7"/>
      <c r="J41" s="7"/>
      <c r="L41" s="7"/>
      <c r="N41" s="7"/>
      <c r="T41" s="7"/>
      <c r="V41" s="7"/>
      <c r="X41" s="7">
        <v>17</v>
      </c>
    </row>
    <row r="42" spans="1:26" ht="20.25" customHeight="1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</sheetData>
  <mergeCells count="3">
    <mergeCell ref="D5:X5"/>
    <mergeCell ref="P6:T6"/>
    <mergeCell ref="P7:R7"/>
  </mergeCells>
  <pageMargins left="0.31496062992125984" right="0.15748031496062992" top="0.78740157480314965" bottom="0.19685039370078741" header="0.23622047244094491" footer="0.27559055118110237"/>
  <pageSetup paperSize="9" scale="55" firstPageNumber="17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49"/>
  <sheetViews>
    <sheetView showGridLines="0" view="pageBreakPreview" zoomScale="85" zoomScaleNormal="90" zoomScaleSheetLayoutView="85" workbookViewId="0">
      <selection activeCell="L95" sqref="L95"/>
    </sheetView>
  </sheetViews>
  <sheetFormatPr defaultRowHeight="20.25" customHeight="1"/>
  <cols>
    <col min="1" max="1" width="48.7265625" style="1" customWidth="1"/>
    <col min="2" max="2" width="9" style="1" customWidth="1"/>
    <col min="3" max="3" width="1.7265625" style="1" customWidth="1"/>
    <col min="4" max="4" width="17" style="1" customWidth="1"/>
    <col min="5" max="5" width="1.7265625" style="1" customWidth="1"/>
    <col min="6" max="6" width="17" style="1" customWidth="1"/>
    <col min="7" max="7" width="1.7265625" style="1" customWidth="1"/>
    <col min="8" max="8" width="17" style="1" customWidth="1"/>
    <col min="9" max="9" width="1.7265625" style="1" customWidth="1"/>
    <col min="10" max="10" width="17" style="1" customWidth="1"/>
    <col min="11" max="11" width="1.7265625" style="1" customWidth="1"/>
    <col min="12" max="12" width="17" style="1" customWidth="1"/>
    <col min="13" max="13" width="1.7265625" style="1" customWidth="1"/>
    <col min="14" max="14" width="17" style="1" customWidth="1"/>
    <col min="15" max="15" width="1.7265625" style="1" customWidth="1"/>
    <col min="16" max="16" width="17" style="1" customWidth="1"/>
    <col min="17" max="17" width="1.7265625" style="1" customWidth="1"/>
    <col min="18" max="18" width="17" style="1" customWidth="1"/>
    <col min="19" max="19" width="1.7265625" style="1" customWidth="1"/>
    <col min="20" max="20" width="17" style="1" customWidth="1"/>
    <col min="21" max="21" width="1.7265625" style="1" customWidth="1"/>
    <col min="22" max="22" width="17" style="1" customWidth="1"/>
    <col min="23" max="23" width="1.7265625" style="1" customWidth="1"/>
    <col min="24" max="24" width="17" style="1" customWidth="1"/>
    <col min="25" max="25" width="1.7265625" style="1" customWidth="1"/>
    <col min="26" max="26" width="17" style="1" customWidth="1"/>
    <col min="27" max="264" width="9.1796875" style="1"/>
    <col min="265" max="265" width="42" style="1" customWidth="1"/>
    <col min="266" max="266" width="13.7265625" style="1" customWidth="1"/>
    <col min="267" max="267" width="1.7265625" style="1" customWidth="1"/>
    <col min="268" max="268" width="13.7265625" style="1" customWidth="1"/>
    <col min="269" max="269" width="1.7265625" style="1" customWidth="1"/>
    <col min="270" max="270" width="13.7265625" style="1" customWidth="1"/>
    <col min="271" max="271" width="1.7265625" style="1" customWidth="1"/>
    <col min="272" max="272" width="13.7265625" style="1" customWidth="1"/>
    <col min="273" max="273" width="1.7265625" style="1" customWidth="1"/>
    <col min="274" max="274" width="13.7265625" style="1" customWidth="1"/>
    <col min="275" max="275" width="1.7265625" style="1" customWidth="1"/>
    <col min="276" max="276" width="15.7265625" style="1" customWidth="1"/>
    <col min="277" max="277" width="1.7265625" style="1" customWidth="1"/>
    <col min="278" max="278" width="15.54296875" style="1" customWidth="1"/>
    <col min="279" max="279" width="1.7265625" style="1" customWidth="1"/>
    <col min="280" max="280" width="13.7265625" style="1" customWidth="1"/>
    <col min="281" max="281" width="1.7265625" style="1" customWidth="1"/>
    <col min="282" max="282" width="13.7265625" style="1" customWidth="1"/>
    <col min="283" max="520" width="9.1796875" style="1"/>
    <col min="521" max="521" width="42" style="1" customWidth="1"/>
    <col min="522" max="522" width="13.7265625" style="1" customWidth="1"/>
    <col min="523" max="523" width="1.7265625" style="1" customWidth="1"/>
    <col min="524" max="524" width="13.7265625" style="1" customWidth="1"/>
    <col min="525" max="525" width="1.7265625" style="1" customWidth="1"/>
    <col min="526" max="526" width="13.7265625" style="1" customWidth="1"/>
    <col min="527" max="527" width="1.7265625" style="1" customWidth="1"/>
    <col min="528" max="528" width="13.7265625" style="1" customWidth="1"/>
    <col min="529" max="529" width="1.7265625" style="1" customWidth="1"/>
    <col min="530" max="530" width="13.7265625" style="1" customWidth="1"/>
    <col min="531" max="531" width="1.7265625" style="1" customWidth="1"/>
    <col min="532" max="532" width="15.7265625" style="1" customWidth="1"/>
    <col min="533" max="533" width="1.7265625" style="1" customWidth="1"/>
    <col min="534" max="534" width="15.54296875" style="1" customWidth="1"/>
    <col min="535" max="535" width="1.7265625" style="1" customWidth="1"/>
    <col min="536" max="536" width="13.7265625" style="1" customWidth="1"/>
    <col min="537" max="537" width="1.7265625" style="1" customWidth="1"/>
    <col min="538" max="538" width="13.7265625" style="1" customWidth="1"/>
    <col min="539" max="776" width="9.1796875" style="1"/>
    <col min="777" max="777" width="42" style="1" customWidth="1"/>
    <col min="778" max="778" width="13.7265625" style="1" customWidth="1"/>
    <col min="779" max="779" width="1.7265625" style="1" customWidth="1"/>
    <col min="780" max="780" width="13.7265625" style="1" customWidth="1"/>
    <col min="781" max="781" width="1.7265625" style="1" customWidth="1"/>
    <col min="782" max="782" width="13.7265625" style="1" customWidth="1"/>
    <col min="783" max="783" width="1.7265625" style="1" customWidth="1"/>
    <col min="784" max="784" width="13.7265625" style="1" customWidth="1"/>
    <col min="785" max="785" width="1.7265625" style="1" customWidth="1"/>
    <col min="786" max="786" width="13.7265625" style="1" customWidth="1"/>
    <col min="787" max="787" width="1.7265625" style="1" customWidth="1"/>
    <col min="788" max="788" width="15.7265625" style="1" customWidth="1"/>
    <col min="789" max="789" width="1.7265625" style="1" customWidth="1"/>
    <col min="790" max="790" width="15.54296875" style="1" customWidth="1"/>
    <col min="791" max="791" width="1.7265625" style="1" customWidth="1"/>
    <col min="792" max="792" width="13.7265625" style="1" customWidth="1"/>
    <col min="793" max="793" width="1.7265625" style="1" customWidth="1"/>
    <col min="794" max="794" width="13.7265625" style="1" customWidth="1"/>
    <col min="795" max="1032" width="9.1796875" style="1"/>
    <col min="1033" max="1033" width="42" style="1" customWidth="1"/>
    <col min="1034" max="1034" width="13.7265625" style="1" customWidth="1"/>
    <col min="1035" max="1035" width="1.7265625" style="1" customWidth="1"/>
    <col min="1036" max="1036" width="13.7265625" style="1" customWidth="1"/>
    <col min="1037" max="1037" width="1.7265625" style="1" customWidth="1"/>
    <col min="1038" max="1038" width="13.7265625" style="1" customWidth="1"/>
    <col min="1039" max="1039" width="1.7265625" style="1" customWidth="1"/>
    <col min="1040" max="1040" width="13.7265625" style="1" customWidth="1"/>
    <col min="1041" max="1041" width="1.7265625" style="1" customWidth="1"/>
    <col min="1042" max="1042" width="13.7265625" style="1" customWidth="1"/>
    <col min="1043" max="1043" width="1.7265625" style="1" customWidth="1"/>
    <col min="1044" max="1044" width="15.7265625" style="1" customWidth="1"/>
    <col min="1045" max="1045" width="1.7265625" style="1" customWidth="1"/>
    <col min="1046" max="1046" width="15.54296875" style="1" customWidth="1"/>
    <col min="1047" max="1047" width="1.7265625" style="1" customWidth="1"/>
    <col min="1048" max="1048" width="13.7265625" style="1" customWidth="1"/>
    <col min="1049" max="1049" width="1.7265625" style="1" customWidth="1"/>
    <col min="1050" max="1050" width="13.7265625" style="1" customWidth="1"/>
    <col min="1051" max="1288" width="9.1796875" style="1"/>
    <col min="1289" max="1289" width="42" style="1" customWidth="1"/>
    <col min="1290" max="1290" width="13.7265625" style="1" customWidth="1"/>
    <col min="1291" max="1291" width="1.7265625" style="1" customWidth="1"/>
    <col min="1292" max="1292" width="13.7265625" style="1" customWidth="1"/>
    <col min="1293" max="1293" width="1.7265625" style="1" customWidth="1"/>
    <col min="1294" max="1294" width="13.7265625" style="1" customWidth="1"/>
    <col min="1295" max="1295" width="1.7265625" style="1" customWidth="1"/>
    <col min="1296" max="1296" width="13.7265625" style="1" customWidth="1"/>
    <col min="1297" max="1297" width="1.7265625" style="1" customWidth="1"/>
    <col min="1298" max="1298" width="13.7265625" style="1" customWidth="1"/>
    <col min="1299" max="1299" width="1.7265625" style="1" customWidth="1"/>
    <col min="1300" max="1300" width="15.7265625" style="1" customWidth="1"/>
    <col min="1301" max="1301" width="1.7265625" style="1" customWidth="1"/>
    <col min="1302" max="1302" width="15.54296875" style="1" customWidth="1"/>
    <col min="1303" max="1303" width="1.7265625" style="1" customWidth="1"/>
    <col min="1304" max="1304" width="13.7265625" style="1" customWidth="1"/>
    <col min="1305" max="1305" width="1.7265625" style="1" customWidth="1"/>
    <col min="1306" max="1306" width="13.7265625" style="1" customWidth="1"/>
    <col min="1307" max="1544" width="9.1796875" style="1"/>
    <col min="1545" max="1545" width="42" style="1" customWidth="1"/>
    <col min="1546" max="1546" width="13.7265625" style="1" customWidth="1"/>
    <col min="1547" max="1547" width="1.7265625" style="1" customWidth="1"/>
    <col min="1548" max="1548" width="13.7265625" style="1" customWidth="1"/>
    <col min="1549" max="1549" width="1.7265625" style="1" customWidth="1"/>
    <col min="1550" max="1550" width="13.7265625" style="1" customWidth="1"/>
    <col min="1551" max="1551" width="1.7265625" style="1" customWidth="1"/>
    <col min="1552" max="1552" width="13.7265625" style="1" customWidth="1"/>
    <col min="1553" max="1553" width="1.7265625" style="1" customWidth="1"/>
    <col min="1554" max="1554" width="13.7265625" style="1" customWidth="1"/>
    <col min="1555" max="1555" width="1.7265625" style="1" customWidth="1"/>
    <col min="1556" max="1556" width="15.7265625" style="1" customWidth="1"/>
    <col min="1557" max="1557" width="1.7265625" style="1" customWidth="1"/>
    <col min="1558" max="1558" width="15.54296875" style="1" customWidth="1"/>
    <col min="1559" max="1559" width="1.7265625" style="1" customWidth="1"/>
    <col min="1560" max="1560" width="13.7265625" style="1" customWidth="1"/>
    <col min="1561" max="1561" width="1.7265625" style="1" customWidth="1"/>
    <col min="1562" max="1562" width="13.7265625" style="1" customWidth="1"/>
    <col min="1563" max="1800" width="9.1796875" style="1"/>
    <col min="1801" max="1801" width="42" style="1" customWidth="1"/>
    <col min="1802" max="1802" width="13.7265625" style="1" customWidth="1"/>
    <col min="1803" max="1803" width="1.7265625" style="1" customWidth="1"/>
    <col min="1804" max="1804" width="13.7265625" style="1" customWidth="1"/>
    <col min="1805" max="1805" width="1.7265625" style="1" customWidth="1"/>
    <col min="1806" max="1806" width="13.7265625" style="1" customWidth="1"/>
    <col min="1807" max="1807" width="1.7265625" style="1" customWidth="1"/>
    <col min="1808" max="1808" width="13.7265625" style="1" customWidth="1"/>
    <col min="1809" max="1809" width="1.7265625" style="1" customWidth="1"/>
    <col min="1810" max="1810" width="13.7265625" style="1" customWidth="1"/>
    <col min="1811" max="1811" width="1.7265625" style="1" customWidth="1"/>
    <col min="1812" max="1812" width="15.7265625" style="1" customWidth="1"/>
    <col min="1813" max="1813" width="1.7265625" style="1" customWidth="1"/>
    <col min="1814" max="1814" width="15.54296875" style="1" customWidth="1"/>
    <col min="1815" max="1815" width="1.7265625" style="1" customWidth="1"/>
    <col min="1816" max="1816" width="13.7265625" style="1" customWidth="1"/>
    <col min="1817" max="1817" width="1.7265625" style="1" customWidth="1"/>
    <col min="1818" max="1818" width="13.7265625" style="1" customWidth="1"/>
    <col min="1819" max="2056" width="9.1796875" style="1"/>
    <col min="2057" max="2057" width="42" style="1" customWidth="1"/>
    <col min="2058" max="2058" width="13.7265625" style="1" customWidth="1"/>
    <col min="2059" max="2059" width="1.7265625" style="1" customWidth="1"/>
    <col min="2060" max="2060" width="13.7265625" style="1" customWidth="1"/>
    <col min="2061" max="2061" width="1.7265625" style="1" customWidth="1"/>
    <col min="2062" max="2062" width="13.7265625" style="1" customWidth="1"/>
    <col min="2063" max="2063" width="1.7265625" style="1" customWidth="1"/>
    <col min="2064" max="2064" width="13.7265625" style="1" customWidth="1"/>
    <col min="2065" max="2065" width="1.7265625" style="1" customWidth="1"/>
    <col min="2066" max="2066" width="13.7265625" style="1" customWidth="1"/>
    <col min="2067" max="2067" width="1.7265625" style="1" customWidth="1"/>
    <col min="2068" max="2068" width="15.7265625" style="1" customWidth="1"/>
    <col min="2069" max="2069" width="1.7265625" style="1" customWidth="1"/>
    <col min="2070" max="2070" width="15.54296875" style="1" customWidth="1"/>
    <col min="2071" max="2071" width="1.7265625" style="1" customWidth="1"/>
    <col min="2072" max="2072" width="13.7265625" style="1" customWidth="1"/>
    <col min="2073" max="2073" width="1.7265625" style="1" customWidth="1"/>
    <col min="2074" max="2074" width="13.7265625" style="1" customWidth="1"/>
    <col min="2075" max="2312" width="9.1796875" style="1"/>
    <col min="2313" max="2313" width="42" style="1" customWidth="1"/>
    <col min="2314" max="2314" width="13.7265625" style="1" customWidth="1"/>
    <col min="2315" max="2315" width="1.7265625" style="1" customWidth="1"/>
    <col min="2316" max="2316" width="13.7265625" style="1" customWidth="1"/>
    <col min="2317" max="2317" width="1.7265625" style="1" customWidth="1"/>
    <col min="2318" max="2318" width="13.7265625" style="1" customWidth="1"/>
    <col min="2319" max="2319" width="1.7265625" style="1" customWidth="1"/>
    <col min="2320" max="2320" width="13.7265625" style="1" customWidth="1"/>
    <col min="2321" max="2321" width="1.7265625" style="1" customWidth="1"/>
    <col min="2322" max="2322" width="13.7265625" style="1" customWidth="1"/>
    <col min="2323" max="2323" width="1.7265625" style="1" customWidth="1"/>
    <col min="2324" max="2324" width="15.7265625" style="1" customWidth="1"/>
    <col min="2325" max="2325" width="1.7265625" style="1" customWidth="1"/>
    <col min="2326" max="2326" width="15.54296875" style="1" customWidth="1"/>
    <col min="2327" max="2327" width="1.7265625" style="1" customWidth="1"/>
    <col min="2328" max="2328" width="13.7265625" style="1" customWidth="1"/>
    <col min="2329" max="2329" width="1.7265625" style="1" customWidth="1"/>
    <col min="2330" max="2330" width="13.7265625" style="1" customWidth="1"/>
    <col min="2331" max="2568" width="9.1796875" style="1"/>
    <col min="2569" max="2569" width="42" style="1" customWidth="1"/>
    <col min="2570" max="2570" width="13.7265625" style="1" customWidth="1"/>
    <col min="2571" max="2571" width="1.7265625" style="1" customWidth="1"/>
    <col min="2572" max="2572" width="13.7265625" style="1" customWidth="1"/>
    <col min="2573" max="2573" width="1.7265625" style="1" customWidth="1"/>
    <col min="2574" max="2574" width="13.7265625" style="1" customWidth="1"/>
    <col min="2575" max="2575" width="1.7265625" style="1" customWidth="1"/>
    <col min="2576" max="2576" width="13.7265625" style="1" customWidth="1"/>
    <col min="2577" max="2577" width="1.7265625" style="1" customWidth="1"/>
    <col min="2578" max="2578" width="13.7265625" style="1" customWidth="1"/>
    <col min="2579" max="2579" width="1.7265625" style="1" customWidth="1"/>
    <col min="2580" max="2580" width="15.7265625" style="1" customWidth="1"/>
    <col min="2581" max="2581" width="1.7265625" style="1" customWidth="1"/>
    <col min="2582" max="2582" width="15.54296875" style="1" customWidth="1"/>
    <col min="2583" max="2583" width="1.7265625" style="1" customWidth="1"/>
    <col min="2584" max="2584" width="13.7265625" style="1" customWidth="1"/>
    <col min="2585" max="2585" width="1.7265625" style="1" customWidth="1"/>
    <col min="2586" max="2586" width="13.7265625" style="1" customWidth="1"/>
    <col min="2587" max="2824" width="9.1796875" style="1"/>
    <col min="2825" max="2825" width="42" style="1" customWidth="1"/>
    <col min="2826" max="2826" width="13.7265625" style="1" customWidth="1"/>
    <col min="2827" max="2827" width="1.7265625" style="1" customWidth="1"/>
    <col min="2828" max="2828" width="13.7265625" style="1" customWidth="1"/>
    <col min="2829" max="2829" width="1.7265625" style="1" customWidth="1"/>
    <col min="2830" max="2830" width="13.7265625" style="1" customWidth="1"/>
    <col min="2831" max="2831" width="1.7265625" style="1" customWidth="1"/>
    <col min="2832" max="2832" width="13.7265625" style="1" customWidth="1"/>
    <col min="2833" max="2833" width="1.7265625" style="1" customWidth="1"/>
    <col min="2834" max="2834" width="13.7265625" style="1" customWidth="1"/>
    <col min="2835" max="2835" width="1.7265625" style="1" customWidth="1"/>
    <col min="2836" max="2836" width="15.7265625" style="1" customWidth="1"/>
    <col min="2837" max="2837" width="1.7265625" style="1" customWidth="1"/>
    <col min="2838" max="2838" width="15.54296875" style="1" customWidth="1"/>
    <col min="2839" max="2839" width="1.7265625" style="1" customWidth="1"/>
    <col min="2840" max="2840" width="13.7265625" style="1" customWidth="1"/>
    <col min="2841" max="2841" width="1.7265625" style="1" customWidth="1"/>
    <col min="2842" max="2842" width="13.7265625" style="1" customWidth="1"/>
    <col min="2843" max="3080" width="9.1796875" style="1"/>
    <col min="3081" max="3081" width="42" style="1" customWidth="1"/>
    <col min="3082" max="3082" width="13.7265625" style="1" customWidth="1"/>
    <col min="3083" max="3083" width="1.7265625" style="1" customWidth="1"/>
    <col min="3084" max="3084" width="13.7265625" style="1" customWidth="1"/>
    <col min="3085" max="3085" width="1.7265625" style="1" customWidth="1"/>
    <col min="3086" max="3086" width="13.7265625" style="1" customWidth="1"/>
    <col min="3087" max="3087" width="1.7265625" style="1" customWidth="1"/>
    <col min="3088" max="3088" width="13.7265625" style="1" customWidth="1"/>
    <col min="3089" max="3089" width="1.7265625" style="1" customWidth="1"/>
    <col min="3090" max="3090" width="13.7265625" style="1" customWidth="1"/>
    <col min="3091" max="3091" width="1.7265625" style="1" customWidth="1"/>
    <col min="3092" max="3092" width="15.7265625" style="1" customWidth="1"/>
    <col min="3093" max="3093" width="1.7265625" style="1" customWidth="1"/>
    <col min="3094" max="3094" width="15.54296875" style="1" customWidth="1"/>
    <col min="3095" max="3095" width="1.7265625" style="1" customWidth="1"/>
    <col min="3096" max="3096" width="13.7265625" style="1" customWidth="1"/>
    <col min="3097" max="3097" width="1.7265625" style="1" customWidth="1"/>
    <col min="3098" max="3098" width="13.7265625" style="1" customWidth="1"/>
    <col min="3099" max="3336" width="9.1796875" style="1"/>
    <col min="3337" max="3337" width="42" style="1" customWidth="1"/>
    <col min="3338" max="3338" width="13.7265625" style="1" customWidth="1"/>
    <col min="3339" max="3339" width="1.7265625" style="1" customWidth="1"/>
    <col min="3340" max="3340" width="13.7265625" style="1" customWidth="1"/>
    <col min="3341" max="3341" width="1.7265625" style="1" customWidth="1"/>
    <col min="3342" max="3342" width="13.7265625" style="1" customWidth="1"/>
    <col min="3343" max="3343" width="1.7265625" style="1" customWidth="1"/>
    <col min="3344" max="3344" width="13.7265625" style="1" customWidth="1"/>
    <col min="3345" max="3345" width="1.7265625" style="1" customWidth="1"/>
    <col min="3346" max="3346" width="13.7265625" style="1" customWidth="1"/>
    <col min="3347" max="3347" width="1.7265625" style="1" customWidth="1"/>
    <col min="3348" max="3348" width="15.7265625" style="1" customWidth="1"/>
    <col min="3349" max="3349" width="1.7265625" style="1" customWidth="1"/>
    <col min="3350" max="3350" width="15.54296875" style="1" customWidth="1"/>
    <col min="3351" max="3351" width="1.7265625" style="1" customWidth="1"/>
    <col min="3352" max="3352" width="13.7265625" style="1" customWidth="1"/>
    <col min="3353" max="3353" width="1.7265625" style="1" customWidth="1"/>
    <col min="3354" max="3354" width="13.7265625" style="1" customWidth="1"/>
    <col min="3355" max="3592" width="9.1796875" style="1"/>
    <col min="3593" max="3593" width="42" style="1" customWidth="1"/>
    <col min="3594" max="3594" width="13.7265625" style="1" customWidth="1"/>
    <col min="3595" max="3595" width="1.7265625" style="1" customWidth="1"/>
    <col min="3596" max="3596" width="13.7265625" style="1" customWidth="1"/>
    <col min="3597" max="3597" width="1.7265625" style="1" customWidth="1"/>
    <col min="3598" max="3598" width="13.7265625" style="1" customWidth="1"/>
    <col min="3599" max="3599" width="1.7265625" style="1" customWidth="1"/>
    <col min="3600" max="3600" width="13.7265625" style="1" customWidth="1"/>
    <col min="3601" max="3601" width="1.7265625" style="1" customWidth="1"/>
    <col min="3602" max="3602" width="13.7265625" style="1" customWidth="1"/>
    <col min="3603" max="3603" width="1.7265625" style="1" customWidth="1"/>
    <col min="3604" max="3604" width="15.7265625" style="1" customWidth="1"/>
    <col min="3605" max="3605" width="1.7265625" style="1" customWidth="1"/>
    <col min="3606" max="3606" width="15.54296875" style="1" customWidth="1"/>
    <col min="3607" max="3607" width="1.7265625" style="1" customWidth="1"/>
    <col min="3608" max="3608" width="13.7265625" style="1" customWidth="1"/>
    <col min="3609" max="3609" width="1.7265625" style="1" customWidth="1"/>
    <col min="3610" max="3610" width="13.7265625" style="1" customWidth="1"/>
    <col min="3611" max="3848" width="9.1796875" style="1"/>
    <col min="3849" max="3849" width="42" style="1" customWidth="1"/>
    <col min="3850" max="3850" width="13.7265625" style="1" customWidth="1"/>
    <col min="3851" max="3851" width="1.7265625" style="1" customWidth="1"/>
    <col min="3852" max="3852" width="13.7265625" style="1" customWidth="1"/>
    <col min="3853" max="3853" width="1.7265625" style="1" customWidth="1"/>
    <col min="3854" max="3854" width="13.7265625" style="1" customWidth="1"/>
    <col min="3855" max="3855" width="1.7265625" style="1" customWidth="1"/>
    <col min="3856" max="3856" width="13.7265625" style="1" customWidth="1"/>
    <col min="3857" max="3857" width="1.7265625" style="1" customWidth="1"/>
    <col min="3858" max="3858" width="13.7265625" style="1" customWidth="1"/>
    <col min="3859" max="3859" width="1.7265625" style="1" customWidth="1"/>
    <col min="3860" max="3860" width="15.7265625" style="1" customWidth="1"/>
    <col min="3861" max="3861" width="1.7265625" style="1" customWidth="1"/>
    <col min="3862" max="3862" width="15.54296875" style="1" customWidth="1"/>
    <col min="3863" max="3863" width="1.7265625" style="1" customWidth="1"/>
    <col min="3864" max="3864" width="13.7265625" style="1" customWidth="1"/>
    <col min="3865" max="3865" width="1.7265625" style="1" customWidth="1"/>
    <col min="3866" max="3866" width="13.7265625" style="1" customWidth="1"/>
    <col min="3867" max="4104" width="9.1796875" style="1"/>
    <col min="4105" max="4105" width="42" style="1" customWidth="1"/>
    <col min="4106" max="4106" width="13.7265625" style="1" customWidth="1"/>
    <col min="4107" max="4107" width="1.7265625" style="1" customWidth="1"/>
    <col min="4108" max="4108" width="13.7265625" style="1" customWidth="1"/>
    <col min="4109" max="4109" width="1.7265625" style="1" customWidth="1"/>
    <col min="4110" max="4110" width="13.7265625" style="1" customWidth="1"/>
    <col min="4111" max="4111" width="1.7265625" style="1" customWidth="1"/>
    <col min="4112" max="4112" width="13.7265625" style="1" customWidth="1"/>
    <col min="4113" max="4113" width="1.7265625" style="1" customWidth="1"/>
    <col min="4114" max="4114" width="13.7265625" style="1" customWidth="1"/>
    <col min="4115" max="4115" width="1.7265625" style="1" customWidth="1"/>
    <col min="4116" max="4116" width="15.7265625" style="1" customWidth="1"/>
    <col min="4117" max="4117" width="1.7265625" style="1" customWidth="1"/>
    <col min="4118" max="4118" width="15.54296875" style="1" customWidth="1"/>
    <col min="4119" max="4119" width="1.7265625" style="1" customWidth="1"/>
    <col min="4120" max="4120" width="13.7265625" style="1" customWidth="1"/>
    <col min="4121" max="4121" width="1.7265625" style="1" customWidth="1"/>
    <col min="4122" max="4122" width="13.7265625" style="1" customWidth="1"/>
    <col min="4123" max="4360" width="9.1796875" style="1"/>
    <col min="4361" max="4361" width="42" style="1" customWidth="1"/>
    <col min="4362" max="4362" width="13.7265625" style="1" customWidth="1"/>
    <col min="4363" max="4363" width="1.7265625" style="1" customWidth="1"/>
    <col min="4364" max="4364" width="13.7265625" style="1" customWidth="1"/>
    <col min="4365" max="4365" width="1.7265625" style="1" customWidth="1"/>
    <col min="4366" max="4366" width="13.7265625" style="1" customWidth="1"/>
    <col min="4367" max="4367" width="1.7265625" style="1" customWidth="1"/>
    <col min="4368" max="4368" width="13.7265625" style="1" customWidth="1"/>
    <col min="4369" max="4369" width="1.7265625" style="1" customWidth="1"/>
    <col min="4370" max="4370" width="13.7265625" style="1" customWidth="1"/>
    <col min="4371" max="4371" width="1.7265625" style="1" customWidth="1"/>
    <col min="4372" max="4372" width="15.7265625" style="1" customWidth="1"/>
    <col min="4373" max="4373" width="1.7265625" style="1" customWidth="1"/>
    <col min="4374" max="4374" width="15.54296875" style="1" customWidth="1"/>
    <col min="4375" max="4375" width="1.7265625" style="1" customWidth="1"/>
    <col min="4376" max="4376" width="13.7265625" style="1" customWidth="1"/>
    <col min="4377" max="4377" width="1.7265625" style="1" customWidth="1"/>
    <col min="4378" max="4378" width="13.7265625" style="1" customWidth="1"/>
    <col min="4379" max="4616" width="9.1796875" style="1"/>
    <col min="4617" max="4617" width="42" style="1" customWidth="1"/>
    <col min="4618" max="4618" width="13.7265625" style="1" customWidth="1"/>
    <col min="4619" max="4619" width="1.7265625" style="1" customWidth="1"/>
    <col min="4620" max="4620" width="13.7265625" style="1" customWidth="1"/>
    <col min="4621" max="4621" width="1.7265625" style="1" customWidth="1"/>
    <col min="4622" max="4622" width="13.7265625" style="1" customWidth="1"/>
    <col min="4623" max="4623" width="1.7265625" style="1" customWidth="1"/>
    <col min="4624" max="4624" width="13.7265625" style="1" customWidth="1"/>
    <col min="4625" max="4625" width="1.7265625" style="1" customWidth="1"/>
    <col min="4626" max="4626" width="13.7265625" style="1" customWidth="1"/>
    <col min="4627" max="4627" width="1.7265625" style="1" customWidth="1"/>
    <col min="4628" max="4628" width="15.7265625" style="1" customWidth="1"/>
    <col min="4629" max="4629" width="1.7265625" style="1" customWidth="1"/>
    <col min="4630" max="4630" width="15.54296875" style="1" customWidth="1"/>
    <col min="4631" max="4631" width="1.7265625" style="1" customWidth="1"/>
    <col min="4632" max="4632" width="13.7265625" style="1" customWidth="1"/>
    <col min="4633" max="4633" width="1.7265625" style="1" customWidth="1"/>
    <col min="4634" max="4634" width="13.7265625" style="1" customWidth="1"/>
    <col min="4635" max="4872" width="9.1796875" style="1"/>
    <col min="4873" max="4873" width="42" style="1" customWidth="1"/>
    <col min="4874" max="4874" width="13.7265625" style="1" customWidth="1"/>
    <col min="4875" max="4875" width="1.7265625" style="1" customWidth="1"/>
    <col min="4876" max="4876" width="13.7265625" style="1" customWidth="1"/>
    <col min="4877" max="4877" width="1.7265625" style="1" customWidth="1"/>
    <col min="4878" max="4878" width="13.7265625" style="1" customWidth="1"/>
    <col min="4879" max="4879" width="1.7265625" style="1" customWidth="1"/>
    <col min="4880" max="4880" width="13.7265625" style="1" customWidth="1"/>
    <col min="4881" max="4881" width="1.7265625" style="1" customWidth="1"/>
    <col min="4882" max="4882" width="13.7265625" style="1" customWidth="1"/>
    <col min="4883" max="4883" width="1.7265625" style="1" customWidth="1"/>
    <col min="4884" max="4884" width="15.7265625" style="1" customWidth="1"/>
    <col min="4885" max="4885" width="1.7265625" style="1" customWidth="1"/>
    <col min="4886" max="4886" width="15.54296875" style="1" customWidth="1"/>
    <col min="4887" max="4887" width="1.7265625" style="1" customWidth="1"/>
    <col min="4888" max="4888" width="13.7265625" style="1" customWidth="1"/>
    <col min="4889" max="4889" width="1.7265625" style="1" customWidth="1"/>
    <col min="4890" max="4890" width="13.7265625" style="1" customWidth="1"/>
    <col min="4891" max="5128" width="9.1796875" style="1"/>
    <col min="5129" max="5129" width="42" style="1" customWidth="1"/>
    <col min="5130" max="5130" width="13.7265625" style="1" customWidth="1"/>
    <col min="5131" max="5131" width="1.7265625" style="1" customWidth="1"/>
    <col min="5132" max="5132" width="13.7265625" style="1" customWidth="1"/>
    <col min="5133" max="5133" width="1.7265625" style="1" customWidth="1"/>
    <col min="5134" max="5134" width="13.7265625" style="1" customWidth="1"/>
    <col min="5135" max="5135" width="1.7265625" style="1" customWidth="1"/>
    <col min="5136" max="5136" width="13.7265625" style="1" customWidth="1"/>
    <col min="5137" max="5137" width="1.7265625" style="1" customWidth="1"/>
    <col min="5138" max="5138" width="13.7265625" style="1" customWidth="1"/>
    <col min="5139" max="5139" width="1.7265625" style="1" customWidth="1"/>
    <col min="5140" max="5140" width="15.7265625" style="1" customWidth="1"/>
    <col min="5141" max="5141" width="1.7265625" style="1" customWidth="1"/>
    <col min="5142" max="5142" width="15.54296875" style="1" customWidth="1"/>
    <col min="5143" max="5143" width="1.7265625" style="1" customWidth="1"/>
    <col min="5144" max="5144" width="13.7265625" style="1" customWidth="1"/>
    <col min="5145" max="5145" width="1.7265625" style="1" customWidth="1"/>
    <col min="5146" max="5146" width="13.7265625" style="1" customWidth="1"/>
    <col min="5147" max="5384" width="9.1796875" style="1"/>
    <col min="5385" max="5385" width="42" style="1" customWidth="1"/>
    <col min="5386" max="5386" width="13.7265625" style="1" customWidth="1"/>
    <col min="5387" max="5387" width="1.7265625" style="1" customWidth="1"/>
    <col min="5388" max="5388" width="13.7265625" style="1" customWidth="1"/>
    <col min="5389" max="5389" width="1.7265625" style="1" customWidth="1"/>
    <col min="5390" max="5390" width="13.7265625" style="1" customWidth="1"/>
    <col min="5391" max="5391" width="1.7265625" style="1" customWidth="1"/>
    <col min="5392" max="5392" width="13.7265625" style="1" customWidth="1"/>
    <col min="5393" max="5393" width="1.7265625" style="1" customWidth="1"/>
    <col min="5394" max="5394" width="13.7265625" style="1" customWidth="1"/>
    <col min="5395" max="5395" width="1.7265625" style="1" customWidth="1"/>
    <col min="5396" max="5396" width="15.7265625" style="1" customWidth="1"/>
    <col min="5397" max="5397" width="1.7265625" style="1" customWidth="1"/>
    <col min="5398" max="5398" width="15.54296875" style="1" customWidth="1"/>
    <col min="5399" max="5399" width="1.7265625" style="1" customWidth="1"/>
    <col min="5400" max="5400" width="13.7265625" style="1" customWidth="1"/>
    <col min="5401" max="5401" width="1.7265625" style="1" customWidth="1"/>
    <col min="5402" max="5402" width="13.7265625" style="1" customWidth="1"/>
    <col min="5403" max="5640" width="9.1796875" style="1"/>
    <col min="5641" max="5641" width="42" style="1" customWidth="1"/>
    <col min="5642" max="5642" width="13.7265625" style="1" customWidth="1"/>
    <col min="5643" max="5643" width="1.7265625" style="1" customWidth="1"/>
    <col min="5644" max="5644" width="13.7265625" style="1" customWidth="1"/>
    <col min="5645" max="5645" width="1.7265625" style="1" customWidth="1"/>
    <col min="5646" max="5646" width="13.7265625" style="1" customWidth="1"/>
    <col min="5647" max="5647" width="1.7265625" style="1" customWidth="1"/>
    <col min="5648" max="5648" width="13.7265625" style="1" customWidth="1"/>
    <col min="5649" max="5649" width="1.7265625" style="1" customWidth="1"/>
    <col min="5650" max="5650" width="13.7265625" style="1" customWidth="1"/>
    <col min="5651" max="5651" width="1.7265625" style="1" customWidth="1"/>
    <col min="5652" max="5652" width="15.7265625" style="1" customWidth="1"/>
    <col min="5653" max="5653" width="1.7265625" style="1" customWidth="1"/>
    <col min="5654" max="5654" width="15.54296875" style="1" customWidth="1"/>
    <col min="5655" max="5655" width="1.7265625" style="1" customWidth="1"/>
    <col min="5656" max="5656" width="13.7265625" style="1" customWidth="1"/>
    <col min="5657" max="5657" width="1.7265625" style="1" customWidth="1"/>
    <col min="5658" max="5658" width="13.7265625" style="1" customWidth="1"/>
    <col min="5659" max="5896" width="9.1796875" style="1"/>
    <col min="5897" max="5897" width="42" style="1" customWidth="1"/>
    <col min="5898" max="5898" width="13.7265625" style="1" customWidth="1"/>
    <col min="5899" max="5899" width="1.7265625" style="1" customWidth="1"/>
    <col min="5900" max="5900" width="13.7265625" style="1" customWidth="1"/>
    <col min="5901" max="5901" width="1.7265625" style="1" customWidth="1"/>
    <col min="5902" max="5902" width="13.7265625" style="1" customWidth="1"/>
    <col min="5903" max="5903" width="1.7265625" style="1" customWidth="1"/>
    <col min="5904" max="5904" width="13.7265625" style="1" customWidth="1"/>
    <col min="5905" max="5905" width="1.7265625" style="1" customWidth="1"/>
    <col min="5906" max="5906" width="13.7265625" style="1" customWidth="1"/>
    <col min="5907" max="5907" width="1.7265625" style="1" customWidth="1"/>
    <col min="5908" max="5908" width="15.7265625" style="1" customWidth="1"/>
    <col min="5909" max="5909" width="1.7265625" style="1" customWidth="1"/>
    <col min="5910" max="5910" width="15.54296875" style="1" customWidth="1"/>
    <col min="5911" max="5911" width="1.7265625" style="1" customWidth="1"/>
    <col min="5912" max="5912" width="13.7265625" style="1" customWidth="1"/>
    <col min="5913" max="5913" width="1.7265625" style="1" customWidth="1"/>
    <col min="5914" max="5914" width="13.7265625" style="1" customWidth="1"/>
    <col min="5915" max="6152" width="9.1796875" style="1"/>
    <col min="6153" max="6153" width="42" style="1" customWidth="1"/>
    <col min="6154" max="6154" width="13.7265625" style="1" customWidth="1"/>
    <col min="6155" max="6155" width="1.7265625" style="1" customWidth="1"/>
    <col min="6156" max="6156" width="13.7265625" style="1" customWidth="1"/>
    <col min="6157" max="6157" width="1.7265625" style="1" customWidth="1"/>
    <col min="6158" max="6158" width="13.7265625" style="1" customWidth="1"/>
    <col min="6159" max="6159" width="1.7265625" style="1" customWidth="1"/>
    <col min="6160" max="6160" width="13.7265625" style="1" customWidth="1"/>
    <col min="6161" max="6161" width="1.7265625" style="1" customWidth="1"/>
    <col min="6162" max="6162" width="13.7265625" style="1" customWidth="1"/>
    <col min="6163" max="6163" width="1.7265625" style="1" customWidth="1"/>
    <col min="6164" max="6164" width="15.7265625" style="1" customWidth="1"/>
    <col min="6165" max="6165" width="1.7265625" style="1" customWidth="1"/>
    <col min="6166" max="6166" width="15.54296875" style="1" customWidth="1"/>
    <col min="6167" max="6167" width="1.7265625" style="1" customWidth="1"/>
    <col min="6168" max="6168" width="13.7265625" style="1" customWidth="1"/>
    <col min="6169" max="6169" width="1.7265625" style="1" customWidth="1"/>
    <col min="6170" max="6170" width="13.7265625" style="1" customWidth="1"/>
    <col min="6171" max="6408" width="9.1796875" style="1"/>
    <col min="6409" max="6409" width="42" style="1" customWidth="1"/>
    <col min="6410" max="6410" width="13.7265625" style="1" customWidth="1"/>
    <col min="6411" max="6411" width="1.7265625" style="1" customWidth="1"/>
    <col min="6412" max="6412" width="13.7265625" style="1" customWidth="1"/>
    <col min="6413" max="6413" width="1.7265625" style="1" customWidth="1"/>
    <col min="6414" max="6414" width="13.7265625" style="1" customWidth="1"/>
    <col min="6415" max="6415" width="1.7265625" style="1" customWidth="1"/>
    <col min="6416" max="6416" width="13.7265625" style="1" customWidth="1"/>
    <col min="6417" max="6417" width="1.7265625" style="1" customWidth="1"/>
    <col min="6418" max="6418" width="13.7265625" style="1" customWidth="1"/>
    <col min="6419" max="6419" width="1.7265625" style="1" customWidth="1"/>
    <col min="6420" max="6420" width="15.7265625" style="1" customWidth="1"/>
    <col min="6421" max="6421" width="1.7265625" style="1" customWidth="1"/>
    <col min="6422" max="6422" width="15.54296875" style="1" customWidth="1"/>
    <col min="6423" max="6423" width="1.7265625" style="1" customWidth="1"/>
    <col min="6424" max="6424" width="13.7265625" style="1" customWidth="1"/>
    <col min="6425" max="6425" width="1.7265625" style="1" customWidth="1"/>
    <col min="6426" max="6426" width="13.7265625" style="1" customWidth="1"/>
    <col min="6427" max="6664" width="9.1796875" style="1"/>
    <col min="6665" max="6665" width="42" style="1" customWidth="1"/>
    <col min="6666" max="6666" width="13.7265625" style="1" customWidth="1"/>
    <col min="6667" max="6667" width="1.7265625" style="1" customWidth="1"/>
    <col min="6668" max="6668" width="13.7265625" style="1" customWidth="1"/>
    <col min="6669" max="6669" width="1.7265625" style="1" customWidth="1"/>
    <col min="6670" max="6670" width="13.7265625" style="1" customWidth="1"/>
    <col min="6671" max="6671" width="1.7265625" style="1" customWidth="1"/>
    <col min="6672" max="6672" width="13.7265625" style="1" customWidth="1"/>
    <col min="6673" max="6673" width="1.7265625" style="1" customWidth="1"/>
    <col min="6674" max="6674" width="13.7265625" style="1" customWidth="1"/>
    <col min="6675" max="6675" width="1.7265625" style="1" customWidth="1"/>
    <col min="6676" max="6676" width="15.7265625" style="1" customWidth="1"/>
    <col min="6677" max="6677" width="1.7265625" style="1" customWidth="1"/>
    <col min="6678" max="6678" width="15.54296875" style="1" customWidth="1"/>
    <col min="6679" max="6679" width="1.7265625" style="1" customWidth="1"/>
    <col min="6680" max="6680" width="13.7265625" style="1" customWidth="1"/>
    <col min="6681" max="6681" width="1.7265625" style="1" customWidth="1"/>
    <col min="6682" max="6682" width="13.7265625" style="1" customWidth="1"/>
    <col min="6683" max="6920" width="9.1796875" style="1"/>
    <col min="6921" max="6921" width="42" style="1" customWidth="1"/>
    <col min="6922" max="6922" width="13.7265625" style="1" customWidth="1"/>
    <col min="6923" max="6923" width="1.7265625" style="1" customWidth="1"/>
    <col min="6924" max="6924" width="13.7265625" style="1" customWidth="1"/>
    <col min="6925" max="6925" width="1.7265625" style="1" customWidth="1"/>
    <col min="6926" max="6926" width="13.7265625" style="1" customWidth="1"/>
    <col min="6927" max="6927" width="1.7265625" style="1" customWidth="1"/>
    <col min="6928" max="6928" width="13.7265625" style="1" customWidth="1"/>
    <col min="6929" max="6929" width="1.7265625" style="1" customWidth="1"/>
    <col min="6930" max="6930" width="13.7265625" style="1" customWidth="1"/>
    <col min="6931" max="6931" width="1.7265625" style="1" customWidth="1"/>
    <col min="6932" max="6932" width="15.7265625" style="1" customWidth="1"/>
    <col min="6933" max="6933" width="1.7265625" style="1" customWidth="1"/>
    <col min="6934" max="6934" width="15.54296875" style="1" customWidth="1"/>
    <col min="6935" max="6935" width="1.7265625" style="1" customWidth="1"/>
    <col min="6936" max="6936" width="13.7265625" style="1" customWidth="1"/>
    <col min="6937" max="6937" width="1.7265625" style="1" customWidth="1"/>
    <col min="6938" max="6938" width="13.7265625" style="1" customWidth="1"/>
    <col min="6939" max="7176" width="9.1796875" style="1"/>
    <col min="7177" max="7177" width="42" style="1" customWidth="1"/>
    <col min="7178" max="7178" width="13.7265625" style="1" customWidth="1"/>
    <col min="7179" max="7179" width="1.7265625" style="1" customWidth="1"/>
    <col min="7180" max="7180" width="13.7265625" style="1" customWidth="1"/>
    <col min="7181" max="7181" width="1.7265625" style="1" customWidth="1"/>
    <col min="7182" max="7182" width="13.7265625" style="1" customWidth="1"/>
    <col min="7183" max="7183" width="1.7265625" style="1" customWidth="1"/>
    <col min="7184" max="7184" width="13.7265625" style="1" customWidth="1"/>
    <col min="7185" max="7185" width="1.7265625" style="1" customWidth="1"/>
    <col min="7186" max="7186" width="13.7265625" style="1" customWidth="1"/>
    <col min="7187" max="7187" width="1.7265625" style="1" customWidth="1"/>
    <col min="7188" max="7188" width="15.7265625" style="1" customWidth="1"/>
    <col min="7189" max="7189" width="1.7265625" style="1" customWidth="1"/>
    <col min="7190" max="7190" width="15.54296875" style="1" customWidth="1"/>
    <col min="7191" max="7191" width="1.7265625" style="1" customWidth="1"/>
    <col min="7192" max="7192" width="13.7265625" style="1" customWidth="1"/>
    <col min="7193" max="7193" width="1.7265625" style="1" customWidth="1"/>
    <col min="7194" max="7194" width="13.7265625" style="1" customWidth="1"/>
    <col min="7195" max="7432" width="9.1796875" style="1"/>
    <col min="7433" max="7433" width="42" style="1" customWidth="1"/>
    <col min="7434" max="7434" width="13.7265625" style="1" customWidth="1"/>
    <col min="7435" max="7435" width="1.7265625" style="1" customWidth="1"/>
    <col min="7436" max="7436" width="13.7265625" style="1" customWidth="1"/>
    <col min="7437" max="7437" width="1.7265625" style="1" customWidth="1"/>
    <col min="7438" max="7438" width="13.7265625" style="1" customWidth="1"/>
    <col min="7439" max="7439" width="1.7265625" style="1" customWidth="1"/>
    <col min="7440" max="7440" width="13.7265625" style="1" customWidth="1"/>
    <col min="7441" max="7441" width="1.7265625" style="1" customWidth="1"/>
    <col min="7442" max="7442" width="13.7265625" style="1" customWidth="1"/>
    <col min="7443" max="7443" width="1.7265625" style="1" customWidth="1"/>
    <col min="7444" max="7444" width="15.7265625" style="1" customWidth="1"/>
    <col min="7445" max="7445" width="1.7265625" style="1" customWidth="1"/>
    <col min="7446" max="7446" width="15.54296875" style="1" customWidth="1"/>
    <col min="7447" max="7447" width="1.7265625" style="1" customWidth="1"/>
    <col min="7448" max="7448" width="13.7265625" style="1" customWidth="1"/>
    <col min="7449" max="7449" width="1.7265625" style="1" customWidth="1"/>
    <col min="7450" max="7450" width="13.7265625" style="1" customWidth="1"/>
    <col min="7451" max="7688" width="9.1796875" style="1"/>
    <col min="7689" max="7689" width="42" style="1" customWidth="1"/>
    <col min="7690" max="7690" width="13.7265625" style="1" customWidth="1"/>
    <col min="7691" max="7691" width="1.7265625" style="1" customWidth="1"/>
    <col min="7692" max="7692" width="13.7265625" style="1" customWidth="1"/>
    <col min="7693" max="7693" width="1.7265625" style="1" customWidth="1"/>
    <col min="7694" max="7694" width="13.7265625" style="1" customWidth="1"/>
    <col min="7695" max="7695" width="1.7265625" style="1" customWidth="1"/>
    <col min="7696" max="7696" width="13.7265625" style="1" customWidth="1"/>
    <col min="7697" max="7697" width="1.7265625" style="1" customWidth="1"/>
    <col min="7698" max="7698" width="13.7265625" style="1" customWidth="1"/>
    <col min="7699" max="7699" width="1.7265625" style="1" customWidth="1"/>
    <col min="7700" max="7700" width="15.7265625" style="1" customWidth="1"/>
    <col min="7701" max="7701" width="1.7265625" style="1" customWidth="1"/>
    <col min="7702" max="7702" width="15.54296875" style="1" customWidth="1"/>
    <col min="7703" max="7703" width="1.7265625" style="1" customWidth="1"/>
    <col min="7704" max="7704" width="13.7265625" style="1" customWidth="1"/>
    <col min="7705" max="7705" width="1.7265625" style="1" customWidth="1"/>
    <col min="7706" max="7706" width="13.7265625" style="1" customWidth="1"/>
    <col min="7707" max="7944" width="9.1796875" style="1"/>
    <col min="7945" max="7945" width="42" style="1" customWidth="1"/>
    <col min="7946" max="7946" width="13.7265625" style="1" customWidth="1"/>
    <col min="7947" max="7947" width="1.7265625" style="1" customWidth="1"/>
    <col min="7948" max="7948" width="13.7265625" style="1" customWidth="1"/>
    <col min="7949" max="7949" width="1.7265625" style="1" customWidth="1"/>
    <col min="7950" max="7950" width="13.7265625" style="1" customWidth="1"/>
    <col min="7951" max="7951" width="1.7265625" style="1" customWidth="1"/>
    <col min="7952" max="7952" width="13.7265625" style="1" customWidth="1"/>
    <col min="7953" max="7953" width="1.7265625" style="1" customWidth="1"/>
    <col min="7954" max="7954" width="13.7265625" style="1" customWidth="1"/>
    <col min="7955" max="7955" width="1.7265625" style="1" customWidth="1"/>
    <col min="7956" max="7956" width="15.7265625" style="1" customWidth="1"/>
    <col min="7957" max="7957" width="1.7265625" style="1" customWidth="1"/>
    <col min="7958" max="7958" width="15.54296875" style="1" customWidth="1"/>
    <col min="7959" max="7959" width="1.7265625" style="1" customWidth="1"/>
    <col min="7960" max="7960" width="13.7265625" style="1" customWidth="1"/>
    <col min="7961" max="7961" width="1.7265625" style="1" customWidth="1"/>
    <col min="7962" max="7962" width="13.7265625" style="1" customWidth="1"/>
    <col min="7963" max="8200" width="9.1796875" style="1"/>
    <col min="8201" max="8201" width="42" style="1" customWidth="1"/>
    <col min="8202" max="8202" width="13.7265625" style="1" customWidth="1"/>
    <col min="8203" max="8203" width="1.7265625" style="1" customWidth="1"/>
    <col min="8204" max="8204" width="13.7265625" style="1" customWidth="1"/>
    <col min="8205" max="8205" width="1.7265625" style="1" customWidth="1"/>
    <col min="8206" max="8206" width="13.7265625" style="1" customWidth="1"/>
    <col min="8207" max="8207" width="1.7265625" style="1" customWidth="1"/>
    <col min="8208" max="8208" width="13.7265625" style="1" customWidth="1"/>
    <col min="8209" max="8209" width="1.7265625" style="1" customWidth="1"/>
    <col min="8210" max="8210" width="13.7265625" style="1" customWidth="1"/>
    <col min="8211" max="8211" width="1.7265625" style="1" customWidth="1"/>
    <col min="8212" max="8212" width="15.7265625" style="1" customWidth="1"/>
    <col min="8213" max="8213" width="1.7265625" style="1" customWidth="1"/>
    <col min="8214" max="8214" width="15.54296875" style="1" customWidth="1"/>
    <col min="8215" max="8215" width="1.7265625" style="1" customWidth="1"/>
    <col min="8216" max="8216" width="13.7265625" style="1" customWidth="1"/>
    <col min="8217" max="8217" width="1.7265625" style="1" customWidth="1"/>
    <col min="8218" max="8218" width="13.7265625" style="1" customWidth="1"/>
    <col min="8219" max="8456" width="9.1796875" style="1"/>
    <col min="8457" max="8457" width="42" style="1" customWidth="1"/>
    <col min="8458" max="8458" width="13.7265625" style="1" customWidth="1"/>
    <col min="8459" max="8459" width="1.7265625" style="1" customWidth="1"/>
    <col min="8460" max="8460" width="13.7265625" style="1" customWidth="1"/>
    <col min="8461" max="8461" width="1.7265625" style="1" customWidth="1"/>
    <col min="8462" max="8462" width="13.7265625" style="1" customWidth="1"/>
    <col min="8463" max="8463" width="1.7265625" style="1" customWidth="1"/>
    <col min="8464" max="8464" width="13.7265625" style="1" customWidth="1"/>
    <col min="8465" max="8465" width="1.7265625" style="1" customWidth="1"/>
    <col min="8466" max="8466" width="13.7265625" style="1" customWidth="1"/>
    <col min="8467" max="8467" width="1.7265625" style="1" customWidth="1"/>
    <col min="8468" max="8468" width="15.7265625" style="1" customWidth="1"/>
    <col min="8469" max="8469" width="1.7265625" style="1" customWidth="1"/>
    <col min="8470" max="8470" width="15.54296875" style="1" customWidth="1"/>
    <col min="8471" max="8471" width="1.7265625" style="1" customWidth="1"/>
    <col min="8472" max="8472" width="13.7265625" style="1" customWidth="1"/>
    <col min="8473" max="8473" width="1.7265625" style="1" customWidth="1"/>
    <col min="8474" max="8474" width="13.7265625" style="1" customWidth="1"/>
    <col min="8475" max="8712" width="9.1796875" style="1"/>
    <col min="8713" max="8713" width="42" style="1" customWidth="1"/>
    <col min="8714" max="8714" width="13.7265625" style="1" customWidth="1"/>
    <col min="8715" max="8715" width="1.7265625" style="1" customWidth="1"/>
    <col min="8716" max="8716" width="13.7265625" style="1" customWidth="1"/>
    <col min="8717" max="8717" width="1.7265625" style="1" customWidth="1"/>
    <col min="8718" max="8718" width="13.7265625" style="1" customWidth="1"/>
    <col min="8719" max="8719" width="1.7265625" style="1" customWidth="1"/>
    <col min="8720" max="8720" width="13.7265625" style="1" customWidth="1"/>
    <col min="8721" max="8721" width="1.7265625" style="1" customWidth="1"/>
    <col min="8722" max="8722" width="13.7265625" style="1" customWidth="1"/>
    <col min="8723" max="8723" width="1.7265625" style="1" customWidth="1"/>
    <col min="8724" max="8724" width="15.7265625" style="1" customWidth="1"/>
    <col min="8725" max="8725" width="1.7265625" style="1" customWidth="1"/>
    <col min="8726" max="8726" width="15.54296875" style="1" customWidth="1"/>
    <col min="8727" max="8727" width="1.7265625" style="1" customWidth="1"/>
    <col min="8728" max="8728" width="13.7265625" style="1" customWidth="1"/>
    <col min="8729" max="8729" width="1.7265625" style="1" customWidth="1"/>
    <col min="8730" max="8730" width="13.7265625" style="1" customWidth="1"/>
    <col min="8731" max="8968" width="9.1796875" style="1"/>
    <col min="8969" max="8969" width="42" style="1" customWidth="1"/>
    <col min="8970" max="8970" width="13.7265625" style="1" customWidth="1"/>
    <col min="8971" max="8971" width="1.7265625" style="1" customWidth="1"/>
    <col min="8972" max="8972" width="13.7265625" style="1" customWidth="1"/>
    <col min="8973" max="8973" width="1.7265625" style="1" customWidth="1"/>
    <col min="8974" max="8974" width="13.7265625" style="1" customWidth="1"/>
    <col min="8975" max="8975" width="1.7265625" style="1" customWidth="1"/>
    <col min="8976" max="8976" width="13.7265625" style="1" customWidth="1"/>
    <col min="8977" max="8977" width="1.7265625" style="1" customWidth="1"/>
    <col min="8978" max="8978" width="13.7265625" style="1" customWidth="1"/>
    <col min="8979" max="8979" width="1.7265625" style="1" customWidth="1"/>
    <col min="8980" max="8980" width="15.7265625" style="1" customWidth="1"/>
    <col min="8981" max="8981" width="1.7265625" style="1" customWidth="1"/>
    <col min="8982" max="8982" width="15.54296875" style="1" customWidth="1"/>
    <col min="8983" max="8983" width="1.7265625" style="1" customWidth="1"/>
    <col min="8984" max="8984" width="13.7265625" style="1" customWidth="1"/>
    <col min="8985" max="8985" width="1.7265625" style="1" customWidth="1"/>
    <col min="8986" max="8986" width="13.7265625" style="1" customWidth="1"/>
    <col min="8987" max="9224" width="9.1796875" style="1"/>
    <col min="9225" max="9225" width="42" style="1" customWidth="1"/>
    <col min="9226" max="9226" width="13.7265625" style="1" customWidth="1"/>
    <col min="9227" max="9227" width="1.7265625" style="1" customWidth="1"/>
    <col min="9228" max="9228" width="13.7265625" style="1" customWidth="1"/>
    <col min="9229" max="9229" width="1.7265625" style="1" customWidth="1"/>
    <col min="9230" max="9230" width="13.7265625" style="1" customWidth="1"/>
    <col min="9231" max="9231" width="1.7265625" style="1" customWidth="1"/>
    <col min="9232" max="9232" width="13.7265625" style="1" customWidth="1"/>
    <col min="9233" max="9233" width="1.7265625" style="1" customWidth="1"/>
    <col min="9234" max="9234" width="13.7265625" style="1" customWidth="1"/>
    <col min="9235" max="9235" width="1.7265625" style="1" customWidth="1"/>
    <col min="9236" max="9236" width="15.7265625" style="1" customWidth="1"/>
    <col min="9237" max="9237" width="1.7265625" style="1" customWidth="1"/>
    <col min="9238" max="9238" width="15.54296875" style="1" customWidth="1"/>
    <col min="9239" max="9239" width="1.7265625" style="1" customWidth="1"/>
    <col min="9240" max="9240" width="13.7265625" style="1" customWidth="1"/>
    <col min="9241" max="9241" width="1.7265625" style="1" customWidth="1"/>
    <col min="9242" max="9242" width="13.7265625" style="1" customWidth="1"/>
    <col min="9243" max="9480" width="9.1796875" style="1"/>
    <col min="9481" max="9481" width="42" style="1" customWidth="1"/>
    <col min="9482" max="9482" width="13.7265625" style="1" customWidth="1"/>
    <col min="9483" max="9483" width="1.7265625" style="1" customWidth="1"/>
    <col min="9484" max="9484" width="13.7265625" style="1" customWidth="1"/>
    <col min="9485" max="9485" width="1.7265625" style="1" customWidth="1"/>
    <col min="9486" max="9486" width="13.7265625" style="1" customWidth="1"/>
    <col min="9487" max="9487" width="1.7265625" style="1" customWidth="1"/>
    <col min="9488" max="9488" width="13.7265625" style="1" customWidth="1"/>
    <col min="9489" max="9489" width="1.7265625" style="1" customWidth="1"/>
    <col min="9490" max="9490" width="13.7265625" style="1" customWidth="1"/>
    <col min="9491" max="9491" width="1.7265625" style="1" customWidth="1"/>
    <col min="9492" max="9492" width="15.7265625" style="1" customWidth="1"/>
    <col min="9493" max="9493" width="1.7265625" style="1" customWidth="1"/>
    <col min="9494" max="9494" width="15.54296875" style="1" customWidth="1"/>
    <col min="9495" max="9495" width="1.7265625" style="1" customWidth="1"/>
    <col min="9496" max="9496" width="13.7265625" style="1" customWidth="1"/>
    <col min="9497" max="9497" width="1.7265625" style="1" customWidth="1"/>
    <col min="9498" max="9498" width="13.7265625" style="1" customWidth="1"/>
    <col min="9499" max="9736" width="9.1796875" style="1"/>
    <col min="9737" max="9737" width="42" style="1" customWidth="1"/>
    <col min="9738" max="9738" width="13.7265625" style="1" customWidth="1"/>
    <col min="9739" max="9739" width="1.7265625" style="1" customWidth="1"/>
    <col min="9740" max="9740" width="13.7265625" style="1" customWidth="1"/>
    <col min="9741" max="9741" width="1.7265625" style="1" customWidth="1"/>
    <col min="9742" max="9742" width="13.7265625" style="1" customWidth="1"/>
    <col min="9743" max="9743" width="1.7265625" style="1" customWidth="1"/>
    <col min="9744" max="9744" width="13.7265625" style="1" customWidth="1"/>
    <col min="9745" max="9745" width="1.7265625" style="1" customWidth="1"/>
    <col min="9746" max="9746" width="13.7265625" style="1" customWidth="1"/>
    <col min="9747" max="9747" width="1.7265625" style="1" customWidth="1"/>
    <col min="9748" max="9748" width="15.7265625" style="1" customWidth="1"/>
    <col min="9749" max="9749" width="1.7265625" style="1" customWidth="1"/>
    <col min="9750" max="9750" width="15.54296875" style="1" customWidth="1"/>
    <col min="9751" max="9751" width="1.7265625" style="1" customWidth="1"/>
    <col min="9752" max="9752" width="13.7265625" style="1" customWidth="1"/>
    <col min="9753" max="9753" width="1.7265625" style="1" customWidth="1"/>
    <col min="9754" max="9754" width="13.7265625" style="1" customWidth="1"/>
    <col min="9755" max="9992" width="9.1796875" style="1"/>
    <col min="9993" max="9993" width="42" style="1" customWidth="1"/>
    <col min="9994" max="9994" width="13.7265625" style="1" customWidth="1"/>
    <col min="9995" max="9995" width="1.7265625" style="1" customWidth="1"/>
    <col min="9996" max="9996" width="13.7265625" style="1" customWidth="1"/>
    <col min="9997" max="9997" width="1.7265625" style="1" customWidth="1"/>
    <col min="9998" max="9998" width="13.7265625" style="1" customWidth="1"/>
    <col min="9999" max="9999" width="1.7265625" style="1" customWidth="1"/>
    <col min="10000" max="10000" width="13.7265625" style="1" customWidth="1"/>
    <col min="10001" max="10001" width="1.7265625" style="1" customWidth="1"/>
    <col min="10002" max="10002" width="13.7265625" style="1" customWidth="1"/>
    <col min="10003" max="10003" width="1.7265625" style="1" customWidth="1"/>
    <col min="10004" max="10004" width="15.7265625" style="1" customWidth="1"/>
    <col min="10005" max="10005" width="1.7265625" style="1" customWidth="1"/>
    <col min="10006" max="10006" width="15.54296875" style="1" customWidth="1"/>
    <col min="10007" max="10007" width="1.7265625" style="1" customWidth="1"/>
    <col min="10008" max="10008" width="13.7265625" style="1" customWidth="1"/>
    <col min="10009" max="10009" width="1.7265625" style="1" customWidth="1"/>
    <col min="10010" max="10010" width="13.7265625" style="1" customWidth="1"/>
    <col min="10011" max="10248" width="9.1796875" style="1"/>
    <col min="10249" max="10249" width="42" style="1" customWidth="1"/>
    <col min="10250" max="10250" width="13.7265625" style="1" customWidth="1"/>
    <col min="10251" max="10251" width="1.7265625" style="1" customWidth="1"/>
    <col min="10252" max="10252" width="13.7265625" style="1" customWidth="1"/>
    <col min="10253" max="10253" width="1.7265625" style="1" customWidth="1"/>
    <col min="10254" max="10254" width="13.7265625" style="1" customWidth="1"/>
    <col min="10255" max="10255" width="1.7265625" style="1" customWidth="1"/>
    <col min="10256" max="10256" width="13.7265625" style="1" customWidth="1"/>
    <col min="10257" max="10257" width="1.7265625" style="1" customWidth="1"/>
    <col min="10258" max="10258" width="13.7265625" style="1" customWidth="1"/>
    <col min="10259" max="10259" width="1.7265625" style="1" customWidth="1"/>
    <col min="10260" max="10260" width="15.7265625" style="1" customWidth="1"/>
    <col min="10261" max="10261" width="1.7265625" style="1" customWidth="1"/>
    <col min="10262" max="10262" width="15.54296875" style="1" customWidth="1"/>
    <col min="10263" max="10263" width="1.7265625" style="1" customWidth="1"/>
    <col min="10264" max="10264" width="13.7265625" style="1" customWidth="1"/>
    <col min="10265" max="10265" width="1.7265625" style="1" customWidth="1"/>
    <col min="10266" max="10266" width="13.7265625" style="1" customWidth="1"/>
    <col min="10267" max="10504" width="9.1796875" style="1"/>
    <col min="10505" max="10505" width="42" style="1" customWidth="1"/>
    <col min="10506" max="10506" width="13.7265625" style="1" customWidth="1"/>
    <col min="10507" max="10507" width="1.7265625" style="1" customWidth="1"/>
    <col min="10508" max="10508" width="13.7265625" style="1" customWidth="1"/>
    <col min="10509" max="10509" width="1.7265625" style="1" customWidth="1"/>
    <col min="10510" max="10510" width="13.7265625" style="1" customWidth="1"/>
    <col min="10511" max="10511" width="1.7265625" style="1" customWidth="1"/>
    <col min="10512" max="10512" width="13.7265625" style="1" customWidth="1"/>
    <col min="10513" max="10513" width="1.7265625" style="1" customWidth="1"/>
    <col min="10514" max="10514" width="13.7265625" style="1" customWidth="1"/>
    <col min="10515" max="10515" width="1.7265625" style="1" customWidth="1"/>
    <col min="10516" max="10516" width="15.7265625" style="1" customWidth="1"/>
    <col min="10517" max="10517" width="1.7265625" style="1" customWidth="1"/>
    <col min="10518" max="10518" width="15.54296875" style="1" customWidth="1"/>
    <col min="10519" max="10519" width="1.7265625" style="1" customWidth="1"/>
    <col min="10520" max="10520" width="13.7265625" style="1" customWidth="1"/>
    <col min="10521" max="10521" width="1.7265625" style="1" customWidth="1"/>
    <col min="10522" max="10522" width="13.7265625" style="1" customWidth="1"/>
    <col min="10523" max="10760" width="9.1796875" style="1"/>
    <col min="10761" max="10761" width="42" style="1" customWidth="1"/>
    <col min="10762" max="10762" width="13.7265625" style="1" customWidth="1"/>
    <col min="10763" max="10763" width="1.7265625" style="1" customWidth="1"/>
    <col min="10764" max="10764" width="13.7265625" style="1" customWidth="1"/>
    <col min="10765" max="10765" width="1.7265625" style="1" customWidth="1"/>
    <col min="10766" max="10766" width="13.7265625" style="1" customWidth="1"/>
    <col min="10767" max="10767" width="1.7265625" style="1" customWidth="1"/>
    <col min="10768" max="10768" width="13.7265625" style="1" customWidth="1"/>
    <col min="10769" max="10769" width="1.7265625" style="1" customWidth="1"/>
    <col min="10770" max="10770" width="13.7265625" style="1" customWidth="1"/>
    <col min="10771" max="10771" width="1.7265625" style="1" customWidth="1"/>
    <col min="10772" max="10772" width="15.7265625" style="1" customWidth="1"/>
    <col min="10773" max="10773" width="1.7265625" style="1" customWidth="1"/>
    <col min="10774" max="10774" width="15.54296875" style="1" customWidth="1"/>
    <col min="10775" max="10775" width="1.7265625" style="1" customWidth="1"/>
    <col min="10776" max="10776" width="13.7265625" style="1" customWidth="1"/>
    <col min="10777" max="10777" width="1.7265625" style="1" customWidth="1"/>
    <col min="10778" max="10778" width="13.7265625" style="1" customWidth="1"/>
    <col min="10779" max="11016" width="9.1796875" style="1"/>
    <col min="11017" max="11017" width="42" style="1" customWidth="1"/>
    <col min="11018" max="11018" width="13.7265625" style="1" customWidth="1"/>
    <col min="11019" max="11019" width="1.7265625" style="1" customWidth="1"/>
    <col min="11020" max="11020" width="13.7265625" style="1" customWidth="1"/>
    <col min="11021" max="11021" width="1.7265625" style="1" customWidth="1"/>
    <col min="11022" max="11022" width="13.7265625" style="1" customWidth="1"/>
    <col min="11023" max="11023" width="1.7265625" style="1" customWidth="1"/>
    <col min="11024" max="11024" width="13.7265625" style="1" customWidth="1"/>
    <col min="11025" max="11025" width="1.7265625" style="1" customWidth="1"/>
    <col min="11026" max="11026" width="13.7265625" style="1" customWidth="1"/>
    <col min="11027" max="11027" width="1.7265625" style="1" customWidth="1"/>
    <col min="11028" max="11028" width="15.7265625" style="1" customWidth="1"/>
    <col min="11029" max="11029" width="1.7265625" style="1" customWidth="1"/>
    <col min="11030" max="11030" width="15.54296875" style="1" customWidth="1"/>
    <col min="11031" max="11031" width="1.7265625" style="1" customWidth="1"/>
    <col min="11032" max="11032" width="13.7265625" style="1" customWidth="1"/>
    <col min="11033" max="11033" width="1.7265625" style="1" customWidth="1"/>
    <col min="11034" max="11034" width="13.7265625" style="1" customWidth="1"/>
    <col min="11035" max="11272" width="9.1796875" style="1"/>
    <col min="11273" max="11273" width="42" style="1" customWidth="1"/>
    <col min="11274" max="11274" width="13.7265625" style="1" customWidth="1"/>
    <col min="11275" max="11275" width="1.7265625" style="1" customWidth="1"/>
    <col min="11276" max="11276" width="13.7265625" style="1" customWidth="1"/>
    <col min="11277" max="11277" width="1.7265625" style="1" customWidth="1"/>
    <col min="11278" max="11278" width="13.7265625" style="1" customWidth="1"/>
    <col min="11279" max="11279" width="1.7265625" style="1" customWidth="1"/>
    <col min="11280" max="11280" width="13.7265625" style="1" customWidth="1"/>
    <col min="11281" max="11281" width="1.7265625" style="1" customWidth="1"/>
    <col min="11282" max="11282" width="13.7265625" style="1" customWidth="1"/>
    <col min="11283" max="11283" width="1.7265625" style="1" customWidth="1"/>
    <col min="11284" max="11284" width="15.7265625" style="1" customWidth="1"/>
    <col min="11285" max="11285" width="1.7265625" style="1" customWidth="1"/>
    <col min="11286" max="11286" width="15.54296875" style="1" customWidth="1"/>
    <col min="11287" max="11287" width="1.7265625" style="1" customWidth="1"/>
    <col min="11288" max="11288" width="13.7265625" style="1" customWidth="1"/>
    <col min="11289" max="11289" width="1.7265625" style="1" customWidth="1"/>
    <col min="11290" max="11290" width="13.7265625" style="1" customWidth="1"/>
    <col min="11291" max="11528" width="9.1796875" style="1"/>
    <col min="11529" max="11529" width="42" style="1" customWidth="1"/>
    <col min="11530" max="11530" width="13.7265625" style="1" customWidth="1"/>
    <col min="11531" max="11531" width="1.7265625" style="1" customWidth="1"/>
    <col min="11532" max="11532" width="13.7265625" style="1" customWidth="1"/>
    <col min="11533" max="11533" width="1.7265625" style="1" customWidth="1"/>
    <col min="11534" max="11534" width="13.7265625" style="1" customWidth="1"/>
    <col min="11535" max="11535" width="1.7265625" style="1" customWidth="1"/>
    <col min="11536" max="11536" width="13.7265625" style="1" customWidth="1"/>
    <col min="11537" max="11537" width="1.7265625" style="1" customWidth="1"/>
    <col min="11538" max="11538" width="13.7265625" style="1" customWidth="1"/>
    <col min="11539" max="11539" width="1.7265625" style="1" customWidth="1"/>
    <col min="11540" max="11540" width="15.7265625" style="1" customWidth="1"/>
    <col min="11541" max="11541" width="1.7265625" style="1" customWidth="1"/>
    <col min="11542" max="11542" width="15.54296875" style="1" customWidth="1"/>
    <col min="11543" max="11543" width="1.7265625" style="1" customWidth="1"/>
    <col min="11544" max="11544" width="13.7265625" style="1" customWidth="1"/>
    <col min="11545" max="11545" width="1.7265625" style="1" customWidth="1"/>
    <col min="11546" max="11546" width="13.7265625" style="1" customWidth="1"/>
    <col min="11547" max="11784" width="9.1796875" style="1"/>
    <col min="11785" max="11785" width="42" style="1" customWidth="1"/>
    <col min="11786" max="11786" width="13.7265625" style="1" customWidth="1"/>
    <col min="11787" max="11787" width="1.7265625" style="1" customWidth="1"/>
    <col min="11788" max="11788" width="13.7265625" style="1" customWidth="1"/>
    <col min="11789" max="11789" width="1.7265625" style="1" customWidth="1"/>
    <col min="11790" max="11790" width="13.7265625" style="1" customWidth="1"/>
    <col min="11791" max="11791" width="1.7265625" style="1" customWidth="1"/>
    <col min="11792" max="11792" width="13.7265625" style="1" customWidth="1"/>
    <col min="11793" max="11793" width="1.7265625" style="1" customWidth="1"/>
    <col min="11794" max="11794" width="13.7265625" style="1" customWidth="1"/>
    <col min="11795" max="11795" width="1.7265625" style="1" customWidth="1"/>
    <col min="11796" max="11796" width="15.7265625" style="1" customWidth="1"/>
    <col min="11797" max="11797" width="1.7265625" style="1" customWidth="1"/>
    <col min="11798" max="11798" width="15.54296875" style="1" customWidth="1"/>
    <col min="11799" max="11799" width="1.7265625" style="1" customWidth="1"/>
    <col min="11800" max="11800" width="13.7265625" style="1" customWidth="1"/>
    <col min="11801" max="11801" width="1.7265625" style="1" customWidth="1"/>
    <col min="11802" max="11802" width="13.7265625" style="1" customWidth="1"/>
    <col min="11803" max="12040" width="9.1796875" style="1"/>
    <col min="12041" max="12041" width="42" style="1" customWidth="1"/>
    <col min="12042" max="12042" width="13.7265625" style="1" customWidth="1"/>
    <col min="12043" max="12043" width="1.7265625" style="1" customWidth="1"/>
    <col min="12044" max="12044" width="13.7265625" style="1" customWidth="1"/>
    <col min="12045" max="12045" width="1.7265625" style="1" customWidth="1"/>
    <col min="12046" max="12046" width="13.7265625" style="1" customWidth="1"/>
    <col min="12047" max="12047" width="1.7265625" style="1" customWidth="1"/>
    <col min="12048" max="12048" width="13.7265625" style="1" customWidth="1"/>
    <col min="12049" max="12049" width="1.7265625" style="1" customWidth="1"/>
    <col min="12050" max="12050" width="13.7265625" style="1" customWidth="1"/>
    <col min="12051" max="12051" width="1.7265625" style="1" customWidth="1"/>
    <col min="12052" max="12052" width="15.7265625" style="1" customWidth="1"/>
    <col min="12053" max="12053" width="1.7265625" style="1" customWidth="1"/>
    <col min="12054" max="12054" width="15.54296875" style="1" customWidth="1"/>
    <col min="12055" max="12055" width="1.7265625" style="1" customWidth="1"/>
    <col min="12056" max="12056" width="13.7265625" style="1" customWidth="1"/>
    <col min="12057" max="12057" width="1.7265625" style="1" customWidth="1"/>
    <col min="12058" max="12058" width="13.7265625" style="1" customWidth="1"/>
    <col min="12059" max="12296" width="9.1796875" style="1"/>
    <col min="12297" max="12297" width="42" style="1" customWidth="1"/>
    <col min="12298" max="12298" width="13.7265625" style="1" customWidth="1"/>
    <col min="12299" max="12299" width="1.7265625" style="1" customWidth="1"/>
    <col min="12300" max="12300" width="13.7265625" style="1" customWidth="1"/>
    <col min="12301" max="12301" width="1.7265625" style="1" customWidth="1"/>
    <col min="12302" max="12302" width="13.7265625" style="1" customWidth="1"/>
    <col min="12303" max="12303" width="1.7265625" style="1" customWidth="1"/>
    <col min="12304" max="12304" width="13.7265625" style="1" customWidth="1"/>
    <col min="12305" max="12305" width="1.7265625" style="1" customWidth="1"/>
    <col min="12306" max="12306" width="13.7265625" style="1" customWidth="1"/>
    <col min="12307" max="12307" width="1.7265625" style="1" customWidth="1"/>
    <col min="12308" max="12308" width="15.7265625" style="1" customWidth="1"/>
    <col min="12309" max="12309" width="1.7265625" style="1" customWidth="1"/>
    <col min="12310" max="12310" width="15.54296875" style="1" customWidth="1"/>
    <col min="12311" max="12311" width="1.7265625" style="1" customWidth="1"/>
    <col min="12312" max="12312" width="13.7265625" style="1" customWidth="1"/>
    <col min="12313" max="12313" width="1.7265625" style="1" customWidth="1"/>
    <col min="12314" max="12314" width="13.7265625" style="1" customWidth="1"/>
    <col min="12315" max="12552" width="9.1796875" style="1"/>
    <col min="12553" max="12553" width="42" style="1" customWidth="1"/>
    <col min="12554" max="12554" width="13.7265625" style="1" customWidth="1"/>
    <col min="12555" max="12555" width="1.7265625" style="1" customWidth="1"/>
    <col min="12556" max="12556" width="13.7265625" style="1" customWidth="1"/>
    <col min="12557" max="12557" width="1.7265625" style="1" customWidth="1"/>
    <col min="12558" max="12558" width="13.7265625" style="1" customWidth="1"/>
    <col min="12559" max="12559" width="1.7265625" style="1" customWidth="1"/>
    <col min="12560" max="12560" width="13.7265625" style="1" customWidth="1"/>
    <col min="12561" max="12561" width="1.7265625" style="1" customWidth="1"/>
    <col min="12562" max="12562" width="13.7265625" style="1" customWidth="1"/>
    <col min="12563" max="12563" width="1.7265625" style="1" customWidth="1"/>
    <col min="12564" max="12564" width="15.7265625" style="1" customWidth="1"/>
    <col min="12565" max="12565" width="1.7265625" style="1" customWidth="1"/>
    <col min="12566" max="12566" width="15.54296875" style="1" customWidth="1"/>
    <col min="12567" max="12567" width="1.7265625" style="1" customWidth="1"/>
    <col min="12568" max="12568" width="13.7265625" style="1" customWidth="1"/>
    <col min="12569" max="12569" width="1.7265625" style="1" customWidth="1"/>
    <col min="12570" max="12570" width="13.7265625" style="1" customWidth="1"/>
    <col min="12571" max="12808" width="9.1796875" style="1"/>
    <col min="12809" max="12809" width="42" style="1" customWidth="1"/>
    <col min="12810" max="12810" width="13.7265625" style="1" customWidth="1"/>
    <col min="12811" max="12811" width="1.7265625" style="1" customWidth="1"/>
    <col min="12812" max="12812" width="13.7265625" style="1" customWidth="1"/>
    <col min="12813" max="12813" width="1.7265625" style="1" customWidth="1"/>
    <col min="12814" max="12814" width="13.7265625" style="1" customWidth="1"/>
    <col min="12815" max="12815" width="1.7265625" style="1" customWidth="1"/>
    <col min="12816" max="12816" width="13.7265625" style="1" customWidth="1"/>
    <col min="12817" max="12817" width="1.7265625" style="1" customWidth="1"/>
    <col min="12818" max="12818" width="13.7265625" style="1" customWidth="1"/>
    <col min="12819" max="12819" width="1.7265625" style="1" customWidth="1"/>
    <col min="12820" max="12820" width="15.7265625" style="1" customWidth="1"/>
    <col min="12821" max="12821" width="1.7265625" style="1" customWidth="1"/>
    <col min="12822" max="12822" width="15.54296875" style="1" customWidth="1"/>
    <col min="12823" max="12823" width="1.7265625" style="1" customWidth="1"/>
    <col min="12824" max="12824" width="13.7265625" style="1" customWidth="1"/>
    <col min="12825" max="12825" width="1.7265625" style="1" customWidth="1"/>
    <col min="12826" max="12826" width="13.7265625" style="1" customWidth="1"/>
    <col min="12827" max="13064" width="9.1796875" style="1"/>
    <col min="13065" max="13065" width="42" style="1" customWidth="1"/>
    <col min="13066" max="13066" width="13.7265625" style="1" customWidth="1"/>
    <col min="13067" max="13067" width="1.7265625" style="1" customWidth="1"/>
    <col min="13068" max="13068" width="13.7265625" style="1" customWidth="1"/>
    <col min="13069" max="13069" width="1.7265625" style="1" customWidth="1"/>
    <col min="13070" max="13070" width="13.7265625" style="1" customWidth="1"/>
    <col min="13071" max="13071" width="1.7265625" style="1" customWidth="1"/>
    <col min="13072" max="13072" width="13.7265625" style="1" customWidth="1"/>
    <col min="13073" max="13073" width="1.7265625" style="1" customWidth="1"/>
    <col min="13074" max="13074" width="13.7265625" style="1" customWidth="1"/>
    <col min="13075" max="13075" width="1.7265625" style="1" customWidth="1"/>
    <col min="13076" max="13076" width="15.7265625" style="1" customWidth="1"/>
    <col min="13077" max="13077" width="1.7265625" style="1" customWidth="1"/>
    <col min="13078" max="13078" width="15.54296875" style="1" customWidth="1"/>
    <col min="13079" max="13079" width="1.7265625" style="1" customWidth="1"/>
    <col min="13080" max="13080" width="13.7265625" style="1" customWidth="1"/>
    <col min="13081" max="13081" width="1.7265625" style="1" customWidth="1"/>
    <col min="13082" max="13082" width="13.7265625" style="1" customWidth="1"/>
    <col min="13083" max="13320" width="9.1796875" style="1"/>
    <col min="13321" max="13321" width="42" style="1" customWidth="1"/>
    <col min="13322" max="13322" width="13.7265625" style="1" customWidth="1"/>
    <col min="13323" max="13323" width="1.7265625" style="1" customWidth="1"/>
    <col min="13324" max="13324" width="13.7265625" style="1" customWidth="1"/>
    <col min="13325" max="13325" width="1.7265625" style="1" customWidth="1"/>
    <col min="13326" max="13326" width="13.7265625" style="1" customWidth="1"/>
    <col min="13327" max="13327" width="1.7265625" style="1" customWidth="1"/>
    <col min="13328" max="13328" width="13.7265625" style="1" customWidth="1"/>
    <col min="13329" max="13329" width="1.7265625" style="1" customWidth="1"/>
    <col min="13330" max="13330" width="13.7265625" style="1" customWidth="1"/>
    <col min="13331" max="13331" width="1.7265625" style="1" customWidth="1"/>
    <col min="13332" max="13332" width="15.7265625" style="1" customWidth="1"/>
    <col min="13333" max="13333" width="1.7265625" style="1" customWidth="1"/>
    <col min="13334" max="13334" width="15.54296875" style="1" customWidth="1"/>
    <col min="13335" max="13335" width="1.7265625" style="1" customWidth="1"/>
    <col min="13336" max="13336" width="13.7265625" style="1" customWidth="1"/>
    <col min="13337" max="13337" width="1.7265625" style="1" customWidth="1"/>
    <col min="13338" max="13338" width="13.7265625" style="1" customWidth="1"/>
    <col min="13339" max="13576" width="9.1796875" style="1"/>
    <col min="13577" max="13577" width="42" style="1" customWidth="1"/>
    <col min="13578" max="13578" width="13.7265625" style="1" customWidth="1"/>
    <col min="13579" max="13579" width="1.7265625" style="1" customWidth="1"/>
    <col min="13580" max="13580" width="13.7265625" style="1" customWidth="1"/>
    <col min="13581" max="13581" width="1.7265625" style="1" customWidth="1"/>
    <col min="13582" max="13582" width="13.7265625" style="1" customWidth="1"/>
    <col min="13583" max="13583" width="1.7265625" style="1" customWidth="1"/>
    <col min="13584" max="13584" width="13.7265625" style="1" customWidth="1"/>
    <col min="13585" max="13585" width="1.7265625" style="1" customWidth="1"/>
    <col min="13586" max="13586" width="13.7265625" style="1" customWidth="1"/>
    <col min="13587" max="13587" width="1.7265625" style="1" customWidth="1"/>
    <col min="13588" max="13588" width="15.7265625" style="1" customWidth="1"/>
    <col min="13589" max="13589" width="1.7265625" style="1" customWidth="1"/>
    <col min="13590" max="13590" width="15.54296875" style="1" customWidth="1"/>
    <col min="13591" max="13591" width="1.7265625" style="1" customWidth="1"/>
    <col min="13592" max="13592" width="13.7265625" style="1" customWidth="1"/>
    <col min="13593" max="13593" width="1.7265625" style="1" customWidth="1"/>
    <col min="13594" max="13594" width="13.7265625" style="1" customWidth="1"/>
    <col min="13595" max="13832" width="9.1796875" style="1"/>
    <col min="13833" max="13833" width="42" style="1" customWidth="1"/>
    <col min="13834" max="13834" width="13.7265625" style="1" customWidth="1"/>
    <col min="13835" max="13835" width="1.7265625" style="1" customWidth="1"/>
    <col min="13836" max="13836" width="13.7265625" style="1" customWidth="1"/>
    <col min="13837" max="13837" width="1.7265625" style="1" customWidth="1"/>
    <col min="13838" max="13838" width="13.7265625" style="1" customWidth="1"/>
    <col min="13839" max="13839" width="1.7265625" style="1" customWidth="1"/>
    <col min="13840" max="13840" width="13.7265625" style="1" customWidth="1"/>
    <col min="13841" max="13841" width="1.7265625" style="1" customWidth="1"/>
    <col min="13842" max="13842" width="13.7265625" style="1" customWidth="1"/>
    <col min="13843" max="13843" width="1.7265625" style="1" customWidth="1"/>
    <col min="13844" max="13844" width="15.7265625" style="1" customWidth="1"/>
    <col min="13845" max="13845" width="1.7265625" style="1" customWidth="1"/>
    <col min="13846" max="13846" width="15.54296875" style="1" customWidth="1"/>
    <col min="13847" max="13847" width="1.7265625" style="1" customWidth="1"/>
    <col min="13848" max="13848" width="13.7265625" style="1" customWidth="1"/>
    <col min="13849" max="13849" width="1.7265625" style="1" customWidth="1"/>
    <col min="13850" max="13850" width="13.7265625" style="1" customWidth="1"/>
    <col min="13851" max="14088" width="9.1796875" style="1"/>
    <col min="14089" max="14089" width="42" style="1" customWidth="1"/>
    <col min="14090" max="14090" width="13.7265625" style="1" customWidth="1"/>
    <col min="14091" max="14091" width="1.7265625" style="1" customWidth="1"/>
    <col min="14092" max="14092" width="13.7265625" style="1" customWidth="1"/>
    <col min="14093" max="14093" width="1.7265625" style="1" customWidth="1"/>
    <col min="14094" max="14094" width="13.7265625" style="1" customWidth="1"/>
    <col min="14095" max="14095" width="1.7265625" style="1" customWidth="1"/>
    <col min="14096" max="14096" width="13.7265625" style="1" customWidth="1"/>
    <col min="14097" max="14097" width="1.7265625" style="1" customWidth="1"/>
    <col min="14098" max="14098" width="13.7265625" style="1" customWidth="1"/>
    <col min="14099" max="14099" width="1.7265625" style="1" customWidth="1"/>
    <col min="14100" max="14100" width="15.7265625" style="1" customWidth="1"/>
    <col min="14101" max="14101" width="1.7265625" style="1" customWidth="1"/>
    <col min="14102" max="14102" width="15.54296875" style="1" customWidth="1"/>
    <col min="14103" max="14103" width="1.7265625" style="1" customWidth="1"/>
    <col min="14104" max="14104" width="13.7265625" style="1" customWidth="1"/>
    <col min="14105" max="14105" width="1.7265625" style="1" customWidth="1"/>
    <col min="14106" max="14106" width="13.7265625" style="1" customWidth="1"/>
    <col min="14107" max="14344" width="9.1796875" style="1"/>
    <col min="14345" max="14345" width="42" style="1" customWidth="1"/>
    <col min="14346" max="14346" width="13.7265625" style="1" customWidth="1"/>
    <col min="14347" max="14347" width="1.7265625" style="1" customWidth="1"/>
    <col min="14348" max="14348" width="13.7265625" style="1" customWidth="1"/>
    <col min="14349" max="14349" width="1.7265625" style="1" customWidth="1"/>
    <col min="14350" max="14350" width="13.7265625" style="1" customWidth="1"/>
    <col min="14351" max="14351" width="1.7265625" style="1" customWidth="1"/>
    <col min="14352" max="14352" width="13.7265625" style="1" customWidth="1"/>
    <col min="14353" max="14353" width="1.7265625" style="1" customWidth="1"/>
    <col min="14354" max="14354" width="13.7265625" style="1" customWidth="1"/>
    <col min="14355" max="14355" width="1.7265625" style="1" customWidth="1"/>
    <col min="14356" max="14356" width="15.7265625" style="1" customWidth="1"/>
    <col min="14357" max="14357" width="1.7265625" style="1" customWidth="1"/>
    <col min="14358" max="14358" width="15.54296875" style="1" customWidth="1"/>
    <col min="14359" max="14359" width="1.7265625" style="1" customWidth="1"/>
    <col min="14360" max="14360" width="13.7265625" style="1" customWidth="1"/>
    <col min="14361" max="14361" width="1.7265625" style="1" customWidth="1"/>
    <col min="14362" max="14362" width="13.7265625" style="1" customWidth="1"/>
    <col min="14363" max="14600" width="9.1796875" style="1"/>
    <col min="14601" max="14601" width="42" style="1" customWidth="1"/>
    <col min="14602" max="14602" width="13.7265625" style="1" customWidth="1"/>
    <col min="14603" max="14603" width="1.7265625" style="1" customWidth="1"/>
    <col min="14604" max="14604" width="13.7265625" style="1" customWidth="1"/>
    <col min="14605" max="14605" width="1.7265625" style="1" customWidth="1"/>
    <col min="14606" max="14606" width="13.7265625" style="1" customWidth="1"/>
    <col min="14607" max="14607" width="1.7265625" style="1" customWidth="1"/>
    <col min="14608" max="14608" width="13.7265625" style="1" customWidth="1"/>
    <col min="14609" max="14609" width="1.7265625" style="1" customWidth="1"/>
    <col min="14610" max="14610" width="13.7265625" style="1" customWidth="1"/>
    <col min="14611" max="14611" width="1.7265625" style="1" customWidth="1"/>
    <col min="14612" max="14612" width="15.7265625" style="1" customWidth="1"/>
    <col min="14613" max="14613" width="1.7265625" style="1" customWidth="1"/>
    <col min="14614" max="14614" width="15.54296875" style="1" customWidth="1"/>
    <col min="14615" max="14615" width="1.7265625" style="1" customWidth="1"/>
    <col min="14616" max="14616" width="13.7265625" style="1" customWidth="1"/>
    <col min="14617" max="14617" width="1.7265625" style="1" customWidth="1"/>
    <col min="14618" max="14618" width="13.7265625" style="1" customWidth="1"/>
    <col min="14619" max="14856" width="9.1796875" style="1"/>
    <col min="14857" max="14857" width="42" style="1" customWidth="1"/>
    <col min="14858" max="14858" width="13.7265625" style="1" customWidth="1"/>
    <col min="14859" max="14859" width="1.7265625" style="1" customWidth="1"/>
    <col min="14860" max="14860" width="13.7265625" style="1" customWidth="1"/>
    <col min="14861" max="14861" width="1.7265625" style="1" customWidth="1"/>
    <col min="14862" max="14862" width="13.7265625" style="1" customWidth="1"/>
    <col min="14863" max="14863" width="1.7265625" style="1" customWidth="1"/>
    <col min="14864" max="14864" width="13.7265625" style="1" customWidth="1"/>
    <col min="14865" max="14865" width="1.7265625" style="1" customWidth="1"/>
    <col min="14866" max="14866" width="13.7265625" style="1" customWidth="1"/>
    <col min="14867" max="14867" width="1.7265625" style="1" customWidth="1"/>
    <col min="14868" max="14868" width="15.7265625" style="1" customWidth="1"/>
    <col min="14869" max="14869" width="1.7265625" style="1" customWidth="1"/>
    <col min="14870" max="14870" width="15.54296875" style="1" customWidth="1"/>
    <col min="14871" max="14871" width="1.7265625" style="1" customWidth="1"/>
    <col min="14872" max="14872" width="13.7265625" style="1" customWidth="1"/>
    <col min="14873" max="14873" width="1.7265625" style="1" customWidth="1"/>
    <col min="14874" max="14874" width="13.7265625" style="1" customWidth="1"/>
    <col min="14875" max="15112" width="9.1796875" style="1"/>
    <col min="15113" max="15113" width="42" style="1" customWidth="1"/>
    <col min="15114" max="15114" width="13.7265625" style="1" customWidth="1"/>
    <col min="15115" max="15115" width="1.7265625" style="1" customWidth="1"/>
    <col min="15116" max="15116" width="13.7265625" style="1" customWidth="1"/>
    <col min="15117" max="15117" width="1.7265625" style="1" customWidth="1"/>
    <col min="15118" max="15118" width="13.7265625" style="1" customWidth="1"/>
    <col min="15119" max="15119" width="1.7265625" style="1" customWidth="1"/>
    <col min="15120" max="15120" width="13.7265625" style="1" customWidth="1"/>
    <col min="15121" max="15121" width="1.7265625" style="1" customWidth="1"/>
    <col min="15122" max="15122" width="13.7265625" style="1" customWidth="1"/>
    <col min="15123" max="15123" width="1.7265625" style="1" customWidth="1"/>
    <col min="15124" max="15124" width="15.7265625" style="1" customWidth="1"/>
    <col min="15125" max="15125" width="1.7265625" style="1" customWidth="1"/>
    <col min="15126" max="15126" width="15.54296875" style="1" customWidth="1"/>
    <col min="15127" max="15127" width="1.7265625" style="1" customWidth="1"/>
    <col min="15128" max="15128" width="13.7265625" style="1" customWidth="1"/>
    <col min="15129" max="15129" width="1.7265625" style="1" customWidth="1"/>
    <col min="15130" max="15130" width="13.7265625" style="1" customWidth="1"/>
    <col min="15131" max="15368" width="9.1796875" style="1"/>
    <col min="15369" max="15369" width="42" style="1" customWidth="1"/>
    <col min="15370" max="15370" width="13.7265625" style="1" customWidth="1"/>
    <col min="15371" max="15371" width="1.7265625" style="1" customWidth="1"/>
    <col min="15372" max="15372" width="13.7265625" style="1" customWidth="1"/>
    <col min="15373" max="15373" width="1.7265625" style="1" customWidth="1"/>
    <col min="15374" max="15374" width="13.7265625" style="1" customWidth="1"/>
    <col min="15375" max="15375" width="1.7265625" style="1" customWidth="1"/>
    <col min="15376" max="15376" width="13.7265625" style="1" customWidth="1"/>
    <col min="15377" max="15377" width="1.7265625" style="1" customWidth="1"/>
    <col min="15378" max="15378" width="13.7265625" style="1" customWidth="1"/>
    <col min="15379" max="15379" width="1.7265625" style="1" customWidth="1"/>
    <col min="15380" max="15380" width="15.7265625" style="1" customWidth="1"/>
    <col min="15381" max="15381" width="1.7265625" style="1" customWidth="1"/>
    <col min="15382" max="15382" width="15.54296875" style="1" customWidth="1"/>
    <col min="15383" max="15383" width="1.7265625" style="1" customWidth="1"/>
    <col min="15384" max="15384" width="13.7265625" style="1" customWidth="1"/>
    <col min="15385" max="15385" width="1.7265625" style="1" customWidth="1"/>
    <col min="15386" max="15386" width="13.7265625" style="1" customWidth="1"/>
    <col min="15387" max="15624" width="9.1796875" style="1"/>
    <col min="15625" max="15625" width="42" style="1" customWidth="1"/>
    <col min="15626" max="15626" width="13.7265625" style="1" customWidth="1"/>
    <col min="15627" max="15627" width="1.7265625" style="1" customWidth="1"/>
    <col min="15628" max="15628" width="13.7265625" style="1" customWidth="1"/>
    <col min="15629" max="15629" width="1.7265625" style="1" customWidth="1"/>
    <col min="15630" max="15630" width="13.7265625" style="1" customWidth="1"/>
    <col min="15631" max="15631" width="1.7265625" style="1" customWidth="1"/>
    <col min="15632" max="15632" width="13.7265625" style="1" customWidth="1"/>
    <col min="15633" max="15633" width="1.7265625" style="1" customWidth="1"/>
    <col min="15634" max="15634" width="13.7265625" style="1" customWidth="1"/>
    <col min="15635" max="15635" width="1.7265625" style="1" customWidth="1"/>
    <col min="15636" max="15636" width="15.7265625" style="1" customWidth="1"/>
    <col min="15637" max="15637" width="1.7265625" style="1" customWidth="1"/>
    <col min="15638" max="15638" width="15.54296875" style="1" customWidth="1"/>
    <col min="15639" max="15639" width="1.7265625" style="1" customWidth="1"/>
    <col min="15640" max="15640" width="13.7265625" style="1" customWidth="1"/>
    <col min="15641" max="15641" width="1.7265625" style="1" customWidth="1"/>
    <col min="15642" max="15642" width="13.7265625" style="1" customWidth="1"/>
    <col min="15643" max="15880" width="9.1796875" style="1"/>
    <col min="15881" max="15881" width="42" style="1" customWidth="1"/>
    <col min="15882" max="15882" width="13.7265625" style="1" customWidth="1"/>
    <col min="15883" max="15883" width="1.7265625" style="1" customWidth="1"/>
    <col min="15884" max="15884" width="13.7265625" style="1" customWidth="1"/>
    <col min="15885" max="15885" width="1.7265625" style="1" customWidth="1"/>
    <col min="15886" max="15886" width="13.7265625" style="1" customWidth="1"/>
    <col min="15887" max="15887" width="1.7265625" style="1" customWidth="1"/>
    <col min="15888" max="15888" width="13.7265625" style="1" customWidth="1"/>
    <col min="15889" max="15889" width="1.7265625" style="1" customWidth="1"/>
    <col min="15890" max="15890" width="13.7265625" style="1" customWidth="1"/>
    <col min="15891" max="15891" width="1.7265625" style="1" customWidth="1"/>
    <col min="15892" max="15892" width="15.7265625" style="1" customWidth="1"/>
    <col min="15893" max="15893" width="1.7265625" style="1" customWidth="1"/>
    <col min="15894" max="15894" width="15.54296875" style="1" customWidth="1"/>
    <col min="15895" max="15895" width="1.7265625" style="1" customWidth="1"/>
    <col min="15896" max="15896" width="13.7265625" style="1" customWidth="1"/>
    <col min="15897" max="15897" width="1.7265625" style="1" customWidth="1"/>
    <col min="15898" max="15898" width="13.7265625" style="1" customWidth="1"/>
    <col min="15899" max="16136" width="9.1796875" style="1"/>
    <col min="16137" max="16137" width="42" style="1" customWidth="1"/>
    <col min="16138" max="16138" width="13.7265625" style="1" customWidth="1"/>
    <col min="16139" max="16139" width="1.7265625" style="1" customWidth="1"/>
    <col min="16140" max="16140" width="13.7265625" style="1" customWidth="1"/>
    <col min="16141" max="16141" width="1.7265625" style="1" customWidth="1"/>
    <col min="16142" max="16142" width="13.7265625" style="1" customWidth="1"/>
    <col min="16143" max="16143" width="1.7265625" style="1" customWidth="1"/>
    <col min="16144" max="16144" width="13.7265625" style="1" customWidth="1"/>
    <col min="16145" max="16145" width="1.7265625" style="1" customWidth="1"/>
    <col min="16146" max="16146" width="13.7265625" style="1" customWidth="1"/>
    <col min="16147" max="16147" width="1.7265625" style="1" customWidth="1"/>
    <col min="16148" max="16148" width="15.7265625" style="1" customWidth="1"/>
    <col min="16149" max="16149" width="1.7265625" style="1" customWidth="1"/>
    <col min="16150" max="16150" width="15.54296875" style="1" customWidth="1"/>
    <col min="16151" max="16151" width="1.7265625" style="1" customWidth="1"/>
    <col min="16152" max="16152" width="13.7265625" style="1" customWidth="1"/>
    <col min="16153" max="16153" width="1.7265625" style="1" customWidth="1"/>
    <col min="16154" max="16154" width="13.7265625" style="1" customWidth="1"/>
    <col min="16155" max="16384" width="9.1796875" style="1"/>
  </cols>
  <sheetData>
    <row r="1" spans="1:26" ht="20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0.25" customHeight="1">
      <c r="A2" s="5" t="s">
        <v>217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5" t="s">
        <v>242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0.25" customHeight="1">
      <c r="Z4" s="2" t="s">
        <v>1</v>
      </c>
    </row>
    <row r="5" spans="1:26" ht="20.25" customHeight="1">
      <c r="D5" s="149" t="s">
        <v>3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</row>
    <row r="6" spans="1:26" ht="20.25" customHeight="1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46" t="s">
        <v>62</v>
      </c>
      <c r="Q6" s="146"/>
      <c r="R6" s="146"/>
      <c r="S6" s="146"/>
      <c r="T6" s="146"/>
      <c r="U6" s="146"/>
      <c r="V6" s="146"/>
      <c r="W6" s="3"/>
      <c r="X6" s="3"/>
      <c r="Y6" s="3"/>
      <c r="Z6" s="3"/>
    </row>
    <row r="7" spans="1:26" ht="20.25" customHeight="1">
      <c r="C7" s="3"/>
      <c r="D7" s="3"/>
      <c r="E7" s="3"/>
      <c r="F7" s="3"/>
      <c r="G7" s="3"/>
      <c r="H7" s="3"/>
      <c r="I7" s="3"/>
      <c r="P7" s="150" t="s">
        <v>104</v>
      </c>
      <c r="Q7" s="150"/>
      <c r="R7" s="150"/>
      <c r="S7" s="150"/>
      <c r="T7" s="150"/>
      <c r="U7" s="8"/>
      <c r="V7" s="8"/>
      <c r="W7" s="8"/>
      <c r="X7" s="8"/>
      <c r="Y7" s="8"/>
      <c r="Z7" s="3"/>
    </row>
    <row r="8" spans="1:26" ht="20.25" customHeight="1">
      <c r="C8" s="3"/>
      <c r="D8" s="3"/>
      <c r="E8" s="3"/>
      <c r="F8" s="3"/>
      <c r="G8" s="3"/>
      <c r="H8" s="3"/>
      <c r="I8" s="3"/>
      <c r="P8" s="8"/>
      <c r="Q8" s="8"/>
      <c r="R8" s="8"/>
      <c r="S8" s="8"/>
      <c r="T8" s="4" t="s">
        <v>180</v>
      </c>
      <c r="U8" s="8"/>
      <c r="V8" s="8"/>
      <c r="W8" s="8"/>
      <c r="X8" s="4"/>
      <c r="Y8" s="8"/>
      <c r="Z8" s="3"/>
    </row>
    <row r="9" spans="1:26" s="4" customFormat="1" ht="20.25" customHeight="1">
      <c r="J9" s="4" t="s">
        <v>106</v>
      </c>
      <c r="R9" s="4" t="s">
        <v>108</v>
      </c>
      <c r="T9" s="4" t="s">
        <v>177</v>
      </c>
      <c r="X9" s="4" t="s">
        <v>222</v>
      </c>
    </row>
    <row r="10" spans="1:26" s="4" customFormat="1" ht="20.25" customHeight="1">
      <c r="D10" s="4" t="s">
        <v>21</v>
      </c>
      <c r="H10" s="4" t="s">
        <v>109</v>
      </c>
      <c r="J10" s="4" t="s">
        <v>110</v>
      </c>
      <c r="L10" s="96"/>
      <c r="M10" s="96" t="s">
        <v>24</v>
      </c>
      <c r="N10" s="96"/>
      <c r="R10" s="4" t="s">
        <v>132</v>
      </c>
      <c r="T10" s="4" t="s">
        <v>183</v>
      </c>
      <c r="X10" s="4" t="s">
        <v>223</v>
      </c>
    </row>
    <row r="11" spans="1:26" s="4" customFormat="1" ht="20.25" customHeight="1">
      <c r="D11" s="4" t="s">
        <v>113</v>
      </c>
      <c r="F11" s="4" t="s">
        <v>114</v>
      </c>
      <c r="H11" s="4" t="s">
        <v>115</v>
      </c>
      <c r="J11" s="4" t="s">
        <v>117</v>
      </c>
      <c r="L11" s="4" t="s">
        <v>116</v>
      </c>
      <c r="P11" s="4" t="s">
        <v>154</v>
      </c>
      <c r="R11" s="4" t="s">
        <v>133</v>
      </c>
      <c r="T11" s="4" t="s">
        <v>178</v>
      </c>
      <c r="V11" s="4" t="s">
        <v>134</v>
      </c>
      <c r="X11" s="4" t="s">
        <v>224</v>
      </c>
      <c r="Z11" s="4" t="s">
        <v>119</v>
      </c>
    </row>
    <row r="12" spans="1:26" s="4" customFormat="1" ht="20.25" customHeight="1">
      <c r="B12" s="96" t="s">
        <v>4</v>
      </c>
      <c r="D12" s="96" t="s">
        <v>121</v>
      </c>
      <c r="F12" s="96" t="s">
        <v>122</v>
      </c>
      <c r="H12" s="96" t="s">
        <v>123</v>
      </c>
      <c r="J12" s="18" t="s">
        <v>126</v>
      </c>
      <c r="L12" s="96" t="s">
        <v>124</v>
      </c>
      <c r="N12" s="96" t="s">
        <v>125</v>
      </c>
      <c r="P12" s="96" t="s">
        <v>155</v>
      </c>
      <c r="R12" s="96" t="s">
        <v>135</v>
      </c>
      <c r="T12" s="96" t="s">
        <v>104</v>
      </c>
      <c r="V12" s="96" t="s">
        <v>136</v>
      </c>
      <c r="X12" s="96" t="s">
        <v>225</v>
      </c>
      <c r="Z12" s="96" t="s">
        <v>128</v>
      </c>
    </row>
    <row r="13" spans="1:26" s="4" customFormat="1" ht="20.25" customHeight="1">
      <c r="A13" s="5" t="s">
        <v>203</v>
      </c>
      <c r="B13" s="5"/>
      <c r="C13" s="7"/>
      <c r="D13" s="15">
        <v>10450002831</v>
      </c>
      <c r="E13" s="15"/>
      <c r="F13" s="15">
        <v>5745765441</v>
      </c>
      <c r="G13" s="15"/>
      <c r="H13" s="15">
        <v>347703000</v>
      </c>
      <c r="I13" s="15"/>
      <c r="J13" s="15">
        <v>3378805</v>
      </c>
      <c r="K13" s="15"/>
      <c r="L13" s="15">
        <v>1045000283</v>
      </c>
      <c r="M13" s="15"/>
      <c r="N13" s="15">
        <v>10517118997</v>
      </c>
      <c r="O13" s="15"/>
      <c r="P13" s="15">
        <v>651699301</v>
      </c>
      <c r="Q13" s="15"/>
      <c r="R13" s="15">
        <v>-2612882501</v>
      </c>
      <c r="S13" s="15"/>
      <c r="T13" s="15">
        <v>-133141781</v>
      </c>
      <c r="U13" s="15"/>
      <c r="V13" s="15">
        <f>SUM(P13:T13)</f>
        <v>-2094324981</v>
      </c>
      <c r="W13" s="15"/>
      <c r="X13" s="15">
        <v>0</v>
      </c>
      <c r="Y13" s="15"/>
      <c r="Z13" s="15">
        <f t="shared" ref="Z13:Z19" si="0">SUM(D13:N13,V13:X13)</f>
        <v>26014644376</v>
      </c>
    </row>
    <row r="14" spans="1:26" ht="20.25" customHeight="1">
      <c r="A14" s="1" t="s">
        <v>63</v>
      </c>
      <c r="B14" s="5"/>
      <c r="C14" s="7"/>
      <c r="D14" s="15">
        <v>0</v>
      </c>
      <c r="E14" s="15"/>
      <c r="F14" s="15">
        <v>0</v>
      </c>
      <c r="G14" s="15"/>
      <c r="H14" s="15">
        <v>0</v>
      </c>
      <c r="I14" s="15"/>
      <c r="J14" s="15">
        <v>0</v>
      </c>
      <c r="K14" s="15"/>
      <c r="L14" s="15">
        <v>0</v>
      </c>
      <c r="M14" s="15"/>
      <c r="N14" s="15">
        <v>2602720081</v>
      </c>
      <c r="O14" s="15"/>
      <c r="P14" s="15">
        <v>0</v>
      </c>
      <c r="Q14" s="15"/>
      <c r="R14" s="15">
        <v>0</v>
      </c>
      <c r="S14" s="15"/>
      <c r="T14" s="15">
        <v>0</v>
      </c>
      <c r="U14" s="15"/>
      <c r="V14" s="15">
        <f t="shared" ref="V14:V15" si="1">SUM(P14:T14)</f>
        <v>0</v>
      </c>
      <c r="W14" s="15"/>
      <c r="X14" s="15">
        <v>0</v>
      </c>
      <c r="Y14" s="15"/>
      <c r="Z14" s="15">
        <f t="shared" si="0"/>
        <v>2602720081</v>
      </c>
    </row>
    <row r="15" spans="1:26" ht="20.25" customHeight="1">
      <c r="A15" s="1" t="s">
        <v>69</v>
      </c>
      <c r="B15" s="5"/>
      <c r="C15" s="7"/>
      <c r="D15" s="16">
        <v>0</v>
      </c>
      <c r="E15" s="14"/>
      <c r="F15" s="16">
        <v>0</v>
      </c>
      <c r="G15" s="14"/>
      <c r="H15" s="16">
        <v>0</v>
      </c>
      <c r="I15" s="14"/>
      <c r="J15" s="16">
        <v>0</v>
      </c>
      <c r="K15" s="15"/>
      <c r="L15" s="16">
        <v>0</v>
      </c>
      <c r="M15" s="15"/>
      <c r="N15" s="16">
        <v>-268849</v>
      </c>
      <c r="O15" s="15"/>
      <c r="P15" s="16">
        <v>-154546780</v>
      </c>
      <c r="Q15" s="15"/>
      <c r="R15" s="16">
        <v>-1105411413</v>
      </c>
      <c r="S15" s="15"/>
      <c r="T15" s="19">
        <v>0</v>
      </c>
      <c r="U15" s="15"/>
      <c r="V15" s="19">
        <f t="shared" si="1"/>
        <v>-1259958193</v>
      </c>
      <c r="W15" s="15"/>
      <c r="X15" s="19">
        <v>0</v>
      </c>
      <c r="Y15" s="15"/>
      <c r="Z15" s="19">
        <f t="shared" si="0"/>
        <v>-1260227042</v>
      </c>
    </row>
    <row r="16" spans="1:26" ht="20.25" customHeight="1">
      <c r="A16" s="1" t="s">
        <v>131</v>
      </c>
      <c r="B16" s="13"/>
      <c r="C16" s="7"/>
      <c r="D16" s="15">
        <f>SUM(D14:D15)</f>
        <v>0</v>
      </c>
      <c r="E16" s="15"/>
      <c r="F16" s="15">
        <f>SUM(F14:F15)</f>
        <v>0</v>
      </c>
      <c r="G16" s="15"/>
      <c r="H16" s="15">
        <f>SUM(H14:H15)</f>
        <v>0</v>
      </c>
      <c r="I16" s="15"/>
      <c r="J16" s="15">
        <f>SUM(J14:J15)</f>
        <v>0</v>
      </c>
      <c r="K16" s="15"/>
      <c r="L16" s="15">
        <f>SUM(L14:L15)</f>
        <v>0</v>
      </c>
      <c r="M16" s="15"/>
      <c r="N16" s="15">
        <f>SUM(N14:N15)</f>
        <v>2602451232</v>
      </c>
      <c r="O16" s="15"/>
      <c r="P16" s="15">
        <f>SUM(P14:P15)</f>
        <v>-154546780</v>
      </c>
      <c r="Q16" s="15"/>
      <c r="R16" s="15">
        <f>SUM(R14:R15)</f>
        <v>-1105411413</v>
      </c>
      <c r="S16" s="15"/>
      <c r="T16" s="15">
        <f>SUM(T14:T15)</f>
        <v>0</v>
      </c>
      <c r="U16" s="15"/>
      <c r="V16" s="15">
        <f>SUM(P16:T16)</f>
        <v>-1259958193</v>
      </c>
      <c r="W16" s="15"/>
      <c r="X16" s="15">
        <f>SUM(X14:X15)</f>
        <v>0</v>
      </c>
      <c r="Y16" s="15"/>
      <c r="Z16" s="15">
        <f t="shared" si="0"/>
        <v>1342493039</v>
      </c>
    </row>
    <row r="17" spans="1:26" ht="20.25" customHeight="1">
      <c r="A17" s="1" t="s">
        <v>163</v>
      </c>
      <c r="B17" s="13">
        <v>31</v>
      </c>
      <c r="C17" s="7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0</v>
      </c>
      <c r="M17" s="15"/>
      <c r="N17" s="15">
        <v>-1515250426</v>
      </c>
      <c r="O17" s="15"/>
      <c r="P17" s="15">
        <v>0</v>
      </c>
      <c r="Q17" s="15"/>
      <c r="R17" s="15">
        <v>0</v>
      </c>
      <c r="S17" s="15"/>
      <c r="T17" s="15">
        <v>0</v>
      </c>
      <c r="U17" s="15"/>
      <c r="V17" s="15">
        <f>SUM(P17:T17)</f>
        <v>0</v>
      </c>
      <c r="W17" s="15"/>
      <c r="X17" s="15">
        <v>0</v>
      </c>
      <c r="Y17" s="15"/>
      <c r="Z17" s="15">
        <f t="shared" si="0"/>
        <v>-1515250426</v>
      </c>
    </row>
    <row r="18" spans="1:26" ht="20.25" customHeight="1">
      <c r="A18" s="1" t="s">
        <v>164</v>
      </c>
      <c r="B18" s="13"/>
      <c r="C18" s="7"/>
      <c r="D18" s="15">
        <v>0</v>
      </c>
      <c r="E18" s="15"/>
      <c r="F18" s="15">
        <v>0</v>
      </c>
      <c r="G18" s="15"/>
      <c r="H18" s="15">
        <v>60361023</v>
      </c>
      <c r="I18" s="15"/>
      <c r="J18" s="15">
        <v>0</v>
      </c>
      <c r="K18" s="15"/>
      <c r="L18" s="15">
        <v>0</v>
      </c>
      <c r="M18" s="15"/>
      <c r="N18" s="15">
        <v>0</v>
      </c>
      <c r="O18" s="15"/>
      <c r="P18" s="15">
        <v>0</v>
      </c>
      <c r="Q18" s="15"/>
      <c r="R18" s="15">
        <v>0</v>
      </c>
      <c r="S18" s="15"/>
      <c r="T18" s="15">
        <v>0</v>
      </c>
      <c r="U18" s="15"/>
      <c r="V18" s="15">
        <f>SUM(P18:T18)</f>
        <v>0</v>
      </c>
      <c r="W18" s="15"/>
      <c r="X18" s="15">
        <v>0</v>
      </c>
      <c r="Y18" s="15"/>
      <c r="Z18" s="15">
        <f t="shared" si="0"/>
        <v>60361023</v>
      </c>
    </row>
    <row r="19" spans="1:26" ht="20.25" customHeight="1">
      <c r="A19" s="1" t="s">
        <v>195</v>
      </c>
      <c r="B19" s="13"/>
      <c r="C19" s="7"/>
      <c r="D19" s="14">
        <v>0</v>
      </c>
      <c r="E19" s="14"/>
      <c r="F19" s="14">
        <v>0</v>
      </c>
      <c r="G19" s="14"/>
      <c r="H19" s="15">
        <v>0</v>
      </c>
      <c r="I19" s="14"/>
      <c r="J19" s="14">
        <v>-309810</v>
      </c>
      <c r="K19" s="15"/>
      <c r="L19" s="14">
        <v>0</v>
      </c>
      <c r="M19" s="15"/>
      <c r="N19" s="14">
        <v>0</v>
      </c>
      <c r="O19" s="15"/>
      <c r="P19" s="14">
        <v>0</v>
      </c>
      <c r="Q19" s="15"/>
      <c r="R19" s="14">
        <v>0</v>
      </c>
      <c r="S19" s="15"/>
      <c r="T19" s="14">
        <v>0</v>
      </c>
      <c r="U19" s="15"/>
      <c r="V19" s="15">
        <v>0</v>
      </c>
      <c r="W19" s="15"/>
      <c r="X19" s="14">
        <v>0</v>
      </c>
      <c r="Y19" s="15"/>
      <c r="Z19" s="15">
        <f t="shared" si="0"/>
        <v>-309810</v>
      </c>
    </row>
    <row r="20" spans="1:26" ht="20.25" customHeight="1">
      <c r="A20" s="1" t="s">
        <v>207</v>
      </c>
      <c r="B20" s="13"/>
      <c r="C20" s="7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20.25" customHeight="1">
      <c r="A21" s="1" t="s">
        <v>208</v>
      </c>
      <c r="B21" s="13"/>
      <c r="C21" s="7"/>
      <c r="D21" s="15">
        <v>0</v>
      </c>
      <c r="E21" s="14"/>
      <c r="F21" s="15">
        <v>0</v>
      </c>
      <c r="G21" s="14"/>
      <c r="H21" s="15">
        <v>0</v>
      </c>
      <c r="I21" s="14"/>
      <c r="J21" s="14">
        <v>0</v>
      </c>
      <c r="K21" s="15"/>
      <c r="L21" s="14">
        <v>0</v>
      </c>
      <c r="M21" s="15"/>
      <c r="N21" s="14">
        <v>-2861908</v>
      </c>
      <c r="O21" s="15"/>
      <c r="P21" s="14">
        <v>0</v>
      </c>
      <c r="Q21" s="15"/>
      <c r="R21" s="14">
        <v>2861908</v>
      </c>
      <c r="S21" s="15"/>
      <c r="T21" s="14">
        <v>0</v>
      </c>
      <c r="U21" s="15"/>
      <c r="V21" s="15">
        <f t="shared" ref="V21" si="2">SUM(P21:T21)</f>
        <v>2861908</v>
      </c>
      <c r="W21" s="15"/>
      <c r="X21" s="14">
        <v>0</v>
      </c>
      <c r="Y21" s="15"/>
      <c r="Z21" s="15">
        <f t="shared" ref="Z21" si="3">SUM(D21:N21,V21:X21)</f>
        <v>0</v>
      </c>
    </row>
    <row r="22" spans="1:26" ht="20.25" customHeight="1">
      <c r="A22" s="1" t="s">
        <v>220</v>
      </c>
      <c r="B22" s="13"/>
      <c r="C22" s="7"/>
      <c r="D22" s="15"/>
      <c r="E22" s="14"/>
      <c r="F22" s="15"/>
      <c r="G22" s="14"/>
      <c r="H22" s="15"/>
      <c r="I22" s="14"/>
      <c r="J22" s="14"/>
      <c r="K22" s="15"/>
      <c r="L22" s="14"/>
      <c r="M22" s="15"/>
      <c r="N22" s="14"/>
      <c r="O22" s="15"/>
      <c r="P22" s="14"/>
      <c r="Q22" s="15"/>
      <c r="R22" s="14"/>
      <c r="S22" s="15"/>
      <c r="T22" s="14"/>
      <c r="U22" s="15"/>
      <c r="V22" s="15"/>
      <c r="W22" s="15"/>
      <c r="X22" s="14"/>
      <c r="Y22" s="15"/>
      <c r="Z22" s="15"/>
    </row>
    <row r="23" spans="1:26" ht="20.25" customHeight="1">
      <c r="A23" s="1" t="s">
        <v>221</v>
      </c>
      <c r="B23" s="13">
        <v>12</v>
      </c>
      <c r="C23" s="7"/>
      <c r="D23" s="15">
        <v>0</v>
      </c>
      <c r="E23" s="14"/>
      <c r="F23" s="15">
        <v>0</v>
      </c>
      <c r="G23" s="14"/>
      <c r="H23" s="15">
        <v>0</v>
      </c>
      <c r="I23" s="14"/>
      <c r="J23" s="14">
        <v>0</v>
      </c>
      <c r="K23" s="15"/>
      <c r="L23" s="14">
        <v>0</v>
      </c>
      <c r="M23" s="15"/>
      <c r="N23" s="14">
        <v>0</v>
      </c>
      <c r="O23" s="15"/>
      <c r="P23" s="14">
        <v>0</v>
      </c>
      <c r="Q23" s="15"/>
      <c r="R23" s="6">
        <v>223550422</v>
      </c>
      <c r="S23" s="15"/>
      <c r="T23" s="14">
        <v>0</v>
      </c>
      <c r="U23" s="15"/>
      <c r="V23" s="15">
        <f t="shared" ref="V23" si="4">SUM(P23:T23)</f>
        <v>223550422</v>
      </c>
      <c r="W23" s="15"/>
      <c r="X23" s="14">
        <v>-223550422</v>
      </c>
      <c r="Y23" s="15"/>
      <c r="Z23" s="15">
        <f t="shared" ref="Z23" si="5">SUM(D23:N23,V23:X23)</f>
        <v>0</v>
      </c>
    </row>
    <row r="24" spans="1:26" ht="20.25" customHeight="1" thickBot="1">
      <c r="A24" s="5" t="s">
        <v>204</v>
      </c>
      <c r="B24" s="5"/>
      <c r="C24" s="7"/>
      <c r="D24" s="17">
        <f>SUM(D13,D16:D23)</f>
        <v>10450002831</v>
      </c>
      <c r="E24" s="15"/>
      <c r="F24" s="17">
        <f>SUM(F13,F16:F23)</f>
        <v>5745765441</v>
      </c>
      <c r="G24" s="15"/>
      <c r="H24" s="17">
        <f>SUM(H13,H16:H23)</f>
        <v>408064023</v>
      </c>
      <c r="I24" s="15"/>
      <c r="J24" s="17">
        <f>SUM(J13,J16:J23)</f>
        <v>3068995</v>
      </c>
      <c r="K24" s="14"/>
      <c r="L24" s="17">
        <f>SUM(L13,L16:L23)</f>
        <v>1045000283</v>
      </c>
      <c r="M24" s="15"/>
      <c r="N24" s="17">
        <f>SUM(N13,N16:N23)</f>
        <v>11601457895</v>
      </c>
      <c r="O24" s="14"/>
      <c r="P24" s="17">
        <f>SUM(P13,P16:P23)</f>
        <v>497152521</v>
      </c>
      <c r="Q24" s="14"/>
      <c r="R24" s="17">
        <f>SUM(R13,R16:R23)</f>
        <v>-3491881584</v>
      </c>
      <c r="S24" s="14"/>
      <c r="T24" s="17">
        <f>SUM(T13,T16:T23)</f>
        <v>-133141781</v>
      </c>
      <c r="U24" s="14"/>
      <c r="V24" s="17">
        <f>SUM(V13,V16:V23)</f>
        <v>-3127870844</v>
      </c>
      <c r="W24" s="15"/>
      <c r="X24" s="17">
        <f>SUM(X13,X16:X23)</f>
        <v>-223550422</v>
      </c>
      <c r="Y24" s="15"/>
      <c r="Z24" s="17">
        <f>SUM(Z13,Z16:Z23)</f>
        <v>25901938202</v>
      </c>
    </row>
    <row r="25" spans="1:26" ht="20.25" customHeight="1" thickTop="1">
      <c r="A25" s="5"/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20"/>
      <c r="N25" s="7"/>
      <c r="O25" s="7"/>
      <c r="P25" s="7"/>
      <c r="Q25" s="7"/>
      <c r="R25" s="7"/>
      <c r="S25" s="20"/>
      <c r="T25" s="7"/>
      <c r="U25" s="7"/>
      <c r="V25" s="7"/>
      <c r="W25" s="20"/>
      <c r="X25" s="7"/>
      <c r="Y25" s="20"/>
      <c r="Z25" s="7"/>
    </row>
    <row r="26" spans="1:26" s="4" customFormat="1" ht="20.25" customHeight="1">
      <c r="A26" s="5" t="s">
        <v>243</v>
      </c>
      <c r="B26" s="5"/>
      <c r="C26" s="7"/>
      <c r="D26" s="15">
        <v>10450002831</v>
      </c>
      <c r="E26" s="15"/>
      <c r="F26" s="15">
        <v>5745765441</v>
      </c>
      <c r="G26" s="15"/>
      <c r="H26" s="15">
        <v>408064023</v>
      </c>
      <c r="I26" s="15"/>
      <c r="J26" s="15">
        <v>3068995</v>
      </c>
      <c r="K26" s="15"/>
      <c r="L26" s="15">
        <v>1045000283</v>
      </c>
      <c r="M26" s="15"/>
      <c r="N26" s="15">
        <v>11601457895</v>
      </c>
      <c r="O26" s="15"/>
      <c r="P26" s="15">
        <v>497152521</v>
      </c>
      <c r="Q26" s="15"/>
      <c r="R26" s="15">
        <v>-3491881584</v>
      </c>
      <c r="S26" s="15"/>
      <c r="T26" s="15">
        <v>-133141781</v>
      </c>
      <c r="U26" s="15"/>
      <c r="V26" s="15">
        <f>V24</f>
        <v>-3127870844</v>
      </c>
      <c r="W26" s="15"/>
      <c r="X26" s="15">
        <v>-223550422</v>
      </c>
      <c r="Y26" s="15"/>
      <c r="Z26" s="15">
        <f t="shared" ref="Z26:Z30" si="6">SUM(D26:N26,V26:X26)</f>
        <v>25901938202</v>
      </c>
    </row>
    <row r="27" spans="1:26" ht="20.25" customHeight="1">
      <c r="A27" s="1" t="s">
        <v>63</v>
      </c>
      <c r="B27" s="5"/>
      <c r="C27" s="7"/>
      <c r="D27" s="15">
        <v>0</v>
      </c>
      <c r="E27" s="15"/>
      <c r="F27" s="15">
        <v>0</v>
      </c>
      <c r="G27" s="15"/>
      <c r="H27" s="15">
        <v>0</v>
      </c>
      <c r="I27" s="15"/>
      <c r="J27" s="15">
        <v>0</v>
      </c>
      <c r="K27" s="15"/>
      <c r="L27" s="15">
        <v>0</v>
      </c>
      <c r="M27" s="15"/>
      <c r="N27" s="15">
        <v>2044368257</v>
      </c>
      <c r="O27" s="15"/>
      <c r="P27" s="15">
        <v>0</v>
      </c>
      <c r="Q27" s="15"/>
      <c r="R27" s="15">
        <v>0</v>
      </c>
      <c r="S27" s="15"/>
      <c r="T27" s="15">
        <v>0</v>
      </c>
      <c r="U27" s="15"/>
      <c r="V27" s="15">
        <f t="shared" ref="V27:V28" si="7">SUM(P27:T27)</f>
        <v>0</v>
      </c>
      <c r="W27" s="15"/>
      <c r="X27" s="15">
        <v>0</v>
      </c>
      <c r="Y27" s="15"/>
      <c r="Z27" s="15">
        <f t="shared" si="6"/>
        <v>2044368257</v>
      </c>
    </row>
    <row r="28" spans="1:26" ht="20.25" customHeight="1">
      <c r="A28" s="1" t="s">
        <v>69</v>
      </c>
      <c r="B28" s="5"/>
      <c r="C28" s="7"/>
      <c r="D28" s="16">
        <v>0</v>
      </c>
      <c r="E28" s="14"/>
      <c r="F28" s="16">
        <v>0</v>
      </c>
      <c r="G28" s="14"/>
      <c r="H28" s="16">
        <v>0</v>
      </c>
      <c r="I28" s="14"/>
      <c r="J28" s="16">
        <v>0</v>
      </c>
      <c r="K28" s="15"/>
      <c r="L28" s="16">
        <v>0</v>
      </c>
      <c r="M28" s="15"/>
      <c r="N28" s="16">
        <v>-19750946</v>
      </c>
      <c r="O28" s="15"/>
      <c r="P28" s="16">
        <v>-1872804762</v>
      </c>
      <c r="Q28" s="15"/>
      <c r="R28" s="16">
        <v>509115822</v>
      </c>
      <c r="S28" s="15"/>
      <c r="T28" s="19">
        <v>0</v>
      </c>
      <c r="U28" s="15"/>
      <c r="V28" s="19">
        <f t="shared" si="7"/>
        <v>-1363688940</v>
      </c>
      <c r="W28" s="15"/>
      <c r="X28" s="19">
        <v>223550422</v>
      </c>
      <c r="Y28" s="15"/>
      <c r="Z28" s="19">
        <f t="shared" si="6"/>
        <v>-1159889464</v>
      </c>
    </row>
    <row r="29" spans="1:26" ht="20.25" customHeight="1">
      <c r="A29" s="1" t="s">
        <v>131</v>
      </c>
      <c r="B29" s="13"/>
      <c r="C29" s="7"/>
      <c r="D29" s="15">
        <f>SUM(D27:D28)</f>
        <v>0</v>
      </c>
      <c r="E29" s="15"/>
      <c r="F29" s="15">
        <f>SUM(F27:F28)</f>
        <v>0</v>
      </c>
      <c r="G29" s="15"/>
      <c r="H29" s="15">
        <f>SUM(H27:H28)</f>
        <v>0</v>
      </c>
      <c r="I29" s="15"/>
      <c r="J29" s="15">
        <f>SUM(J27:J28)</f>
        <v>0</v>
      </c>
      <c r="K29" s="15"/>
      <c r="L29" s="15">
        <f>SUM(L27:L28)</f>
        <v>0</v>
      </c>
      <c r="M29" s="15"/>
      <c r="N29" s="15">
        <f>SUM(N27:N28)</f>
        <v>2024617311</v>
      </c>
      <c r="O29" s="15"/>
      <c r="P29" s="15">
        <f>SUM(P27:P28)</f>
        <v>-1872804762</v>
      </c>
      <c r="Q29" s="15"/>
      <c r="R29" s="15">
        <f>SUM(R27:R28)</f>
        <v>509115822</v>
      </c>
      <c r="S29" s="15"/>
      <c r="T29" s="15">
        <f>SUM(T27:T28)</f>
        <v>0</v>
      </c>
      <c r="U29" s="15"/>
      <c r="V29" s="15">
        <f>SUM(P29:T29)</f>
        <v>-1363688940</v>
      </c>
      <c r="W29" s="15"/>
      <c r="X29" s="15">
        <f>SUM(X27:X28)</f>
        <v>223550422</v>
      </c>
      <c r="Y29" s="15"/>
      <c r="Z29" s="15">
        <f t="shared" si="6"/>
        <v>884478793</v>
      </c>
    </row>
    <row r="30" spans="1:26" ht="20.25" customHeight="1">
      <c r="A30" s="1" t="s">
        <v>163</v>
      </c>
      <c r="B30" s="13">
        <v>31</v>
      </c>
      <c r="C30" s="7"/>
      <c r="D30" s="15">
        <v>0</v>
      </c>
      <c r="E30" s="15"/>
      <c r="F30" s="15">
        <v>0</v>
      </c>
      <c r="G30" s="15"/>
      <c r="H30" s="15">
        <v>0</v>
      </c>
      <c r="I30" s="15"/>
      <c r="J30" s="15">
        <v>0</v>
      </c>
      <c r="K30" s="15"/>
      <c r="L30" s="15">
        <v>0</v>
      </c>
      <c r="M30" s="15"/>
      <c r="N30" s="15">
        <v>-2090000566</v>
      </c>
      <c r="O30" s="15"/>
      <c r="P30" s="15">
        <v>0</v>
      </c>
      <c r="Q30" s="15"/>
      <c r="R30" s="15">
        <v>0</v>
      </c>
      <c r="S30" s="15"/>
      <c r="T30" s="15">
        <v>0</v>
      </c>
      <c r="U30" s="15"/>
      <c r="V30" s="15">
        <f>SUM(P30:T30)</f>
        <v>0</v>
      </c>
      <c r="W30" s="15"/>
      <c r="X30" s="15">
        <v>0</v>
      </c>
      <c r="Y30" s="15"/>
      <c r="Z30" s="15">
        <f t="shared" si="6"/>
        <v>-2090000566</v>
      </c>
    </row>
    <row r="31" spans="1:26" ht="20.25" customHeight="1">
      <c r="A31" s="1" t="s">
        <v>164</v>
      </c>
      <c r="B31" s="13"/>
      <c r="C31" s="7"/>
      <c r="D31" s="15">
        <v>0</v>
      </c>
      <c r="E31" s="14"/>
      <c r="F31" s="15">
        <v>0</v>
      </c>
      <c r="G31" s="14"/>
      <c r="H31" s="15">
        <v>85816710</v>
      </c>
      <c r="I31" s="14"/>
      <c r="J31" s="14">
        <v>0</v>
      </c>
      <c r="K31" s="15"/>
      <c r="L31" s="14">
        <v>0</v>
      </c>
      <c r="M31" s="15"/>
      <c r="N31" s="14">
        <v>0</v>
      </c>
      <c r="O31" s="15"/>
      <c r="P31" s="14">
        <v>0</v>
      </c>
      <c r="Q31" s="15"/>
      <c r="R31" s="6">
        <v>0</v>
      </c>
      <c r="S31" s="15"/>
      <c r="T31" s="14">
        <v>0</v>
      </c>
      <c r="U31" s="15"/>
      <c r="V31" s="15">
        <f>SUM(P31:T31)</f>
        <v>0</v>
      </c>
      <c r="W31" s="15"/>
      <c r="X31" s="14">
        <v>0</v>
      </c>
      <c r="Y31" s="15"/>
      <c r="Z31" s="15">
        <f t="shared" ref="Z31" si="8">SUM(D31:N31,V31:X31)</f>
        <v>85816710</v>
      </c>
    </row>
    <row r="32" spans="1:26" ht="20.25" customHeight="1" thickBot="1">
      <c r="A32" s="5" t="s">
        <v>244</v>
      </c>
      <c r="B32" s="5"/>
      <c r="C32" s="7"/>
      <c r="D32" s="17">
        <f>SUM(D26,D29:D31)</f>
        <v>10450002831</v>
      </c>
      <c r="E32" s="15"/>
      <c r="F32" s="17">
        <f>SUM(F26,F29:F31)</f>
        <v>5745765441</v>
      </c>
      <c r="G32" s="15"/>
      <c r="H32" s="17">
        <f>SUM(H26,H29:H31)</f>
        <v>493880733</v>
      </c>
      <c r="I32" s="15"/>
      <c r="J32" s="17">
        <f>SUM(J26,J29:J31)</f>
        <v>3068995</v>
      </c>
      <c r="K32" s="14"/>
      <c r="L32" s="17">
        <f>SUM(L26,L29:L31)</f>
        <v>1045000283</v>
      </c>
      <c r="M32" s="15"/>
      <c r="N32" s="17">
        <f>SUM(N26,N29:N31)</f>
        <v>11536074640</v>
      </c>
      <c r="O32" s="14"/>
      <c r="P32" s="17">
        <f>SUM(P26,P29:P31)</f>
        <v>-1375652241</v>
      </c>
      <c r="Q32" s="14"/>
      <c r="R32" s="17">
        <f>SUM(R26,R29:R31)</f>
        <v>-2982765762</v>
      </c>
      <c r="S32" s="14"/>
      <c r="T32" s="17">
        <f>SUM(T26,T29:T31)</f>
        <v>-133141781</v>
      </c>
      <c r="U32" s="14"/>
      <c r="V32" s="17">
        <f>SUM(V26,V29:V31)</f>
        <v>-4491559784</v>
      </c>
      <c r="W32" s="15"/>
      <c r="X32" s="17">
        <f>SUM(X26,X29:X31)</f>
        <v>0</v>
      </c>
      <c r="Y32" s="15"/>
      <c r="Z32" s="17">
        <f>SUM(Z26,Z29:Z31)</f>
        <v>24782233139</v>
      </c>
    </row>
    <row r="33" spans="1:26" ht="20.25" customHeight="1" thickTop="1">
      <c r="A33" s="5"/>
      <c r="B33" s="5"/>
      <c r="C33" s="7"/>
      <c r="D33" s="7">
        <f>D32-BS_Company!H78</f>
        <v>0</v>
      </c>
      <c r="E33" s="7">
        <f>E32-'[1]SE_Company (THB)'!$F$38</f>
        <v>0</v>
      </c>
      <c r="F33" s="7">
        <f>F32-BS_Company!H79</f>
        <v>0</v>
      </c>
      <c r="G33" s="7">
        <f>G32-'[1]SE_Company (THB)'!I38</f>
        <v>0</v>
      </c>
      <c r="H33" s="7">
        <f>H32-BS_Company!H80</f>
        <v>0</v>
      </c>
      <c r="I33" s="7">
        <f>I32-'[1]SE_Company (THB)'!K38</f>
        <v>0</v>
      </c>
      <c r="J33" s="7">
        <f>J32-BS_Company!H81</f>
        <v>0</v>
      </c>
      <c r="K33" s="7">
        <f>K32-'[1]SE_Company (THB)'!M38</f>
        <v>0</v>
      </c>
      <c r="L33" s="7">
        <f>L32-BS_Company!H83</f>
        <v>0</v>
      </c>
      <c r="M33" s="7">
        <f>M32-'[1]SE_Company (THB)'!O38</f>
        <v>0</v>
      </c>
      <c r="N33" s="7">
        <f>N32-BS_Company!H84</f>
        <v>0</v>
      </c>
      <c r="O33" s="7">
        <f>O32-'[1]SE_Company (THB)'!Q38</f>
        <v>0</v>
      </c>
      <c r="P33" s="7"/>
      <c r="Q33" s="7">
        <f>Q32-'[1]SE_Company (THB)'!S38</f>
        <v>0</v>
      </c>
      <c r="R33" s="7"/>
      <c r="S33" s="7">
        <f>S32-'[1]SE_Company (THB)'!U38</f>
        <v>0</v>
      </c>
      <c r="T33" s="7"/>
      <c r="U33" s="7">
        <f>U32-'[1]SE_Company (THB)'!W38</f>
        <v>0</v>
      </c>
      <c r="V33" s="7">
        <f>V32-BS_Company!H85</f>
        <v>0</v>
      </c>
      <c r="W33" s="7">
        <f>W32-'[1]SE_Company (THB)'!Y38</f>
        <v>0</v>
      </c>
      <c r="X33" s="7"/>
      <c r="Y33" s="7"/>
      <c r="Z33" s="7">
        <f>Z32-BS_Company!H88</f>
        <v>0</v>
      </c>
    </row>
    <row r="34" spans="1:26" ht="20.25" customHeight="1">
      <c r="A34" s="1" t="s">
        <v>14</v>
      </c>
      <c r="B34" s="5"/>
      <c r="C34" s="7"/>
      <c r="D34" s="7"/>
      <c r="F34" s="7"/>
      <c r="H34" s="7"/>
      <c r="J34" s="7"/>
      <c r="L34" s="7"/>
      <c r="N34" s="7"/>
      <c r="V34" s="7"/>
      <c r="Z34" s="7"/>
    </row>
    <row r="35" spans="1:26" ht="20.25" customHeight="1">
      <c r="B35" s="5"/>
      <c r="C35" s="7"/>
      <c r="D35" s="7"/>
      <c r="F35" s="7"/>
      <c r="H35" s="7"/>
      <c r="J35" s="7"/>
      <c r="L35" s="7"/>
      <c r="N35" s="7"/>
      <c r="V35" s="7"/>
      <c r="Z35" s="7"/>
    </row>
    <row r="36" spans="1:26" ht="20.25" customHeight="1">
      <c r="B36" s="5"/>
      <c r="C36" s="7"/>
      <c r="D36" s="7"/>
      <c r="F36" s="7"/>
      <c r="H36" s="7"/>
      <c r="J36" s="7"/>
      <c r="L36" s="7"/>
      <c r="N36" s="7"/>
      <c r="V36" s="7"/>
      <c r="Z36" s="7"/>
    </row>
    <row r="37" spans="1:26" ht="20.25" customHeight="1">
      <c r="B37" s="5"/>
      <c r="C37" s="7"/>
      <c r="D37" s="7"/>
      <c r="F37" s="7"/>
      <c r="H37" s="7"/>
      <c r="J37" s="7"/>
      <c r="L37" s="7"/>
      <c r="N37" s="7"/>
      <c r="V37" s="7"/>
      <c r="Z37" s="7"/>
    </row>
    <row r="38" spans="1:26" ht="20.25" customHeight="1">
      <c r="B38" s="5"/>
      <c r="C38" s="7"/>
      <c r="D38" s="7"/>
      <c r="F38" s="7"/>
      <c r="H38" s="7"/>
      <c r="J38" s="7"/>
      <c r="L38" s="7"/>
      <c r="N38" s="7"/>
      <c r="V38" s="7"/>
      <c r="Z38" s="7"/>
    </row>
    <row r="39" spans="1:26" ht="20.25" customHeight="1">
      <c r="B39" s="5"/>
      <c r="C39" s="7"/>
      <c r="D39" s="7"/>
      <c r="F39" s="7"/>
      <c r="H39" s="7"/>
      <c r="J39" s="7"/>
      <c r="L39" s="7"/>
      <c r="N39" s="7"/>
      <c r="V39" s="7"/>
      <c r="Z39" s="7"/>
    </row>
    <row r="40" spans="1:26" ht="20.25" customHeight="1">
      <c r="B40" s="5"/>
      <c r="C40" s="7"/>
      <c r="D40" s="7"/>
      <c r="F40" s="7"/>
      <c r="H40" s="7"/>
      <c r="J40" s="7"/>
      <c r="L40" s="7"/>
      <c r="N40" s="7"/>
      <c r="V40" s="7"/>
      <c r="Z40" s="7"/>
    </row>
    <row r="41" spans="1:26" ht="20.25" customHeight="1">
      <c r="B41" s="5"/>
      <c r="C41" s="7"/>
      <c r="D41" s="7"/>
      <c r="F41" s="7"/>
      <c r="H41" s="7"/>
      <c r="J41" s="7"/>
      <c r="L41" s="7"/>
      <c r="N41" s="7"/>
      <c r="V41" s="7"/>
      <c r="Z41" s="7"/>
    </row>
    <row r="42" spans="1:26" ht="20.25" customHeight="1">
      <c r="B42" s="5"/>
      <c r="C42" s="7"/>
      <c r="D42" s="7"/>
      <c r="F42" s="7"/>
      <c r="H42" s="7"/>
      <c r="J42" s="7"/>
      <c r="L42" s="7"/>
      <c r="N42" s="7"/>
      <c r="V42" s="7"/>
      <c r="Z42" s="7"/>
    </row>
    <row r="43" spans="1:26" ht="20.25" customHeight="1">
      <c r="B43" s="5"/>
      <c r="C43" s="7"/>
      <c r="D43" s="7"/>
      <c r="F43" s="7"/>
      <c r="H43" s="7"/>
      <c r="J43" s="7"/>
      <c r="L43" s="7"/>
      <c r="N43" s="7"/>
      <c r="V43" s="7"/>
      <c r="Z43" s="7"/>
    </row>
    <row r="44" spans="1:26" ht="20.25" customHeight="1">
      <c r="B44" s="5"/>
      <c r="C44" s="7"/>
      <c r="D44" s="7"/>
      <c r="F44" s="7"/>
      <c r="H44" s="7"/>
      <c r="J44" s="7"/>
      <c r="L44" s="7"/>
      <c r="N44" s="7"/>
      <c r="V44" s="7"/>
      <c r="Z44" s="7"/>
    </row>
    <row r="45" spans="1:26" ht="20.25" customHeight="1">
      <c r="B45" s="5"/>
      <c r="C45" s="7"/>
      <c r="D45" s="7"/>
      <c r="F45" s="7"/>
      <c r="H45" s="7"/>
      <c r="J45" s="7"/>
      <c r="L45" s="7"/>
      <c r="N45" s="7"/>
      <c r="V45" s="7"/>
      <c r="Z45" s="7"/>
    </row>
    <row r="46" spans="1:26" ht="20.25" customHeight="1">
      <c r="B46" s="5"/>
      <c r="C46" s="7"/>
      <c r="D46" s="7"/>
      <c r="F46" s="7"/>
      <c r="H46" s="7"/>
      <c r="J46" s="7"/>
      <c r="L46" s="7"/>
      <c r="N46" s="7"/>
      <c r="V46" s="7"/>
      <c r="Z46" s="7"/>
    </row>
    <row r="47" spans="1:26" ht="20.25" customHeight="1"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>
        <v>18</v>
      </c>
    </row>
    <row r="48" spans="1:26" ht="20.25" customHeight="1">
      <c r="A48" s="5"/>
      <c r="B48" s="5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4:26" ht="20.25" customHeight="1">
      <c r="D49" s="7"/>
      <c r="F49" s="7"/>
      <c r="H49" s="7"/>
      <c r="J49" s="7"/>
      <c r="K49" s="7"/>
      <c r="L49" s="7"/>
      <c r="N49" s="7"/>
      <c r="O49" s="7"/>
      <c r="P49" s="7"/>
      <c r="Q49" s="7"/>
      <c r="R49" s="7"/>
      <c r="V49" s="7"/>
      <c r="Z49" s="7"/>
    </row>
  </sheetData>
  <mergeCells count="3">
    <mergeCell ref="D5:Z5"/>
    <mergeCell ref="P6:V6"/>
    <mergeCell ref="P7:T7"/>
  </mergeCells>
  <pageMargins left="0.35433070866141736" right="0.15748031496062992" top="0.78740157480314965" bottom="0.19685039370078741" header="0.23622047244094491" footer="0.27559055118110237"/>
  <pageSetup paperSize="9" scale="51" firstPageNumber="18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4"/>
  <sheetViews>
    <sheetView showGridLines="0" view="pageBreakPreview" topLeftCell="A82" zoomScale="85" zoomScaleNormal="100" zoomScaleSheetLayoutView="85" workbookViewId="0">
      <selection activeCell="L95" sqref="L95"/>
    </sheetView>
  </sheetViews>
  <sheetFormatPr defaultColWidth="10.7265625" defaultRowHeight="21.75" customHeight="1"/>
  <cols>
    <col min="1" max="1" width="37.7265625" style="46" customWidth="1"/>
    <col min="2" max="2" width="20.81640625" style="46" customWidth="1"/>
    <col min="3" max="3" width="5.1796875" style="47" customWidth="1"/>
    <col min="4" max="4" width="15.7265625" style="47" customWidth="1"/>
    <col min="5" max="5" width="1.7265625" style="47" customWidth="1"/>
    <col min="6" max="6" width="15.7265625" style="47" customWidth="1"/>
    <col min="7" max="7" width="1.7265625" style="47" customWidth="1"/>
    <col min="8" max="8" width="15.7265625" style="47" customWidth="1"/>
    <col min="9" max="9" width="1.7265625" style="47" customWidth="1"/>
    <col min="10" max="10" width="15.7265625" style="47" customWidth="1"/>
    <col min="11" max="11" width="1.26953125" style="46" customWidth="1"/>
    <col min="12" max="12" width="15.81640625" style="79" customWidth="1"/>
    <col min="13" max="16384" width="10.7265625" style="46"/>
  </cols>
  <sheetData>
    <row r="1" spans="1:12" ht="21.75" customHeight="1">
      <c r="A1" s="52" t="s">
        <v>0</v>
      </c>
      <c r="B1" s="77"/>
      <c r="C1" s="78"/>
      <c r="D1" s="78"/>
      <c r="E1" s="78"/>
      <c r="F1" s="78"/>
      <c r="G1" s="78"/>
      <c r="H1" s="78"/>
      <c r="I1" s="78"/>
      <c r="J1" s="78"/>
    </row>
    <row r="2" spans="1:12" ht="21.75" customHeight="1">
      <c r="A2" s="52" t="s">
        <v>42</v>
      </c>
      <c r="B2" s="77"/>
      <c r="C2" s="78"/>
      <c r="D2" s="78"/>
      <c r="E2" s="78"/>
      <c r="F2" s="78"/>
      <c r="G2" s="78"/>
      <c r="H2" s="78"/>
      <c r="I2" s="78"/>
      <c r="J2" s="78"/>
    </row>
    <row r="3" spans="1:12" ht="21.75" customHeight="1">
      <c r="A3" s="52" t="s">
        <v>242</v>
      </c>
      <c r="B3" s="77"/>
      <c r="C3" s="78"/>
      <c r="D3" s="78"/>
      <c r="E3" s="78"/>
      <c r="F3" s="78"/>
      <c r="G3" s="78"/>
      <c r="H3" s="78"/>
      <c r="I3" s="78"/>
      <c r="J3" s="78"/>
    </row>
    <row r="4" spans="1:12" ht="21.75" customHeight="1">
      <c r="A4" s="80"/>
      <c r="B4" s="77"/>
      <c r="C4" s="78"/>
      <c r="D4" s="94"/>
      <c r="E4" s="94"/>
      <c r="F4" s="93" t="s">
        <v>144</v>
      </c>
      <c r="G4" s="78"/>
      <c r="H4" s="94"/>
      <c r="I4" s="94"/>
      <c r="J4" s="95" t="s">
        <v>1</v>
      </c>
    </row>
    <row r="5" spans="1:12" s="81" customFormat="1" ht="21.75" customHeight="1">
      <c r="B5" s="82"/>
      <c r="C5" s="83"/>
      <c r="D5" s="84"/>
      <c r="E5" s="84" t="s">
        <v>2</v>
      </c>
      <c r="F5" s="84"/>
      <c r="G5" s="83"/>
      <c r="H5" s="85"/>
      <c r="I5" s="84" t="s">
        <v>2</v>
      </c>
      <c r="J5" s="86"/>
      <c r="L5" s="87"/>
    </row>
    <row r="6" spans="1:12" ht="21.75" customHeight="1">
      <c r="B6" s="88"/>
      <c r="D6" s="89" t="s">
        <v>241</v>
      </c>
      <c r="F6" s="89" t="s">
        <v>202</v>
      </c>
      <c r="H6" s="89" t="s">
        <v>241</v>
      </c>
      <c r="J6" s="89" t="s">
        <v>202</v>
      </c>
    </row>
    <row r="7" spans="1:12" ht="21.75" customHeight="1">
      <c r="A7" s="81" t="s">
        <v>43</v>
      </c>
    </row>
    <row r="8" spans="1:12" ht="21.75" customHeight="1">
      <c r="A8" s="46" t="s">
        <v>71</v>
      </c>
      <c r="D8" s="36">
        <f>SUM(PL_Conso!D28)</f>
        <v>73398474</v>
      </c>
      <c r="E8" s="36"/>
      <c r="F8" s="36">
        <f>SUM(PL_Conso!F28)</f>
        <v>84032414</v>
      </c>
      <c r="G8" s="36"/>
      <c r="H8" s="36">
        <f>PL_Conso!H28</f>
        <v>2410865939</v>
      </c>
      <c r="I8" s="36"/>
      <c r="J8" s="36">
        <f>PL_Conso!J28</f>
        <v>2958214266</v>
      </c>
    </row>
    <row r="9" spans="1:12" ht="21.75" customHeight="1">
      <c r="A9" s="46" t="s">
        <v>82</v>
      </c>
      <c r="D9" s="36"/>
      <c r="E9" s="36"/>
      <c r="F9" s="36"/>
      <c r="G9" s="36"/>
      <c r="H9" s="36"/>
      <c r="I9" s="36"/>
      <c r="J9" s="36"/>
    </row>
    <row r="10" spans="1:12" ht="21.75" customHeight="1">
      <c r="A10" s="46" t="s">
        <v>83</v>
      </c>
      <c r="D10" s="36"/>
      <c r="E10" s="36"/>
      <c r="F10" s="36"/>
      <c r="G10" s="36"/>
      <c r="H10" s="36"/>
      <c r="I10" s="36"/>
      <c r="J10" s="36"/>
    </row>
    <row r="11" spans="1:12" ht="21.75" customHeight="1">
      <c r="A11" s="46" t="s">
        <v>169</v>
      </c>
      <c r="D11" s="36">
        <v>63480593</v>
      </c>
      <c r="E11" s="36"/>
      <c r="F11" s="36">
        <v>70951051</v>
      </c>
      <c r="G11" s="36"/>
      <c r="H11" s="36">
        <v>2082938207</v>
      </c>
      <c r="I11" s="36"/>
      <c r="J11" s="36">
        <v>2499719508</v>
      </c>
    </row>
    <row r="12" spans="1:12" ht="21.75" customHeight="1">
      <c r="A12" s="46" t="s">
        <v>193</v>
      </c>
      <c r="D12" s="36">
        <v>395389</v>
      </c>
      <c r="E12" s="36"/>
      <c r="F12" s="36">
        <v>322495</v>
      </c>
      <c r="G12" s="36"/>
      <c r="H12" s="36">
        <v>12669618</v>
      </c>
      <c r="I12" s="36"/>
      <c r="J12" s="36">
        <v>10897339</v>
      </c>
    </row>
    <row r="13" spans="1:12" ht="21.75" customHeight="1">
      <c r="A13" s="46" t="s">
        <v>268</v>
      </c>
      <c r="D13" s="36">
        <v>-344066</v>
      </c>
      <c r="E13" s="36"/>
      <c r="F13" s="36">
        <v>643621</v>
      </c>
      <c r="G13" s="36"/>
      <c r="H13" s="36">
        <v>-11095133</v>
      </c>
      <c r="I13" s="36"/>
      <c r="J13" s="36">
        <v>22661636</v>
      </c>
    </row>
    <row r="14" spans="1:12" ht="21.75" customHeight="1">
      <c r="A14" s="46" t="s">
        <v>234</v>
      </c>
      <c r="D14" s="36">
        <v>-6375014</v>
      </c>
      <c r="E14" s="36"/>
      <c r="F14" s="36">
        <v>1090342</v>
      </c>
      <c r="G14" s="36"/>
      <c r="H14" s="36">
        <v>-207958831</v>
      </c>
      <c r="I14" s="36"/>
      <c r="J14" s="36">
        <v>31976947</v>
      </c>
    </row>
    <row r="15" spans="1:12" ht="21.75" customHeight="1">
      <c r="A15" s="46" t="s">
        <v>252</v>
      </c>
      <c r="D15" s="36">
        <v>555153</v>
      </c>
      <c r="E15" s="36"/>
      <c r="F15" s="36">
        <v>0</v>
      </c>
      <c r="G15" s="36"/>
      <c r="H15" s="36">
        <v>18238094</v>
      </c>
      <c r="I15" s="36"/>
      <c r="J15" s="36">
        <v>0</v>
      </c>
    </row>
    <row r="16" spans="1:12" ht="21.75" customHeight="1">
      <c r="A16" s="46" t="s">
        <v>196</v>
      </c>
      <c r="C16" s="46"/>
      <c r="D16" s="36">
        <v>3244878</v>
      </c>
      <c r="E16" s="36"/>
      <c r="F16" s="36">
        <v>-1770254</v>
      </c>
      <c r="G16" s="36"/>
      <c r="H16" s="36">
        <v>103612113</v>
      </c>
      <c r="I16" s="36"/>
      <c r="J16" s="36">
        <v>-60081259</v>
      </c>
    </row>
    <row r="17" spans="1:10" ht="21.75" customHeight="1">
      <c r="A17" s="46" t="s">
        <v>269</v>
      </c>
      <c r="C17" s="46"/>
      <c r="D17" s="36">
        <v>13458</v>
      </c>
      <c r="E17" s="36"/>
      <c r="F17" s="36">
        <v>-223798</v>
      </c>
      <c r="G17" s="36"/>
      <c r="H17" s="36">
        <v>442081</v>
      </c>
      <c r="I17" s="36"/>
      <c r="J17" s="36">
        <v>-6864644</v>
      </c>
    </row>
    <row r="18" spans="1:10" ht="21.75" customHeight="1">
      <c r="A18" s="46" t="s">
        <v>270</v>
      </c>
      <c r="D18" s="36">
        <v>-1916454</v>
      </c>
      <c r="E18" s="36"/>
      <c r="F18" s="36">
        <v>-6760185</v>
      </c>
      <c r="G18" s="36"/>
      <c r="H18" s="36">
        <v>-64645568</v>
      </c>
      <c r="I18" s="36"/>
      <c r="J18" s="36">
        <v>-237031337</v>
      </c>
    </row>
    <row r="19" spans="1:10" ht="21.75" customHeight="1">
      <c r="A19" s="46" t="s">
        <v>271</v>
      </c>
      <c r="D19" s="36">
        <v>1811935</v>
      </c>
      <c r="E19" s="36"/>
      <c r="F19" s="36">
        <v>1685658</v>
      </c>
      <c r="G19" s="36"/>
      <c r="H19" s="36">
        <v>59479471</v>
      </c>
      <c r="I19" s="36"/>
      <c r="J19" s="36">
        <v>57951498</v>
      </c>
    </row>
    <row r="20" spans="1:10" ht="21.75" customHeight="1">
      <c r="A20" s="46" t="s">
        <v>77</v>
      </c>
      <c r="D20" s="36">
        <v>2529855</v>
      </c>
      <c r="E20" s="36"/>
      <c r="F20" s="36">
        <v>1775028</v>
      </c>
      <c r="G20" s="36"/>
      <c r="H20" s="36">
        <v>85816710</v>
      </c>
      <c r="I20" s="36"/>
      <c r="J20" s="36">
        <v>60361023</v>
      </c>
    </row>
    <row r="21" spans="1:10" ht="21.75" customHeight="1">
      <c r="A21" s="46" t="s">
        <v>253</v>
      </c>
      <c r="D21" s="36">
        <v>-1058991</v>
      </c>
      <c r="E21" s="36"/>
      <c r="F21" s="36">
        <v>-301378</v>
      </c>
      <c r="G21" s="36"/>
      <c r="H21" s="36">
        <v>-33093493</v>
      </c>
      <c r="I21" s="36"/>
      <c r="J21" s="36">
        <v>-16328151</v>
      </c>
    </row>
    <row r="22" spans="1:10" ht="21.75" customHeight="1">
      <c r="A22" s="46" t="s">
        <v>232</v>
      </c>
      <c r="D22" s="36">
        <v>1699921</v>
      </c>
      <c r="E22" s="36"/>
      <c r="F22" s="36">
        <v>-179102</v>
      </c>
      <c r="G22" s="36"/>
      <c r="H22" s="36">
        <v>55184564</v>
      </c>
      <c r="I22" s="36"/>
      <c r="J22" s="36">
        <v>-4494675</v>
      </c>
    </row>
    <row r="23" spans="1:10" ht="21.75" customHeight="1">
      <c r="A23" s="46" t="s">
        <v>171</v>
      </c>
      <c r="D23" s="36">
        <v>-10730711</v>
      </c>
      <c r="E23" s="36"/>
      <c r="F23" s="36">
        <v>-13748438</v>
      </c>
      <c r="G23" s="36"/>
      <c r="H23" s="36">
        <v>-352220806</v>
      </c>
      <c r="I23" s="36"/>
      <c r="J23" s="36">
        <v>-483238408</v>
      </c>
    </row>
    <row r="24" spans="1:10" ht="21.75" customHeight="1">
      <c r="A24" s="46" t="s">
        <v>186</v>
      </c>
      <c r="D24" s="37">
        <v>23416709</v>
      </c>
      <c r="E24" s="36"/>
      <c r="F24" s="37">
        <v>30768701</v>
      </c>
      <c r="G24" s="36"/>
      <c r="H24" s="37">
        <v>765584314</v>
      </c>
      <c r="I24" s="36"/>
      <c r="J24" s="37">
        <v>1079063218</v>
      </c>
    </row>
    <row r="25" spans="1:10" ht="21.75" customHeight="1">
      <c r="A25" s="46" t="s">
        <v>99</v>
      </c>
      <c r="D25" s="46"/>
      <c r="E25" s="46"/>
      <c r="F25" s="46"/>
      <c r="G25" s="46"/>
      <c r="H25" s="46"/>
      <c r="I25" s="46"/>
      <c r="J25" s="46"/>
    </row>
    <row r="26" spans="1:10" ht="21.75" customHeight="1">
      <c r="A26" s="46" t="s">
        <v>100</v>
      </c>
      <c r="D26" s="36">
        <f>SUM(D8:D24)</f>
        <v>150121129</v>
      </c>
      <c r="E26" s="36"/>
      <c r="F26" s="36">
        <f>SUM(F8:F24)</f>
        <v>168286155</v>
      </c>
      <c r="G26" s="36"/>
      <c r="H26" s="36">
        <f>SUM(H8:H24)</f>
        <v>4925817280</v>
      </c>
      <c r="I26" s="36"/>
      <c r="J26" s="36">
        <f>SUM(J8:J24)</f>
        <v>5912806961</v>
      </c>
    </row>
    <row r="27" spans="1:10" ht="21.75" customHeight="1">
      <c r="A27" s="46" t="s">
        <v>44</v>
      </c>
      <c r="D27" s="36"/>
      <c r="E27" s="36"/>
      <c r="F27" s="36"/>
      <c r="G27" s="36"/>
      <c r="H27" s="36"/>
      <c r="I27" s="36"/>
      <c r="J27" s="36"/>
    </row>
    <row r="28" spans="1:10" ht="21.75" customHeight="1">
      <c r="A28" s="46" t="s">
        <v>254</v>
      </c>
      <c r="D28" s="36">
        <v>79861591</v>
      </c>
      <c r="E28" s="36"/>
      <c r="F28" s="36">
        <v>-66537340</v>
      </c>
      <c r="G28" s="36"/>
      <c r="H28" s="36">
        <v>2725830945</v>
      </c>
      <c r="I28" s="36"/>
      <c r="J28" s="36">
        <v>-2177000628</v>
      </c>
    </row>
    <row r="29" spans="1:10" ht="21.75" customHeight="1">
      <c r="A29" s="46" t="s">
        <v>45</v>
      </c>
      <c r="D29" s="36">
        <v>-53952371</v>
      </c>
      <c r="E29" s="36"/>
      <c r="F29" s="36">
        <v>-14465389</v>
      </c>
      <c r="G29" s="36"/>
      <c r="H29" s="36">
        <v>-1653576836</v>
      </c>
      <c r="I29" s="36"/>
      <c r="J29" s="36">
        <v>-559642226</v>
      </c>
    </row>
    <row r="30" spans="1:10" ht="21.75" customHeight="1">
      <c r="A30" s="46" t="s">
        <v>88</v>
      </c>
      <c r="D30" s="36">
        <v>-4651560</v>
      </c>
      <c r="E30" s="36"/>
      <c r="F30" s="36">
        <v>3015672</v>
      </c>
      <c r="G30" s="36"/>
      <c r="H30" s="36">
        <v>-153457506</v>
      </c>
      <c r="I30" s="36"/>
      <c r="J30" s="36">
        <v>103166082</v>
      </c>
    </row>
    <row r="31" spans="1:10" ht="21.75" customHeight="1">
      <c r="A31" s="46" t="s">
        <v>46</v>
      </c>
      <c r="D31" s="36">
        <v>53664925</v>
      </c>
      <c r="E31" s="36"/>
      <c r="F31" s="36">
        <v>-11772142</v>
      </c>
      <c r="G31" s="36"/>
      <c r="H31" s="36">
        <v>1773168590</v>
      </c>
      <c r="I31" s="36"/>
      <c r="J31" s="36">
        <v>-397074550</v>
      </c>
    </row>
    <row r="32" spans="1:10" ht="21.75" customHeight="1">
      <c r="A32" s="46" t="s">
        <v>47</v>
      </c>
      <c r="D32" s="38"/>
      <c r="E32" s="36"/>
      <c r="F32" s="38"/>
      <c r="G32" s="36"/>
      <c r="H32" s="38"/>
      <c r="I32" s="36"/>
      <c r="J32" s="38"/>
    </row>
    <row r="33" spans="1:10" ht="21.75" customHeight="1">
      <c r="A33" s="46" t="s">
        <v>255</v>
      </c>
      <c r="D33" s="36">
        <v>-124596447</v>
      </c>
      <c r="E33" s="36"/>
      <c r="F33" s="36">
        <v>181872827</v>
      </c>
      <c r="G33" s="36"/>
      <c r="H33" s="36">
        <v>-4258094629</v>
      </c>
      <c r="I33" s="36"/>
      <c r="J33" s="36">
        <v>6480039856</v>
      </c>
    </row>
    <row r="34" spans="1:10" ht="21.75" customHeight="1">
      <c r="A34" s="46" t="s">
        <v>90</v>
      </c>
      <c r="D34" s="36">
        <v>-11888833</v>
      </c>
      <c r="E34" s="36"/>
      <c r="F34" s="36">
        <v>-8169593</v>
      </c>
      <c r="G34" s="36"/>
      <c r="H34" s="36">
        <v>-395962063</v>
      </c>
      <c r="I34" s="36"/>
      <c r="J34" s="36">
        <v>-292726428</v>
      </c>
    </row>
    <row r="35" spans="1:10" ht="21.75" customHeight="1">
      <c r="A35" s="46" t="s">
        <v>271</v>
      </c>
      <c r="D35" s="36">
        <v>-253075</v>
      </c>
      <c r="E35" s="36"/>
      <c r="F35" s="36">
        <v>-234823</v>
      </c>
      <c r="G35" s="36"/>
      <c r="H35" s="36">
        <v>-8164723</v>
      </c>
      <c r="I35" s="36"/>
      <c r="J35" s="36">
        <v>-6287018</v>
      </c>
    </row>
    <row r="36" spans="1:10" ht="21.75" customHeight="1">
      <c r="A36" s="46" t="s">
        <v>139</v>
      </c>
      <c r="D36" s="37">
        <v>4924214</v>
      </c>
      <c r="E36" s="36"/>
      <c r="F36" s="37">
        <v>-284723</v>
      </c>
      <c r="G36" s="36"/>
      <c r="H36" s="37">
        <v>159767182</v>
      </c>
      <c r="I36" s="36"/>
      <c r="J36" s="37">
        <v>-10203620</v>
      </c>
    </row>
    <row r="37" spans="1:10" ht="21.75" customHeight="1">
      <c r="A37" s="46" t="s">
        <v>200</v>
      </c>
      <c r="D37" s="36">
        <f>SUM(D26:D36)</f>
        <v>93229573</v>
      </c>
      <c r="E37" s="36"/>
      <c r="F37" s="36">
        <f>SUM(F26:F36)</f>
        <v>251710644</v>
      </c>
      <c r="G37" s="36"/>
      <c r="H37" s="36">
        <f>SUM(H26:H36)</f>
        <v>3115328240</v>
      </c>
      <c r="I37" s="36"/>
      <c r="J37" s="36">
        <f>SUM(J26:J36)</f>
        <v>9053078429</v>
      </c>
    </row>
    <row r="38" spans="1:10" ht="21.75" customHeight="1">
      <c r="A38" s="46" t="s">
        <v>172</v>
      </c>
      <c r="D38" s="36">
        <v>10730711</v>
      </c>
      <c r="E38" s="36"/>
      <c r="F38" s="36">
        <v>13748438</v>
      </c>
      <c r="G38" s="36"/>
      <c r="H38" s="36">
        <v>352220806</v>
      </c>
      <c r="I38" s="36"/>
      <c r="J38" s="36">
        <v>483238408</v>
      </c>
    </row>
    <row r="39" spans="1:10" ht="21.75" customHeight="1">
      <c r="A39" s="46" t="s">
        <v>48</v>
      </c>
      <c r="D39" s="37">
        <v>-8609941</v>
      </c>
      <c r="E39" s="36"/>
      <c r="F39" s="37">
        <v>-3758591</v>
      </c>
      <c r="G39" s="36"/>
      <c r="H39" s="37">
        <v>-280325818</v>
      </c>
      <c r="I39" s="36"/>
      <c r="J39" s="37">
        <v>-130244333</v>
      </c>
    </row>
    <row r="40" spans="1:10" ht="21.75" customHeight="1">
      <c r="A40" s="81" t="s">
        <v>201</v>
      </c>
      <c r="D40" s="37">
        <f>SUM(D37:D39)</f>
        <v>95350343</v>
      </c>
      <c r="E40" s="36"/>
      <c r="F40" s="37">
        <f>SUM(F37:F39)</f>
        <v>261700491</v>
      </c>
      <c r="G40" s="36"/>
      <c r="H40" s="37">
        <f>SUM(H37:H39)</f>
        <v>3187223228</v>
      </c>
      <c r="I40" s="36"/>
      <c r="J40" s="37">
        <f>SUM(J37:J39)</f>
        <v>9406072504</v>
      </c>
    </row>
    <row r="41" spans="1:10" ht="21.75" customHeight="1">
      <c r="A41" s="81"/>
      <c r="D41" s="36"/>
      <c r="E41" s="36"/>
      <c r="F41" s="36"/>
      <c r="G41" s="36"/>
      <c r="H41" s="36"/>
      <c r="I41" s="36"/>
      <c r="J41" s="36"/>
    </row>
    <row r="42" spans="1:10" ht="21.75" customHeight="1">
      <c r="A42" s="46" t="s">
        <v>14</v>
      </c>
      <c r="D42" s="36"/>
      <c r="E42" s="36"/>
      <c r="F42" s="36"/>
      <c r="G42" s="36"/>
      <c r="H42" s="36"/>
      <c r="I42" s="36"/>
      <c r="J42" s="36"/>
    </row>
    <row r="43" spans="1:10" ht="21.75" customHeight="1">
      <c r="D43" s="36"/>
      <c r="E43" s="36"/>
      <c r="F43" s="36"/>
      <c r="G43" s="36"/>
      <c r="H43" s="36"/>
      <c r="I43" s="36"/>
      <c r="J43" s="36"/>
    </row>
    <row r="44" spans="1:10" ht="21.75" customHeight="1">
      <c r="D44" s="36"/>
      <c r="E44" s="36"/>
      <c r="F44" s="36"/>
      <c r="G44" s="36"/>
      <c r="H44" s="36"/>
      <c r="I44" s="36"/>
      <c r="J44" s="36"/>
    </row>
    <row r="45" spans="1:10" ht="21.75" customHeight="1">
      <c r="D45" s="36"/>
      <c r="E45" s="36"/>
      <c r="F45" s="36"/>
      <c r="G45" s="36"/>
      <c r="H45" s="36"/>
      <c r="I45" s="36"/>
      <c r="J45" s="36"/>
    </row>
    <row r="46" spans="1:10" ht="21.75" customHeight="1">
      <c r="D46" s="36"/>
      <c r="E46" s="36"/>
      <c r="F46" s="36"/>
      <c r="G46" s="36"/>
      <c r="H46" s="36"/>
      <c r="I46" s="36"/>
      <c r="J46" s="36"/>
    </row>
    <row r="47" spans="1:10" ht="21.75" customHeight="1">
      <c r="D47" s="36"/>
      <c r="E47" s="36"/>
      <c r="F47" s="36"/>
      <c r="G47" s="36"/>
      <c r="H47" s="36"/>
      <c r="I47" s="36"/>
      <c r="J47" s="36"/>
    </row>
    <row r="48" spans="1:10" ht="21.75" customHeight="1">
      <c r="D48" s="36"/>
      <c r="E48" s="36"/>
      <c r="F48" s="36"/>
      <c r="G48" s="36"/>
      <c r="H48" s="36"/>
      <c r="I48" s="36"/>
      <c r="J48" s="36"/>
    </row>
    <row r="49" spans="1:12" ht="21.75" customHeight="1">
      <c r="A49" s="81"/>
      <c r="D49" s="36"/>
      <c r="E49" s="36"/>
      <c r="F49" s="36"/>
      <c r="G49" s="36"/>
      <c r="H49" s="36"/>
      <c r="I49" s="36"/>
      <c r="J49" s="46"/>
    </row>
    <row r="50" spans="1:12" ht="21.75" customHeight="1">
      <c r="C50" s="46"/>
      <c r="D50" s="46"/>
      <c r="E50" s="46"/>
      <c r="F50" s="46"/>
      <c r="G50" s="46"/>
      <c r="H50" s="46"/>
      <c r="I50" s="46"/>
      <c r="J50" s="36">
        <v>19</v>
      </c>
    </row>
    <row r="51" spans="1:12" ht="21.75" customHeight="1">
      <c r="A51" s="52" t="s">
        <v>0</v>
      </c>
      <c r="B51" s="77"/>
      <c r="C51" s="78"/>
      <c r="D51" s="78"/>
      <c r="E51" s="78"/>
      <c r="F51" s="78"/>
      <c r="G51" s="78"/>
      <c r="H51" s="78"/>
      <c r="I51" s="78"/>
      <c r="J51" s="78"/>
    </row>
    <row r="52" spans="1:12" ht="21.75" customHeight="1">
      <c r="A52" s="52" t="s">
        <v>49</v>
      </c>
      <c r="B52" s="77"/>
      <c r="C52" s="78"/>
      <c r="D52" s="78"/>
      <c r="E52" s="78"/>
      <c r="F52" s="78"/>
      <c r="G52" s="78"/>
      <c r="H52" s="78"/>
      <c r="I52" s="78"/>
      <c r="J52" s="78"/>
    </row>
    <row r="53" spans="1:12" ht="21.75" customHeight="1">
      <c r="A53" s="52" t="s">
        <v>242</v>
      </c>
      <c r="B53" s="77"/>
      <c r="C53" s="78"/>
      <c r="D53" s="78"/>
      <c r="E53" s="78"/>
      <c r="F53" s="78"/>
      <c r="G53" s="78"/>
      <c r="H53" s="78"/>
      <c r="I53" s="78"/>
      <c r="J53" s="78"/>
    </row>
    <row r="54" spans="1:12" ht="21.75" customHeight="1">
      <c r="A54" s="80"/>
      <c r="B54" s="77"/>
      <c r="C54" s="78"/>
      <c r="D54" s="94"/>
      <c r="E54" s="94"/>
      <c r="F54" s="93" t="s">
        <v>144</v>
      </c>
      <c r="G54" s="78"/>
      <c r="H54" s="94"/>
      <c r="I54" s="94"/>
      <c r="J54" s="95" t="s">
        <v>1</v>
      </c>
    </row>
    <row r="55" spans="1:12" s="81" customFormat="1" ht="21.75" customHeight="1">
      <c r="B55" s="82"/>
      <c r="C55" s="83"/>
      <c r="D55" s="84"/>
      <c r="E55" s="84" t="s">
        <v>2</v>
      </c>
      <c r="F55" s="84"/>
      <c r="G55" s="83"/>
      <c r="H55" s="85"/>
      <c r="I55" s="84" t="s">
        <v>2</v>
      </c>
      <c r="J55" s="86"/>
      <c r="L55" s="87"/>
    </row>
    <row r="56" spans="1:12" ht="21.75" customHeight="1">
      <c r="B56" s="88"/>
      <c r="D56" s="89" t="s">
        <v>241</v>
      </c>
      <c r="F56" s="89" t="s">
        <v>202</v>
      </c>
      <c r="H56" s="89" t="s">
        <v>241</v>
      </c>
      <c r="J56" s="89" t="s">
        <v>202</v>
      </c>
    </row>
    <row r="57" spans="1:12" ht="21.75" customHeight="1">
      <c r="A57" s="81" t="s">
        <v>50</v>
      </c>
    </row>
    <row r="58" spans="1:12" ht="21.75" customHeight="1">
      <c r="A58" s="46" t="s">
        <v>272</v>
      </c>
      <c r="D58" s="90">
        <v>1026654</v>
      </c>
      <c r="F58" s="90">
        <v>2361884</v>
      </c>
      <c r="H58" s="90">
        <v>30715253</v>
      </c>
      <c r="J58" s="90">
        <v>79927933</v>
      </c>
    </row>
    <row r="59" spans="1:12" ht="21.75" customHeight="1">
      <c r="A59" s="46" t="s">
        <v>235</v>
      </c>
      <c r="D59" s="90">
        <v>763</v>
      </c>
      <c r="F59" s="90">
        <v>174607</v>
      </c>
      <c r="H59" s="90">
        <v>16502</v>
      </c>
      <c r="J59" s="90">
        <v>5936899</v>
      </c>
    </row>
    <row r="60" spans="1:12" ht="21.75" customHeight="1">
      <c r="A60" s="46" t="s">
        <v>256</v>
      </c>
      <c r="D60" s="90">
        <v>34885</v>
      </c>
      <c r="E60" s="36"/>
      <c r="F60" s="90">
        <v>0</v>
      </c>
      <c r="G60" s="36"/>
      <c r="H60" s="90">
        <v>1182062</v>
      </c>
      <c r="I60" s="36"/>
      <c r="J60" s="90">
        <v>0</v>
      </c>
    </row>
    <row r="61" spans="1:12" ht="21.75" customHeight="1">
      <c r="A61" s="46" t="s">
        <v>257</v>
      </c>
      <c r="D61" s="90">
        <v>5947677</v>
      </c>
      <c r="E61" s="36"/>
      <c r="F61" s="90">
        <v>0</v>
      </c>
      <c r="G61" s="36"/>
      <c r="H61" s="90">
        <v>199590979</v>
      </c>
      <c r="I61" s="36"/>
      <c r="J61" s="90">
        <v>0</v>
      </c>
    </row>
    <row r="62" spans="1:12" ht="21.75" customHeight="1">
      <c r="A62" s="46" t="s">
        <v>197</v>
      </c>
      <c r="D62" s="90"/>
      <c r="E62" s="36"/>
      <c r="F62" s="90"/>
      <c r="G62" s="36"/>
      <c r="H62" s="90"/>
      <c r="I62" s="36"/>
      <c r="J62" s="90"/>
    </row>
    <row r="63" spans="1:12" ht="21.75" customHeight="1">
      <c r="A63" s="46" t="s">
        <v>198</v>
      </c>
      <c r="D63" s="90">
        <v>0</v>
      </c>
      <c r="E63" s="36"/>
      <c r="F63" s="90">
        <v>-4900</v>
      </c>
      <c r="G63" s="36"/>
      <c r="H63" s="90">
        <v>0</v>
      </c>
      <c r="I63" s="36"/>
      <c r="J63" s="90">
        <v>-166439</v>
      </c>
    </row>
    <row r="64" spans="1:12" ht="21.75" customHeight="1">
      <c r="A64" s="46" t="s">
        <v>199</v>
      </c>
      <c r="D64" s="90">
        <v>1247484</v>
      </c>
      <c r="E64" s="36"/>
      <c r="F64" s="90">
        <v>253204</v>
      </c>
      <c r="G64" s="36"/>
      <c r="H64" s="90">
        <v>40733182</v>
      </c>
      <c r="I64" s="36"/>
      <c r="J64" s="90">
        <v>9101149</v>
      </c>
    </row>
    <row r="65" spans="1:10" ht="21.75" customHeight="1">
      <c r="A65" s="46" t="s">
        <v>211</v>
      </c>
      <c r="D65" s="36">
        <v>0</v>
      </c>
      <c r="E65" s="36"/>
      <c r="F65" s="36">
        <v>1802977</v>
      </c>
      <c r="G65" s="36"/>
      <c r="H65" s="36">
        <v>0</v>
      </c>
      <c r="I65" s="36"/>
      <c r="J65" s="36">
        <v>61314728</v>
      </c>
    </row>
    <row r="66" spans="1:10" ht="21.75" customHeight="1">
      <c r="A66" s="46" t="s">
        <v>101</v>
      </c>
      <c r="D66" s="36">
        <v>-82509252</v>
      </c>
      <c r="E66" s="36"/>
      <c r="F66" s="36">
        <v>-47581992</v>
      </c>
      <c r="G66" s="36"/>
      <c r="H66" s="36">
        <v>-2708039587</v>
      </c>
      <c r="I66" s="36"/>
      <c r="J66" s="36">
        <v>-1664128721</v>
      </c>
    </row>
    <row r="67" spans="1:10" ht="21.75" customHeight="1">
      <c r="A67" s="46" t="s">
        <v>187</v>
      </c>
      <c r="D67" s="36">
        <v>7322136</v>
      </c>
      <c r="E67" s="36"/>
      <c r="F67" s="36">
        <v>14030629</v>
      </c>
      <c r="G67" s="36"/>
      <c r="H67" s="36">
        <v>239188830</v>
      </c>
      <c r="I67" s="36"/>
      <c r="J67" s="36">
        <v>506682883</v>
      </c>
    </row>
    <row r="68" spans="1:10" ht="21.75" customHeight="1">
      <c r="A68" s="46" t="s">
        <v>228</v>
      </c>
      <c r="D68" s="42">
        <v>-3974405</v>
      </c>
      <c r="E68" s="36"/>
      <c r="F68" s="42">
        <v>657388</v>
      </c>
      <c r="G68" s="36"/>
      <c r="H68" s="42">
        <v>-129516765</v>
      </c>
      <c r="I68" s="36"/>
      <c r="J68" s="42">
        <v>33247524</v>
      </c>
    </row>
    <row r="69" spans="1:10" ht="21.75" customHeight="1">
      <c r="A69" s="81" t="s">
        <v>51</v>
      </c>
      <c r="D69" s="37">
        <f>SUM(D58:D68)</f>
        <v>-70904058</v>
      </c>
      <c r="E69" s="36"/>
      <c r="F69" s="37">
        <f>SUM(F58:F68)</f>
        <v>-28306203</v>
      </c>
      <c r="G69" s="36"/>
      <c r="H69" s="37">
        <f>SUM(H58:H68)</f>
        <v>-2326129544</v>
      </c>
      <c r="I69" s="36"/>
      <c r="J69" s="37">
        <f>SUM(J58:J68)</f>
        <v>-968084044</v>
      </c>
    </row>
    <row r="70" spans="1:10" ht="21.75" customHeight="1">
      <c r="A70" s="81" t="s">
        <v>52</v>
      </c>
      <c r="D70" s="36"/>
      <c r="E70" s="36"/>
      <c r="F70" s="36"/>
      <c r="G70" s="36"/>
      <c r="H70" s="36"/>
      <c r="I70" s="36"/>
      <c r="J70" s="36"/>
    </row>
    <row r="71" spans="1:10" ht="21.75" customHeight="1">
      <c r="A71" s="46" t="s">
        <v>273</v>
      </c>
      <c r="D71" s="38">
        <v>253108486</v>
      </c>
      <c r="E71" s="36"/>
      <c r="F71" s="38">
        <v>-192888680</v>
      </c>
      <c r="G71" s="36"/>
      <c r="H71" s="38">
        <v>8115935933</v>
      </c>
      <c r="I71" s="36"/>
      <c r="J71" s="38">
        <v>-6686293736</v>
      </c>
    </row>
    <row r="72" spans="1:10" ht="21.75" customHeight="1">
      <c r="A72" s="46" t="s">
        <v>229</v>
      </c>
      <c r="D72" s="38">
        <v>523586655</v>
      </c>
      <c r="E72" s="36"/>
      <c r="F72" s="38">
        <v>142175603</v>
      </c>
      <c r="G72" s="36"/>
      <c r="H72" s="38">
        <v>17317829456</v>
      </c>
      <c r="I72" s="36"/>
      <c r="J72" s="38">
        <v>4834778522</v>
      </c>
    </row>
    <row r="73" spans="1:10" ht="21.75" customHeight="1">
      <c r="A73" s="46" t="s">
        <v>230</v>
      </c>
      <c r="D73" s="38">
        <v>0</v>
      </c>
      <c r="E73" s="36"/>
      <c r="F73" s="38">
        <v>19533884</v>
      </c>
      <c r="G73" s="36"/>
      <c r="H73" s="38">
        <v>0</v>
      </c>
      <c r="I73" s="36"/>
      <c r="J73" s="38">
        <v>664334383</v>
      </c>
    </row>
    <row r="74" spans="1:10" ht="21.75" customHeight="1">
      <c r="A74" s="46" t="s">
        <v>258</v>
      </c>
      <c r="D74" s="38">
        <v>-19664855</v>
      </c>
      <c r="E74" s="36"/>
      <c r="F74" s="38">
        <v>0</v>
      </c>
      <c r="G74" s="36"/>
      <c r="H74" s="38">
        <v>-637880035</v>
      </c>
      <c r="I74" s="36"/>
      <c r="J74" s="38">
        <v>0</v>
      </c>
    </row>
    <row r="75" spans="1:10" ht="21" customHeight="1">
      <c r="A75" s="46" t="s">
        <v>210</v>
      </c>
      <c r="D75" s="38">
        <v>-649401290</v>
      </c>
      <c r="E75" s="36"/>
      <c r="F75" s="38">
        <v>-210017947</v>
      </c>
      <c r="G75" s="36"/>
      <c r="H75" s="38">
        <v>-21335902378</v>
      </c>
      <c r="I75" s="36"/>
      <c r="J75" s="38">
        <v>-7583058234</v>
      </c>
    </row>
    <row r="76" spans="1:10" ht="21.75" customHeight="1">
      <c r="A76" s="46" t="s">
        <v>173</v>
      </c>
      <c r="D76" s="38">
        <v>-4613241</v>
      </c>
      <c r="E76" s="36"/>
      <c r="F76" s="38">
        <v>-4568945</v>
      </c>
      <c r="G76" s="36"/>
      <c r="H76" s="38">
        <v>-151264267</v>
      </c>
      <c r="I76" s="36"/>
      <c r="J76" s="38">
        <v>-160971143</v>
      </c>
    </row>
    <row r="77" spans="1:10" ht="21.75" customHeight="1">
      <c r="A77" s="46" t="s">
        <v>174</v>
      </c>
      <c r="D77" s="36">
        <v>-23379857</v>
      </c>
      <c r="E77" s="36"/>
      <c r="F77" s="36">
        <v>-31802912</v>
      </c>
      <c r="G77" s="36"/>
      <c r="H77" s="36">
        <v>-764709540</v>
      </c>
      <c r="I77" s="36"/>
      <c r="J77" s="36">
        <v>-1118511931</v>
      </c>
    </row>
    <row r="78" spans="1:10" ht="21.75" customHeight="1">
      <c r="A78" s="46" t="s">
        <v>175</v>
      </c>
      <c r="D78" s="42">
        <v>-63298931</v>
      </c>
      <c r="E78" s="36"/>
      <c r="F78" s="42">
        <v>-42684944</v>
      </c>
      <c r="G78" s="36"/>
      <c r="H78" s="42">
        <v>-2090000566</v>
      </c>
      <c r="I78" s="36"/>
      <c r="J78" s="42">
        <v>-1515250426</v>
      </c>
    </row>
    <row r="79" spans="1:10" ht="21.75" customHeight="1">
      <c r="A79" s="81" t="s">
        <v>283</v>
      </c>
      <c r="D79" s="36">
        <f>SUM(D71:D78)</f>
        <v>16336967</v>
      </c>
      <c r="E79" s="36"/>
      <c r="F79" s="36">
        <f>SUM(F71:F78)</f>
        <v>-320253941</v>
      </c>
      <c r="G79" s="36"/>
      <c r="H79" s="36">
        <f>SUM(H71:H78)</f>
        <v>454008603</v>
      </c>
      <c r="I79" s="36"/>
      <c r="J79" s="36">
        <f>SUM(J71:J78)</f>
        <v>-11564972565</v>
      </c>
    </row>
    <row r="80" spans="1:10" ht="21.75" customHeight="1">
      <c r="A80" s="46" t="s">
        <v>188</v>
      </c>
      <c r="D80" s="36"/>
      <c r="E80" s="36"/>
      <c r="F80" s="36"/>
      <c r="G80" s="36"/>
      <c r="H80" s="36"/>
      <c r="I80" s="36"/>
      <c r="J80" s="36"/>
    </row>
    <row r="81" spans="1:10" ht="21.75" customHeight="1">
      <c r="A81" s="46" t="s">
        <v>189</v>
      </c>
      <c r="D81" s="36">
        <v>0</v>
      </c>
      <c r="E81" s="36"/>
      <c r="F81" s="36">
        <v>-4522091</v>
      </c>
      <c r="G81" s="36"/>
      <c r="H81" s="36">
        <v>0</v>
      </c>
      <c r="I81" s="36"/>
      <c r="J81" s="36">
        <v>-153696134</v>
      </c>
    </row>
    <row r="82" spans="1:10" ht="21.75" customHeight="1">
      <c r="A82" s="46" t="s">
        <v>168</v>
      </c>
      <c r="D82" s="37">
        <v>19642888</v>
      </c>
      <c r="E82" s="36"/>
      <c r="F82" s="37">
        <v>-31752885</v>
      </c>
      <c r="G82" s="36"/>
      <c r="H82" s="37">
        <v>180665132</v>
      </c>
      <c r="I82" s="36"/>
      <c r="J82" s="37">
        <v>-973786021</v>
      </c>
    </row>
    <row r="83" spans="1:10" ht="21.75" customHeight="1">
      <c r="A83" s="81" t="s">
        <v>236</v>
      </c>
      <c r="D83" s="36">
        <f>SUM(D40,D69,D79:D82)</f>
        <v>60426140</v>
      </c>
      <c r="E83" s="36"/>
      <c r="F83" s="36">
        <f>SUM(F40,F69,F79:F82)</f>
        <v>-123134629</v>
      </c>
      <c r="G83" s="36"/>
      <c r="H83" s="36">
        <f>SUM(H40,H69,H79:H82)</f>
        <v>1495767419</v>
      </c>
      <c r="I83" s="36"/>
      <c r="J83" s="36">
        <f>SUM(J40,J69,J79:J82)</f>
        <v>-4254466260</v>
      </c>
    </row>
    <row r="84" spans="1:10" ht="21.75" customHeight="1">
      <c r="A84" s="46" t="s">
        <v>53</v>
      </c>
      <c r="D84" s="36">
        <v>171556217</v>
      </c>
      <c r="E84" s="36"/>
      <c r="F84" s="36">
        <v>294690846</v>
      </c>
      <c r="G84" s="36"/>
      <c r="H84" s="36">
        <v>5830826970</v>
      </c>
      <c r="I84" s="36"/>
      <c r="J84" s="36">
        <v>10085293230</v>
      </c>
    </row>
    <row r="85" spans="1:10" ht="21.75" customHeight="1" thickBot="1">
      <c r="A85" s="81" t="s">
        <v>276</v>
      </c>
      <c r="B85" s="91"/>
      <c r="D85" s="43">
        <f>SUM(D83:D84)</f>
        <v>231982357</v>
      </c>
      <c r="E85" s="36"/>
      <c r="F85" s="43">
        <f>SUM(F83:F84)</f>
        <v>171556217</v>
      </c>
      <c r="G85" s="36"/>
      <c r="H85" s="43">
        <f>SUM(H83:H84)</f>
        <v>7326594389</v>
      </c>
      <c r="I85" s="36"/>
      <c r="J85" s="43">
        <f>SUM(J83:J84)</f>
        <v>5830826970</v>
      </c>
    </row>
    <row r="86" spans="1:10" ht="9.25" customHeight="1" thickTop="1">
      <c r="D86" s="36">
        <f>D85-BS_Conso!D9</f>
        <v>0</v>
      </c>
      <c r="E86" s="36"/>
      <c r="F86" s="36">
        <f>F85-BS_Conso!F9</f>
        <v>0</v>
      </c>
      <c r="G86" s="36"/>
      <c r="H86" s="36">
        <f>H85-BS_Conso!H9</f>
        <v>0</v>
      </c>
      <c r="I86" s="36"/>
      <c r="J86" s="36">
        <f>J85-BS_Conso!J9</f>
        <v>0</v>
      </c>
    </row>
    <row r="87" spans="1:10" ht="21.75" customHeight="1">
      <c r="A87" s="81" t="s">
        <v>79</v>
      </c>
      <c r="D87" s="36"/>
      <c r="E87" s="36"/>
      <c r="F87" s="36"/>
      <c r="G87" s="36"/>
      <c r="H87" s="36"/>
      <c r="I87" s="36"/>
      <c r="J87" s="36"/>
    </row>
    <row r="88" spans="1:10" ht="21.75" customHeight="1">
      <c r="A88" s="46" t="s">
        <v>80</v>
      </c>
      <c r="D88" s="38"/>
      <c r="E88" s="36"/>
      <c r="F88" s="38"/>
      <c r="G88" s="36"/>
      <c r="H88" s="38"/>
      <c r="I88" s="36"/>
      <c r="J88" s="38"/>
    </row>
    <row r="89" spans="1:10" ht="21.75" customHeight="1">
      <c r="A89" s="46" t="s">
        <v>54</v>
      </c>
      <c r="D89" s="36">
        <v>4455700</v>
      </c>
      <c r="E89" s="36"/>
      <c r="F89" s="36">
        <v>2136403</v>
      </c>
      <c r="G89" s="36"/>
      <c r="H89" s="36">
        <v>140722353</v>
      </c>
      <c r="I89" s="36"/>
      <c r="J89" s="36">
        <v>72611734</v>
      </c>
    </row>
    <row r="90" spans="1:10" ht="21.75" customHeight="1">
      <c r="A90" s="46" t="s">
        <v>165</v>
      </c>
      <c r="D90" s="36">
        <v>1602245</v>
      </c>
      <c r="E90" s="36"/>
      <c r="F90" s="36">
        <v>3447279</v>
      </c>
      <c r="G90" s="36"/>
      <c r="H90" s="36">
        <v>53292203</v>
      </c>
      <c r="I90" s="36"/>
      <c r="J90" s="36">
        <v>117227143</v>
      </c>
    </row>
    <row r="91" spans="1:10" ht="21.75" customHeight="1">
      <c r="A91" s="46" t="s">
        <v>280</v>
      </c>
      <c r="D91" s="36">
        <v>163022</v>
      </c>
      <c r="E91" s="36"/>
      <c r="F91" s="36">
        <v>-639178</v>
      </c>
      <c r="G91" s="36"/>
      <c r="H91" s="36">
        <v>5310269</v>
      </c>
      <c r="I91" s="36"/>
      <c r="J91" s="36">
        <v>-21582978</v>
      </c>
    </row>
    <row r="92" spans="1:10" ht="21.75" customHeight="1">
      <c r="A92" s="46" t="s">
        <v>281</v>
      </c>
      <c r="D92" s="36">
        <v>176480</v>
      </c>
      <c r="E92" s="36"/>
      <c r="F92" s="36">
        <v>-862976</v>
      </c>
      <c r="G92" s="36"/>
      <c r="H92" s="36">
        <v>5752350</v>
      </c>
      <c r="I92" s="36"/>
      <c r="J92" s="36">
        <v>-28447622</v>
      </c>
    </row>
    <row r="93" spans="1:10" ht="21.75" customHeight="1">
      <c r="A93" s="46" t="s">
        <v>141</v>
      </c>
      <c r="D93" s="36">
        <v>6369194</v>
      </c>
      <c r="E93" s="36"/>
      <c r="F93" s="36">
        <v>530878</v>
      </c>
      <c r="G93" s="36"/>
      <c r="H93" s="36">
        <v>201155374</v>
      </c>
      <c r="I93" s="36"/>
      <c r="J93" s="36">
        <v>18043390</v>
      </c>
    </row>
    <row r="94" spans="1:10" ht="21.75" customHeight="1">
      <c r="A94" s="46" t="s">
        <v>190</v>
      </c>
      <c r="D94" s="36">
        <v>0</v>
      </c>
      <c r="E94" s="36"/>
      <c r="F94" s="36">
        <v>13452983</v>
      </c>
      <c r="G94" s="36"/>
      <c r="H94" s="36">
        <v>0</v>
      </c>
      <c r="I94" s="36"/>
      <c r="J94" s="36">
        <v>457237968</v>
      </c>
    </row>
    <row r="95" spans="1:10" ht="21.75" customHeight="1">
      <c r="A95" s="46" t="s">
        <v>191</v>
      </c>
      <c r="D95" s="36">
        <v>0</v>
      </c>
      <c r="E95" s="36"/>
      <c r="F95" s="36">
        <v>3057405</v>
      </c>
      <c r="G95" s="36"/>
      <c r="H95" s="36">
        <v>0</v>
      </c>
      <c r="I95" s="36"/>
      <c r="J95" s="36">
        <v>103914623</v>
      </c>
    </row>
    <row r="96" spans="1:10" ht="20.25" customHeight="1">
      <c r="D96" s="36"/>
      <c r="E96" s="36"/>
      <c r="F96" s="36"/>
      <c r="G96" s="36"/>
      <c r="H96" s="36"/>
      <c r="I96" s="36"/>
      <c r="J96" s="36"/>
    </row>
    <row r="97" spans="1:10" ht="26.25" customHeight="1">
      <c r="A97" s="46" t="s">
        <v>14</v>
      </c>
      <c r="D97" s="46"/>
      <c r="E97" s="46"/>
      <c r="F97" s="46"/>
      <c r="G97" s="46"/>
      <c r="H97" s="46"/>
      <c r="I97" s="46"/>
      <c r="J97" s="46"/>
    </row>
    <row r="98" spans="1:10" ht="26.25" customHeight="1">
      <c r="D98" s="46"/>
      <c r="E98" s="46"/>
      <c r="F98" s="46"/>
      <c r="G98" s="46"/>
      <c r="H98" s="46"/>
      <c r="I98" s="46"/>
      <c r="J98" s="46"/>
    </row>
    <row r="99" spans="1:10" ht="26.25" customHeight="1">
      <c r="D99" s="46"/>
      <c r="E99" s="46"/>
      <c r="F99" s="46"/>
      <c r="G99" s="46"/>
      <c r="H99" s="46"/>
      <c r="I99" s="46"/>
      <c r="J99" s="46">
        <v>20</v>
      </c>
    </row>
    <row r="100" spans="1:10" ht="26.25" customHeight="1">
      <c r="D100" s="46"/>
      <c r="E100" s="46"/>
      <c r="F100" s="46"/>
      <c r="G100" s="46"/>
      <c r="H100" s="46"/>
      <c r="I100" s="46"/>
      <c r="J100" s="46"/>
    </row>
    <row r="101" spans="1:10" ht="26.25" customHeight="1">
      <c r="D101" s="46"/>
      <c r="E101" s="46"/>
      <c r="F101" s="46"/>
      <c r="G101" s="46"/>
      <c r="H101" s="46"/>
      <c r="I101" s="46"/>
      <c r="J101" s="46"/>
    </row>
    <row r="102" spans="1:10" ht="26.25" customHeight="1">
      <c r="D102" s="46"/>
      <c r="E102" s="46"/>
      <c r="F102" s="46"/>
      <c r="G102" s="46"/>
      <c r="H102" s="46"/>
      <c r="I102" s="46"/>
      <c r="J102" s="46"/>
    </row>
    <row r="103" spans="1:10" ht="26.25" customHeight="1">
      <c r="D103" s="46"/>
      <c r="E103" s="46"/>
      <c r="F103" s="46"/>
      <c r="G103" s="46"/>
      <c r="H103" s="46"/>
      <c r="I103" s="46"/>
      <c r="J103" s="46"/>
    </row>
    <row r="104" spans="1:10" ht="26.25" customHeight="1">
      <c r="D104" s="46"/>
      <c r="E104" s="46"/>
      <c r="F104" s="46"/>
      <c r="G104" s="46"/>
      <c r="H104" s="46"/>
      <c r="I104" s="46"/>
      <c r="J104" s="46"/>
    </row>
    <row r="105" spans="1:10" ht="26.25" customHeight="1">
      <c r="D105" s="46"/>
      <c r="E105" s="46"/>
      <c r="F105" s="46"/>
      <c r="G105" s="46"/>
      <c r="H105" s="46"/>
      <c r="I105" s="46"/>
      <c r="J105" s="46"/>
    </row>
    <row r="106" spans="1:10" ht="26.25" customHeight="1">
      <c r="D106" s="46"/>
      <c r="E106" s="46"/>
      <c r="F106" s="46"/>
      <c r="G106" s="46"/>
      <c r="H106" s="46"/>
      <c r="I106" s="46"/>
      <c r="J106" s="46"/>
    </row>
    <row r="107" spans="1:10" ht="26.25" customHeight="1">
      <c r="D107" s="46"/>
      <c r="E107" s="46"/>
      <c r="F107" s="46"/>
      <c r="G107" s="46"/>
      <c r="H107" s="46"/>
      <c r="I107" s="46"/>
      <c r="J107" s="46"/>
    </row>
    <row r="108" spans="1:10" ht="20.25" customHeight="1">
      <c r="D108" s="46"/>
      <c r="E108" s="46"/>
      <c r="F108" s="46"/>
      <c r="G108" s="46"/>
      <c r="H108" s="46"/>
      <c r="I108" s="46"/>
      <c r="J108" s="46"/>
    </row>
    <row r="109" spans="1:10" ht="20.25" customHeight="1">
      <c r="D109" s="46"/>
      <c r="E109" s="46"/>
      <c r="F109" s="46"/>
      <c r="G109" s="46"/>
      <c r="H109" s="46"/>
      <c r="I109" s="46"/>
      <c r="J109" s="46"/>
    </row>
    <row r="110" spans="1:10" ht="20.25" customHeight="1">
      <c r="D110" s="46"/>
      <c r="E110" s="46"/>
      <c r="F110" s="46"/>
      <c r="G110" s="46"/>
      <c r="H110" s="46"/>
      <c r="I110" s="46"/>
      <c r="J110" s="46"/>
    </row>
    <row r="111" spans="1:10" ht="21.75" customHeight="1">
      <c r="D111" s="46"/>
      <c r="E111" s="46"/>
      <c r="F111" s="46"/>
      <c r="G111" s="46"/>
      <c r="H111" s="46"/>
      <c r="I111" s="46"/>
      <c r="J111" s="46"/>
    </row>
    <row r="112" spans="1:10" ht="21.75" customHeight="1">
      <c r="D112" s="46"/>
      <c r="E112" s="46"/>
      <c r="F112" s="46"/>
      <c r="G112" s="46"/>
      <c r="H112" s="46"/>
      <c r="I112" s="46"/>
      <c r="J112" s="46"/>
    </row>
    <row r="113" spans="4:10" ht="21.75" customHeight="1">
      <c r="D113" s="46"/>
      <c r="E113" s="46"/>
      <c r="F113" s="46"/>
      <c r="G113" s="46"/>
      <c r="H113" s="46"/>
      <c r="I113" s="46"/>
      <c r="J113" s="46"/>
    </row>
    <row r="114" spans="4:10" ht="21.75" customHeight="1">
      <c r="D114" s="46"/>
      <c r="E114" s="46"/>
      <c r="F114" s="46"/>
      <c r="G114" s="46"/>
      <c r="H114" s="46"/>
      <c r="I114" s="46"/>
      <c r="J114" s="46"/>
    </row>
  </sheetData>
  <pageMargins left="0.70866141732283472" right="0.39370078740157483" top="0.78740157480314965" bottom="0.39370078740157483" header="0.19685039370078741" footer="0.19685039370078741"/>
  <pageSetup paperSize="9" scale="70" firstPageNumber="1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99"/>
  <sheetViews>
    <sheetView showGridLines="0" view="pageBreakPreview" topLeftCell="A82" zoomScale="90" zoomScaleNormal="100" zoomScaleSheetLayoutView="90" workbookViewId="0">
      <selection activeCell="L95" sqref="L95"/>
    </sheetView>
  </sheetViews>
  <sheetFormatPr defaultColWidth="10.7265625" defaultRowHeight="21.75" customHeight="1"/>
  <cols>
    <col min="1" max="1" width="44.54296875" style="46" customWidth="1"/>
    <col min="2" max="2" width="15.7265625" style="46" customWidth="1"/>
    <col min="3" max="3" width="1.7265625" style="47" customWidth="1"/>
    <col min="4" max="4" width="15.7265625" style="47" customWidth="1"/>
    <col min="5" max="5" width="1.7265625" style="47" customWidth="1"/>
    <col min="6" max="6" width="15.7265625" style="47" customWidth="1"/>
    <col min="7" max="7" width="1.7265625" style="47" customWidth="1"/>
    <col min="8" max="8" width="15.7265625" style="47" customWidth="1"/>
    <col min="9" max="9" width="1.7265625" style="47" customWidth="1"/>
    <col min="10" max="10" width="15.7265625" style="47" customWidth="1"/>
    <col min="11" max="11" width="1.26953125" style="46" customWidth="1"/>
    <col min="12" max="12" width="15.81640625" style="79" customWidth="1"/>
    <col min="13" max="16384" width="10.7265625" style="46"/>
  </cols>
  <sheetData>
    <row r="1" spans="1:12" ht="21.75" customHeight="1">
      <c r="A1" s="52" t="s">
        <v>0</v>
      </c>
      <c r="B1" s="77"/>
      <c r="C1" s="78"/>
      <c r="D1" s="78"/>
      <c r="E1" s="78"/>
      <c r="F1" s="78"/>
      <c r="G1" s="78"/>
      <c r="H1" s="78"/>
      <c r="I1" s="78"/>
      <c r="J1" s="78"/>
    </row>
    <row r="2" spans="1:12" ht="21.75" customHeight="1">
      <c r="A2" s="52" t="s">
        <v>42</v>
      </c>
      <c r="B2" s="77"/>
      <c r="C2" s="78"/>
      <c r="D2" s="78"/>
      <c r="E2" s="78"/>
      <c r="F2" s="78"/>
      <c r="G2" s="78"/>
      <c r="H2" s="78"/>
      <c r="I2" s="78"/>
      <c r="J2" s="78"/>
    </row>
    <row r="3" spans="1:12" ht="21.75" customHeight="1">
      <c r="A3" s="52" t="s">
        <v>242</v>
      </c>
      <c r="B3" s="77"/>
      <c r="C3" s="78"/>
      <c r="D3" s="78"/>
      <c r="E3" s="78"/>
      <c r="F3" s="78"/>
      <c r="G3" s="78"/>
      <c r="H3" s="78"/>
      <c r="I3" s="78"/>
      <c r="J3" s="78"/>
    </row>
    <row r="4" spans="1:12" ht="21.75" customHeight="1">
      <c r="A4" s="80"/>
      <c r="B4" s="77"/>
      <c r="C4" s="78"/>
      <c r="D4" s="94"/>
      <c r="E4" s="94"/>
      <c r="F4" s="93" t="s">
        <v>144</v>
      </c>
      <c r="G4" s="78"/>
      <c r="H4" s="94"/>
      <c r="I4" s="94"/>
      <c r="J4" s="95" t="s">
        <v>1</v>
      </c>
    </row>
    <row r="5" spans="1:12" s="81" customFormat="1" ht="21.75" customHeight="1">
      <c r="B5" s="82"/>
      <c r="C5" s="83"/>
      <c r="D5" s="84"/>
      <c r="E5" s="84" t="s">
        <v>3</v>
      </c>
      <c r="F5" s="84"/>
      <c r="G5" s="83"/>
      <c r="H5" s="85"/>
      <c r="I5" s="84" t="s">
        <v>3</v>
      </c>
      <c r="J5" s="86"/>
      <c r="L5" s="87"/>
    </row>
    <row r="6" spans="1:12" ht="21.75" customHeight="1">
      <c r="B6" s="88"/>
      <c r="D6" s="89" t="s">
        <v>241</v>
      </c>
      <c r="F6" s="89" t="s">
        <v>202</v>
      </c>
      <c r="H6" s="89" t="s">
        <v>241</v>
      </c>
      <c r="J6" s="89" t="s">
        <v>202</v>
      </c>
    </row>
    <row r="7" spans="1:12" ht="21.75" customHeight="1">
      <c r="A7" s="81" t="s">
        <v>43</v>
      </c>
    </row>
    <row r="8" spans="1:12" ht="21.75" customHeight="1">
      <c r="A8" s="46" t="s">
        <v>71</v>
      </c>
      <c r="D8" s="36">
        <f>PL_Company!D26</f>
        <v>63904848</v>
      </c>
      <c r="E8" s="36"/>
      <c r="F8" s="36">
        <f>PL_Company!F26</f>
        <v>74706491</v>
      </c>
      <c r="G8" s="36"/>
      <c r="H8" s="36">
        <f>PL_Company!H26</f>
        <v>2100629226</v>
      </c>
      <c r="I8" s="36"/>
      <c r="J8" s="36">
        <f>PL_Company!J26</f>
        <v>2629791202</v>
      </c>
    </row>
    <row r="9" spans="1:12" ht="21.75" customHeight="1">
      <c r="A9" s="46" t="s">
        <v>82</v>
      </c>
      <c r="D9" s="36"/>
      <c r="E9" s="36"/>
      <c r="F9" s="36"/>
      <c r="G9" s="36"/>
      <c r="H9" s="36"/>
      <c r="I9" s="36"/>
      <c r="J9" s="36"/>
    </row>
    <row r="10" spans="1:12" ht="21.75" customHeight="1">
      <c r="A10" s="46" t="s">
        <v>83</v>
      </c>
      <c r="D10" s="36"/>
      <c r="E10" s="36"/>
      <c r="F10" s="36"/>
      <c r="G10" s="36"/>
      <c r="H10" s="36"/>
      <c r="I10" s="36"/>
      <c r="J10" s="36"/>
    </row>
    <row r="11" spans="1:12" ht="21.75" customHeight="1">
      <c r="A11" s="46" t="s">
        <v>169</v>
      </c>
      <c r="D11" s="36">
        <v>38242703</v>
      </c>
      <c r="E11" s="36"/>
      <c r="F11" s="36">
        <v>38732849</v>
      </c>
      <c r="G11" s="36"/>
      <c r="H11" s="36">
        <v>1254040607</v>
      </c>
      <c r="I11" s="36"/>
      <c r="J11" s="36">
        <v>1364627918</v>
      </c>
    </row>
    <row r="12" spans="1:12" ht="21.75" customHeight="1">
      <c r="A12" s="46" t="s">
        <v>268</v>
      </c>
      <c r="D12" s="36">
        <v>-411911</v>
      </c>
      <c r="E12" s="36"/>
      <c r="F12" s="36">
        <v>645192</v>
      </c>
      <c r="G12" s="36"/>
      <c r="H12" s="36">
        <v>-13313186</v>
      </c>
      <c r="I12" s="36"/>
      <c r="J12" s="36">
        <v>22716950</v>
      </c>
    </row>
    <row r="13" spans="1:12" ht="21.75" customHeight="1">
      <c r="A13" s="46" t="s">
        <v>193</v>
      </c>
      <c r="D13" s="36">
        <v>0</v>
      </c>
      <c r="E13" s="36"/>
      <c r="F13" s="36">
        <v>27585</v>
      </c>
      <c r="G13" s="36"/>
      <c r="H13" s="36">
        <v>0</v>
      </c>
      <c r="I13" s="36"/>
      <c r="J13" s="36">
        <v>938137</v>
      </c>
    </row>
    <row r="14" spans="1:12" ht="21.75" customHeight="1">
      <c r="A14" s="46" t="s">
        <v>234</v>
      </c>
      <c r="D14" s="36">
        <v>-4100591</v>
      </c>
      <c r="E14" s="36"/>
      <c r="F14" s="36">
        <v>4524289</v>
      </c>
      <c r="G14" s="36"/>
      <c r="H14" s="36">
        <v>-133257975</v>
      </c>
      <c r="I14" s="36"/>
      <c r="J14" s="36">
        <v>153852647</v>
      </c>
    </row>
    <row r="15" spans="1:12" ht="21.75" customHeight="1">
      <c r="A15" s="46" t="s">
        <v>252</v>
      </c>
      <c r="D15" s="36">
        <v>555153</v>
      </c>
      <c r="E15" s="36"/>
      <c r="F15" s="36">
        <v>0</v>
      </c>
      <c r="G15" s="36"/>
      <c r="H15" s="36">
        <v>18238094</v>
      </c>
      <c r="I15" s="36"/>
      <c r="J15" s="36">
        <v>0</v>
      </c>
    </row>
    <row r="16" spans="1:12" ht="21.75" customHeight="1">
      <c r="A16" s="46" t="s">
        <v>274</v>
      </c>
      <c r="C16" s="46"/>
      <c r="D16" s="36">
        <v>72928</v>
      </c>
      <c r="E16" s="36"/>
      <c r="F16" s="36">
        <v>0</v>
      </c>
      <c r="G16" s="36"/>
      <c r="H16" s="36">
        <v>2365596</v>
      </c>
      <c r="I16" s="36"/>
      <c r="J16" s="36">
        <v>0</v>
      </c>
    </row>
    <row r="17" spans="1:10" ht="21.75" customHeight="1">
      <c r="A17" s="46" t="s">
        <v>282</v>
      </c>
      <c r="C17" s="46"/>
      <c r="D17" s="36">
        <v>140072</v>
      </c>
      <c r="E17" s="36"/>
      <c r="F17" s="36">
        <v>-901345</v>
      </c>
      <c r="G17" s="36"/>
      <c r="H17" s="36">
        <v>4424533</v>
      </c>
      <c r="I17" s="36"/>
      <c r="J17" s="36">
        <v>-30493310</v>
      </c>
    </row>
    <row r="18" spans="1:10" ht="21.75" customHeight="1">
      <c r="A18" s="46" t="s">
        <v>270</v>
      </c>
      <c r="D18" s="36">
        <v>-2109403</v>
      </c>
      <c r="E18" s="36"/>
      <c r="F18" s="36">
        <v>-6651692</v>
      </c>
      <c r="G18" s="36"/>
      <c r="H18" s="36">
        <v>-70828319</v>
      </c>
      <c r="I18" s="36"/>
      <c r="J18" s="36">
        <v>-233341581</v>
      </c>
    </row>
    <row r="19" spans="1:10" ht="21.75" customHeight="1">
      <c r="A19" s="46" t="s">
        <v>237</v>
      </c>
      <c r="D19" s="36">
        <v>-582777</v>
      </c>
      <c r="E19" s="36"/>
      <c r="F19" s="36">
        <v>-43633984</v>
      </c>
      <c r="G19" s="36"/>
      <c r="H19" s="36">
        <v>-38017820</v>
      </c>
      <c r="I19" s="36"/>
      <c r="J19" s="36">
        <v>-1511278101</v>
      </c>
    </row>
    <row r="20" spans="1:10" ht="21.75" customHeight="1">
      <c r="A20" s="46" t="s">
        <v>271</v>
      </c>
      <c r="D20" s="36">
        <v>1445538</v>
      </c>
      <c r="E20" s="36"/>
      <c r="F20" s="36">
        <v>1144962</v>
      </c>
      <c r="G20" s="36"/>
      <c r="H20" s="36">
        <v>47399647</v>
      </c>
      <c r="I20" s="36"/>
      <c r="J20" s="36">
        <v>40263482</v>
      </c>
    </row>
    <row r="21" spans="1:10" ht="21.75" customHeight="1">
      <c r="A21" s="46" t="s">
        <v>179</v>
      </c>
      <c r="D21" s="36">
        <v>2027807</v>
      </c>
      <c r="E21" s="36"/>
      <c r="F21" s="36">
        <v>818589</v>
      </c>
      <c r="G21" s="36"/>
      <c r="H21" s="36">
        <v>66043473</v>
      </c>
      <c r="I21" s="36"/>
      <c r="J21" s="36">
        <v>29171093</v>
      </c>
    </row>
    <row r="22" spans="1:10" ht="21.75" customHeight="1">
      <c r="A22" s="46" t="s">
        <v>171</v>
      </c>
      <c r="D22" s="36">
        <v>-106766</v>
      </c>
      <c r="E22" s="36"/>
      <c r="F22" s="36">
        <v>-1860473</v>
      </c>
      <c r="G22" s="36"/>
      <c r="H22" s="36">
        <v>-3504778</v>
      </c>
      <c r="I22" s="36"/>
      <c r="J22" s="36">
        <v>-67099302</v>
      </c>
    </row>
    <row r="23" spans="1:10" ht="21.75" customHeight="1">
      <c r="A23" s="46" t="s">
        <v>186</v>
      </c>
      <c r="D23" s="37">
        <v>14335087</v>
      </c>
      <c r="E23" s="36"/>
      <c r="F23" s="37">
        <v>20860548</v>
      </c>
      <c r="G23" s="36"/>
      <c r="H23" s="37">
        <v>468046338</v>
      </c>
      <c r="I23" s="36"/>
      <c r="J23" s="37">
        <v>732890636</v>
      </c>
    </row>
    <row r="24" spans="1:10" ht="21.75" customHeight="1">
      <c r="A24" s="46" t="s">
        <v>99</v>
      </c>
      <c r="D24" s="36"/>
      <c r="E24" s="36"/>
      <c r="F24" s="36"/>
      <c r="G24" s="36"/>
      <c r="H24" s="36"/>
      <c r="I24" s="36"/>
      <c r="J24" s="36"/>
    </row>
    <row r="25" spans="1:10" ht="21.75" customHeight="1">
      <c r="A25" s="46" t="s">
        <v>100</v>
      </c>
      <c r="D25" s="36">
        <f>SUM(D8:D23)</f>
        <v>113412688</v>
      </c>
      <c r="E25" s="36"/>
      <c r="F25" s="36">
        <f>SUM(F8:F23)</f>
        <v>88413011</v>
      </c>
      <c r="G25" s="36"/>
      <c r="H25" s="36">
        <f>SUM(H8:H23)</f>
        <v>3702265436</v>
      </c>
      <c r="I25" s="36"/>
      <c r="J25" s="36">
        <f>SUM(J8:J23)</f>
        <v>3132039771</v>
      </c>
    </row>
    <row r="26" spans="1:10" ht="21.75" customHeight="1">
      <c r="A26" s="46" t="s">
        <v>44</v>
      </c>
      <c r="D26" s="36"/>
      <c r="E26" s="36"/>
      <c r="F26" s="36"/>
      <c r="G26" s="36"/>
      <c r="H26" s="36"/>
      <c r="I26" s="36"/>
      <c r="J26" s="36"/>
    </row>
    <row r="27" spans="1:10" ht="21.75" customHeight="1">
      <c r="A27" s="46" t="s">
        <v>254</v>
      </c>
      <c r="D27" s="36">
        <v>-53751689</v>
      </c>
      <c r="E27" s="36"/>
      <c r="F27" s="36">
        <v>25460751</v>
      </c>
      <c r="G27" s="36"/>
      <c r="H27" s="36">
        <v>-1577058342</v>
      </c>
      <c r="I27" s="36"/>
      <c r="J27" s="36">
        <v>1028798544</v>
      </c>
    </row>
    <row r="28" spans="1:10" ht="21.75" customHeight="1">
      <c r="A28" s="46" t="s">
        <v>45</v>
      </c>
      <c r="D28" s="36">
        <v>-81071178</v>
      </c>
      <c r="E28" s="36"/>
      <c r="F28" s="36">
        <v>-48712864</v>
      </c>
      <c r="G28" s="36"/>
      <c r="H28" s="36">
        <v>-2566474981</v>
      </c>
      <c r="I28" s="36"/>
      <c r="J28" s="36">
        <v>-1802088972</v>
      </c>
    </row>
    <row r="29" spans="1:10" ht="21.75" customHeight="1">
      <c r="A29" s="46" t="s">
        <v>88</v>
      </c>
      <c r="D29" s="36">
        <v>-4769306</v>
      </c>
      <c r="E29" s="36"/>
      <c r="F29" s="36">
        <v>3813098</v>
      </c>
      <c r="G29" s="36"/>
      <c r="H29" s="36">
        <v>-155693085</v>
      </c>
      <c r="I29" s="36"/>
      <c r="J29" s="36">
        <v>131137079</v>
      </c>
    </row>
    <row r="30" spans="1:10" ht="21.75" customHeight="1">
      <c r="A30" s="46" t="s">
        <v>46</v>
      </c>
      <c r="D30" s="36">
        <v>-40688191</v>
      </c>
      <c r="E30" s="36"/>
      <c r="F30" s="36">
        <v>14590853</v>
      </c>
      <c r="G30" s="36"/>
      <c r="H30" s="36">
        <v>-1330297241</v>
      </c>
      <c r="I30" s="36"/>
      <c r="J30" s="36">
        <v>511925989</v>
      </c>
    </row>
    <row r="31" spans="1:10" ht="21.75" customHeight="1">
      <c r="A31" s="46" t="s">
        <v>47</v>
      </c>
      <c r="D31" s="38"/>
      <c r="E31" s="36"/>
      <c r="F31" s="38"/>
      <c r="G31" s="36"/>
      <c r="H31" s="38"/>
      <c r="I31" s="36"/>
      <c r="J31" s="38"/>
    </row>
    <row r="32" spans="1:10" ht="21.75" customHeight="1">
      <c r="A32" s="46" t="s">
        <v>255</v>
      </c>
      <c r="D32" s="36">
        <v>87677634</v>
      </c>
      <c r="E32" s="36"/>
      <c r="F32" s="36">
        <v>139923574</v>
      </c>
      <c r="G32" s="36"/>
      <c r="H32" s="36">
        <v>2754287571</v>
      </c>
      <c r="I32" s="36"/>
      <c r="J32" s="36">
        <v>4923971102</v>
      </c>
    </row>
    <row r="33" spans="1:10" ht="21.75" customHeight="1">
      <c r="A33" s="46" t="s">
        <v>90</v>
      </c>
      <c r="D33" s="36">
        <v>-1583548</v>
      </c>
      <c r="E33" s="36"/>
      <c r="F33" s="36">
        <v>150287</v>
      </c>
      <c r="G33" s="36"/>
      <c r="H33" s="36">
        <v>-51966288</v>
      </c>
      <c r="I33" s="36"/>
      <c r="J33" s="36">
        <v>4953209</v>
      </c>
    </row>
    <row r="34" spans="1:10" ht="21.75" customHeight="1">
      <c r="A34" s="46" t="s">
        <v>271</v>
      </c>
      <c r="D34" s="37">
        <v>-58867</v>
      </c>
      <c r="E34" s="36"/>
      <c r="F34" s="37">
        <v>-114308</v>
      </c>
      <c r="G34" s="36"/>
      <c r="H34" s="37">
        <v>-1941636</v>
      </c>
      <c r="I34" s="36"/>
      <c r="J34" s="37">
        <v>-4050721</v>
      </c>
    </row>
    <row r="35" spans="1:10" ht="21.75" customHeight="1">
      <c r="A35" s="46" t="s">
        <v>200</v>
      </c>
      <c r="D35" s="36">
        <f>SUM(D25:D34)</f>
        <v>19167543</v>
      </c>
      <c r="E35" s="36"/>
      <c r="F35" s="36">
        <f>SUM(F25:F34)</f>
        <v>223524402</v>
      </c>
      <c r="G35" s="36"/>
      <c r="H35" s="36">
        <f>SUM(H25:H34)</f>
        <v>773121434</v>
      </c>
      <c r="I35" s="36"/>
      <c r="J35" s="36">
        <f>SUM(J25:J34)</f>
        <v>7926686001</v>
      </c>
    </row>
    <row r="36" spans="1:10" ht="21.75" customHeight="1">
      <c r="A36" s="46" t="s">
        <v>172</v>
      </c>
      <c r="D36" s="36">
        <v>106766</v>
      </c>
      <c r="E36" s="36"/>
      <c r="F36" s="36">
        <v>1566035</v>
      </c>
      <c r="G36" s="36"/>
      <c r="H36" s="36">
        <v>3504778</v>
      </c>
      <c r="I36" s="36"/>
      <c r="J36" s="36">
        <v>56377001</v>
      </c>
    </row>
    <row r="37" spans="1:10" ht="21.75" customHeight="1">
      <c r="A37" s="46" t="s">
        <v>48</v>
      </c>
      <c r="D37" s="37">
        <v>-400338</v>
      </c>
      <c r="E37" s="36"/>
      <c r="F37" s="37">
        <v>-432191</v>
      </c>
      <c r="G37" s="36"/>
      <c r="H37" s="37">
        <v>-13021787</v>
      </c>
      <c r="I37" s="36"/>
      <c r="J37" s="37">
        <v>-14753215</v>
      </c>
    </row>
    <row r="38" spans="1:10" ht="21.75" customHeight="1">
      <c r="A38" s="81" t="s">
        <v>201</v>
      </c>
      <c r="D38" s="37">
        <f>SUM(D35:D37)</f>
        <v>18873971</v>
      </c>
      <c r="E38" s="36"/>
      <c r="F38" s="37">
        <f>SUM(F35:F37)</f>
        <v>224658246</v>
      </c>
      <c r="G38" s="36"/>
      <c r="H38" s="37">
        <f>SUM(H35:H37)</f>
        <v>763604425</v>
      </c>
      <c r="I38" s="36"/>
      <c r="J38" s="37">
        <f>SUM(J35:J37)</f>
        <v>7968309787</v>
      </c>
    </row>
    <row r="39" spans="1:10" ht="21.75" customHeight="1">
      <c r="D39" s="46"/>
      <c r="E39" s="46"/>
      <c r="F39" s="46"/>
      <c r="G39" s="46"/>
      <c r="H39" s="46"/>
      <c r="I39" s="46"/>
      <c r="J39" s="46"/>
    </row>
    <row r="40" spans="1:10" ht="21.75" customHeight="1">
      <c r="A40" s="46" t="s">
        <v>14</v>
      </c>
      <c r="D40" s="46"/>
      <c r="E40" s="46"/>
      <c r="F40" s="46"/>
      <c r="G40" s="46"/>
      <c r="H40" s="46"/>
      <c r="I40" s="46"/>
      <c r="J40" s="46"/>
    </row>
    <row r="41" spans="1:10" ht="21.75" customHeight="1">
      <c r="D41" s="46"/>
      <c r="E41" s="46"/>
      <c r="F41" s="46"/>
      <c r="G41" s="46"/>
      <c r="H41" s="46"/>
      <c r="I41" s="46"/>
      <c r="J41" s="46"/>
    </row>
    <row r="42" spans="1:10" ht="21.75" customHeight="1">
      <c r="D42" s="46"/>
      <c r="E42" s="46"/>
      <c r="F42" s="46"/>
      <c r="G42" s="46"/>
      <c r="H42" s="46"/>
      <c r="I42" s="46"/>
      <c r="J42" s="46"/>
    </row>
    <row r="43" spans="1:10" ht="21.75" customHeight="1">
      <c r="D43" s="46"/>
      <c r="E43" s="46"/>
      <c r="F43" s="46"/>
      <c r="G43" s="46"/>
      <c r="H43" s="46"/>
      <c r="I43" s="46"/>
      <c r="J43" s="46"/>
    </row>
    <row r="44" spans="1:10" ht="21.75" customHeight="1">
      <c r="D44" s="46"/>
      <c r="E44" s="46"/>
      <c r="F44" s="46"/>
      <c r="G44" s="46"/>
      <c r="H44" s="46"/>
      <c r="I44" s="46"/>
      <c r="J44" s="46"/>
    </row>
    <row r="45" spans="1:10" ht="21.75" customHeight="1">
      <c r="D45" s="46"/>
      <c r="E45" s="46"/>
      <c r="F45" s="46"/>
      <c r="G45" s="46"/>
      <c r="H45" s="46"/>
      <c r="I45" s="46"/>
      <c r="J45" s="46"/>
    </row>
    <row r="46" spans="1:10" ht="21.75" customHeight="1">
      <c r="D46" s="46"/>
      <c r="E46" s="46"/>
      <c r="F46" s="46"/>
      <c r="G46" s="46"/>
      <c r="H46" s="46"/>
      <c r="I46" s="46"/>
      <c r="J46" s="46"/>
    </row>
    <row r="47" spans="1:10" ht="21.75" customHeight="1">
      <c r="D47" s="46"/>
      <c r="E47" s="46"/>
      <c r="F47" s="46"/>
      <c r="G47" s="46"/>
      <c r="H47" s="46"/>
      <c r="I47" s="46"/>
      <c r="J47" s="46"/>
    </row>
    <row r="48" spans="1:10" ht="21.75" customHeight="1">
      <c r="D48" s="46"/>
      <c r="E48" s="46"/>
      <c r="F48" s="46"/>
      <c r="G48" s="46"/>
      <c r="H48" s="46"/>
      <c r="I48" s="46"/>
      <c r="J48" s="46"/>
    </row>
    <row r="49" spans="1:12" ht="21.75" customHeight="1">
      <c r="D49" s="46"/>
      <c r="E49" s="46"/>
      <c r="F49" s="46"/>
      <c r="G49" s="46"/>
      <c r="H49" s="46"/>
      <c r="I49" s="46"/>
      <c r="J49" s="46"/>
    </row>
    <row r="50" spans="1:12" ht="21.75" customHeight="1">
      <c r="C50" s="46"/>
      <c r="D50" s="46"/>
      <c r="E50" s="46"/>
      <c r="F50" s="46"/>
      <c r="G50" s="46"/>
      <c r="H50" s="46"/>
      <c r="I50" s="46"/>
      <c r="J50" s="46">
        <v>21</v>
      </c>
    </row>
    <row r="51" spans="1:12" ht="21.75" customHeight="1">
      <c r="A51" s="52" t="s">
        <v>0</v>
      </c>
      <c r="B51" s="77"/>
      <c r="C51" s="78"/>
      <c r="D51" s="78"/>
      <c r="E51" s="78"/>
      <c r="F51" s="78"/>
      <c r="G51" s="78"/>
      <c r="H51" s="78"/>
      <c r="I51" s="78"/>
      <c r="J51" s="78"/>
    </row>
    <row r="52" spans="1:12" ht="21.75" customHeight="1">
      <c r="A52" s="52" t="s">
        <v>49</v>
      </c>
      <c r="B52" s="77"/>
      <c r="C52" s="78"/>
      <c r="D52" s="78"/>
      <c r="E52" s="78"/>
      <c r="F52" s="78"/>
      <c r="G52" s="78"/>
      <c r="H52" s="78"/>
      <c r="I52" s="78"/>
      <c r="J52" s="78"/>
    </row>
    <row r="53" spans="1:12" ht="21.75" customHeight="1">
      <c r="A53" s="52" t="s">
        <v>242</v>
      </c>
      <c r="B53" s="77"/>
      <c r="C53" s="78"/>
      <c r="D53" s="78"/>
      <c r="E53" s="78"/>
      <c r="F53" s="78"/>
      <c r="G53" s="78"/>
      <c r="H53" s="78"/>
      <c r="I53" s="78"/>
      <c r="J53" s="78"/>
    </row>
    <row r="54" spans="1:12" ht="21.75" customHeight="1">
      <c r="A54" s="80"/>
      <c r="B54" s="77"/>
      <c r="C54" s="78"/>
      <c r="D54" s="94"/>
      <c r="E54" s="94"/>
      <c r="F54" s="93" t="s">
        <v>144</v>
      </c>
      <c r="G54" s="78"/>
      <c r="H54" s="94"/>
      <c r="I54" s="94"/>
      <c r="J54" s="95" t="s">
        <v>1</v>
      </c>
    </row>
    <row r="55" spans="1:12" s="81" customFormat="1" ht="21.75" customHeight="1">
      <c r="B55" s="82"/>
      <c r="C55" s="83"/>
      <c r="D55" s="84"/>
      <c r="E55" s="84" t="s">
        <v>3</v>
      </c>
      <c r="F55" s="84"/>
      <c r="G55" s="83"/>
      <c r="H55" s="85"/>
      <c r="I55" s="84" t="s">
        <v>3</v>
      </c>
      <c r="J55" s="86"/>
      <c r="L55" s="87"/>
    </row>
    <row r="56" spans="1:12" ht="21.75" customHeight="1">
      <c r="B56" s="88"/>
      <c r="D56" s="89" t="s">
        <v>241</v>
      </c>
      <c r="F56" s="89" t="s">
        <v>202</v>
      </c>
      <c r="H56" s="89" t="s">
        <v>241</v>
      </c>
      <c r="J56" s="89" t="s">
        <v>202</v>
      </c>
    </row>
    <row r="57" spans="1:12" ht="21.75" customHeight="1">
      <c r="A57" s="81" t="s">
        <v>50</v>
      </c>
    </row>
    <row r="58" spans="1:12" ht="21.75" customHeight="1">
      <c r="A58" s="46" t="s">
        <v>184</v>
      </c>
      <c r="D58" s="36">
        <v>0</v>
      </c>
      <c r="E58" s="36"/>
      <c r="F58" s="36">
        <v>-10000000</v>
      </c>
      <c r="G58" s="36"/>
      <c r="H58" s="36">
        <v>0</v>
      </c>
      <c r="I58" s="36"/>
      <c r="J58" s="36">
        <v>-342884000</v>
      </c>
    </row>
    <row r="59" spans="1:12" ht="21.75" customHeight="1">
      <c r="A59" s="46" t="s">
        <v>197</v>
      </c>
      <c r="E59" s="36"/>
      <c r="G59" s="36"/>
      <c r="I59" s="36"/>
    </row>
    <row r="60" spans="1:12" ht="21.75" customHeight="1">
      <c r="A60" s="46" t="s">
        <v>198</v>
      </c>
      <c r="D60" s="36">
        <v>0</v>
      </c>
      <c r="E60" s="36"/>
      <c r="F60" s="36">
        <v>-4900</v>
      </c>
      <c r="G60" s="36"/>
      <c r="H60" s="36">
        <v>0</v>
      </c>
      <c r="I60" s="36"/>
      <c r="J60" s="36">
        <v>-166439</v>
      </c>
    </row>
    <row r="61" spans="1:12" ht="21.75" customHeight="1">
      <c r="A61" s="46" t="s">
        <v>256</v>
      </c>
      <c r="D61" s="36">
        <v>34885</v>
      </c>
      <c r="E61" s="36"/>
      <c r="F61" s="36">
        <v>0</v>
      </c>
      <c r="G61" s="36"/>
      <c r="H61" s="36">
        <v>1182062</v>
      </c>
      <c r="I61" s="36"/>
      <c r="J61" s="36">
        <v>0</v>
      </c>
    </row>
    <row r="62" spans="1:12" ht="21.75" customHeight="1">
      <c r="A62" s="46" t="s">
        <v>257</v>
      </c>
      <c r="D62" s="36">
        <v>5947677</v>
      </c>
      <c r="E62" s="36"/>
      <c r="F62" s="36">
        <v>0</v>
      </c>
      <c r="G62" s="36"/>
      <c r="H62" s="36">
        <v>199590979</v>
      </c>
      <c r="I62" s="36"/>
      <c r="J62" s="36">
        <v>0</v>
      </c>
    </row>
    <row r="63" spans="1:12" ht="21.75" customHeight="1">
      <c r="A63" s="46" t="s">
        <v>259</v>
      </c>
      <c r="D63" s="36">
        <v>2179342</v>
      </c>
      <c r="E63" s="36"/>
      <c r="F63" s="36">
        <v>0</v>
      </c>
      <c r="G63" s="36"/>
      <c r="H63" s="36">
        <v>70417364</v>
      </c>
      <c r="I63" s="36"/>
      <c r="J63" s="36">
        <v>0</v>
      </c>
    </row>
    <row r="64" spans="1:12" ht="21.75" customHeight="1">
      <c r="A64" s="46" t="s">
        <v>231</v>
      </c>
      <c r="D64" s="36">
        <v>0</v>
      </c>
      <c r="E64" s="36"/>
      <c r="F64" s="36">
        <v>1189545</v>
      </c>
      <c r="G64" s="36"/>
      <c r="H64" s="36">
        <v>0</v>
      </c>
      <c r="I64" s="36"/>
      <c r="J64" s="36">
        <v>40455632</v>
      </c>
    </row>
    <row r="65" spans="1:11" ht="21.75" customHeight="1">
      <c r="A65" s="46" t="s">
        <v>238</v>
      </c>
      <c r="D65" s="36">
        <v>0</v>
      </c>
      <c r="E65" s="36"/>
      <c r="F65" s="36">
        <v>7500000</v>
      </c>
      <c r="G65" s="36"/>
      <c r="H65" s="36">
        <v>0</v>
      </c>
      <c r="I65" s="36"/>
      <c r="J65" s="36">
        <v>255042625</v>
      </c>
      <c r="K65" s="98"/>
    </row>
    <row r="66" spans="1:11" ht="21.75" customHeight="1">
      <c r="A66" s="46" t="s">
        <v>209</v>
      </c>
      <c r="D66" s="36">
        <v>0</v>
      </c>
      <c r="E66" s="36"/>
      <c r="F66" s="36">
        <v>1879005</v>
      </c>
      <c r="G66" s="36"/>
      <c r="H66" s="36">
        <v>0</v>
      </c>
      <c r="I66" s="36"/>
      <c r="J66" s="36">
        <v>63896849</v>
      </c>
      <c r="K66" s="98"/>
    </row>
    <row r="67" spans="1:11" ht="21.75" customHeight="1">
      <c r="A67" s="46" t="s">
        <v>143</v>
      </c>
      <c r="D67" s="36">
        <v>0</v>
      </c>
      <c r="E67" s="36"/>
      <c r="F67" s="36">
        <v>55743937</v>
      </c>
      <c r="G67" s="36"/>
      <c r="H67" s="36">
        <v>0</v>
      </c>
      <c r="I67" s="36"/>
      <c r="J67" s="36">
        <v>1991202236</v>
      </c>
    </row>
    <row r="68" spans="1:11" ht="21.75" customHeight="1">
      <c r="A68" s="46" t="s">
        <v>199</v>
      </c>
      <c r="D68" s="36">
        <v>997973</v>
      </c>
      <c r="E68" s="36"/>
      <c r="F68" s="36">
        <v>0</v>
      </c>
      <c r="G68" s="36"/>
      <c r="H68" s="36">
        <v>32278625</v>
      </c>
      <c r="I68" s="36"/>
      <c r="J68" s="36">
        <v>0</v>
      </c>
    </row>
    <row r="69" spans="1:11" ht="21.75" customHeight="1">
      <c r="A69" s="46" t="s">
        <v>101</v>
      </c>
      <c r="D69" s="36">
        <v>-69795406</v>
      </c>
      <c r="E69" s="36"/>
      <c r="F69" s="36">
        <v>-37633304</v>
      </c>
      <c r="G69" s="36"/>
      <c r="H69" s="36">
        <v>-2289299501</v>
      </c>
      <c r="I69" s="36"/>
      <c r="J69" s="36">
        <v>-1311026276</v>
      </c>
    </row>
    <row r="70" spans="1:11" ht="21.75" customHeight="1">
      <c r="A70" s="46" t="s">
        <v>140</v>
      </c>
      <c r="D70" s="36">
        <v>3019263</v>
      </c>
      <c r="E70" s="36"/>
      <c r="F70" s="36">
        <v>7675511</v>
      </c>
      <c r="G70" s="36"/>
      <c r="H70" s="36">
        <v>99619532</v>
      </c>
      <c r="I70" s="36"/>
      <c r="J70" s="36">
        <v>267549849</v>
      </c>
    </row>
    <row r="71" spans="1:11" ht="21.75" customHeight="1">
      <c r="A71" s="46" t="s">
        <v>275</v>
      </c>
      <c r="D71" s="42">
        <v>-1712</v>
      </c>
      <c r="E71" s="36"/>
      <c r="F71" s="42">
        <v>-49897</v>
      </c>
      <c r="G71" s="36"/>
      <c r="H71" s="42">
        <v>-57537</v>
      </c>
      <c r="I71" s="36"/>
      <c r="J71" s="42">
        <v>-1779417</v>
      </c>
    </row>
    <row r="72" spans="1:11" ht="21.75" customHeight="1">
      <c r="A72" s="81" t="s">
        <v>239</v>
      </c>
      <c r="D72" s="37">
        <f>SUM(D58:D71)</f>
        <v>-57617978</v>
      </c>
      <c r="E72" s="36"/>
      <c r="F72" s="37">
        <f>SUM(F58:F71)</f>
        <v>26299897</v>
      </c>
      <c r="G72" s="36"/>
      <c r="H72" s="37">
        <f>SUM(H58:H71)</f>
        <v>-1886268476</v>
      </c>
      <c r="I72" s="36"/>
      <c r="J72" s="37">
        <f>SUM(J58:J71)</f>
        <v>962291059</v>
      </c>
    </row>
    <row r="73" spans="1:11" ht="21.75" customHeight="1">
      <c r="A73" s="81" t="s">
        <v>52</v>
      </c>
      <c r="D73" s="36"/>
      <c r="E73" s="36"/>
      <c r="F73" s="36"/>
      <c r="G73" s="36"/>
      <c r="H73" s="36"/>
      <c r="I73" s="36"/>
      <c r="J73" s="36"/>
    </row>
    <row r="74" spans="1:11" ht="21.75" customHeight="1">
      <c r="A74" s="46" t="s">
        <v>273</v>
      </c>
      <c r="D74" s="38">
        <v>228325397</v>
      </c>
      <c r="E74" s="36"/>
      <c r="F74" s="38">
        <v>-71483208</v>
      </c>
      <c r="G74" s="36"/>
      <c r="H74" s="38">
        <v>7305599422</v>
      </c>
      <c r="I74" s="36"/>
      <c r="J74" s="38">
        <v>-2517253254</v>
      </c>
    </row>
    <row r="75" spans="1:11" ht="21.75" customHeight="1">
      <c r="A75" s="46" t="s">
        <v>210</v>
      </c>
      <c r="D75" s="38">
        <v>-125942600</v>
      </c>
      <c r="E75" s="36"/>
      <c r="F75" s="38">
        <v>-205171445</v>
      </c>
      <c r="G75" s="36"/>
      <c r="H75" s="38">
        <v>-4085602291</v>
      </c>
      <c r="I75" s="36"/>
      <c r="J75" s="38">
        <v>-7418231962</v>
      </c>
    </row>
    <row r="76" spans="1:11" ht="21.75" customHeight="1">
      <c r="A76" s="46" t="s">
        <v>173</v>
      </c>
      <c r="D76" s="38">
        <v>-383942</v>
      </c>
      <c r="E76" s="36"/>
      <c r="F76" s="38">
        <v>-314663</v>
      </c>
      <c r="G76" s="36"/>
      <c r="H76" s="38">
        <v>-12582502</v>
      </c>
      <c r="I76" s="36"/>
      <c r="J76" s="38">
        <v>-11075711</v>
      </c>
    </row>
    <row r="77" spans="1:11" ht="21.75" customHeight="1">
      <c r="A77" s="46" t="s">
        <v>174</v>
      </c>
      <c r="D77" s="36">
        <v>-15159766</v>
      </c>
      <c r="E77" s="36"/>
      <c r="F77" s="36">
        <v>-23554346</v>
      </c>
      <c r="G77" s="36"/>
      <c r="H77" s="36">
        <v>-495084709</v>
      </c>
      <c r="I77" s="36"/>
      <c r="J77" s="36">
        <v>-830049181</v>
      </c>
    </row>
    <row r="78" spans="1:11" ht="21.75" customHeight="1">
      <c r="A78" s="46" t="s">
        <v>192</v>
      </c>
      <c r="D78" s="42">
        <v>-63298931</v>
      </c>
      <c r="E78" s="36"/>
      <c r="F78" s="42">
        <v>-42684944</v>
      </c>
      <c r="G78" s="36"/>
      <c r="H78" s="42">
        <v>-2090000566</v>
      </c>
      <c r="I78" s="36"/>
      <c r="J78" s="42">
        <v>-1515250426</v>
      </c>
    </row>
    <row r="79" spans="1:11" ht="21.75" customHeight="1">
      <c r="A79" s="81" t="s">
        <v>283</v>
      </c>
      <c r="D79" s="36">
        <f>SUM(D74:D78)</f>
        <v>23540158</v>
      </c>
      <c r="E79" s="36"/>
      <c r="F79" s="36">
        <f>SUM(F74:F78)</f>
        <v>-343208606</v>
      </c>
      <c r="G79" s="36"/>
      <c r="H79" s="36">
        <f>SUM(H74:H78)</f>
        <v>622329354</v>
      </c>
      <c r="I79" s="36"/>
      <c r="J79" s="36">
        <f>SUM(J74:J78)</f>
        <v>-12291860534</v>
      </c>
    </row>
    <row r="80" spans="1:11" ht="21.75" customHeight="1">
      <c r="A80" s="46" t="s">
        <v>168</v>
      </c>
      <c r="D80" s="37">
        <v>0</v>
      </c>
      <c r="E80" s="36"/>
      <c r="F80" s="37">
        <v>0</v>
      </c>
      <c r="G80" s="36"/>
      <c r="H80" s="37">
        <v>-50861994</v>
      </c>
      <c r="I80" s="36"/>
      <c r="J80" s="37">
        <v>197192376</v>
      </c>
    </row>
    <row r="81" spans="1:10" ht="21.75" customHeight="1">
      <c r="A81" s="81" t="s">
        <v>284</v>
      </c>
      <c r="D81" s="36">
        <f>SUM(D38,D72,D79:D80)</f>
        <v>-15203849</v>
      </c>
      <c r="E81" s="36"/>
      <c r="F81" s="36">
        <f>SUM(F38,F72,F79:F80)</f>
        <v>-92250463</v>
      </c>
      <c r="G81" s="36"/>
      <c r="H81" s="36">
        <f>SUM(H38,H72,H79:H80)</f>
        <v>-551196691</v>
      </c>
      <c r="I81" s="36"/>
      <c r="J81" s="36">
        <f>SUM(J38,J72,J79:J80)</f>
        <v>-3164067312</v>
      </c>
    </row>
    <row r="82" spans="1:10" ht="21.75" customHeight="1">
      <c r="A82" s="46" t="s">
        <v>53</v>
      </c>
      <c r="D82" s="36">
        <v>29526616</v>
      </c>
      <c r="E82" s="36"/>
      <c r="F82" s="36">
        <v>121777079</v>
      </c>
      <c r="G82" s="36"/>
      <c r="H82" s="36">
        <v>1003546196</v>
      </c>
      <c r="I82" s="36"/>
      <c r="J82" s="36">
        <v>4167613508</v>
      </c>
    </row>
    <row r="83" spans="1:10" ht="21.75" customHeight="1" thickBot="1">
      <c r="A83" s="81" t="s">
        <v>276</v>
      </c>
      <c r="B83" s="91"/>
      <c r="D83" s="43">
        <f>SUM(D81:D82)</f>
        <v>14322767</v>
      </c>
      <c r="E83" s="36"/>
      <c r="F83" s="43">
        <f>SUM(F81:F82)</f>
        <v>29526616</v>
      </c>
      <c r="G83" s="36"/>
      <c r="H83" s="43">
        <f>SUM(H81:H82)</f>
        <v>452349505</v>
      </c>
      <c r="I83" s="36"/>
      <c r="J83" s="43">
        <f>SUM(J81:J82)</f>
        <v>1003546196</v>
      </c>
    </row>
    <row r="84" spans="1:10" ht="21.75" customHeight="1" thickTop="1">
      <c r="A84" s="81"/>
      <c r="B84" s="91"/>
      <c r="D84" s="36">
        <f>D83-BS_Company!D9</f>
        <v>0</v>
      </c>
      <c r="E84" s="36"/>
      <c r="F84" s="36">
        <f>F83-BS_Company!F9</f>
        <v>0</v>
      </c>
      <c r="G84" s="36"/>
      <c r="H84" s="36">
        <f>H83-BS_Company!H9</f>
        <v>0</v>
      </c>
      <c r="I84" s="36"/>
      <c r="J84" s="36">
        <f>J83-BS_Company!J9</f>
        <v>0</v>
      </c>
    </row>
    <row r="85" spans="1:10" ht="21.75" customHeight="1">
      <c r="A85" s="81" t="s">
        <v>79</v>
      </c>
      <c r="D85" s="36"/>
      <c r="E85" s="36"/>
      <c r="F85" s="36"/>
      <c r="G85" s="36"/>
      <c r="H85" s="36"/>
      <c r="I85" s="36"/>
      <c r="J85" s="36"/>
    </row>
    <row r="86" spans="1:10" ht="21.75" customHeight="1">
      <c r="A86" s="46" t="s">
        <v>80</v>
      </c>
      <c r="D86" s="38"/>
      <c r="E86" s="36"/>
      <c r="F86" s="38"/>
      <c r="G86" s="36"/>
      <c r="H86" s="38" t="s">
        <v>145</v>
      </c>
      <c r="I86" s="36"/>
      <c r="J86" s="38"/>
    </row>
    <row r="87" spans="1:10" ht="21.75" customHeight="1">
      <c r="A87" s="46" t="s">
        <v>54</v>
      </c>
      <c r="D87" s="36">
        <v>2034360</v>
      </c>
      <c r="E87" s="36"/>
      <c r="F87" s="36">
        <v>566447</v>
      </c>
      <c r="G87" s="36"/>
      <c r="H87" s="36">
        <v>64250280</v>
      </c>
      <c r="I87" s="36"/>
      <c r="J87" s="36">
        <v>19252308</v>
      </c>
    </row>
    <row r="88" spans="1:10" ht="21.75" customHeight="1">
      <c r="A88" s="46" t="s">
        <v>165</v>
      </c>
      <c r="D88" s="36">
        <v>667335</v>
      </c>
      <c r="E88" s="36"/>
      <c r="F88" s="36">
        <v>0</v>
      </c>
      <c r="G88" s="36"/>
      <c r="H88" s="36">
        <v>22612299</v>
      </c>
      <c r="I88" s="36"/>
      <c r="J88" s="36">
        <v>0</v>
      </c>
    </row>
    <row r="89" spans="1:10" ht="21.75" customHeight="1">
      <c r="A89" s="46" t="s">
        <v>141</v>
      </c>
      <c r="D89" s="36">
        <v>72952</v>
      </c>
      <c r="E89" s="36"/>
      <c r="F89" s="36">
        <v>193274</v>
      </c>
      <c r="G89" s="36"/>
      <c r="H89" s="36">
        <v>2304024</v>
      </c>
      <c r="I89" s="36"/>
      <c r="J89" s="36">
        <v>6568972</v>
      </c>
    </row>
    <row r="90" spans="1:10" ht="21.75" customHeight="1">
      <c r="A90" s="46" t="s">
        <v>190</v>
      </c>
      <c r="D90" s="36">
        <v>0</v>
      </c>
      <c r="E90" s="36"/>
      <c r="F90" s="36">
        <v>35309</v>
      </c>
      <c r="G90" s="36"/>
      <c r="H90" s="36">
        <v>0</v>
      </c>
      <c r="I90" s="36"/>
      <c r="J90" s="36">
        <v>1200077</v>
      </c>
    </row>
    <row r="91" spans="1:10" ht="21.75" customHeight="1">
      <c r="A91" s="46" t="s">
        <v>191</v>
      </c>
      <c r="D91" s="36">
        <v>0</v>
      </c>
      <c r="E91" s="36"/>
      <c r="F91" s="36">
        <v>561144</v>
      </c>
      <c r="G91" s="36"/>
      <c r="H91" s="36">
        <v>0</v>
      </c>
      <c r="I91" s="36"/>
      <c r="J91" s="36">
        <v>19072079</v>
      </c>
    </row>
    <row r="92" spans="1:10" ht="23.5" customHeight="1">
      <c r="D92" s="46"/>
      <c r="E92" s="46"/>
      <c r="F92" s="46"/>
      <c r="G92" s="46"/>
      <c r="H92" s="46"/>
      <c r="I92" s="46"/>
      <c r="J92" s="46"/>
    </row>
    <row r="93" spans="1:10" ht="23.5" customHeight="1">
      <c r="A93" s="46" t="s">
        <v>14</v>
      </c>
      <c r="D93" s="46"/>
      <c r="E93" s="46"/>
      <c r="F93" s="46"/>
      <c r="G93" s="46"/>
      <c r="H93" s="46"/>
      <c r="I93" s="46"/>
      <c r="J93" s="46"/>
    </row>
    <row r="94" spans="1:10" ht="23.5" customHeight="1">
      <c r="D94" s="46"/>
      <c r="E94" s="46"/>
      <c r="F94" s="46"/>
      <c r="G94" s="46"/>
      <c r="H94" s="46"/>
      <c r="I94" s="46"/>
      <c r="J94" s="46"/>
    </row>
    <row r="95" spans="1:10" ht="23.5" customHeight="1">
      <c r="D95" s="46"/>
      <c r="E95" s="46"/>
      <c r="F95" s="46"/>
      <c r="G95" s="46"/>
      <c r="H95" s="46"/>
      <c r="I95" s="46"/>
      <c r="J95" s="46"/>
    </row>
    <row r="96" spans="1:10" ht="23.5" customHeight="1">
      <c r="D96" s="46"/>
      <c r="E96" s="46"/>
      <c r="F96" s="46"/>
      <c r="G96" s="46"/>
      <c r="H96" s="46"/>
      <c r="I96" s="46"/>
      <c r="J96" s="46"/>
    </row>
    <row r="97" spans="4:10" ht="23.5" customHeight="1">
      <c r="D97" s="46"/>
      <c r="E97" s="46"/>
      <c r="F97" s="46"/>
      <c r="G97" s="46"/>
      <c r="H97" s="46"/>
      <c r="I97" s="46"/>
      <c r="J97" s="46"/>
    </row>
    <row r="98" spans="4:10" ht="23.5" customHeight="1">
      <c r="D98" s="46"/>
      <c r="E98" s="46"/>
      <c r="F98" s="46"/>
      <c r="G98" s="46"/>
      <c r="H98" s="46"/>
      <c r="I98" s="46"/>
      <c r="J98" s="46"/>
    </row>
    <row r="99" spans="4:10" ht="23.5" customHeight="1">
      <c r="D99" s="46"/>
      <c r="E99" s="46"/>
      <c r="F99" s="46"/>
      <c r="G99" s="46"/>
      <c r="H99" s="46"/>
      <c r="I99" s="46"/>
      <c r="J99" s="46">
        <v>22</v>
      </c>
    </row>
  </sheetData>
  <pageMargins left="0.78740157480314965" right="0.39370078740157483" top="0.78740157480314965" bottom="0.39370078740157483" header="0.19685039370078741" footer="0.19685039370078741"/>
  <pageSetup paperSize="9" scale="70" firstPageNumber="21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8FDBAA81AA042A2FF9EF6A1F6677B" ma:contentTypeVersion="3" ma:contentTypeDescription="Create a new document." ma:contentTypeScope="" ma:versionID="c0de0cfac5a3fd66015044da1d8c4634">
  <xsd:schema xmlns:xsd="http://www.w3.org/2001/XMLSchema" xmlns:xs="http://www.w3.org/2001/XMLSchema" xmlns:p="http://schemas.microsoft.com/office/2006/metadata/properties" xmlns:ns2="a5b36119-952d-4993-8753-aa4d35befebb" targetNamespace="http://schemas.microsoft.com/office/2006/metadata/properties" ma:root="true" ma:fieldsID="32133a1a47bc6a8a7a1dc74f1277e92c" ns2:_="">
    <xsd:import namespace="a5b36119-952d-4993-8753-aa4d35bef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36119-952d-4993-8753-aa4d35be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30C036-3A7B-4E9D-BC18-892522E4D057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82124626-E928-4696-9E75-1C119A144E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b36119-952d-4993-8753-aa4d35bef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7CD999-E352-4565-AA41-D31BD28ABD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BS_Conso</vt:lpstr>
      <vt:lpstr>BS_Company</vt:lpstr>
      <vt:lpstr>PL_Conso</vt:lpstr>
      <vt:lpstr>PL_Company</vt:lpstr>
      <vt:lpstr>SE_Conso (USD)</vt:lpstr>
      <vt:lpstr>SE_Conso (THB)</vt:lpstr>
      <vt:lpstr>SE_Company (USD)</vt:lpstr>
      <vt:lpstr>SE_Company (THB)</vt:lpstr>
      <vt:lpstr>Cashflow_Conso</vt:lpstr>
      <vt:lpstr>Cashflow_Company</vt:lpstr>
      <vt:lpstr>BS_Conso!Print_Area</vt:lpstr>
      <vt:lpstr>Cashflow_Company!Print_Area</vt:lpstr>
      <vt:lpstr>'SE_Conso (THB)'!Print_Area</vt:lpstr>
      <vt:lpstr>'SE_Conso (USD)'!Print_Area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Suthida Jeenkamrueng</cp:lastModifiedBy>
  <cp:lastPrinted>2026-02-26T07:21:29Z</cp:lastPrinted>
  <dcterms:created xsi:type="dcterms:W3CDTF">2011-09-20T09:25:42Z</dcterms:created>
  <dcterms:modified xsi:type="dcterms:W3CDTF">2026-02-26T09:07:23Z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0x010100F328FDBAA81AA042A2FF9EF6A1F6677B</vt:lpwstr>
  </property>
  <property fmtid="{D5CDD505-2E9C-101B-9397-08002B2CF9AE}" pid="3" name="MediaServiceImageTags">
    <vt:lpwstr/>
  </property>
</Properties>
</file>