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hmpro.sharepoint.com/sites/IRonly/Shared Documents/IR only/Result Announcement/FY2025/FY2025 Financial Statements/"/>
    </mc:Choice>
  </mc:AlternateContent>
  <xr:revisionPtr revIDLastSave="0" documentId="8_{99FD4E1B-E24D-47CA-8175-344ED48E82C6}" xr6:coauthVersionLast="47" xr6:coauthVersionMax="47" xr10:uidLastSave="{00000000-0000-0000-0000-000000000000}"/>
  <bookViews>
    <workbookView xWindow="28680" yWindow="-120" windowWidth="29040" windowHeight="15720" tabRatio="604" firstSheet="1" activeTab="2" xr2:uid="{00000000-000D-0000-FFFF-FFFF00000000}"/>
  </bookViews>
  <sheets>
    <sheet name="NAV0" sheetId="1" state="hidden" r:id="rId1"/>
    <sheet name="BS" sheetId="16" r:id="rId2"/>
    <sheet name="PL" sheetId="11" r:id="rId3"/>
    <sheet name="conso" sheetId="15" r:id="rId4"/>
    <sheet name="company" sheetId="14" r:id="rId5"/>
    <sheet name="CF" sheetId="17" r:id="rId6"/>
    <sheet name="000" sheetId="3" state="veryHidden" r:id="rId7"/>
  </sheets>
  <definedNames>
    <definedName name="_xlnm.Print_Area" localSheetId="1">BS!$A$1:$J$91</definedName>
    <definedName name="_xlnm.Print_Area" localSheetId="5">CF!$A$1:$K$89</definedName>
    <definedName name="_xlnm.Print_Area" localSheetId="4">company!$A$1:$P$26</definedName>
    <definedName name="_xlnm.Print_Area" localSheetId="3">conso!$A$1:$W$34</definedName>
    <definedName name="_xlnm.Print_Area" localSheetId="2">PL!$A$1:$J$68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8" i="17" l="1"/>
  <c r="D58" i="17"/>
  <c r="J20" i="14"/>
  <c r="H15" i="17" l="1"/>
  <c r="H12" i="17"/>
  <c r="D79" i="17"/>
  <c r="H79" i="17"/>
  <c r="D66" i="11" l="1"/>
  <c r="D55" i="16" l="1"/>
  <c r="D25" i="16"/>
  <c r="O32" i="15"/>
  <c r="K32" i="15"/>
  <c r="N24" i="14"/>
  <c r="N20" i="14"/>
  <c r="N17" i="14"/>
  <c r="J17" i="14"/>
  <c r="J24" i="14"/>
  <c r="J23" i="14"/>
  <c r="J25" i="14" s="1"/>
  <c r="J21" i="14"/>
  <c r="N21" i="14"/>
  <c r="L21" i="14" s="1"/>
  <c r="O27" i="15"/>
  <c r="M27" i="15" s="1"/>
  <c r="P21" i="14" l="1"/>
  <c r="N23" i="14"/>
  <c r="N25" i="14" s="1"/>
  <c r="K27" i="15"/>
  <c r="S27" i="15"/>
  <c r="W27" i="15" s="1"/>
  <c r="D79" i="16"/>
  <c r="H55" i="16"/>
  <c r="K26" i="15"/>
  <c r="O26" i="15"/>
  <c r="O31" i="15" s="1"/>
  <c r="O33" i="15" s="1"/>
  <c r="K31" i="15"/>
  <c r="K33" i="15" s="1"/>
  <c r="K17" i="15"/>
  <c r="K21" i="15" s="1"/>
  <c r="O17" i="15"/>
  <c r="O21" i="15" s="1"/>
  <c r="N15" i="14"/>
  <c r="N13" i="14"/>
  <c r="J15" i="14"/>
  <c r="J13" i="14"/>
  <c r="J8" i="17" l="1"/>
  <c r="F8" i="17"/>
  <c r="J76" i="17"/>
  <c r="H76" i="17"/>
  <c r="F76" i="17"/>
  <c r="D76" i="17"/>
  <c r="J65" i="17"/>
  <c r="H65" i="17"/>
  <c r="F65" i="17"/>
  <c r="D65" i="17"/>
  <c r="F13" i="11"/>
  <c r="H13" i="11"/>
  <c r="J13" i="11"/>
  <c r="F20" i="11"/>
  <c r="H20" i="11"/>
  <c r="J20" i="11"/>
  <c r="F21" i="11"/>
  <c r="J21" i="11"/>
  <c r="F25" i="11"/>
  <c r="F27" i="11" s="1"/>
  <c r="J25" i="11"/>
  <c r="J27" i="11" s="1"/>
  <c r="F33" i="11"/>
  <c r="F40" i="11" s="1"/>
  <c r="H33" i="11"/>
  <c r="H40" i="11" s="1"/>
  <c r="J33" i="11"/>
  <c r="F38" i="11"/>
  <c r="H38" i="11"/>
  <c r="J38" i="11"/>
  <c r="J40" i="11"/>
  <c r="F80" i="16"/>
  <c r="F82" i="16" s="1"/>
  <c r="H80" i="16"/>
  <c r="H82" i="16" s="1"/>
  <c r="J80" i="16"/>
  <c r="J82" i="16" s="1"/>
  <c r="F46" i="16"/>
  <c r="H46" i="16"/>
  <c r="J46" i="16"/>
  <c r="F56" i="16"/>
  <c r="H56" i="16"/>
  <c r="J56" i="16"/>
  <c r="F14" i="16"/>
  <c r="F27" i="16" s="1"/>
  <c r="H14" i="16"/>
  <c r="J14" i="16"/>
  <c r="J27" i="16" s="1"/>
  <c r="F26" i="16"/>
  <c r="H26" i="16"/>
  <c r="J26" i="16"/>
  <c r="D38" i="11"/>
  <c r="M25" i="15" s="1"/>
  <c r="Q16" i="15"/>
  <c r="D33" i="11"/>
  <c r="Q25" i="15" s="1"/>
  <c r="L22" i="14"/>
  <c r="Q30" i="15"/>
  <c r="D46" i="16"/>
  <c r="F57" i="16" l="1"/>
  <c r="J57" i="16"/>
  <c r="H21" i="11"/>
  <c r="H25" i="11" s="1"/>
  <c r="H27" i="16"/>
  <c r="F42" i="11"/>
  <c r="J42" i="11"/>
  <c r="F28" i="17"/>
  <c r="F43" i="17" s="1"/>
  <c r="F46" i="17" s="1"/>
  <c r="F78" i="17" s="1"/>
  <c r="F80" i="17" s="1"/>
  <c r="F81" i="17" s="1"/>
  <c r="J28" i="17"/>
  <c r="J43" i="17" s="1"/>
  <c r="J46" i="17" s="1"/>
  <c r="J78" i="17" s="1"/>
  <c r="J80" i="17" s="1"/>
  <c r="J81" i="17" s="1"/>
  <c r="J83" i="16"/>
  <c r="F83" i="16"/>
  <c r="H57" i="16"/>
  <c r="H83" i="16" s="1"/>
  <c r="L19" i="14"/>
  <c r="D40" i="11"/>
  <c r="H27" i="11" l="1"/>
  <c r="H8" i="17"/>
  <c r="H28" i="17" s="1"/>
  <c r="H43" i="17" s="1"/>
  <c r="H46" i="17" s="1"/>
  <c r="H78" i="17" s="1"/>
  <c r="H80" i="17" s="1"/>
  <c r="H81" i="17" s="1"/>
  <c r="F53" i="11"/>
  <c r="F56" i="11" s="1"/>
  <c r="F59" i="11"/>
  <c r="F62" i="11" s="1"/>
  <c r="H42" i="11" l="1"/>
  <c r="H66" i="11"/>
  <c r="S20" i="15"/>
  <c r="W20" i="15" s="1"/>
  <c r="J53" i="11" l="1"/>
  <c r="S30" i="15"/>
  <c r="W30" i="15" s="1"/>
  <c r="J59" i="11" l="1"/>
  <c r="P10" i="14" l="1"/>
  <c r="S14" i="15"/>
  <c r="W14" i="15" s="1"/>
  <c r="E17" i="15"/>
  <c r="E21" i="15" l="1"/>
  <c r="E23" i="15" s="1"/>
  <c r="U15" i="15"/>
  <c r="S16" i="15" l="1"/>
  <c r="W16" i="15" s="1"/>
  <c r="S18" i="15" l="1"/>
  <c r="E26" i="15" l="1"/>
  <c r="E31" i="15" s="1"/>
  <c r="D20" i="14"/>
  <c r="I26" i="15"/>
  <c r="H20" i="14" l="1"/>
  <c r="F20" i="14"/>
  <c r="U26" i="15"/>
  <c r="G26" i="15"/>
  <c r="M15" i="15" l="1"/>
  <c r="S15" i="15" s="1"/>
  <c r="W15" i="15" s="1"/>
  <c r="W18" i="15" l="1"/>
  <c r="H84" i="16" l="1"/>
  <c r="L18" i="14" l="1"/>
  <c r="L20" i="14" l="1"/>
  <c r="J84" i="16"/>
  <c r="D26" i="16"/>
  <c r="F84" i="16" l="1"/>
  <c r="Q26" i="15" l="1"/>
  <c r="I17" i="15"/>
  <c r="I21" i="15" s="1"/>
  <c r="G17" i="15"/>
  <c r="G21" i="15" s="1"/>
  <c r="U17" i="15"/>
  <c r="U21" i="15" s="1"/>
  <c r="H13" i="14"/>
  <c r="H15" i="14" s="1"/>
  <c r="H17" i="14" s="1"/>
  <c r="H23" i="14" s="1"/>
  <c r="F13" i="14"/>
  <c r="F15" i="14" s="1"/>
  <c r="F17" i="14" s="1"/>
  <c r="F23" i="14" s="1"/>
  <c r="D13" i="14"/>
  <c r="D15" i="14" l="1"/>
  <c r="D17" i="14" s="1"/>
  <c r="D23" i="14" s="1"/>
  <c r="G23" i="15"/>
  <c r="G31" i="15" s="1"/>
  <c r="U23" i="15"/>
  <c r="U31" i="15" s="1"/>
  <c r="I23" i="15"/>
  <c r="I31" i="15" s="1"/>
  <c r="G33" i="15" l="1"/>
  <c r="E33" i="15"/>
  <c r="I32" i="15"/>
  <c r="I33" i="15"/>
  <c r="D13" i="11" l="1"/>
  <c r="D20" i="11"/>
  <c r="D21" i="11" l="1"/>
  <c r="D25" i="11" s="1"/>
  <c r="D8" i="17" s="1"/>
  <c r="D28" i="17" s="1"/>
  <c r="D43" i="17" s="1"/>
  <c r="D46" i="17" s="1"/>
  <c r="D78" i="17" s="1"/>
  <c r="D80" i="17" s="1"/>
  <c r="D81" i="17" s="1"/>
  <c r="D27" i="11" l="1"/>
  <c r="D53" i="11" l="1"/>
  <c r="L12" i="14"/>
  <c r="P12" i="14" s="1"/>
  <c r="U32" i="15"/>
  <c r="Q17" i="15" l="1"/>
  <c r="Q21" i="15" s="1"/>
  <c r="D80" i="16"/>
  <c r="D56" i="16"/>
  <c r="D14" i="16"/>
  <c r="Q23" i="15" l="1"/>
  <c r="Q31" i="15" s="1"/>
  <c r="D27" i="16"/>
  <c r="D82" i="16"/>
  <c r="D57" i="16"/>
  <c r="Q32" i="15" l="1"/>
  <c r="L11" i="14"/>
  <c r="D83" i="16"/>
  <c r="D84" i="16" s="1"/>
  <c r="P11" i="14" l="1"/>
  <c r="L13" i="14"/>
  <c r="L15" i="14" s="1"/>
  <c r="L17" i="14" s="1"/>
  <c r="L23" i="14" s="1"/>
  <c r="L25" i="14" s="1"/>
  <c r="M17" i="15"/>
  <c r="M21" i="15" s="1"/>
  <c r="S28" i="15"/>
  <c r="W28" i="15" l="1"/>
  <c r="P17" i="14"/>
  <c r="S17" i="15"/>
  <c r="S21" i="15" s="1"/>
  <c r="M23" i="15"/>
  <c r="P22" i="14"/>
  <c r="G32" i="15"/>
  <c r="E32" i="15"/>
  <c r="P14" i="14"/>
  <c r="W17" i="15" l="1"/>
  <c r="W21" i="15" s="1"/>
  <c r="S23" i="15"/>
  <c r="M32" i="15"/>
  <c r="S32" i="15" l="1"/>
  <c r="W23" i="15"/>
  <c r="U33" i="15"/>
  <c r="L24" i="14"/>
  <c r="H24" i="14"/>
  <c r="F24" i="14"/>
  <c r="D24" i="14"/>
  <c r="W32" i="15" l="1"/>
  <c r="F25" i="14"/>
  <c r="D25" i="14"/>
  <c r="H25" i="14"/>
  <c r="P24" i="14"/>
  <c r="P19" i="14" l="1"/>
  <c r="D42" i="11"/>
  <c r="Q33" i="15" l="1"/>
  <c r="S25" i="15"/>
  <c r="H53" i="11"/>
  <c r="M24" i="15"/>
  <c r="M26" i="15" s="1"/>
  <c r="M31" i="15" s="1"/>
  <c r="D59" i="11"/>
  <c r="D62" i="11" s="1"/>
  <c r="W25" i="15" l="1"/>
  <c r="H59" i="11"/>
  <c r="S24" i="15"/>
  <c r="W24" i="15" s="1"/>
  <c r="D56" i="11"/>
  <c r="P13" i="14"/>
  <c r="P15" i="14" s="1"/>
  <c r="S26" i="15" l="1"/>
  <c r="S31" i="15" s="1"/>
  <c r="W26" i="15"/>
  <c r="W31" i="15" s="1"/>
  <c r="P18" i="14"/>
  <c r="M33" i="15"/>
  <c r="P20" i="14" l="1"/>
  <c r="P23" i="14" s="1"/>
  <c r="P25" i="14" s="1"/>
  <c r="W33" i="15"/>
  <c r="S33" i="15"/>
</calcChain>
</file>

<file path=xl/sharedStrings.xml><?xml version="1.0" encoding="utf-8"?>
<sst xmlns="http://schemas.openxmlformats.org/spreadsheetml/2006/main" count="333" uniqueCount="222">
  <si>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</si>
  <si>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</si>
  <si>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</si>
  <si>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</si>
  <si>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</si>
  <si>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</si>
  <si>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</si>
  <si>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</si>
  <si>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</si>
  <si>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</si>
  <si>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</si>
  <si>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</si>
  <si>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</si>
  <si>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</si>
  <si>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</si>
  <si>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</si>
  <si>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</si>
  <si>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</si>
  <si>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</si>
  <si>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</si>
  <si>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</si>
  <si>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</si>
  <si>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</si>
  <si>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</si>
  <si>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</si>
  <si>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</si>
  <si>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</si>
  <si>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</si>
  <si>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</si>
  <si>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</si>
  <si>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</si>
  <si>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</si>
  <si>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</si>
  <si>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</si>
  <si>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</si>
  <si>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</si>
  <si>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</si>
  <si>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</si>
  <si>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</si>
  <si>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</si>
  <si>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</si>
  <si>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</si>
  <si>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</si>
  <si>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</si>
  <si>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</si>
  <si>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</si>
  <si>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</si>
  <si>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</si>
  <si>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</si>
  <si>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</si>
  <si>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</si>
  <si>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</si>
  <si>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</si>
  <si>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</si>
  <si>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</si>
  <si>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</si>
  <si>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</si>
  <si>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</si>
  <si>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>เงินสดสุทธิใช้ไปในกิจกรรมลงทุน</t>
  </si>
  <si>
    <t>เงินสดจากกิจกรรมดำเนินงาน</t>
  </si>
  <si>
    <t xml:space="preserve">   จ่ายภาษีเงินได้</t>
  </si>
  <si>
    <t xml:space="preserve">   ค่าใช้จ่ายดอกเบี้ย</t>
  </si>
  <si>
    <t>เงินรับล่วงหน้าจากลูกค้า</t>
  </si>
  <si>
    <t>ค่าใช้จ่ายอื่น</t>
  </si>
  <si>
    <t>ค่าใช้จ่ายในการบริหาร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</si>
  <si>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</si>
  <si>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</si>
  <si>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</si>
  <si>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</si>
  <si>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</si>
  <si>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</si>
  <si>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</si>
  <si>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</si>
  <si>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</si>
  <si>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</si>
  <si>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</si>
  <si>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งบกำไรขาดทุนเบ็ดเสร็จ (ต่อ)</t>
  </si>
  <si>
    <t>กำไรก่อนภาษี</t>
  </si>
  <si>
    <t>เงินสดสุทธิจากกิจกรรมดำเนินงาน</t>
  </si>
  <si>
    <t>มูลค่าหุ้นสามัญ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</si>
  <si>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</si>
  <si>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</si>
  <si>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</si>
  <si>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การแบ่งปันกำไรขาดทุนเบ็ดเสร็จรวม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</si>
  <si>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</si>
  <si>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</si>
  <si>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</si>
  <si>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 xml:space="preserve">สินค้าคงเหลือ </t>
  </si>
  <si>
    <t>อสังหาริมทรัพย์เพื่อการลงทุน</t>
  </si>
  <si>
    <t xml:space="preserve">   ทุนออกจำหน่ายและชำระเต็มมูลค่าแล้ว</t>
  </si>
  <si>
    <t>องค์ประกอบอื่นของส่วนของผู้ถือหุ้น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</si>
  <si>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</si>
  <si>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</si>
  <si>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</si>
  <si>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</si>
  <si>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</si>
  <si>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</si>
  <si>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</si>
  <si>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งบการเงินที่เป็น</t>
  </si>
  <si>
    <t>รวมส่วนของ</t>
  </si>
  <si>
    <t>ที่ไม่มีอำนาจควบคุม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</si>
  <si>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</si>
  <si>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</si>
  <si>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</si>
  <si>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</si>
  <si>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</si>
  <si>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</si>
  <si>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</si>
  <si>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</si>
  <si>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</si>
  <si>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</si>
  <si>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</si>
  <si>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</si>
  <si>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รายได้อื่น</t>
  </si>
  <si>
    <t>(หน่วย: บาท)</t>
  </si>
  <si>
    <t>กำไรต่อหุ้น</t>
  </si>
  <si>
    <t>เงินสดและรายการเทียบเท่าเงินสดต้นปี</t>
  </si>
  <si>
    <t>กำไรขาดทุนเบ็ดเสร็จรวมสำหรับปี</t>
  </si>
  <si>
    <t>กำไรสำหรับปี</t>
  </si>
  <si>
    <t xml:space="preserve">กำไรขาดทุนเบ็ดเสร็จอื่นสำหรับปี </t>
  </si>
  <si>
    <t>กำไรขาดทุนเบ็ดเสร็จอื่นสำหรับปี</t>
  </si>
  <si>
    <t xml:space="preserve">   เงินปันผลค้างจ่าย</t>
  </si>
  <si>
    <t>กำไรหรือขาดทุน:</t>
  </si>
  <si>
    <t>รายการที่จะถูกบันทึกในส่วนของกำไรหรือขาดทุนในภายหลัง</t>
  </si>
  <si>
    <t xml:space="preserve">       หุ้นสามัญ 13,151,198,025 หุ้น มูลค่าหุ้นละ 1 บาท</t>
  </si>
  <si>
    <t>เงินสดสุทธิใช้ไปในกิจกรรมจัดหาเงิน</t>
  </si>
  <si>
    <t>จ่ายคืนเงินกู้ยืมระยะสั้นจากสถาบันการเงิน</t>
  </si>
  <si>
    <t>เงินกู้ยืมระยะสั้นจากสถาบันการเงิน</t>
  </si>
  <si>
    <t xml:space="preserve">   หนี้สินไม่หมุนเวียนอื่น</t>
  </si>
  <si>
    <t>เงินสดรับจากการขายอุปกรณ์ของอสังหาริมทรัพย์เพื่อการลงทุน</t>
  </si>
  <si>
    <t xml:space="preserve">   ดอกเบี้ยรับ</t>
  </si>
  <si>
    <t>เงินสดรับจากดอกเบี้ย</t>
  </si>
  <si>
    <t xml:space="preserve">   รายการซื้ออุปกรณ์ที่ยังไม่ได้ชำระ</t>
  </si>
  <si>
    <t xml:space="preserve">   ขาดทุน (กำไร) จากอัตราแลกเปลี่ยนที่ยังไม่เกิดขึ้น </t>
  </si>
  <si>
    <t>เงินสดรับจากเงินกู้ยืมระยะสั้นจากสถาบันการเงิน</t>
  </si>
  <si>
    <t>ค่าใช้จ่ายในการขาย จัดจำหน่ายและบริการ</t>
  </si>
  <si>
    <t>จ่ายคืนเงินกู้ยืมระยะยาว</t>
  </si>
  <si>
    <t>เงินสดจ่ายเพื่อไถ่ถอนหุ้นกู้</t>
  </si>
  <si>
    <t>รายได้จากสัญญาที่ทำกับลูกค้า</t>
  </si>
  <si>
    <t>รายได้ค่าเช่า</t>
  </si>
  <si>
    <t>ต้นทุนขายและบริการ</t>
  </si>
  <si>
    <t>ต้นทุนค่าเช่า</t>
  </si>
  <si>
    <t>รายได้เงินปันผล</t>
  </si>
  <si>
    <t>กำไรจากการดำเนินงาน</t>
  </si>
  <si>
    <t>บริษัทย่อยจ่ายเงินปันผลให้ผู้มีส่วนได้เสีย</t>
  </si>
  <si>
    <t xml:space="preserve">   ที่ไม่มีอำนาจควบคุมของบริษัทย่อย</t>
  </si>
  <si>
    <t xml:space="preserve">   เงินปันผลรับจากบริษัทย่อย</t>
  </si>
  <si>
    <t xml:space="preserve">   เงินประกันการเช่า</t>
  </si>
  <si>
    <t xml:space="preserve">   จ่ายผลประโยชน์ของพนักงาน</t>
  </si>
  <si>
    <t>เงินปันผลรับจากบริษัทย่อย</t>
  </si>
  <si>
    <t>เงินค้ำประกันการก่อสร้างเพิ่มขึ้น (ลดลง)</t>
  </si>
  <si>
    <t>จ่ายชำระหนี้สินตามสัญญาเช่า</t>
  </si>
  <si>
    <t>ดอกเบี้ยจ่าย</t>
  </si>
  <si>
    <t>สินทรัพย์สิทธิการใช้</t>
  </si>
  <si>
    <t>รายได้ทางการเงิน</t>
  </si>
  <si>
    <t>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</si>
  <si>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</si>
  <si>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</si>
  <si>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</si>
  <si>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</si>
  <si>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 xml:space="preserve">   เงินสดรับ (จ่าย) จากกิจกรรมดำเนินงาน:</t>
  </si>
  <si>
    <t xml:space="preserve">   โอนดอกเบี้ยรอตัดจ่ายเป็นต้นทุนทางการเงิน</t>
  </si>
  <si>
    <t>6, 7</t>
  </si>
  <si>
    <t>6, 8</t>
  </si>
  <si>
    <t>6, 11</t>
  </si>
  <si>
    <t>ภาษีมูลค่าเพิ่มค้างรับ</t>
  </si>
  <si>
    <t>เงินกู้ยืมระยะยาวส่วนที่ถึงกำหนดชำระภายในหนึ่งปี</t>
  </si>
  <si>
    <t>หุ้นกู้ส่วนที่ถึงกำหนดชำระภายในหนึ่งปี</t>
  </si>
  <si>
    <t>จ่ายค่าสินทรัพย์สิทธิการใช้</t>
  </si>
  <si>
    <t>เงินสดและรายการเทียบเท่าเงินสดปลายปี (หมายเหตุ 7)</t>
  </si>
  <si>
    <t>เงินลงทุนในบริษัทร่วม</t>
  </si>
  <si>
    <t>6, 17</t>
  </si>
  <si>
    <t xml:space="preserve">   ขาดทุน (กำไร) จากการจำหน่ายและตัดจำหน่ายสินทรัพย์</t>
  </si>
  <si>
    <t>สินทรัพย์ภาษีเงินได้รอการตัดบัญชี</t>
  </si>
  <si>
    <t>หนี้สินตามสัญญาเช่าส่วนที่ถึงกำหนดชำระภายในหนึ่งปี</t>
  </si>
  <si>
    <t>เงินกู้ยืมระยะยาว - สุทธิจากส่วนที่ถึงกำหนดชำระ</t>
  </si>
  <si>
    <t xml:space="preserve">   ค่าเผื่อการด้อยค่าของเงินลงทุน </t>
  </si>
  <si>
    <t xml:space="preserve">ยอดคงเหลือ ณ วันที่ 1 มกราคม 2567 </t>
  </si>
  <si>
    <t>ยอดคงเหลือ ณ วันที่ 31 ธันวาคม 2567</t>
  </si>
  <si>
    <t>ยอดคงเหลือ ณ วันที่ 1 มกราคม 2567</t>
  </si>
  <si>
    <t>2567</t>
  </si>
  <si>
    <t>งบฐานะการเงิน</t>
  </si>
  <si>
    <t>งบฐานะการเงิน (ต่อ)</t>
  </si>
  <si>
    <t>ส่วนแบ่งกำไร (ขาดทุน) จากเงินลงทุนในบริษัทร่วม</t>
  </si>
  <si>
    <t xml:space="preserve">   ส่วนแบ่งขาดทุน (กำไร) จากเงินลงทุนในบริษัทร่วม</t>
  </si>
  <si>
    <t>เงินสดรับจากการออกหุ้นกู้ - สุทธิจากดอกเบี้ยรอตัดจ่าย</t>
  </si>
  <si>
    <t>งบการเปลี่ยนแปลงส่วนของผู้ถือหุ้น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</si>
  <si>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</si>
  <si>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</si>
  <si>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21, 27</t>
  </si>
  <si>
    <t>ผลกำไร (ขาดทุน) จากการประมาณการตามหลักคณิตศาสตร์ประกันภัย</t>
  </si>
  <si>
    <t>สำหรับปีสิ้นสุดวันที่ 31 ธันวาคม 2568</t>
  </si>
  <si>
    <t xml:space="preserve">ยอดคงเหลือ ณ วันที่ 1 มกราคม 2568 </t>
  </si>
  <si>
    <t>ยอดคงเหลือ ณ วันที่ 31 ธันวาคม 2568</t>
  </si>
  <si>
    <t>ยอดคงเหลือ ณ วันที่ 1 มกราคม 2568</t>
  </si>
  <si>
    <t xml:space="preserve">ณ วันที่ 31 ธันวาคม 2568 </t>
  </si>
  <si>
    <t>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</si>
  <si>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</si>
  <si>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</si>
  <si>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</si>
  <si>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จัดสรรแล้ว</t>
  </si>
  <si>
    <t xml:space="preserve">      สำรองตามกฎหมาย </t>
  </si>
  <si>
    <t xml:space="preserve">      สำรองหุ้นทุนซื้อคืน</t>
  </si>
  <si>
    <t>หุ้นทุนซื้อคืน - หุ้นสามัญ</t>
  </si>
  <si>
    <t xml:space="preserve">   ประมาณการหนี้สินไม่หมุนเวียนสำหรับ</t>
  </si>
  <si>
    <t xml:space="preserve">      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</si>
  <si>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</si>
  <si>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</si>
  <si>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หุ้นทุนซื้อคืน</t>
  </si>
  <si>
    <t>- หุ้นสามัญ</t>
  </si>
  <si>
    <t>สำรอง</t>
  </si>
  <si>
    <t>ตามกฎหมาย</t>
  </si>
  <si>
    <t xml:space="preserve">   ค่าเผื่อการด้อยค่าของสินทรัพย์</t>
  </si>
  <si>
    <t xml:space="preserve">   การปรับลดสินค้าคงเหลือเป็นมูลค่าสุทธิที่จะได้รับ (โอนกลับ) </t>
  </si>
  <si>
    <t xml:space="preserve">   โอนกลับค่าเผื่อผลขาดทุนด้านเครดิตที่คาดว่าจะเกิดขึ้น </t>
  </si>
  <si>
    <t xml:space="preserve">   กำไรจากการปรับมูลค่ายุติธรรมตราสารอนุพันธ์</t>
  </si>
  <si>
    <t xml:space="preserve">   ขาดทุนจากการยกเลิกสัญญาเช่า</t>
  </si>
  <si>
    <t xml:space="preserve">   โอนสินทรัพย์สิทธิการใช้ไปเป็นยานพาหนะ</t>
  </si>
  <si>
    <t>เงินสดและรายการเทียบเท่าเงินสดลดลงสุทธิ</t>
  </si>
  <si>
    <t xml:space="preserve">   อสังหาริมทรัพย์เพื่อการลงทุนเพิ่มขึ้นจากหนี้สินตามสัญญาเช่า</t>
  </si>
  <si>
    <t>ภาษีเงินได้นิติบุคคลค้างจ่าย</t>
  </si>
  <si>
    <t xml:space="preserve">   กำไรส่วนที่เป็นของผู้ถือหุ้นของบริษัทฯ (บาทต่อหุ้น)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</si>
</sst>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(* #,##0_);_(* \(#,##0\);_(* &quot;-&quot;??_);_(@_)"/>
    <numFmt numFmtId="194" formatCode="_-* #,##0_-;\(#,##0_-\);_-* &quot;-&quot;_-;_-@_-"/>
    <numFmt numFmtId="195" formatCode="_(* #,##0.00_);_(* \(#,##0.00\);_(* &quot;-&quot;_);_(@_)"/>
  </numFmts>
  <fonts count="20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6"/>
      <name val="AngsanaUPC"/>
      <family val="1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20">
    <xf numFmtId="0" fontId="0" fillId="0" borderId="0"/>
    <xf numFmtId="4" fontId="3" fillId="0" borderId="0" applyFont="0" applyFill="0" applyBorder="0" applyAlignment="0" applyProtection="0"/>
    <xf numFmtId="188" fontId="13" fillId="0" borderId="0" applyFont="0" applyFill="0" applyBorder="0" applyAlignment="0" applyProtection="0"/>
    <xf numFmtId="192" fontId="4" fillId="0" borderId="0"/>
    <xf numFmtId="190" fontId="4" fillId="0" borderId="0"/>
    <xf numFmtId="189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1" fontId="8" fillId="0" borderId="0"/>
    <xf numFmtId="0" fontId="13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9" fontId="9" fillId="0" borderId="0"/>
    <xf numFmtId="0" fontId="2" fillId="0" borderId="0"/>
    <xf numFmtId="188" fontId="2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03">
    <xf numFmtId="0" fontId="0" fillId="0" borderId="0" xfId="0"/>
    <xf numFmtId="4" fontId="10" fillId="0" borderId="0" xfId="1" applyFont="1" applyFill="1" applyAlignment="1">
      <alignment vertical="center"/>
    </xf>
    <xf numFmtId="4" fontId="10" fillId="0" borderId="0" xfId="1" applyFont="1" applyFill="1" applyBorder="1" applyAlignment="1">
      <alignment vertical="center"/>
    </xf>
    <xf numFmtId="4" fontId="10" fillId="0" borderId="0" xfId="1" applyFont="1" applyFill="1" applyAlignment="1">
      <alignment horizontal="right" vertical="center"/>
    </xf>
    <xf numFmtId="187" fontId="10" fillId="0" borderId="0" xfId="19" applyNumberFormat="1" applyFont="1" applyFill="1" applyBorder="1" applyAlignment="1">
      <alignment horizontal="right" vertical="center"/>
    </xf>
    <xf numFmtId="9" fontId="10" fillId="0" borderId="0" xfId="19" applyFont="1" applyFill="1" applyAlignment="1">
      <alignment vertical="center"/>
    </xf>
    <xf numFmtId="194" fontId="10" fillId="0" borderId="0" xfId="1" applyNumberFormat="1" applyFont="1" applyFill="1" applyBorder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0" fontId="17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0" fillId="0" borderId="0" xfId="0" quotePrefix="1" applyFont="1" applyAlignment="1">
      <alignment horizontal="centerContinuous" vertical="center"/>
    </xf>
    <xf numFmtId="0" fontId="11" fillId="0" borderId="0" xfId="0" applyFont="1" applyAlignment="1">
      <alignment vertical="center"/>
    </xf>
    <xf numFmtId="0" fontId="18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horizontal="right" vertical="center"/>
    </xf>
    <xf numFmtId="0" fontId="17" fillId="0" borderId="3" xfId="0" applyFont="1" applyBorder="1" applyAlignment="1">
      <alignment horizontal="center" vertical="center"/>
    </xf>
    <xf numFmtId="0" fontId="10" fillId="0" borderId="3" xfId="0" quotePrefix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187" fontId="10" fillId="0" borderId="0" xfId="0" applyNumberFormat="1" applyFont="1" applyAlignment="1">
      <alignment horizontal="right" vertical="center"/>
    </xf>
    <xf numFmtId="39" fontId="10" fillId="0" borderId="0" xfId="14" applyFont="1" applyAlignment="1">
      <alignment horizontal="left" vertical="center"/>
    </xf>
    <xf numFmtId="187" fontId="10" fillId="0" borderId="3" xfId="0" applyNumberFormat="1" applyFont="1" applyBorder="1" applyAlignment="1">
      <alignment vertical="center"/>
    </xf>
    <xf numFmtId="187" fontId="10" fillId="0" borderId="3" xfId="0" applyNumberFormat="1" applyFont="1" applyBorder="1" applyAlignment="1">
      <alignment horizontal="right" vertical="center"/>
    </xf>
    <xf numFmtId="39" fontId="10" fillId="0" borderId="0" xfId="14" quotePrefix="1" applyFont="1" applyAlignment="1">
      <alignment horizontal="left" vertical="center"/>
    </xf>
    <xf numFmtId="187" fontId="10" fillId="0" borderId="6" xfId="0" applyNumberFormat="1" applyFont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187" fontId="10" fillId="0" borderId="0" xfId="0" applyNumberFormat="1" applyFont="1" applyAlignment="1">
      <alignment horizontal="center" vertical="center"/>
    </xf>
    <xf numFmtId="18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87" fontId="10" fillId="0" borderId="4" xfId="0" applyNumberFormat="1" applyFont="1" applyBorder="1" applyAlignment="1">
      <alignment horizontal="right" vertical="center"/>
    </xf>
    <xf numFmtId="0" fontId="17" fillId="0" borderId="0" xfId="0" quotePrefix="1" applyFont="1" applyAlignment="1">
      <alignment horizontal="center" vertical="center"/>
    </xf>
    <xf numFmtId="0" fontId="18" fillId="0" borderId="0" xfId="0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0" fontId="10" fillId="0" borderId="8" xfId="0" applyFont="1" applyBorder="1" applyAlignment="1">
      <alignment vertical="center"/>
    </xf>
    <xf numFmtId="0" fontId="11" fillId="0" borderId="0" xfId="11" applyFont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195" fontId="10" fillId="0" borderId="0" xfId="0" applyNumberFormat="1" applyFont="1" applyAlignment="1">
      <alignment horizontal="right" vertical="center"/>
    </xf>
    <xf numFmtId="195" fontId="10" fillId="0" borderId="0" xfId="0" applyNumberFormat="1" applyFont="1" applyAlignment="1">
      <alignment horizontal="centerContinuous" vertical="center"/>
    </xf>
    <xf numFmtId="195" fontId="10" fillId="0" borderId="0" xfId="0" quotePrefix="1" applyNumberFormat="1" applyFont="1" applyAlignment="1">
      <alignment horizontal="centerContinuous" vertical="center"/>
    </xf>
    <xf numFmtId="193" fontId="17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93" fontId="10" fillId="0" borderId="0" xfId="0" applyNumberFormat="1" applyFont="1" applyAlignment="1">
      <alignment horizontal="right" vertical="center"/>
    </xf>
    <xf numFmtId="193" fontId="10" fillId="0" borderId="0" xfId="0" applyNumberFormat="1" applyFont="1" applyAlignment="1">
      <alignment vertical="center"/>
    </xf>
    <xf numFmtId="187" fontId="10" fillId="0" borderId="5" xfId="0" applyNumberFormat="1" applyFont="1" applyBorder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39" fontId="10" fillId="0" borderId="6" xfId="0" applyNumberFormat="1" applyFont="1" applyBorder="1" applyAlignment="1">
      <alignment horizontal="right" vertical="center"/>
    </xf>
    <xf numFmtId="37" fontId="11" fillId="0" borderId="0" xfId="17" quotePrefix="1" applyNumberFormat="1" applyFont="1" applyAlignment="1">
      <alignment vertical="center"/>
    </xf>
    <xf numFmtId="37" fontId="18" fillId="0" borderId="0" xfId="17" quotePrefix="1" applyNumberFormat="1" applyFont="1" applyAlignment="1">
      <alignment vertical="center"/>
    </xf>
    <xf numFmtId="37" fontId="14" fillId="0" borderId="0" xfId="17" applyNumberFormat="1" applyFont="1" applyAlignment="1">
      <alignment horizontal="left" vertical="center"/>
    </xf>
    <xf numFmtId="37" fontId="11" fillId="0" borderId="0" xfId="17" applyNumberFormat="1" applyFont="1" applyAlignment="1">
      <alignment horizontal="left" vertical="center"/>
    </xf>
    <xf numFmtId="0" fontId="18" fillId="0" borderId="0" xfId="11" applyFont="1" applyAlignment="1">
      <alignment vertical="center"/>
    </xf>
    <xf numFmtId="0" fontId="11" fillId="0" borderId="0" xfId="11" applyFont="1" applyAlignment="1">
      <alignment horizontal="left" vertical="center"/>
    </xf>
    <xf numFmtId="0" fontId="10" fillId="0" borderId="0" xfId="11" applyFont="1" applyAlignment="1">
      <alignment vertical="center"/>
    </xf>
    <xf numFmtId="0" fontId="17" fillId="0" borderId="0" xfId="11" applyFont="1" applyAlignment="1">
      <alignment vertical="center"/>
    </xf>
    <xf numFmtId="37" fontId="10" fillId="0" borderId="0" xfId="11" applyNumberFormat="1" applyFont="1" applyAlignment="1">
      <alignment vertical="center"/>
    </xf>
    <xf numFmtId="37" fontId="10" fillId="0" borderId="0" xfId="11" applyNumberFormat="1" applyFont="1" applyAlignment="1">
      <alignment horizontal="right" vertical="center"/>
    </xf>
    <xf numFmtId="0" fontId="10" fillId="0" borderId="0" xfId="11" applyFont="1" applyAlignment="1">
      <alignment horizontal="center" vertical="center"/>
    </xf>
    <xf numFmtId="0" fontId="17" fillId="0" borderId="0" xfId="11" applyFont="1" applyAlignment="1">
      <alignment horizontal="center" vertical="center"/>
    </xf>
    <xf numFmtId="38" fontId="10" fillId="0" borderId="0" xfId="17" applyNumberFormat="1" applyFont="1" applyAlignment="1">
      <alignment horizontal="center" vertical="center"/>
    </xf>
    <xf numFmtId="0" fontId="10" fillId="0" borderId="3" xfId="17" applyFont="1" applyBorder="1" applyAlignment="1">
      <alignment horizontal="center" vertical="center"/>
    </xf>
    <xf numFmtId="0" fontId="10" fillId="0" borderId="0" xfId="17" applyFont="1" applyAlignment="1">
      <alignment horizontal="center" vertical="center"/>
    </xf>
    <xf numFmtId="37" fontId="10" fillId="0" borderId="3" xfId="11" applyNumberFormat="1" applyFont="1" applyBorder="1" applyAlignment="1">
      <alignment horizontal="center" vertical="center"/>
    </xf>
    <xf numFmtId="37" fontId="10" fillId="0" borderId="0" xfId="11" applyNumberFormat="1" applyFont="1" applyAlignment="1">
      <alignment horizontal="center" vertical="center"/>
    </xf>
    <xf numFmtId="37" fontId="15" fillId="0" borderId="0" xfId="11" applyNumberFormat="1" applyFont="1" applyAlignment="1">
      <alignment horizontal="center" vertical="center"/>
    </xf>
    <xf numFmtId="187" fontId="10" fillId="0" borderId="0" xfId="11" applyNumberFormat="1" applyFont="1" applyAlignment="1">
      <alignment vertical="center"/>
    </xf>
    <xf numFmtId="37" fontId="17" fillId="0" borderId="3" xfId="11" applyNumberFormat="1" applyFont="1" applyBorder="1" applyAlignment="1">
      <alignment horizontal="center" vertical="center"/>
    </xf>
    <xf numFmtId="39" fontId="11" fillId="0" borderId="0" xfId="14" applyFont="1" applyAlignment="1">
      <alignment horizontal="left"/>
    </xf>
    <xf numFmtId="37" fontId="17" fillId="0" borderId="0" xfId="11" applyNumberFormat="1" applyFont="1" applyAlignment="1">
      <alignment vertical="center"/>
    </xf>
    <xf numFmtId="187" fontId="10" fillId="0" borderId="0" xfId="11" applyNumberFormat="1" applyFont="1" applyAlignment="1">
      <alignment horizontal="right" vertical="center"/>
    </xf>
    <xf numFmtId="39" fontId="10" fillId="0" borderId="0" xfId="14" applyFont="1" applyAlignment="1">
      <alignment horizontal="left"/>
    </xf>
    <xf numFmtId="187" fontId="10" fillId="0" borderId="3" xfId="11" applyNumberFormat="1" applyFont="1" applyBorder="1" applyAlignment="1">
      <alignment horizontal="right" vertical="center"/>
    </xf>
    <xf numFmtId="0" fontId="19" fillId="0" borderId="0" xfId="11" applyFont="1" applyAlignment="1">
      <alignment horizontal="center" vertical="center"/>
    </xf>
    <xf numFmtId="187" fontId="10" fillId="0" borderId="0" xfId="11" applyNumberFormat="1" applyFont="1" applyAlignment="1">
      <alignment horizontal="center" vertical="center"/>
    </xf>
    <xf numFmtId="0" fontId="12" fillId="0" borderId="0" xfId="11" applyFont="1" applyAlignment="1">
      <alignment horizontal="center" vertical="center"/>
    </xf>
    <xf numFmtId="187" fontId="10" fillId="0" borderId="3" xfId="11" applyNumberFormat="1" applyFont="1" applyBorder="1" applyAlignment="1">
      <alignment vertical="center"/>
    </xf>
    <xf numFmtId="187" fontId="10" fillId="0" borderId="3" xfId="11" applyNumberFormat="1" applyFont="1" applyBorder="1" applyAlignment="1">
      <alignment horizontal="center" vertical="center"/>
    </xf>
    <xf numFmtId="187" fontId="10" fillId="0" borderId="5" xfId="11" applyNumberFormat="1" applyFont="1" applyBorder="1" applyAlignment="1">
      <alignment vertical="center"/>
    </xf>
    <xf numFmtId="39" fontId="16" fillId="0" borderId="0" xfId="14" applyFont="1" applyAlignment="1">
      <alignment horizontal="left"/>
    </xf>
    <xf numFmtId="37" fontId="19" fillId="0" borderId="0" xfId="11" applyNumberFormat="1" applyFont="1" applyAlignment="1">
      <alignment horizontal="center" vertical="center"/>
    </xf>
    <xf numFmtId="0" fontId="19" fillId="0" borderId="0" xfId="11" applyFont="1" applyAlignment="1">
      <alignment vertical="center"/>
    </xf>
    <xf numFmtId="37" fontId="11" fillId="0" borderId="0" xfId="0" quotePrefix="1" applyNumberFormat="1" applyFont="1" applyAlignment="1">
      <alignment vertical="center"/>
    </xf>
    <xf numFmtId="37" fontId="18" fillId="0" borderId="0" xfId="0" quotePrefix="1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0" fontId="11" fillId="0" borderId="0" xfId="11" applyFont="1" applyAlignment="1">
      <alignment horizontal="center" vertical="center"/>
    </xf>
    <xf numFmtId="0" fontId="18" fillId="0" borderId="0" xfId="11" applyFont="1" applyAlignment="1">
      <alignment horizontal="center" vertical="center"/>
    </xf>
    <xf numFmtId="0" fontId="10" fillId="0" borderId="7" xfId="11" applyFont="1" applyBorder="1" applyAlignment="1">
      <alignment horizontal="center" vertical="center"/>
    </xf>
    <xf numFmtId="37" fontId="10" fillId="0" borderId="3" xfId="11" quotePrefix="1" applyNumberFormat="1" applyFont="1" applyBorder="1" applyAlignment="1">
      <alignment horizontal="center" vertical="center"/>
    </xf>
    <xf numFmtId="188" fontId="10" fillId="0" borderId="0" xfId="0" applyNumberFormat="1" applyFont="1" applyAlignment="1">
      <alignment vertical="center"/>
    </xf>
    <xf numFmtId="193" fontId="10" fillId="0" borderId="0" xfId="0" applyNumberFormat="1" applyFont="1" applyAlignment="1">
      <alignment horizontal="center" vertical="center"/>
    </xf>
    <xf numFmtId="4" fontId="10" fillId="0" borderId="0" xfId="1" applyFont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3" xfId="11" applyFont="1" applyBorder="1" applyAlignment="1">
      <alignment horizontal="center" vertical="center"/>
    </xf>
    <xf numFmtId="37" fontId="10" fillId="0" borderId="3" xfId="11" applyNumberFormat="1" applyFont="1" applyBorder="1" applyAlignment="1">
      <alignment horizontal="center" vertical="center"/>
    </xf>
    <xf numFmtId="0" fontId="10" fillId="0" borderId="4" xfId="11" applyFont="1" applyBorder="1" applyAlignment="1">
      <alignment horizontal="center" vertical="center"/>
    </xf>
    <xf numFmtId="37" fontId="10" fillId="0" borderId="4" xfId="11" applyNumberFormat="1" applyFont="1" applyBorder="1" applyAlignment="1">
      <alignment horizontal="center" vertical="center"/>
    </xf>
  </cellXfs>
  <cellStyles count="20">
    <cellStyle name="Comma" xfId="1" builtinId="3"/>
    <cellStyle name="Comma 2" xfId="2" xr:uid="{00000000-0005-0000-0000-000001000000}"/>
    <cellStyle name="Comma 2 2" xfId="16" xr:uid="{00000000-0005-0000-0000-000002000000}"/>
    <cellStyle name="Comma 2 3" xfId="18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2" xfId="10" xr:uid="{00000000-0005-0000-0000-00000C000000}"/>
    <cellStyle name="Normal 2 2" xfId="15" xr:uid="{00000000-0005-0000-0000-00000D000000}"/>
    <cellStyle name="Normal 2 3" xfId="17" xr:uid="{00000000-0005-0000-0000-00000E000000}"/>
    <cellStyle name="Normal_CET - N096" xfId="11" xr:uid="{00000000-0005-0000-0000-00000F000000}"/>
    <cellStyle name="Percent" xfId="19" builtinId="5"/>
    <cellStyle name="Percent [2]" xfId="12" xr:uid="{00000000-0005-0000-0000-000011000000}"/>
    <cellStyle name="Quantity" xfId="13" xr:uid="{00000000-0005-0000-0000-000012000000}"/>
    <cellStyle name="ปกติ_Sheet1_HOME-Mar48-T02" xfId="14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1FFE0"/>
      <color rgb="FFFFDCB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057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828B8551-4585-48E2-B2C6-B67ED618F0A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91"/>
  <sheetViews>
    <sheetView showGridLines="0" zoomScale="95" zoomScaleNormal="95" zoomScaleSheetLayoutView="100" workbookViewId="0"/>
  </sheetViews>
  <sheetFormatPr defaultColWidth="10.54296875" defaultRowHeight="21.75" customHeight="1"/>
  <cols>
    <col min="1" max="1" width="50.7265625" style="11" customWidth="1"/>
    <col min="2" max="2" width="7.453125" style="22" customWidth="1"/>
    <col min="3" max="3" width="1.453125" style="11" customWidth="1"/>
    <col min="4" max="4" width="15.453125" style="11" customWidth="1"/>
    <col min="5" max="5" width="1.453125" style="10" customWidth="1"/>
    <col min="6" max="6" width="15.453125" style="11" customWidth="1"/>
    <col min="7" max="7" width="1.453125" style="11" customWidth="1"/>
    <col min="8" max="8" width="16.453125" style="11" customWidth="1"/>
    <col min="9" max="9" width="1.453125" style="10" customWidth="1"/>
    <col min="10" max="10" width="15.453125" style="11" customWidth="1"/>
    <col min="11" max="11" width="7.7265625" style="11" customWidth="1"/>
    <col min="12" max="16384" width="10.54296875" style="11"/>
  </cols>
  <sheetData>
    <row r="1" spans="1:10" ht="21.75" customHeight="1">
      <c r="A1" s="7" t="s">
        <v>28</v>
      </c>
      <c r="B1" s="8"/>
      <c r="C1" s="9"/>
      <c r="D1" s="9"/>
      <c r="F1" s="9"/>
      <c r="G1" s="9"/>
      <c r="H1" s="9"/>
      <c r="J1" s="9"/>
    </row>
    <row r="2" spans="1:10" ht="21.75" customHeight="1">
      <c r="A2" s="12" t="s">
        <v>181</v>
      </c>
      <c r="B2" s="8"/>
      <c r="C2" s="9"/>
      <c r="D2" s="13"/>
      <c r="F2" s="13"/>
      <c r="G2" s="13"/>
      <c r="H2" s="13"/>
      <c r="J2" s="13"/>
    </row>
    <row r="3" spans="1:10" ht="21.75" customHeight="1">
      <c r="A3" s="12" t="s">
        <v>195</v>
      </c>
      <c r="B3" s="8"/>
      <c r="C3" s="9"/>
      <c r="D3" s="13"/>
      <c r="F3" s="13"/>
      <c r="G3" s="13"/>
      <c r="H3" s="13"/>
      <c r="J3" s="13"/>
    </row>
    <row r="4" spans="1:10" ht="21.75" customHeight="1">
      <c r="B4" s="8"/>
      <c r="C4" s="9"/>
      <c r="D4" s="13"/>
      <c r="F4" s="10"/>
      <c r="G4" s="10"/>
      <c r="H4" s="13"/>
      <c r="J4" s="10" t="s">
        <v>114</v>
      </c>
    </row>
    <row r="5" spans="1:10" s="14" customFormat="1" ht="21.75" customHeight="1">
      <c r="B5" s="15"/>
      <c r="C5" s="16"/>
      <c r="D5" s="96" t="s">
        <v>27</v>
      </c>
      <c r="E5" s="96"/>
      <c r="F5" s="96"/>
      <c r="G5" s="17"/>
      <c r="H5" s="96" t="s">
        <v>31</v>
      </c>
      <c r="I5" s="96"/>
      <c r="J5" s="96"/>
    </row>
    <row r="6" spans="1:10" ht="21.75" customHeight="1">
      <c r="B6" s="18" t="s">
        <v>0</v>
      </c>
      <c r="C6" s="10"/>
      <c r="D6" s="19" t="s">
        <v>196</v>
      </c>
      <c r="E6" s="20"/>
      <c r="F6" s="19" t="s">
        <v>180</v>
      </c>
      <c r="G6" s="21"/>
      <c r="H6" s="19" t="s">
        <v>196</v>
      </c>
      <c r="I6" s="20"/>
      <c r="J6" s="19" t="s">
        <v>180</v>
      </c>
    </row>
    <row r="7" spans="1:10" ht="21.75" customHeight="1">
      <c r="A7" s="14" t="s">
        <v>55</v>
      </c>
    </row>
    <row r="8" spans="1:10" ht="21.75" customHeight="1">
      <c r="A8" s="14" t="s">
        <v>1</v>
      </c>
      <c r="B8" s="23"/>
    </row>
    <row r="9" spans="1:10" ht="21.75" customHeight="1">
      <c r="A9" s="11" t="s">
        <v>32</v>
      </c>
      <c r="B9" s="23" t="s">
        <v>162</v>
      </c>
      <c r="D9" s="24">
        <v>4487990432</v>
      </c>
      <c r="F9" s="24">
        <v>5553723127</v>
      </c>
      <c r="G9" s="10"/>
      <c r="H9" s="24">
        <v>4012393971</v>
      </c>
      <c r="J9" s="24">
        <v>5102674992</v>
      </c>
    </row>
    <row r="10" spans="1:10" ht="21.75" customHeight="1">
      <c r="A10" s="25" t="s">
        <v>197</v>
      </c>
      <c r="B10" s="23" t="s">
        <v>163</v>
      </c>
      <c r="D10" s="24">
        <v>2358334020</v>
      </c>
      <c r="F10" s="24">
        <v>2007873302</v>
      </c>
      <c r="G10" s="10"/>
      <c r="H10" s="24">
        <v>2438687632</v>
      </c>
      <c r="J10" s="24">
        <v>2097072300</v>
      </c>
    </row>
    <row r="11" spans="1:10" ht="21.75" customHeight="1">
      <c r="A11" s="25" t="s">
        <v>87</v>
      </c>
      <c r="B11" s="23">
        <v>9</v>
      </c>
      <c r="D11" s="24">
        <v>15190380387</v>
      </c>
      <c r="F11" s="24">
        <v>14899728957</v>
      </c>
      <c r="G11" s="10"/>
      <c r="H11" s="24">
        <v>14790044652</v>
      </c>
      <c r="J11" s="24">
        <v>14505970906</v>
      </c>
    </row>
    <row r="12" spans="1:10" ht="21.75" customHeight="1">
      <c r="A12" s="25" t="s">
        <v>165</v>
      </c>
      <c r="B12" s="23"/>
      <c r="D12" s="24">
        <v>24906182</v>
      </c>
      <c r="F12" s="24">
        <v>842426</v>
      </c>
      <c r="G12" s="10"/>
      <c r="H12" s="24">
        <v>24146283</v>
      </c>
      <c r="J12" s="24">
        <v>0</v>
      </c>
    </row>
    <row r="13" spans="1:10" ht="21.75" customHeight="1">
      <c r="A13" s="11" t="s">
        <v>33</v>
      </c>
      <c r="B13" s="23">
        <v>10</v>
      </c>
      <c r="D13" s="26">
        <v>145957580</v>
      </c>
      <c r="F13" s="26">
        <v>187409300</v>
      </c>
      <c r="G13" s="10"/>
      <c r="H13" s="26">
        <v>123253171</v>
      </c>
      <c r="J13" s="26">
        <v>162142310</v>
      </c>
    </row>
    <row r="14" spans="1:10" ht="21.75" customHeight="1">
      <c r="A14" s="14" t="s">
        <v>2</v>
      </c>
      <c r="B14" s="23"/>
      <c r="D14" s="27">
        <f>SUM(D8:D13)</f>
        <v>22207568601</v>
      </c>
      <c r="F14" s="27">
        <f>SUM(F8:F13)</f>
        <v>22649577112</v>
      </c>
      <c r="G14" s="10"/>
      <c r="H14" s="27">
        <f>SUM(H8:H13)</f>
        <v>21388525709</v>
      </c>
      <c r="J14" s="27">
        <f>SUM(J9:J13)</f>
        <v>21867860508</v>
      </c>
    </row>
    <row r="15" spans="1:10" ht="21.75" customHeight="1">
      <c r="A15" s="14" t="s">
        <v>16</v>
      </c>
      <c r="B15" s="23"/>
      <c r="D15" s="24"/>
      <c r="F15" s="24"/>
      <c r="G15" s="10"/>
      <c r="H15" s="24"/>
      <c r="J15" s="24"/>
    </row>
    <row r="16" spans="1:10" ht="21.75" customHeight="1">
      <c r="A16" s="25" t="s">
        <v>34</v>
      </c>
      <c r="B16" s="23">
        <v>11</v>
      </c>
      <c r="D16" s="24">
        <v>0</v>
      </c>
      <c r="F16" s="24">
        <v>0</v>
      </c>
      <c r="G16" s="10"/>
      <c r="H16" s="24">
        <v>1765088649</v>
      </c>
      <c r="J16" s="24">
        <v>1777088649</v>
      </c>
    </row>
    <row r="17" spans="1:10" ht="21.75" customHeight="1">
      <c r="A17" s="25" t="s">
        <v>170</v>
      </c>
      <c r="B17" s="23">
        <v>12</v>
      </c>
      <c r="D17" s="24">
        <v>65992909</v>
      </c>
      <c r="F17" s="24">
        <v>66732704</v>
      </c>
      <c r="G17" s="10"/>
      <c r="H17" s="24">
        <v>68705866</v>
      </c>
      <c r="J17" s="24">
        <v>68705866</v>
      </c>
    </row>
    <row r="18" spans="1:10" ht="21.75" customHeight="1">
      <c r="A18" s="25" t="s">
        <v>88</v>
      </c>
      <c r="B18" s="23">
        <v>13</v>
      </c>
      <c r="D18" s="24">
        <v>4492342585</v>
      </c>
      <c r="F18" s="24">
        <v>4165729625</v>
      </c>
      <c r="G18" s="10"/>
      <c r="H18" s="24">
        <v>4492342585</v>
      </c>
      <c r="J18" s="24">
        <v>4165729625</v>
      </c>
    </row>
    <row r="19" spans="1:10" ht="21.75" customHeight="1">
      <c r="A19" s="25" t="s">
        <v>108</v>
      </c>
      <c r="B19" s="23">
        <v>14</v>
      </c>
      <c r="D19" s="24">
        <v>32857883947</v>
      </c>
      <c r="F19" s="24">
        <v>31940693779</v>
      </c>
      <c r="G19" s="10"/>
      <c r="H19" s="24">
        <v>30549714012</v>
      </c>
      <c r="J19" s="24">
        <v>29426147464</v>
      </c>
    </row>
    <row r="20" spans="1:10" ht="21.75" customHeight="1">
      <c r="A20" s="25" t="s">
        <v>153</v>
      </c>
      <c r="B20" s="23">
        <v>18</v>
      </c>
      <c r="D20" s="24">
        <v>9707060799</v>
      </c>
      <c r="F20" s="24">
        <v>9518461222</v>
      </c>
      <c r="G20" s="10"/>
      <c r="H20" s="24">
        <v>9032797997</v>
      </c>
      <c r="J20" s="24">
        <v>8801960927</v>
      </c>
    </row>
    <row r="21" spans="1:10" ht="21.75" customHeight="1">
      <c r="A21" s="25" t="s">
        <v>105</v>
      </c>
      <c r="B21" s="23">
        <v>15</v>
      </c>
      <c r="D21" s="24">
        <v>430868817</v>
      </c>
      <c r="F21" s="24">
        <v>436269123</v>
      </c>
      <c r="G21" s="10"/>
      <c r="H21" s="24">
        <v>429359061</v>
      </c>
      <c r="J21" s="24">
        <v>435017090</v>
      </c>
    </row>
    <row r="22" spans="1:10" ht="21.75" customHeight="1">
      <c r="A22" s="28" t="s">
        <v>35</v>
      </c>
      <c r="B22" s="23"/>
      <c r="D22" s="24">
        <v>10706335</v>
      </c>
      <c r="F22" s="24">
        <v>10706335</v>
      </c>
      <c r="G22" s="10"/>
      <c r="H22" s="24">
        <v>10706335</v>
      </c>
      <c r="J22" s="24">
        <v>10706335</v>
      </c>
    </row>
    <row r="23" spans="1:10" ht="21.75" customHeight="1">
      <c r="A23" s="28" t="s">
        <v>36</v>
      </c>
      <c r="B23" s="23">
        <v>6</v>
      </c>
      <c r="D23" s="24">
        <v>65875877</v>
      </c>
      <c r="F23" s="24">
        <v>60175925</v>
      </c>
      <c r="G23" s="10"/>
      <c r="H23" s="24">
        <v>56761312</v>
      </c>
      <c r="J23" s="24">
        <v>51280575</v>
      </c>
    </row>
    <row r="24" spans="1:10" ht="21.75" customHeight="1">
      <c r="A24" s="25" t="s">
        <v>173</v>
      </c>
      <c r="B24" s="23">
        <v>27</v>
      </c>
      <c r="D24" s="24">
        <v>643586390</v>
      </c>
      <c r="F24" s="24">
        <v>639843988</v>
      </c>
      <c r="G24" s="10"/>
      <c r="H24" s="24">
        <v>628534407</v>
      </c>
      <c r="J24" s="24">
        <v>625280767</v>
      </c>
    </row>
    <row r="25" spans="1:10" ht="21.75" customHeight="1">
      <c r="A25" s="11" t="s">
        <v>37</v>
      </c>
      <c r="B25" s="23"/>
      <c r="C25" s="20"/>
      <c r="D25" s="27">
        <f>166589194+1</f>
        <v>166589195</v>
      </c>
      <c r="F25" s="27">
        <v>176679127</v>
      </c>
      <c r="G25" s="10"/>
      <c r="H25" s="27">
        <v>141956421</v>
      </c>
      <c r="J25" s="27">
        <v>143367127</v>
      </c>
    </row>
    <row r="26" spans="1:10" ht="21.75" customHeight="1">
      <c r="A26" s="14" t="s">
        <v>17</v>
      </c>
      <c r="D26" s="27">
        <f>SUM(D16:D25)</f>
        <v>48440906854</v>
      </c>
      <c r="F26" s="27">
        <f>SUM(F16:F25)</f>
        <v>47015291828</v>
      </c>
      <c r="G26" s="10"/>
      <c r="H26" s="27">
        <f>SUM(H16:H25)</f>
        <v>47175966645</v>
      </c>
      <c r="J26" s="27">
        <f>SUM(J16:J25)</f>
        <v>45505284425</v>
      </c>
    </row>
    <row r="27" spans="1:10" ht="21.75" customHeight="1" thickBot="1">
      <c r="A27" s="14" t="s">
        <v>3</v>
      </c>
      <c r="D27" s="29">
        <f>SUM(D14,D26)</f>
        <v>70648475455</v>
      </c>
      <c r="F27" s="29">
        <f>SUM(F14,F26)</f>
        <v>69664868940</v>
      </c>
      <c r="G27" s="10"/>
      <c r="H27" s="29">
        <f>SUM(H14,H26)</f>
        <v>68564492354</v>
      </c>
      <c r="J27" s="29">
        <f>SUM(J14,J26)</f>
        <v>67373144933</v>
      </c>
    </row>
    <row r="28" spans="1:10" ht="21.75" customHeight="1" thickTop="1">
      <c r="B28" s="30"/>
      <c r="C28" s="10"/>
      <c r="D28" s="31"/>
      <c r="E28" s="20"/>
      <c r="F28" s="31"/>
      <c r="G28" s="20"/>
      <c r="H28" s="31"/>
      <c r="I28" s="20"/>
      <c r="J28" s="31"/>
    </row>
    <row r="29" spans="1:10" ht="21.75" customHeight="1">
      <c r="A29" s="11" t="s">
        <v>4</v>
      </c>
    </row>
    <row r="30" spans="1:10" ht="21.75" customHeight="1">
      <c r="A30" s="7" t="s">
        <v>28</v>
      </c>
      <c r="B30" s="8"/>
      <c r="C30" s="9"/>
      <c r="D30" s="9"/>
      <c r="F30" s="9"/>
      <c r="G30" s="9"/>
      <c r="H30" s="9"/>
      <c r="J30" s="9"/>
    </row>
    <row r="31" spans="1:10" ht="21.75" customHeight="1">
      <c r="A31" s="12" t="s">
        <v>182</v>
      </c>
      <c r="B31" s="8"/>
      <c r="C31" s="9"/>
      <c r="D31" s="13"/>
      <c r="F31" s="13"/>
      <c r="G31" s="9"/>
      <c r="H31" s="13"/>
      <c r="J31" s="13"/>
    </row>
    <row r="32" spans="1:10" ht="21.75" customHeight="1">
      <c r="A32" s="12" t="s">
        <v>195</v>
      </c>
      <c r="B32" s="8"/>
      <c r="C32" s="9"/>
      <c r="D32" s="13"/>
      <c r="F32" s="13"/>
      <c r="G32" s="9"/>
      <c r="H32" s="13"/>
      <c r="J32" s="13"/>
    </row>
    <row r="33" spans="1:11" ht="21.75" customHeight="1">
      <c r="B33" s="8"/>
      <c r="C33" s="9"/>
      <c r="D33" s="13"/>
      <c r="F33" s="10"/>
      <c r="G33" s="10"/>
      <c r="H33" s="13"/>
      <c r="J33" s="10" t="s">
        <v>114</v>
      </c>
    </row>
    <row r="34" spans="1:11" s="14" customFormat="1" ht="21.75" customHeight="1">
      <c r="B34" s="15"/>
      <c r="C34" s="16"/>
      <c r="D34" s="96" t="s">
        <v>27</v>
      </c>
      <c r="E34" s="96"/>
      <c r="F34" s="96"/>
      <c r="G34" s="17"/>
      <c r="H34" s="96" t="s">
        <v>31</v>
      </c>
      <c r="I34" s="96"/>
      <c r="J34" s="96"/>
    </row>
    <row r="35" spans="1:11" ht="21.75" customHeight="1">
      <c r="B35" s="18" t="s">
        <v>0</v>
      </c>
      <c r="C35" s="10"/>
      <c r="D35" s="19" t="s">
        <v>196</v>
      </c>
      <c r="E35" s="20"/>
      <c r="F35" s="19" t="s">
        <v>180</v>
      </c>
      <c r="G35" s="21"/>
      <c r="H35" s="19" t="s">
        <v>196</v>
      </c>
      <c r="I35" s="20"/>
      <c r="J35" s="19" t="s">
        <v>180</v>
      </c>
    </row>
    <row r="36" spans="1:11" ht="21.75" customHeight="1">
      <c r="A36" s="14" t="s">
        <v>56</v>
      </c>
      <c r="D36" s="20"/>
      <c r="F36" s="20"/>
      <c r="G36" s="10"/>
      <c r="H36" s="20"/>
      <c r="J36" s="20"/>
    </row>
    <row r="37" spans="1:11" ht="21.75" customHeight="1">
      <c r="A37" s="14" t="s">
        <v>5</v>
      </c>
    </row>
    <row r="38" spans="1:11" ht="21.75" customHeight="1">
      <c r="A38" s="11" t="s">
        <v>127</v>
      </c>
      <c r="B38" s="23">
        <v>16</v>
      </c>
      <c r="D38" s="24">
        <v>6005438510</v>
      </c>
      <c r="F38" s="24">
        <v>3012905550</v>
      </c>
      <c r="G38" s="10"/>
      <c r="H38" s="24">
        <v>6000000000</v>
      </c>
      <c r="J38" s="31">
        <v>3000000000</v>
      </c>
    </row>
    <row r="39" spans="1:11" ht="21.75" customHeight="1">
      <c r="A39" s="11" t="s">
        <v>198</v>
      </c>
      <c r="B39" s="23" t="s">
        <v>171</v>
      </c>
      <c r="D39" s="24">
        <v>15312702048</v>
      </c>
      <c r="F39" s="24">
        <v>15458716900</v>
      </c>
      <c r="G39" s="10"/>
      <c r="H39" s="24">
        <v>15145263803</v>
      </c>
      <c r="J39" s="24">
        <v>15285706957</v>
      </c>
    </row>
    <row r="40" spans="1:11" ht="21.75" customHeight="1">
      <c r="A40" s="11" t="s">
        <v>174</v>
      </c>
      <c r="B40" s="23">
        <v>18</v>
      </c>
      <c r="D40" s="24">
        <v>229264912</v>
      </c>
      <c r="F40" s="24">
        <v>249623651</v>
      </c>
      <c r="G40" s="10"/>
      <c r="H40" s="24">
        <v>191602990</v>
      </c>
      <c r="J40" s="24">
        <v>191415053</v>
      </c>
    </row>
    <row r="41" spans="1:11" ht="21.75" customHeight="1">
      <c r="A41" s="11" t="s">
        <v>166</v>
      </c>
      <c r="B41" s="23">
        <v>19</v>
      </c>
      <c r="D41" s="31">
        <v>24395602</v>
      </c>
      <c r="F41" s="31">
        <v>25557901</v>
      </c>
      <c r="G41" s="10"/>
      <c r="H41" s="31">
        <v>0</v>
      </c>
      <c r="J41" s="31">
        <v>0</v>
      </c>
    </row>
    <row r="42" spans="1:11" ht="21.75" customHeight="1">
      <c r="A42" s="11" t="s">
        <v>167</v>
      </c>
      <c r="B42" s="23">
        <v>20</v>
      </c>
      <c r="D42" s="31">
        <v>6700000000</v>
      </c>
      <c r="F42" s="31">
        <v>5000000000</v>
      </c>
      <c r="G42" s="10"/>
      <c r="H42" s="31">
        <v>6700000000</v>
      </c>
      <c r="J42" s="31">
        <v>5000000000</v>
      </c>
      <c r="K42" s="32"/>
    </row>
    <row r="43" spans="1:11" ht="21.75" customHeight="1">
      <c r="A43" s="11" t="s">
        <v>220</v>
      </c>
      <c r="B43" s="23"/>
      <c r="D43" s="24">
        <v>491659305</v>
      </c>
      <c r="F43" s="24">
        <v>546796030</v>
      </c>
      <c r="G43" s="10"/>
      <c r="H43" s="24">
        <v>467358768</v>
      </c>
      <c r="J43" s="24">
        <v>523364576</v>
      </c>
    </row>
    <row r="44" spans="1:11" ht="21.75" customHeight="1">
      <c r="A44" s="33" t="s">
        <v>62</v>
      </c>
      <c r="B44" s="23"/>
      <c r="D44" s="24">
        <v>1073940248</v>
      </c>
      <c r="F44" s="24">
        <v>1139565085</v>
      </c>
      <c r="G44" s="10"/>
      <c r="H44" s="24">
        <v>1057425681</v>
      </c>
      <c r="J44" s="24">
        <v>1116862349</v>
      </c>
    </row>
    <row r="45" spans="1:11" ht="21.75" customHeight="1">
      <c r="A45" s="11" t="s">
        <v>38</v>
      </c>
      <c r="B45" s="23"/>
      <c r="D45" s="27">
        <v>446413648</v>
      </c>
      <c r="F45" s="27">
        <v>515926346</v>
      </c>
      <c r="G45" s="10"/>
      <c r="H45" s="27">
        <v>428286195</v>
      </c>
      <c r="J45" s="27">
        <v>494472328</v>
      </c>
    </row>
    <row r="46" spans="1:11" ht="21.75" customHeight="1">
      <c r="A46" s="14" t="s">
        <v>6</v>
      </c>
      <c r="B46" s="23"/>
      <c r="D46" s="27">
        <f>SUM(D38:D45)</f>
        <v>30283814273</v>
      </c>
      <c r="F46" s="27">
        <f>SUM(F38:F45)</f>
        <v>25949091463</v>
      </c>
      <c r="G46" s="10"/>
      <c r="H46" s="27">
        <f>SUM(H38:H45)</f>
        <v>29989937437</v>
      </c>
      <c r="J46" s="27">
        <f>SUM(J38:J45)</f>
        <v>25611821263</v>
      </c>
    </row>
    <row r="47" spans="1:11" ht="21.75" customHeight="1">
      <c r="A47" s="14" t="s">
        <v>18</v>
      </c>
      <c r="B47" s="23"/>
      <c r="D47" s="24"/>
      <c r="F47" s="24"/>
      <c r="G47" s="10"/>
      <c r="H47" s="24"/>
      <c r="J47" s="24"/>
    </row>
    <row r="48" spans="1:11" ht="21.75" customHeight="1">
      <c r="A48" s="11" t="s">
        <v>159</v>
      </c>
      <c r="B48" s="23"/>
      <c r="D48" s="24"/>
      <c r="F48" s="24"/>
      <c r="G48" s="10"/>
      <c r="H48" s="24"/>
      <c r="J48" s="24"/>
    </row>
    <row r="49" spans="1:10" ht="21.75" customHeight="1">
      <c r="A49" s="11" t="s">
        <v>158</v>
      </c>
      <c r="B49" s="23">
        <v>18</v>
      </c>
      <c r="D49" s="24">
        <v>6867779564</v>
      </c>
      <c r="F49" s="24">
        <v>6704403877</v>
      </c>
      <c r="G49" s="10"/>
      <c r="H49" s="24">
        <v>6499773746</v>
      </c>
      <c r="J49" s="24">
        <v>6299649771</v>
      </c>
    </row>
    <row r="50" spans="1:10" ht="21.75" customHeight="1">
      <c r="A50" s="11" t="s">
        <v>175</v>
      </c>
      <c r="B50" s="23"/>
      <c r="D50" s="24"/>
      <c r="F50" s="24"/>
      <c r="G50" s="10"/>
      <c r="H50" s="24"/>
      <c r="J50" s="24"/>
    </row>
    <row r="51" spans="1:10" ht="21.75" customHeight="1">
      <c r="A51" s="11" t="s">
        <v>158</v>
      </c>
      <c r="B51" s="23">
        <v>19</v>
      </c>
      <c r="D51" s="24">
        <v>54890104</v>
      </c>
      <c r="F51" s="24">
        <v>77471257</v>
      </c>
      <c r="G51" s="10"/>
      <c r="H51" s="24">
        <v>0</v>
      </c>
      <c r="J51" s="24">
        <v>0</v>
      </c>
    </row>
    <row r="52" spans="1:10" ht="21.75" customHeight="1">
      <c r="A52" s="11" t="s">
        <v>39</v>
      </c>
      <c r="B52" s="23">
        <v>20</v>
      </c>
      <c r="D52" s="24">
        <v>5703127640</v>
      </c>
      <c r="F52" s="24">
        <v>8519372668</v>
      </c>
      <c r="G52" s="10"/>
      <c r="H52" s="24">
        <v>5703127640</v>
      </c>
      <c r="J52" s="24">
        <v>8519372668</v>
      </c>
    </row>
    <row r="53" spans="1:10" ht="21.75" customHeight="1">
      <c r="A53" s="11" t="s">
        <v>199</v>
      </c>
      <c r="B53" s="23">
        <v>21</v>
      </c>
      <c r="D53" s="24">
        <v>684910905</v>
      </c>
      <c r="F53" s="24">
        <v>653531752</v>
      </c>
      <c r="G53" s="10"/>
      <c r="H53" s="24">
        <v>641054919</v>
      </c>
      <c r="J53" s="24">
        <v>610251502</v>
      </c>
    </row>
    <row r="54" spans="1:10" ht="21.75" customHeight="1">
      <c r="A54" s="11" t="s">
        <v>107</v>
      </c>
      <c r="B54" s="23"/>
      <c r="D54" s="24">
        <v>158171644</v>
      </c>
      <c r="F54" s="24">
        <v>176788672</v>
      </c>
      <c r="G54" s="10"/>
      <c r="H54" s="24">
        <v>158171644</v>
      </c>
      <c r="J54" s="24">
        <v>176788672</v>
      </c>
    </row>
    <row r="55" spans="1:10" ht="21.75" customHeight="1">
      <c r="A55" s="11" t="s">
        <v>40</v>
      </c>
      <c r="B55" s="23"/>
      <c r="D55" s="24">
        <f>798556485-1</f>
        <v>798556484</v>
      </c>
      <c r="F55" s="24">
        <v>781772078</v>
      </c>
      <c r="G55" s="10"/>
      <c r="H55" s="24">
        <f>755097051-1</f>
        <v>755097050</v>
      </c>
      <c r="J55" s="24">
        <v>737104929</v>
      </c>
    </row>
    <row r="56" spans="1:10" ht="21.75" customHeight="1">
      <c r="A56" s="14" t="s">
        <v>19</v>
      </c>
      <c r="D56" s="34">
        <f>SUM(D49:D55)</f>
        <v>14267436341</v>
      </c>
      <c r="F56" s="34">
        <f>SUM(F49:F55)</f>
        <v>16913340304</v>
      </c>
      <c r="G56" s="10"/>
      <c r="H56" s="34">
        <f>SUM(H49:H55)</f>
        <v>13757224999</v>
      </c>
      <c r="J56" s="34">
        <f>SUM(J49:J55)</f>
        <v>16343167542</v>
      </c>
    </row>
    <row r="57" spans="1:10" ht="21.75" customHeight="1">
      <c r="A57" s="14" t="s">
        <v>7</v>
      </c>
      <c r="D57" s="34">
        <f>SUM(D46+D56)</f>
        <v>44551250614</v>
      </c>
      <c r="F57" s="34">
        <f>SUM(F46+F56)</f>
        <v>42862431767</v>
      </c>
      <c r="G57" s="10"/>
      <c r="H57" s="34">
        <f>SUM(H46+H56)</f>
        <v>43747162436</v>
      </c>
      <c r="J57" s="34">
        <f>SUM(J46+J56)</f>
        <v>41954988805</v>
      </c>
    </row>
    <row r="58" spans="1:10" ht="21.75" customHeight="1">
      <c r="B58" s="30"/>
      <c r="C58" s="10"/>
      <c r="D58" s="20"/>
      <c r="E58" s="20"/>
      <c r="F58" s="20"/>
      <c r="G58" s="20"/>
      <c r="H58" s="20"/>
      <c r="I58" s="20"/>
      <c r="J58" s="20"/>
    </row>
    <row r="59" spans="1:10" ht="21.75" customHeight="1">
      <c r="A59" s="11" t="s">
        <v>4</v>
      </c>
      <c r="B59" s="35"/>
      <c r="D59" s="10"/>
      <c r="F59" s="10"/>
      <c r="H59" s="10"/>
      <c r="J59" s="10"/>
    </row>
    <row r="60" spans="1:10" ht="21.75" customHeight="1">
      <c r="A60" s="7" t="s">
        <v>28</v>
      </c>
      <c r="B60" s="8"/>
      <c r="C60" s="9"/>
      <c r="D60" s="9"/>
      <c r="F60" s="9"/>
      <c r="G60" s="9"/>
      <c r="H60" s="9"/>
      <c r="J60" s="9"/>
    </row>
    <row r="61" spans="1:10" ht="21.75" customHeight="1">
      <c r="A61" s="12" t="s">
        <v>182</v>
      </c>
      <c r="B61" s="8"/>
      <c r="C61" s="9"/>
      <c r="D61" s="13"/>
      <c r="F61" s="13"/>
      <c r="G61" s="9"/>
      <c r="H61" s="13"/>
      <c r="J61" s="13"/>
    </row>
    <row r="62" spans="1:10" ht="21.75" customHeight="1">
      <c r="A62" s="12" t="s">
        <v>195</v>
      </c>
      <c r="B62" s="8"/>
      <c r="C62" s="9"/>
      <c r="D62" s="13"/>
      <c r="F62" s="13"/>
      <c r="G62" s="9"/>
      <c r="H62" s="13"/>
      <c r="J62" s="13"/>
    </row>
    <row r="63" spans="1:10" ht="21.75" customHeight="1">
      <c r="B63" s="8"/>
      <c r="C63" s="9"/>
      <c r="D63" s="13"/>
      <c r="F63" s="10"/>
      <c r="G63" s="10"/>
      <c r="H63" s="13"/>
      <c r="J63" s="10" t="s">
        <v>114</v>
      </c>
    </row>
    <row r="64" spans="1:10" s="14" customFormat="1" ht="21.75" customHeight="1">
      <c r="B64" s="36"/>
      <c r="C64" s="16"/>
      <c r="D64" s="96" t="s">
        <v>27</v>
      </c>
      <c r="E64" s="96"/>
      <c r="F64" s="96"/>
      <c r="G64" s="17"/>
      <c r="H64" s="96" t="s">
        <v>31</v>
      </c>
      <c r="I64" s="96"/>
      <c r="J64" s="96"/>
    </row>
    <row r="65" spans="1:11" ht="21.75" customHeight="1">
      <c r="B65" s="18" t="s">
        <v>0</v>
      </c>
      <c r="C65" s="10"/>
      <c r="D65" s="19" t="s">
        <v>196</v>
      </c>
      <c r="E65" s="20"/>
      <c r="F65" s="19" t="s">
        <v>180</v>
      </c>
      <c r="G65" s="21"/>
      <c r="H65" s="19" t="s">
        <v>196</v>
      </c>
      <c r="I65" s="20"/>
      <c r="J65" s="19" t="s">
        <v>180</v>
      </c>
    </row>
    <row r="66" spans="1:11" ht="21.75" customHeight="1">
      <c r="A66" s="14" t="s">
        <v>8</v>
      </c>
      <c r="B66" s="23"/>
      <c r="D66" s="37"/>
      <c r="F66" s="37"/>
      <c r="G66" s="37"/>
      <c r="H66" s="37"/>
      <c r="J66" s="37"/>
    </row>
    <row r="67" spans="1:11" ht="21.75" customHeight="1">
      <c r="A67" s="11" t="s">
        <v>41</v>
      </c>
      <c r="B67" s="23"/>
      <c r="D67" s="37"/>
      <c r="F67" s="37"/>
      <c r="G67" s="37"/>
      <c r="H67" s="37"/>
      <c r="J67" s="37"/>
    </row>
    <row r="68" spans="1:11" ht="21.75" customHeight="1">
      <c r="A68" s="33" t="s">
        <v>42</v>
      </c>
      <c r="D68" s="37"/>
      <c r="F68" s="37"/>
      <c r="G68" s="37"/>
      <c r="H68" s="37"/>
      <c r="J68" s="37"/>
    </row>
    <row r="69" spans="1:11" ht="21.75" customHeight="1" thickBot="1">
      <c r="A69" s="33" t="s">
        <v>124</v>
      </c>
      <c r="B69" s="23"/>
      <c r="D69" s="29">
        <v>13151198025</v>
      </c>
      <c r="F69" s="29">
        <v>13151198025</v>
      </c>
      <c r="G69" s="10"/>
      <c r="H69" s="29">
        <v>13151198025</v>
      </c>
      <c r="J69" s="29">
        <v>13151198025</v>
      </c>
    </row>
    <row r="70" spans="1:11" ht="21.75" customHeight="1" thickTop="1">
      <c r="A70" s="33" t="s">
        <v>89</v>
      </c>
      <c r="D70" s="24"/>
      <c r="F70" s="24"/>
      <c r="G70" s="10"/>
      <c r="H70" s="24"/>
      <c r="J70" s="24"/>
    </row>
    <row r="71" spans="1:11" ht="21.75" customHeight="1">
      <c r="A71" s="33" t="s">
        <v>124</v>
      </c>
      <c r="D71" s="24">
        <v>13151198025</v>
      </c>
      <c r="F71" s="24">
        <v>13151198025</v>
      </c>
      <c r="G71" s="10"/>
      <c r="H71" s="24">
        <v>13151198025</v>
      </c>
      <c r="J71" s="24">
        <v>13151198025</v>
      </c>
    </row>
    <row r="72" spans="1:11" ht="21.75" customHeight="1">
      <c r="A72" s="33" t="s">
        <v>86</v>
      </c>
      <c r="B72" s="23"/>
      <c r="D72" s="24">
        <v>646323076</v>
      </c>
      <c r="F72" s="24">
        <v>646323076</v>
      </c>
      <c r="G72" s="10"/>
      <c r="H72" s="24">
        <v>646323076</v>
      </c>
      <c r="J72" s="24">
        <v>646323076</v>
      </c>
    </row>
    <row r="73" spans="1:11" ht="21.75" customHeight="1">
      <c r="A73" s="33" t="s">
        <v>23</v>
      </c>
      <c r="D73" s="24"/>
      <c r="F73" s="24"/>
      <c r="G73" s="10"/>
      <c r="H73" s="24"/>
      <c r="J73" s="24"/>
    </row>
    <row r="74" spans="1:11" ht="21.75" customHeight="1">
      <c r="A74" s="33" t="s">
        <v>200</v>
      </c>
      <c r="D74" s="24"/>
      <c r="F74" s="24"/>
      <c r="G74" s="10"/>
      <c r="H74" s="24"/>
      <c r="J74" s="24"/>
    </row>
    <row r="75" spans="1:11" ht="21.75" customHeight="1">
      <c r="A75" s="33" t="s">
        <v>201</v>
      </c>
      <c r="B75" s="23">
        <v>23</v>
      </c>
      <c r="D75" s="24">
        <v>1315120000</v>
      </c>
      <c r="F75" s="24">
        <v>1315120000</v>
      </c>
      <c r="G75" s="10"/>
      <c r="H75" s="24">
        <v>1315120000</v>
      </c>
      <c r="J75" s="24">
        <v>1315120000</v>
      </c>
    </row>
    <row r="76" spans="1:11" ht="21.75" customHeight="1">
      <c r="A76" s="33" t="s">
        <v>202</v>
      </c>
      <c r="B76" s="23">
        <v>28</v>
      </c>
      <c r="D76" s="24">
        <v>1355138779</v>
      </c>
      <c r="F76" s="31">
        <v>0</v>
      </c>
      <c r="G76" s="10"/>
      <c r="H76" s="24">
        <v>1355138779</v>
      </c>
      <c r="J76" s="31">
        <v>0</v>
      </c>
    </row>
    <row r="77" spans="1:11" ht="21.75" customHeight="1">
      <c r="A77" s="33" t="s">
        <v>43</v>
      </c>
      <c r="D77" s="24">
        <v>11007678237</v>
      </c>
      <c r="F77" s="24">
        <v>11714466157</v>
      </c>
      <c r="G77" s="10"/>
      <c r="H77" s="24">
        <v>9704688817</v>
      </c>
      <c r="J77" s="24">
        <v>10305515027</v>
      </c>
      <c r="K77" s="32"/>
    </row>
    <row r="78" spans="1:11" ht="21.75" customHeight="1">
      <c r="A78" s="33" t="s">
        <v>203</v>
      </c>
      <c r="B78" s="23">
        <v>28</v>
      </c>
      <c r="D78" s="24">
        <v>-1355138779</v>
      </c>
      <c r="F78" s="31">
        <v>0</v>
      </c>
      <c r="G78" s="10"/>
      <c r="H78" s="24">
        <v>-1355138779</v>
      </c>
      <c r="J78" s="31">
        <v>0</v>
      </c>
      <c r="K78" s="32"/>
    </row>
    <row r="79" spans="1:11" ht="21.75" customHeight="1">
      <c r="A79" s="33" t="s">
        <v>90</v>
      </c>
      <c r="D79" s="27">
        <f>-23096043+1</f>
        <v>-23096042</v>
      </c>
      <c r="F79" s="27">
        <v>-24672034</v>
      </c>
      <c r="G79" s="10"/>
      <c r="H79" s="27">
        <v>0</v>
      </c>
      <c r="J79" s="27">
        <v>0</v>
      </c>
      <c r="K79" s="32"/>
    </row>
    <row r="80" spans="1:11" ht="21.75" customHeight="1">
      <c r="A80" s="33" t="s">
        <v>30</v>
      </c>
      <c r="D80" s="24">
        <f>SUM(D71:D79)</f>
        <v>26097223296</v>
      </c>
      <c r="F80" s="24">
        <f>SUM(F71:F79)</f>
        <v>26802435224</v>
      </c>
      <c r="G80" s="10"/>
      <c r="H80" s="24">
        <f>SUM(H71:H79)</f>
        <v>24817329918</v>
      </c>
      <c r="J80" s="24">
        <f>SUM(J71:J79)</f>
        <v>25418156128</v>
      </c>
      <c r="K80" s="32"/>
    </row>
    <row r="81" spans="1:11" ht="21.75" customHeight="1">
      <c r="A81" s="33" t="s">
        <v>70</v>
      </c>
      <c r="D81" s="27">
        <v>1545</v>
      </c>
      <c r="F81" s="27">
        <v>1949</v>
      </c>
      <c r="G81" s="10"/>
      <c r="H81" s="27">
        <v>0</v>
      </c>
      <c r="J81" s="27">
        <v>0</v>
      </c>
      <c r="K81" s="32"/>
    </row>
    <row r="82" spans="1:11" ht="21.75" customHeight="1">
      <c r="A82" s="12" t="s">
        <v>29</v>
      </c>
      <c r="D82" s="27">
        <f>SUM(D80:D81)</f>
        <v>26097224841</v>
      </c>
      <c r="F82" s="27">
        <f>SUM(F80:F81)</f>
        <v>26802437173</v>
      </c>
      <c r="G82" s="10"/>
      <c r="H82" s="27">
        <f>SUM(H80:H81)</f>
        <v>24817329918</v>
      </c>
      <c r="J82" s="27">
        <f>SUM(J80:J81)</f>
        <v>25418156128</v>
      </c>
    </row>
    <row r="83" spans="1:11" ht="21.75" customHeight="1" thickBot="1">
      <c r="A83" s="14" t="s">
        <v>9</v>
      </c>
      <c r="B83" s="35"/>
      <c r="D83" s="29">
        <f>SUM(D82,D57)</f>
        <v>70648475455</v>
      </c>
      <c r="F83" s="29">
        <f>SUM(F82,F57)</f>
        <v>69664868940</v>
      </c>
      <c r="G83" s="10"/>
      <c r="H83" s="29">
        <f>SUM(H82,H57)</f>
        <v>68564492354</v>
      </c>
      <c r="J83" s="29">
        <f>SUM(J82,J57)</f>
        <v>67373144933</v>
      </c>
      <c r="K83" s="32"/>
    </row>
    <row r="84" spans="1:11" ht="21.75" customHeight="1" thickTop="1">
      <c r="B84" s="35"/>
      <c r="D84" s="24">
        <f>D27-D83</f>
        <v>0</v>
      </c>
      <c r="F84" s="24">
        <f>F27-F83</f>
        <v>0</v>
      </c>
      <c r="G84" s="32"/>
      <c r="H84" s="24">
        <f>H27-H83</f>
        <v>0</v>
      </c>
      <c r="J84" s="24">
        <f>J27-J83</f>
        <v>0</v>
      </c>
      <c r="K84" s="32"/>
    </row>
    <row r="85" spans="1:11" ht="21.75" customHeight="1">
      <c r="A85" s="11" t="s">
        <v>4</v>
      </c>
      <c r="B85" s="35"/>
    </row>
    <row r="86" spans="1:11" ht="21.75" customHeight="1">
      <c r="B86" s="35"/>
      <c r="D86" s="10"/>
      <c r="F86" s="10"/>
      <c r="H86" s="10"/>
      <c r="J86" s="10"/>
    </row>
    <row r="87" spans="1:11" ht="21.75" customHeight="1">
      <c r="A87" s="38"/>
      <c r="B87" s="35"/>
      <c r="D87" s="10"/>
      <c r="F87" s="24"/>
      <c r="H87" s="10"/>
      <c r="J87" s="10"/>
    </row>
    <row r="88" spans="1:11" ht="21.75" customHeight="1">
      <c r="B88" s="35"/>
      <c r="D88" s="10"/>
      <c r="F88" s="10"/>
      <c r="H88" s="10"/>
      <c r="J88" s="10"/>
    </row>
    <row r="89" spans="1:11" ht="21.75" customHeight="1">
      <c r="B89" s="30" t="s">
        <v>10</v>
      </c>
      <c r="D89" s="10"/>
      <c r="F89" s="10"/>
      <c r="H89" s="10"/>
      <c r="J89" s="10"/>
    </row>
    <row r="90" spans="1:11" ht="21.75" customHeight="1">
      <c r="A90" s="38"/>
      <c r="B90" s="35"/>
      <c r="D90" s="10"/>
      <c r="F90" s="10"/>
      <c r="H90" s="10"/>
      <c r="J90" s="10"/>
    </row>
    <row r="91" spans="1:11" ht="21.75" customHeight="1">
      <c r="A91" s="98"/>
      <c r="B91" s="98"/>
      <c r="C91" s="98"/>
      <c r="D91" s="98"/>
      <c r="E91" s="98"/>
      <c r="F91" s="98"/>
      <c r="G91" s="98"/>
      <c r="H91" s="98"/>
      <c r="I91" s="98"/>
      <c r="J91" s="98"/>
    </row>
  </sheetData>
  <mergeCells count="7">
    <mergeCell ref="A91:J91"/>
    <mergeCell ref="D5:F5"/>
    <mergeCell ref="H5:J5"/>
    <mergeCell ref="D34:F34"/>
    <mergeCell ref="H34:J34"/>
    <mergeCell ref="D64:F64"/>
    <mergeCell ref="H64:J64"/>
  </mergeCells>
  <printOptions gridLinesSet="0"/>
  <pageMargins left="0.78740157480314965" right="0.39370078740157483" top="0.78740157480314965" bottom="0.39370078740157483" header="0.19685039370078741" footer="0.19685039370078741"/>
  <pageSetup paperSize="9" scale="64" fitToHeight="0" orientation="portrait" r:id="rId1"/>
  <headerFooter alignWithMargins="0"/>
  <rowBreaks count="2" manualBreakCount="2">
    <brk id="29" max="16383" man="1"/>
    <brk id="5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69"/>
  <sheetViews>
    <sheetView showGridLines="0" tabSelected="1" zoomScaleNormal="100" zoomScaleSheetLayoutView="100" workbookViewId="0"/>
  </sheetViews>
  <sheetFormatPr defaultColWidth="10.54296875" defaultRowHeight="21.75" customHeight="1"/>
  <cols>
    <col min="1" max="1" width="51.7265625" style="11" customWidth="1"/>
    <col min="2" max="2" width="7" style="22" customWidth="1"/>
    <col min="3" max="3" width="0.7265625" style="11" customWidth="1"/>
    <col min="4" max="4" width="15.26953125" style="11" customWidth="1"/>
    <col min="5" max="5" width="0.7265625" style="11" customWidth="1"/>
    <col min="6" max="6" width="15.54296875" style="11" bestFit="1" customWidth="1"/>
    <col min="7" max="7" width="0.7265625" style="11" customWidth="1"/>
    <col min="8" max="8" width="15.26953125" style="11" customWidth="1"/>
    <col min="9" max="9" width="0.7265625" style="11" customWidth="1"/>
    <col min="10" max="10" width="15.54296875" style="11" customWidth="1"/>
    <col min="11" max="11" width="6.26953125" style="10" customWidth="1"/>
    <col min="12" max="12" width="16" style="11" customWidth="1"/>
    <col min="13" max="13" width="15.54296875" style="11" customWidth="1"/>
    <col min="14" max="14" width="14.54296875" style="11" bestFit="1" customWidth="1"/>
    <col min="15" max="15" width="13.26953125" style="11" bestFit="1" customWidth="1"/>
    <col min="16" max="16" width="12.453125" style="11" bestFit="1" customWidth="1"/>
    <col min="17" max="17" width="11.453125" style="11" bestFit="1" customWidth="1"/>
    <col min="18" max="18" width="14.26953125" style="11" bestFit="1" customWidth="1"/>
    <col min="19" max="19" width="13.26953125" style="11" bestFit="1" customWidth="1"/>
    <col min="20" max="20" width="11.453125" style="11" bestFit="1" customWidth="1"/>
    <col min="21" max="16384" width="10.54296875" style="11"/>
  </cols>
  <sheetData>
    <row r="1" spans="1:19" ht="21.75" customHeight="1">
      <c r="A1" s="7" t="s">
        <v>28</v>
      </c>
      <c r="B1" s="8"/>
      <c r="C1" s="9"/>
      <c r="D1" s="9"/>
      <c r="E1" s="9"/>
      <c r="F1" s="9"/>
      <c r="G1" s="9"/>
      <c r="H1" s="9"/>
      <c r="I1" s="9"/>
      <c r="J1" s="9"/>
    </row>
    <row r="2" spans="1:19" ht="21.75" customHeight="1">
      <c r="A2" s="12" t="s">
        <v>71</v>
      </c>
      <c r="B2" s="8"/>
      <c r="C2" s="9"/>
      <c r="D2" s="13"/>
      <c r="E2" s="9"/>
      <c r="F2" s="13"/>
      <c r="G2" s="13"/>
      <c r="H2" s="13"/>
      <c r="I2" s="9"/>
      <c r="J2" s="13"/>
    </row>
    <row r="3" spans="1:19" ht="21.75" customHeight="1">
      <c r="A3" s="39" t="s">
        <v>191</v>
      </c>
      <c r="B3" s="8"/>
      <c r="C3" s="9"/>
      <c r="D3" s="13"/>
      <c r="E3" s="9"/>
      <c r="F3" s="13"/>
      <c r="G3" s="13"/>
      <c r="H3" s="13"/>
      <c r="I3" s="9"/>
      <c r="J3" s="13"/>
    </row>
    <row r="4" spans="1:19" ht="21.75" customHeight="1">
      <c r="B4" s="8"/>
      <c r="C4" s="9"/>
      <c r="D4" s="13"/>
      <c r="E4" s="9"/>
      <c r="F4" s="10"/>
      <c r="G4" s="10"/>
      <c r="H4" s="13"/>
      <c r="I4" s="9"/>
      <c r="J4" s="10" t="s">
        <v>114</v>
      </c>
    </row>
    <row r="5" spans="1:19" s="14" customFormat="1" ht="21.75" customHeight="1">
      <c r="B5" s="15"/>
      <c r="C5" s="16"/>
      <c r="D5" s="96" t="s">
        <v>27</v>
      </c>
      <c r="E5" s="97"/>
      <c r="F5" s="97"/>
      <c r="G5" s="17"/>
      <c r="H5" s="96" t="s">
        <v>31</v>
      </c>
      <c r="I5" s="97"/>
      <c r="J5" s="97"/>
      <c r="K5" s="17"/>
    </row>
    <row r="6" spans="1:19" ht="21.75" customHeight="1">
      <c r="B6" s="18" t="s">
        <v>0</v>
      </c>
      <c r="D6" s="40">
        <v>2568</v>
      </c>
      <c r="E6" s="10"/>
      <c r="F6" s="40">
        <v>2567</v>
      </c>
      <c r="G6" s="20"/>
      <c r="H6" s="40">
        <v>2568</v>
      </c>
      <c r="I6" s="10"/>
      <c r="J6" s="40">
        <v>2567</v>
      </c>
    </row>
    <row r="7" spans="1:19" ht="21.75" customHeight="1">
      <c r="A7" s="14" t="s">
        <v>122</v>
      </c>
      <c r="B7" s="30"/>
      <c r="D7" s="20"/>
      <c r="E7" s="10"/>
      <c r="F7" s="20"/>
      <c r="G7" s="20"/>
      <c r="H7" s="20"/>
      <c r="I7" s="10"/>
      <c r="J7" s="20"/>
    </row>
    <row r="8" spans="1:19" ht="21.75" customHeight="1">
      <c r="A8" s="14" t="s">
        <v>44</v>
      </c>
    </row>
    <row r="9" spans="1:19" ht="21.75" customHeight="1">
      <c r="A9" s="11" t="s">
        <v>138</v>
      </c>
      <c r="B9" s="23">
        <v>24</v>
      </c>
      <c r="D9" s="24">
        <v>65955183706</v>
      </c>
      <c r="E9" s="24"/>
      <c r="F9" s="24">
        <v>67952021048</v>
      </c>
      <c r="G9" s="24"/>
      <c r="H9" s="24">
        <v>64835259910</v>
      </c>
      <c r="I9" s="24"/>
      <c r="J9" s="24">
        <v>66734102902</v>
      </c>
    </row>
    <row r="10" spans="1:19" ht="21.75" customHeight="1">
      <c r="A10" s="11" t="s">
        <v>139</v>
      </c>
      <c r="B10" s="23"/>
      <c r="D10" s="24">
        <v>1932411565</v>
      </c>
      <c r="E10" s="24"/>
      <c r="F10" s="24">
        <v>1854365115</v>
      </c>
      <c r="G10" s="24"/>
      <c r="H10" s="24">
        <v>1913607915</v>
      </c>
      <c r="I10" s="24"/>
      <c r="J10" s="24">
        <v>1842065960</v>
      </c>
      <c r="L10" s="1"/>
      <c r="M10" s="32"/>
      <c r="O10" s="32"/>
      <c r="Q10" s="32"/>
      <c r="S10" s="32"/>
    </row>
    <row r="11" spans="1:19" ht="21.75" customHeight="1">
      <c r="A11" s="11" t="s">
        <v>142</v>
      </c>
      <c r="B11" s="23" t="s">
        <v>164</v>
      </c>
      <c r="D11" s="24">
        <v>0</v>
      </c>
      <c r="E11" s="24"/>
      <c r="F11" s="24">
        <v>0</v>
      </c>
      <c r="G11" s="24"/>
      <c r="H11" s="24">
        <v>390098096</v>
      </c>
      <c r="I11" s="24"/>
      <c r="J11" s="24">
        <v>724999710</v>
      </c>
      <c r="L11" s="1"/>
      <c r="M11" s="32"/>
      <c r="O11" s="32"/>
      <c r="Q11" s="32"/>
      <c r="S11" s="32"/>
    </row>
    <row r="12" spans="1:19" ht="21.75" customHeight="1">
      <c r="A12" s="11" t="s">
        <v>113</v>
      </c>
      <c r="B12" s="23"/>
      <c r="D12" s="27">
        <v>2682179354</v>
      </c>
      <c r="E12" s="24"/>
      <c r="F12" s="27">
        <v>2770130815</v>
      </c>
      <c r="G12" s="24"/>
      <c r="H12" s="27">
        <v>2623964821</v>
      </c>
      <c r="I12" s="24"/>
      <c r="J12" s="27">
        <v>2703065585</v>
      </c>
      <c r="L12" s="2"/>
      <c r="M12" s="32"/>
      <c r="O12" s="32"/>
      <c r="Q12" s="32"/>
      <c r="S12" s="32"/>
    </row>
    <row r="13" spans="1:19" ht="21.75" customHeight="1">
      <c r="A13" s="14" t="s">
        <v>45</v>
      </c>
      <c r="B13" s="23"/>
      <c r="D13" s="27">
        <f>SUM(D9:D12)</f>
        <v>70569774625</v>
      </c>
      <c r="E13" s="24"/>
      <c r="F13" s="27">
        <f>SUM(F9:F12)</f>
        <v>72576516978</v>
      </c>
      <c r="G13" s="24"/>
      <c r="H13" s="27">
        <f>SUM(H9:H12)</f>
        <v>69762930742</v>
      </c>
      <c r="I13" s="24"/>
      <c r="J13" s="27">
        <f>SUM(J9:J12)</f>
        <v>72004234157</v>
      </c>
      <c r="L13" s="1"/>
      <c r="M13" s="32"/>
      <c r="O13" s="32"/>
      <c r="Q13" s="32"/>
      <c r="S13" s="32"/>
    </row>
    <row r="14" spans="1:19" ht="21.75" customHeight="1">
      <c r="A14" s="14" t="s">
        <v>46</v>
      </c>
      <c r="D14" s="24"/>
      <c r="E14" s="24"/>
      <c r="F14" s="24"/>
      <c r="G14" s="24"/>
      <c r="H14" s="24"/>
      <c r="I14" s="24"/>
      <c r="J14" s="24"/>
      <c r="L14" s="1"/>
      <c r="O14" s="32"/>
      <c r="Q14" s="32"/>
      <c r="S14" s="32"/>
    </row>
    <row r="15" spans="1:19" s="10" customFormat="1" ht="21.75" customHeight="1">
      <c r="A15" s="11" t="s">
        <v>140</v>
      </c>
      <c r="B15" s="23"/>
      <c r="C15" s="11"/>
      <c r="D15" s="24">
        <v>48336945782</v>
      </c>
      <c r="E15" s="24"/>
      <c r="F15" s="24">
        <v>49728453127</v>
      </c>
      <c r="G15" s="24"/>
      <c r="H15" s="24">
        <v>47546280034</v>
      </c>
      <c r="I15" s="24"/>
      <c r="J15" s="24">
        <v>48857802479</v>
      </c>
      <c r="L15" s="3"/>
      <c r="M15" s="32"/>
      <c r="O15" s="32"/>
      <c r="Q15" s="32"/>
      <c r="S15" s="32"/>
    </row>
    <row r="16" spans="1:19" s="10" customFormat="1" ht="21.75" customHeight="1">
      <c r="A16" s="11" t="s">
        <v>141</v>
      </c>
      <c r="B16" s="23"/>
      <c r="C16" s="11"/>
      <c r="D16" s="24">
        <v>814714230</v>
      </c>
      <c r="E16" s="24"/>
      <c r="F16" s="24">
        <v>816446879</v>
      </c>
      <c r="G16" s="24"/>
      <c r="H16" s="24">
        <v>807290238</v>
      </c>
      <c r="I16" s="24"/>
      <c r="J16" s="24">
        <v>808146055</v>
      </c>
      <c r="L16" s="3"/>
      <c r="M16" s="32"/>
      <c r="O16" s="32"/>
      <c r="Q16" s="32"/>
      <c r="S16" s="32"/>
    </row>
    <row r="17" spans="1:19" s="10" customFormat="1" ht="21.75" customHeight="1">
      <c r="A17" s="33" t="s">
        <v>135</v>
      </c>
      <c r="B17" s="23"/>
      <c r="C17" s="11"/>
      <c r="D17" s="24">
        <v>11023523745</v>
      </c>
      <c r="E17" s="24"/>
      <c r="F17" s="24">
        <v>10980338505</v>
      </c>
      <c r="G17" s="24"/>
      <c r="H17" s="24">
        <v>11051275454</v>
      </c>
      <c r="I17" s="24"/>
      <c r="J17" s="24">
        <v>11006832916</v>
      </c>
      <c r="L17" s="3"/>
      <c r="M17" s="32"/>
      <c r="O17" s="32"/>
      <c r="Q17" s="32"/>
      <c r="S17" s="32"/>
    </row>
    <row r="18" spans="1:19" s="10" customFormat="1" ht="21.75" customHeight="1">
      <c r="A18" s="33" t="s">
        <v>64</v>
      </c>
      <c r="B18" s="23"/>
      <c r="C18" s="11"/>
      <c r="D18" s="24">
        <v>2285233379</v>
      </c>
      <c r="E18" s="24"/>
      <c r="F18" s="24">
        <v>2359826950</v>
      </c>
      <c r="G18" s="24"/>
      <c r="H18" s="24">
        <v>2203124079</v>
      </c>
      <c r="I18" s="24"/>
      <c r="J18" s="24">
        <v>2279711480</v>
      </c>
      <c r="L18" s="3"/>
      <c r="M18" s="32"/>
      <c r="O18" s="32"/>
      <c r="Q18" s="32"/>
      <c r="S18" s="32"/>
    </row>
    <row r="19" spans="1:19" s="10" customFormat="1" ht="21.75" customHeight="1">
      <c r="A19" s="33" t="s">
        <v>63</v>
      </c>
      <c r="B19" s="23"/>
      <c r="C19" s="11"/>
      <c r="D19" s="24">
        <v>9639032</v>
      </c>
      <c r="E19" s="24"/>
      <c r="F19" s="24">
        <v>764074</v>
      </c>
      <c r="G19" s="24"/>
      <c r="H19" s="24">
        <v>8402621</v>
      </c>
      <c r="I19" s="24"/>
      <c r="J19" s="24">
        <v>0</v>
      </c>
      <c r="L19" s="3"/>
      <c r="M19" s="32"/>
      <c r="O19" s="32"/>
      <c r="Q19" s="32"/>
      <c r="S19" s="32"/>
    </row>
    <row r="20" spans="1:19" s="10" customFormat="1" ht="21.75" customHeight="1">
      <c r="A20" s="14" t="s">
        <v>47</v>
      </c>
      <c r="B20" s="22"/>
      <c r="C20" s="11"/>
      <c r="D20" s="34">
        <f>SUM(D15:D19)</f>
        <v>62470056168</v>
      </c>
      <c r="E20" s="24"/>
      <c r="F20" s="34">
        <f>SUM(F15:F19)</f>
        <v>63885829535</v>
      </c>
      <c r="G20" s="24"/>
      <c r="H20" s="34">
        <f>SUM(H15:H19)</f>
        <v>61616372426</v>
      </c>
      <c r="I20" s="24"/>
      <c r="J20" s="34">
        <f>SUM(J15:J19)</f>
        <v>62952492930</v>
      </c>
      <c r="L20" s="3"/>
      <c r="M20" s="32"/>
      <c r="O20" s="32"/>
      <c r="Q20" s="32"/>
      <c r="S20" s="32"/>
    </row>
    <row r="21" spans="1:19" s="10" customFormat="1" ht="21.75" customHeight="1">
      <c r="A21" s="14" t="s">
        <v>143</v>
      </c>
      <c r="B21" s="23"/>
      <c r="C21" s="11"/>
      <c r="D21" s="24">
        <f>SUM(D13-D20)</f>
        <v>8099718457</v>
      </c>
      <c r="E21" s="24"/>
      <c r="F21" s="24">
        <f>SUM(F13-F20)</f>
        <v>8690687443</v>
      </c>
      <c r="G21" s="24"/>
      <c r="H21" s="24">
        <f>SUM(H13-H20)</f>
        <v>8146558316</v>
      </c>
      <c r="I21" s="24"/>
      <c r="J21" s="24">
        <f>SUM(J13-J20)</f>
        <v>9051741227</v>
      </c>
      <c r="L21" s="3"/>
      <c r="M21" s="32"/>
      <c r="O21" s="32"/>
      <c r="Q21" s="32"/>
      <c r="S21" s="32"/>
    </row>
    <row r="22" spans="1:19" s="10" customFormat="1" ht="21.75" customHeight="1">
      <c r="A22" s="11" t="s">
        <v>183</v>
      </c>
      <c r="B22" s="23"/>
      <c r="C22" s="11"/>
      <c r="D22" s="24">
        <v>-739795</v>
      </c>
      <c r="E22" s="24"/>
      <c r="F22" s="24">
        <v>838629</v>
      </c>
      <c r="G22" s="24"/>
      <c r="H22" s="24">
        <v>0</v>
      </c>
      <c r="I22" s="24"/>
      <c r="J22" s="24">
        <v>0</v>
      </c>
      <c r="L22" s="3"/>
      <c r="M22" s="32"/>
      <c r="O22" s="32"/>
      <c r="Q22" s="32"/>
      <c r="S22" s="32"/>
    </row>
    <row r="23" spans="1:19" ht="21.75" customHeight="1">
      <c r="A23" s="11" t="s">
        <v>154</v>
      </c>
      <c r="B23" s="23"/>
      <c r="D23" s="24">
        <v>39752945</v>
      </c>
      <c r="E23" s="24"/>
      <c r="F23" s="24">
        <v>61950925</v>
      </c>
      <c r="G23" s="24"/>
      <c r="H23" s="24">
        <v>37145728</v>
      </c>
      <c r="I23" s="24"/>
      <c r="J23" s="24">
        <v>55565178</v>
      </c>
      <c r="L23" s="1"/>
      <c r="M23" s="32"/>
      <c r="O23" s="32"/>
      <c r="Q23" s="32"/>
      <c r="S23" s="32"/>
    </row>
    <row r="24" spans="1:19" s="10" customFormat="1" ht="21.75" customHeight="1">
      <c r="A24" s="11" t="s">
        <v>155</v>
      </c>
      <c r="B24" s="23">
        <v>26</v>
      </c>
      <c r="C24" s="11"/>
      <c r="D24" s="27">
        <v>-710952930</v>
      </c>
      <c r="E24" s="24"/>
      <c r="F24" s="27">
        <v>-687529460</v>
      </c>
      <c r="G24" s="24"/>
      <c r="H24" s="27">
        <v>-708299794</v>
      </c>
      <c r="I24" s="24"/>
      <c r="J24" s="27">
        <v>-671273534</v>
      </c>
      <c r="L24" s="3"/>
      <c r="M24" s="32"/>
      <c r="O24" s="32"/>
      <c r="Q24" s="32"/>
      <c r="S24" s="32"/>
    </row>
    <row r="25" spans="1:19" s="10" customFormat="1" ht="21.75" customHeight="1">
      <c r="A25" s="14" t="s">
        <v>110</v>
      </c>
      <c r="B25" s="23"/>
      <c r="C25" s="11"/>
      <c r="D25" s="24">
        <f>SUM(D21:D24)</f>
        <v>7427778677</v>
      </c>
      <c r="E25" s="24"/>
      <c r="F25" s="24">
        <f>SUM(F21:F24)</f>
        <v>8065947537</v>
      </c>
      <c r="G25" s="24"/>
      <c r="H25" s="24">
        <f>SUM(H21:H24)</f>
        <v>7475404250</v>
      </c>
      <c r="I25" s="24"/>
      <c r="J25" s="24">
        <f>SUM(J21:J24)</f>
        <v>8436032871</v>
      </c>
      <c r="L25" s="3"/>
      <c r="M25" s="32"/>
      <c r="O25" s="32"/>
      <c r="Q25" s="32"/>
      <c r="S25" s="32"/>
    </row>
    <row r="26" spans="1:19" s="10" customFormat="1" ht="21.75" customHeight="1">
      <c r="A26" s="11" t="s">
        <v>111</v>
      </c>
      <c r="B26" s="23">
        <v>27</v>
      </c>
      <c r="C26" s="11"/>
      <c r="D26" s="27">
        <v>-1416387806</v>
      </c>
      <c r="E26" s="24"/>
      <c r="F26" s="27">
        <v>-1562400276</v>
      </c>
      <c r="G26" s="24"/>
      <c r="H26" s="27">
        <v>-1358051669</v>
      </c>
      <c r="I26" s="24"/>
      <c r="J26" s="27">
        <v>-1501618717</v>
      </c>
      <c r="L26" s="3"/>
      <c r="M26" s="32"/>
      <c r="O26" s="32"/>
      <c r="Q26" s="32"/>
      <c r="S26" s="32"/>
    </row>
    <row r="27" spans="1:19" s="10" customFormat="1" ht="21.75" customHeight="1">
      <c r="A27" s="14" t="s">
        <v>118</v>
      </c>
      <c r="B27" s="23"/>
      <c r="C27" s="11"/>
      <c r="D27" s="34">
        <f>SUM(D25:D26)</f>
        <v>6011390871</v>
      </c>
      <c r="E27" s="24"/>
      <c r="F27" s="34">
        <f>SUM(F25:F26)</f>
        <v>6503547261</v>
      </c>
      <c r="G27" s="24"/>
      <c r="H27" s="34">
        <f>SUM(H25:H26)</f>
        <v>6117352581</v>
      </c>
      <c r="I27" s="24"/>
      <c r="J27" s="34">
        <f>SUM(J25:J26)</f>
        <v>6934414154</v>
      </c>
      <c r="L27" s="3"/>
      <c r="M27" s="32"/>
      <c r="O27" s="32"/>
      <c r="Q27" s="32"/>
      <c r="S27" s="32"/>
    </row>
    <row r="28" spans="1:19" ht="21.75" customHeight="1">
      <c r="A28" s="14"/>
      <c r="B28" s="23"/>
      <c r="D28" s="24"/>
      <c r="E28" s="24"/>
      <c r="F28" s="24"/>
      <c r="G28" s="24"/>
      <c r="H28" s="24"/>
      <c r="I28" s="24"/>
      <c r="J28" s="24"/>
      <c r="M28" s="32"/>
      <c r="O28" s="32"/>
      <c r="Q28" s="32"/>
      <c r="S28" s="32"/>
    </row>
    <row r="29" spans="1:19" s="10" customFormat="1" ht="21.75" customHeight="1">
      <c r="A29" s="14" t="s">
        <v>112</v>
      </c>
      <c r="B29" s="23"/>
      <c r="C29" s="11"/>
      <c r="D29" s="24"/>
      <c r="E29" s="24"/>
      <c r="F29" s="24"/>
      <c r="G29" s="24"/>
      <c r="H29" s="24"/>
      <c r="I29" s="24"/>
      <c r="J29" s="24"/>
      <c r="M29" s="32"/>
      <c r="O29" s="32"/>
      <c r="Q29" s="32"/>
      <c r="S29" s="32"/>
    </row>
    <row r="30" spans="1:19" s="10" customFormat="1" ht="21.75" customHeight="1">
      <c r="A30" s="41" t="s">
        <v>123</v>
      </c>
      <c r="B30" s="23"/>
      <c r="C30" s="11"/>
      <c r="D30" s="24"/>
      <c r="E30" s="24"/>
      <c r="F30" s="24"/>
      <c r="G30" s="24"/>
      <c r="H30" s="24"/>
      <c r="I30" s="24"/>
      <c r="J30" s="24"/>
      <c r="M30" s="32"/>
      <c r="O30" s="32"/>
      <c r="Q30" s="32"/>
      <c r="S30" s="32"/>
    </row>
    <row r="31" spans="1:19" s="10" customFormat="1" ht="21.75" customHeight="1">
      <c r="A31" s="11" t="s">
        <v>91</v>
      </c>
      <c r="B31" s="23"/>
      <c r="C31" s="11"/>
      <c r="D31" s="24"/>
      <c r="E31" s="24"/>
      <c r="F31" s="24"/>
      <c r="G31" s="24"/>
      <c r="H31" s="24"/>
      <c r="I31" s="24"/>
      <c r="J31" s="24"/>
      <c r="M31" s="32"/>
      <c r="O31" s="32"/>
      <c r="Q31" s="32"/>
      <c r="S31" s="32"/>
    </row>
    <row r="32" spans="1:19" s="10" customFormat="1" ht="21.75" customHeight="1">
      <c r="A32" s="11" t="s">
        <v>92</v>
      </c>
      <c r="B32" s="23"/>
      <c r="C32" s="11"/>
      <c r="D32" s="24">
        <v>1575992</v>
      </c>
      <c r="E32" s="24"/>
      <c r="F32" s="24">
        <v>-16109</v>
      </c>
      <c r="G32" s="24"/>
      <c r="H32" s="24">
        <v>0</v>
      </c>
      <c r="I32" s="24"/>
      <c r="J32" s="24">
        <v>0</v>
      </c>
      <c r="K32" s="42"/>
      <c r="M32" s="32"/>
      <c r="O32" s="32"/>
      <c r="Q32" s="32"/>
      <c r="S32" s="32"/>
    </row>
    <row r="33" spans="1:19" s="10" customFormat="1" ht="21.75" customHeight="1">
      <c r="A33" s="11"/>
      <c r="B33" s="23"/>
      <c r="C33" s="11"/>
      <c r="D33" s="34">
        <f>SUM(D32)</f>
        <v>1575992</v>
      </c>
      <c r="E33" s="24"/>
      <c r="F33" s="34">
        <f>SUM(F32)</f>
        <v>-16109</v>
      </c>
      <c r="G33" s="24"/>
      <c r="H33" s="34">
        <f>SUM(H32)</f>
        <v>0</v>
      </c>
      <c r="I33" s="24"/>
      <c r="J33" s="34">
        <f>SUM(J32)</f>
        <v>0</v>
      </c>
      <c r="K33" s="42"/>
      <c r="M33" s="32"/>
      <c r="O33" s="32"/>
    </row>
    <row r="34" spans="1:19" s="10" customFormat="1" ht="21.75" customHeight="1">
      <c r="A34" s="11"/>
      <c r="B34" s="23"/>
      <c r="C34" s="11"/>
      <c r="D34" s="24"/>
      <c r="E34" s="24"/>
      <c r="F34" s="24"/>
      <c r="G34" s="24"/>
      <c r="H34" s="24"/>
      <c r="I34" s="24"/>
      <c r="J34" s="24"/>
      <c r="K34" s="42"/>
      <c r="M34" s="32"/>
      <c r="O34" s="32"/>
    </row>
    <row r="35" spans="1:19" ht="21.75" customHeight="1">
      <c r="A35" s="41" t="s">
        <v>187</v>
      </c>
      <c r="B35" s="23"/>
      <c r="D35" s="24"/>
      <c r="E35" s="24"/>
      <c r="F35" s="24"/>
      <c r="G35" s="24"/>
      <c r="H35" s="24"/>
      <c r="I35" s="24"/>
      <c r="J35" s="24"/>
      <c r="K35" s="42"/>
      <c r="M35" s="32"/>
      <c r="O35" s="32"/>
    </row>
    <row r="36" spans="1:19" s="10" customFormat="1" ht="21.75" customHeight="1">
      <c r="A36" s="11" t="s">
        <v>190</v>
      </c>
      <c r="B36" s="23"/>
      <c r="C36" s="11"/>
      <c r="D36" s="24"/>
      <c r="E36" s="24"/>
      <c r="F36" s="24"/>
      <c r="G36" s="24"/>
      <c r="H36" s="24"/>
      <c r="I36" s="24"/>
      <c r="J36" s="24"/>
      <c r="K36" s="42"/>
      <c r="M36" s="32"/>
      <c r="O36" s="32"/>
    </row>
    <row r="37" spans="1:19" s="10" customFormat="1" ht="21.75" customHeight="1">
      <c r="A37" s="11" t="s">
        <v>188</v>
      </c>
      <c r="B37" s="23" t="s">
        <v>189</v>
      </c>
      <c r="C37" s="11"/>
      <c r="D37" s="24">
        <v>0</v>
      </c>
      <c r="E37" s="24"/>
      <c r="F37" s="24">
        <v>168641</v>
      </c>
      <c r="G37" s="24"/>
      <c r="H37" s="24">
        <v>0</v>
      </c>
      <c r="I37" s="24"/>
      <c r="J37" s="24">
        <v>-15760827</v>
      </c>
      <c r="K37" s="42"/>
      <c r="M37" s="32"/>
      <c r="O37" s="32"/>
    </row>
    <row r="38" spans="1:19" s="10" customFormat="1" ht="21.75" customHeight="1">
      <c r="A38" s="11"/>
      <c r="B38" s="23"/>
      <c r="C38" s="11"/>
      <c r="D38" s="34">
        <f>SUM(D37)</f>
        <v>0</v>
      </c>
      <c r="E38" s="24"/>
      <c r="F38" s="34">
        <f>SUM(F37)</f>
        <v>168641</v>
      </c>
      <c r="G38" s="24"/>
      <c r="H38" s="34">
        <f>SUM(H37)</f>
        <v>0</v>
      </c>
      <c r="I38" s="24"/>
      <c r="J38" s="34">
        <f>SUM(J37)</f>
        <v>-15760827</v>
      </c>
      <c r="K38" s="42"/>
      <c r="M38" s="32"/>
      <c r="O38" s="32"/>
    </row>
    <row r="39" spans="1:19" ht="21.75" customHeight="1">
      <c r="A39" s="14"/>
      <c r="B39" s="23"/>
      <c r="D39" s="24"/>
      <c r="E39" s="24"/>
      <c r="F39" s="24"/>
      <c r="G39" s="24"/>
      <c r="H39" s="24"/>
      <c r="I39" s="24"/>
      <c r="J39" s="24"/>
      <c r="K39" s="42"/>
      <c r="M39" s="32"/>
      <c r="O39" s="32"/>
      <c r="Q39" s="32"/>
      <c r="S39" s="32"/>
    </row>
    <row r="40" spans="1:19" s="10" customFormat="1" ht="21.75" customHeight="1">
      <c r="A40" s="14" t="s">
        <v>120</v>
      </c>
      <c r="B40" s="23"/>
      <c r="C40" s="11"/>
      <c r="D40" s="27">
        <f>SUM(D33,D38)</f>
        <v>1575992</v>
      </c>
      <c r="E40" s="24"/>
      <c r="F40" s="27">
        <f>SUM(F33,F38)</f>
        <v>152532</v>
      </c>
      <c r="G40" s="24"/>
      <c r="H40" s="27">
        <f>SUM(H33,H38)</f>
        <v>0</v>
      </c>
      <c r="I40" s="24"/>
      <c r="J40" s="27">
        <f>SUM(J33,J38)</f>
        <v>-15760827</v>
      </c>
      <c r="K40" s="42"/>
      <c r="M40" s="32"/>
      <c r="O40" s="32"/>
      <c r="Q40" s="32"/>
      <c r="S40" s="32"/>
    </row>
    <row r="41" spans="1:19" s="10" customFormat="1" ht="21.75" customHeight="1">
      <c r="A41" s="14"/>
      <c r="B41" s="23"/>
      <c r="C41" s="11"/>
      <c r="D41" s="4"/>
      <c r="E41" s="24"/>
      <c r="F41" s="4"/>
      <c r="G41" s="24"/>
      <c r="H41" s="4"/>
      <c r="I41" s="24"/>
      <c r="J41" s="4"/>
      <c r="K41" s="42"/>
      <c r="M41" s="32"/>
      <c r="O41" s="32"/>
      <c r="Q41" s="32"/>
      <c r="S41" s="32"/>
    </row>
    <row r="42" spans="1:19" s="10" customFormat="1" ht="21.75" customHeight="1" thickBot="1">
      <c r="A42" s="14" t="s">
        <v>117</v>
      </c>
      <c r="B42" s="23"/>
      <c r="C42" s="11"/>
      <c r="D42" s="29">
        <f>SUM(D27,D40)</f>
        <v>6012966863</v>
      </c>
      <c r="E42" s="24"/>
      <c r="F42" s="29">
        <f>SUM(F27,F40)</f>
        <v>6503699793</v>
      </c>
      <c r="G42" s="24"/>
      <c r="H42" s="29">
        <f>SUM(H27,H40)</f>
        <v>6117352581</v>
      </c>
      <c r="I42" s="24"/>
      <c r="J42" s="29">
        <f>SUM(J27,J40)</f>
        <v>6918653327</v>
      </c>
      <c r="K42" s="42"/>
      <c r="M42" s="32"/>
      <c r="O42" s="32"/>
      <c r="Q42" s="32"/>
      <c r="S42" s="32"/>
    </row>
    <row r="43" spans="1:19" ht="21.75" customHeight="1" thickTop="1">
      <c r="A43" s="14"/>
      <c r="B43" s="23"/>
      <c r="D43" s="42"/>
      <c r="E43" s="42"/>
      <c r="F43" s="42"/>
      <c r="G43" s="42"/>
      <c r="H43" s="42"/>
      <c r="I43" s="42"/>
      <c r="J43" s="42"/>
      <c r="K43" s="42"/>
      <c r="M43" s="32"/>
      <c r="O43" s="32"/>
      <c r="Q43" s="32"/>
      <c r="S43" s="32"/>
    </row>
    <row r="44" spans="1:19" ht="21.75" customHeight="1">
      <c r="A44" s="11" t="s">
        <v>4</v>
      </c>
      <c r="B44" s="23"/>
      <c r="D44" s="42"/>
      <c r="E44" s="42"/>
      <c r="F44" s="42"/>
      <c r="G44" s="42"/>
      <c r="H44" s="42"/>
      <c r="I44" s="42"/>
      <c r="J44" s="42"/>
      <c r="K44" s="42"/>
      <c r="M44" s="32"/>
      <c r="O44" s="32"/>
      <c r="Q44" s="32"/>
      <c r="S44" s="32"/>
    </row>
    <row r="45" spans="1:19" ht="21.75" customHeight="1">
      <c r="A45" s="14"/>
      <c r="B45" s="23"/>
      <c r="D45" s="42"/>
      <c r="E45" s="42"/>
      <c r="F45" s="42"/>
      <c r="G45" s="42"/>
      <c r="H45" s="42"/>
      <c r="I45" s="42"/>
      <c r="J45" s="42"/>
      <c r="K45" s="42"/>
      <c r="M45" s="32"/>
      <c r="O45" s="32"/>
      <c r="Q45" s="32"/>
      <c r="S45" s="32"/>
    </row>
    <row r="46" spans="1:19" ht="21.75" customHeight="1">
      <c r="A46" s="7" t="s">
        <v>28</v>
      </c>
      <c r="B46" s="8"/>
      <c r="C46" s="9"/>
      <c r="D46" s="43"/>
      <c r="E46" s="43"/>
      <c r="F46" s="43"/>
      <c r="G46" s="43"/>
      <c r="H46" s="43"/>
      <c r="I46" s="43"/>
      <c r="J46" s="43"/>
      <c r="K46" s="42"/>
    </row>
    <row r="47" spans="1:19" ht="21.75" customHeight="1">
      <c r="A47" s="12" t="s">
        <v>76</v>
      </c>
      <c r="B47" s="8"/>
      <c r="C47" s="9"/>
      <c r="D47" s="44"/>
      <c r="E47" s="43"/>
      <c r="F47" s="44"/>
      <c r="G47" s="44"/>
      <c r="H47" s="44"/>
      <c r="I47" s="43"/>
      <c r="J47" s="44"/>
      <c r="K47" s="42"/>
    </row>
    <row r="48" spans="1:19" ht="21.75" customHeight="1">
      <c r="A48" s="39" t="s">
        <v>191</v>
      </c>
      <c r="B48" s="8"/>
      <c r="C48" s="9"/>
      <c r="D48" s="13"/>
      <c r="E48" s="9"/>
      <c r="F48" s="13"/>
      <c r="G48" s="13"/>
      <c r="H48" s="13"/>
      <c r="I48" s="9"/>
      <c r="J48" s="13"/>
    </row>
    <row r="49" spans="1:19" ht="21.75" customHeight="1">
      <c r="B49" s="8"/>
      <c r="C49" s="9"/>
      <c r="D49" s="13"/>
      <c r="E49" s="9"/>
      <c r="F49" s="10"/>
      <c r="G49" s="10"/>
      <c r="H49" s="13"/>
      <c r="I49" s="9"/>
      <c r="J49" s="10" t="s">
        <v>114</v>
      </c>
    </row>
    <row r="50" spans="1:19" s="14" customFormat="1" ht="21.75" customHeight="1">
      <c r="B50" s="15"/>
      <c r="C50" s="16"/>
      <c r="D50" s="96" t="s">
        <v>27</v>
      </c>
      <c r="E50" s="97"/>
      <c r="F50" s="97"/>
      <c r="G50" s="17"/>
      <c r="H50" s="96" t="s">
        <v>31</v>
      </c>
      <c r="I50" s="97"/>
      <c r="J50" s="97"/>
      <c r="K50" s="17"/>
    </row>
    <row r="51" spans="1:19" ht="21.75" customHeight="1">
      <c r="B51" s="18" t="s">
        <v>0</v>
      </c>
      <c r="D51" s="40">
        <v>2568</v>
      </c>
      <c r="E51" s="10"/>
      <c r="F51" s="40">
        <v>2567</v>
      </c>
      <c r="G51" s="20"/>
      <c r="H51" s="40">
        <v>2568</v>
      </c>
      <c r="I51" s="10"/>
      <c r="J51" s="40">
        <v>2567</v>
      </c>
    </row>
    <row r="52" spans="1:19" s="48" customFormat="1" ht="21.75" customHeight="1">
      <c r="A52" s="14" t="s">
        <v>72</v>
      </c>
      <c r="B52" s="45"/>
      <c r="C52" s="46"/>
      <c r="D52" s="5"/>
      <c r="E52" s="47"/>
      <c r="F52" s="5"/>
      <c r="G52" s="47"/>
      <c r="H52" s="5"/>
      <c r="I52" s="47"/>
      <c r="J52" s="5"/>
      <c r="K52" s="47"/>
      <c r="M52" s="32"/>
      <c r="O52" s="32"/>
      <c r="Q52" s="32"/>
      <c r="S52" s="32"/>
    </row>
    <row r="53" spans="1:19" ht="21.75" customHeight="1" thickBot="1">
      <c r="A53" s="11" t="s">
        <v>73</v>
      </c>
      <c r="B53" s="23"/>
      <c r="D53" s="24">
        <f>+D27-D55</f>
        <v>6011390871</v>
      </c>
      <c r="E53" s="24"/>
      <c r="F53" s="24">
        <f>+F27-F55</f>
        <v>6503547261</v>
      </c>
      <c r="G53" s="24"/>
      <c r="H53" s="29">
        <f>+H27</f>
        <v>6117352581</v>
      </c>
      <c r="I53" s="24"/>
      <c r="J53" s="29">
        <f>+J27</f>
        <v>6934414154</v>
      </c>
      <c r="M53" s="32"/>
      <c r="O53" s="32"/>
      <c r="Q53" s="32"/>
      <c r="S53" s="32"/>
    </row>
    <row r="54" spans="1:19" ht="21.75" customHeight="1" thickTop="1">
      <c r="A54" s="11" t="s">
        <v>74</v>
      </c>
      <c r="B54" s="23"/>
      <c r="D54" s="24"/>
      <c r="E54" s="24"/>
      <c r="F54" s="24"/>
      <c r="G54" s="24"/>
      <c r="H54" s="24"/>
      <c r="I54" s="24"/>
      <c r="J54" s="24"/>
      <c r="M54" s="32"/>
      <c r="O54" s="32"/>
      <c r="Q54" s="32"/>
      <c r="S54" s="32"/>
    </row>
    <row r="55" spans="1:19" ht="21.75" customHeight="1">
      <c r="A55" s="11" t="s">
        <v>75</v>
      </c>
      <c r="B55" s="23"/>
      <c r="D55" s="27">
        <v>0</v>
      </c>
      <c r="E55" s="24"/>
      <c r="F55" s="27">
        <v>0</v>
      </c>
      <c r="G55" s="24"/>
      <c r="H55" s="31"/>
      <c r="I55" s="24"/>
      <c r="J55" s="31"/>
      <c r="M55" s="32"/>
      <c r="O55" s="32"/>
      <c r="Q55" s="32"/>
      <c r="S55" s="32"/>
    </row>
    <row r="56" spans="1:19" ht="21.75" customHeight="1" thickBot="1">
      <c r="A56" s="14"/>
      <c r="B56" s="23"/>
      <c r="D56" s="49">
        <f>SUM(D53:D55)</f>
        <v>6011390871</v>
      </c>
      <c r="E56" s="24"/>
      <c r="F56" s="49">
        <f>SUM(F53:F55)</f>
        <v>6503547261</v>
      </c>
      <c r="G56" s="24"/>
      <c r="H56" s="24"/>
      <c r="I56" s="24"/>
      <c r="J56" s="24"/>
      <c r="M56" s="32"/>
      <c r="O56" s="32"/>
      <c r="Q56" s="32"/>
      <c r="S56" s="32"/>
    </row>
    <row r="57" spans="1:19" ht="21.75" customHeight="1" thickTop="1">
      <c r="A57" s="14"/>
      <c r="B57" s="23"/>
      <c r="D57" s="24"/>
      <c r="E57" s="24"/>
      <c r="F57" s="24"/>
      <c r="G57" s="24"/>
      <c r="H57" s="24"/>
      <c r="I57" s="24"/>
      <c r="J57" s="24"/>
      <c r="M57" s="32"/>
      <c r="O57" s="32"/>
      <c r="Q57" s="32"/>
      <c r="S57" s="32"/>
    </row>
    <row r="58" spans="1:19" s="48" customFormat="1" ht="21.75" customHeight="1">
      <c r="A58" s="14" t="s">
        <v>83</v>
      </c>
      <c r="B58" s="45"/>
      <c r="C58" s="46"/>
      <c r="E58" s="47"/>
      <c r="G58" s="47"/>
      <c r="I58" s="47"/>
      <c r="K58" s="47"/>
      <c r="M58" s="32"/>
      <c r="O58" s="32"/>
      <c r="Q58" s="32"/>
      <c r="S58" s="32"/>
    </row>
    <row r="59" spans="1:19" ht="21.75" customHeight="1" thickBot="1">
      <c r="A59" s="11" t="s">
        <v>73</v>
      </c>
      <c r="B59" s="23"/>
      <c r="D59" s="24">
        <f>+D42-D61</f>
        <v>6012966863</v>
      </c>
      <c r="E59" s="24"/>
      <c r="F59" s="24">
        <f>+F42-F61</f>
        <v>6503699793</v>
      </c>
      <c r="G59" s="24"/>
      <c r="H59" s="29">
        <f>H42</f>
        <v>6117352581</v>
      </c>
      <c r="I59" s="24"/>
      <c r="J59" s="29">
        <f>J42</f>
        <v>6918653327</v>
      </c>
      <c r="M59" s="32"/>
      <c r="O59" s="32"/>
      <c r="Q59" s="32"/>
      <c r="S59" s="32"/>
    </row>
    <row r="60" spans="1:19" ht="21.75" customHeight="1" thickTop="1">
      <c r="A60" s="11" t="s">
        <v>74</v>
      </c>
      <c r="B60" s="23"/>
      <c r="D60" s="24"/>
      <c r="E60" s="24"/>
      <c r="F60" s="24"/>
      <c r="G60" s="24"/>
      <c r="H60" s="24"/>
      <c r="I60" s="24"/>
      <c r="J60" s="24"/>
      <c r="M60" s="32"/>
      <c r="O60" s="32"/>
      <c r="Q60" s="32"/>
      <c r="S60" s="32"/>
    </row>
    <row r="61" spans="1:19" ht="21.75" customHeight="1">
      <c r="A61" s="11" t="s">
        <v>75</v>
      </c>
      <c r="B61" s="23"/>
      <c r="D61" s="27">
        <v>0</v>
      </c>
      <c r="E61" s="24"/>
      <c r="F61" s="27">
        <v>0</v>
      </c>
      <c r="G61" s="24"/>
      <c r="H61" s="31"/>
      <c r="I61" s="24"/>
      <c r="J61" s="31"/>
      <c r="M61" s="32"/>
      <c r="O61" s="32"/>
      <c r="Q61" s="32"/>
      <c r="S61" s="32"/>
    </row>
    <row r="62" spans="1:19" ht="21.75" customHeight="1" thickBot="1">
      <c r="A62" s="14"/>
      <c r="B62" s="23"/>
      <c r="D62" s="49">
        <f>SUM(D59:D61)</f>
        <v>6012966863</v>
      </c>
      <c r="E62" s="24"/>
      <c r="F62" s="49">
        <f>SUM(F59:F61)</f>
        <v>6503699793</v>
      </c>
      <c r="G62" s="24"/>
      <c r="H62" s="24"/>
      <c r="I62" s="24"/>
      <c r="J62" s="24"/>
      <c r="M62" s="32"/>
      <c r="O62" s="32"/>
      <c r="Q62" s="32"/>
      <c r="S62" s="32"/>
    </row>
    <row r="63" spans="1:19" ht="21.75" customHeight="1" thickTop="1">
      <c r="A63" s="14"/>
      <c r="B63" s="23"/>
      <c r="D63" s="24"/>
      <c r="E63" s="24"/>
      <c r="F63" s="24"/>
      <c r="G63" s="24"/>
      <c r="H63" s="24"/>
      <c r="I63" s="24"/>
      <c r="J63" s="24"/>
    </row>
    <row r="64" spans="1:19" ht="21.75" customHeight="1">
      <c r="A64" s="12" t="s">
        <v>115</v>
      </c>
      <c r="B64" s="23">
        <v>29</v>
      </c>
      <c r="D64" s="10"/>
      <c r="E64" s="10"/>
      <c r="F64" s="10"/>
      <c r="G64" s="10"/>
      <c r="H64" s="10"/>
      <c r="I64" s="10"/>
      <c r="J64" s="10"/>
    </row>
    <row r="65" spans="1:10" ht="21.75" customHeight="1">
      <c r="A65" s="50" t="s">
        <v>48</v>
      </c>
      <c r="B65" s="23"/>
      <c r="D65" s="10"/>
      <c r="E65" s="10"/>
      <c r="F65" s="10"/>
      <c r="G65" s="10"/>
      <c r="H65" s="10"/>
      <c r="I65" s="10"/>
      <c r="J65" s="10"/>
    </row>
    <row r="66" spans="1:10" ht="21.75" customHeight="1" thickBot="1">
      <c r="A66" s="33" t="s">
        <v>221</v>
      </c>
      <c r="D66" s="51">
        <f>D27/13047365556</f>
        <v>0.46073598882462397</v>
      </c>
      <c r="E66" s="10"/>
      <c r="F66" s="51">
        <v>0.49282377014042927</v>
      </c>
      <c r="G66" s="10"/>
      <c r="H66" s="51">
        <f>H27/13047365556</f>
        <v>0.46885729956319466</v>
      </c>
      <c r="I66" s="10"/>
      <c r="J66" s="51">
        <v>0.52526696603534662</v>
      </c>
    </row>
    <row r="67" spans="1:10" ht="21.75" customHeight="1" thickTop="1">
      <c r="D67" s="10"/>
      <c r="E67" s="10"/>
      <c r="F67" s="10"/>
      <c r="G67" s="10"/>
      <c r="H67" s="10"/>
      <c r="I67" s="10"/>
      <c r="J67" s="10"/>
    </row>
    <row r="68" spans="1:10" ht="21.75" customHeight="1">
      <c r="A68" s="11" t="s">
        <v>4</v>
      </c>
      <c r="B68" s="35"/>
      <c r="D68" s="10"/>
      <c r="E68" s="10"/>
      <c r="F68" s="10"/>
      <c r="G68" s="10"/>
      <c r="H68" s="10"/>
      <c r="I68" s="10"/>
      <c r="J68" s="10"/>
    </row>
    <row r="69" spans="1:10" ht="21.75" customHeight="1">
      <c r="D69" s="32"/>
    </row>
  </sheetData>
  <mergeCells count="4">
    <mergeCell ref="D5:F5"/>
    <mergeCell ref="H5:J5"/>
    <mergeCell ref="D50:F50"/>
    <mergeCell ref="H50:J50"/>
  </mergeCells>
  <printOptions gridLinesSet="0"/>
  <pageMargins left="0.78740157480314965" right="0.39370078740157483" top="0.78740157480314965" bottom="0.39370078740157483" header="0.23622047244094491" footer="0.19685039370078741"/>
  <pageSetup paperSize="9" scale="66" fitToHeight="0" orientation="portrait" r:id="rId1"/>
  <headerFooter alignWithMargins="0"/>
  <rowBreaks count="1" manualBreakCount="1">
    <brk id="45" max="16383" man="1"/>
  </rowBreaks>
  <colBreaks count="1" manualBreakCount="1">
    <brk id="10" max="151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34"/>
  <sheetViews>
    <sheetView showGridLines="0" zoomScale="80" zoomScaleNormal="80" zoomScaleSheetLayoutView="70" workbookViewId="0"/>
  </sheetViews>
  <sheetFormatPr defaultColWidth="9.26953125" defaultRowHeight="22.15" customHeight="1"/>
  <cols>
    <col min="1" max="1" width="35.453125" style="58" customWidth="1"/>
    <col min="2" max="2" width="3.54296875" style="58" customWidth="1"/>
    <col min="3" max="3" width="8" style="59" customWidth="1"/>
    <col min="4" max="4" width="1.54296875" style="58" customWidth="1"/>
    <col min="5" max="5" width="16.7265625" style="60" customWidth="1"/>
    <col min="6" max="6" width="1.54296875" style="58" customWidth="1"/>
    <col min="7" max="7" width="16.7265625" style="60" customWidth="1"/>
    <col min="8" max="8" width="1.54296875" style="58" customWidth="1"/>
    <col min="9" max="9" width="16.7265625" style="60" customWidth="1"/>
    <col min="10" max="10" width="1.54296875" style="58" customWidth="1"/>
    <col min="11" max="11" width="14.26953125" style="58" customWidth="1"/>
    <col min="12" max="12" width="1.54296875" style="58" customWidth="1"/>
    <col min="13" max="13" width="16.7265625" style="60" customWidth="1"/>
    <col min="14" max="14" width="1.54296875" style="60" customWidth="1"/>
    <col min="15" max="15" width="14.81640625" style="60" customWidth="1"/>
    <col min="16" max="16" width="1.54296875" style="60" customWidth="1"/>
    <col min="17" max="17" width="16.7265625" style="60" customWidth="1"/>
    <col min="18" max="18" width="1.54296875" style="60" customWidth="1"/>
    <col min="19" max="19" width="16.7265625" style="60" customWidth="1"/>
    <col min="20" max="20" width="1.54296875" style="60" customWidth="1"/>
    <col min="21" max="21" width="16.7265625" style="60" customWidth="1"/>
    <col min="22" max="22" width="1.54296875" style="60" customWidth="1"/>
    <col min="23" max="23" width="16.7265625" style="60" customWidth="1"/>
    <col min="24" max="16384" width="9.26953125" style="58"/>
  </cols>
  <sheetData>
    <row r="1" spans="1:24" s="55" customFormat="1" ht="22.15" customHeight="1">
      <c r="A1" s="52" t="s">
        <v>28</v>
      </c>
      <c r="B1" s="52"/>
      <c r="C1" s="53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4"/>
    </row>
    <row r="2" spans="1:24" s="57" customFormat="1" ht="22.15" customHeight="1">
      <c r="A2" s="39" t="s">
        <v>186</v>
      </c>
      <c r="B2" s="39"/>
      <c r="C2" s="56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</row>
    <row r="3" spans="1:24" s="57" customFormat="1" ht="22.15" customHeight="1">
      <c r="A3" s="39" t="s">
        <v>191</v>
      </c>
      <c r="B3" s="39"/>
      <c r="C3" s="56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</row>
    <row r="4" spans="1:24" ht="22.15" customHeight="1">
      <c r="S4" s="61"/>
      <c r="U4" s="61"/>
      <c r="W4" s="61" t="s">
        <v>114</v>
      </c>
    </row>
    <row r="5" spans="1:24" s="62" customFormat="1" ht="22.15" customHeight="1">
      <c r="C5" s="63"/>
      <c r="E5" s="99" t="s">
        <v>27</v>
      </c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</row>
    <row r="6" spans="1:24" s="62" customFormat="1" ht="22.15" customHeight="1">
      <c r="C6" s="63"/>
      <c r="E6" s="101" t="s">
        <v>30</v>
      </c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</row>
    <row r="7" spans="1:24" s="62" customFormat="1" ht="22.15" customHeight="1">
      <c r="C7" s="63"/>
      <c r="Q7" s="64" t="s">
        <v>94</v>
      </c>
    </row>
    <row r="8" spans="1:24" s="62" customFormat="1" ht="22.15" customHeight="1">
      <c r="C8" s="63"/>
      <c r="Q8" s="65" t="s">
        <v>8</v>
      </c>
    </row>
    <row r="9" spans="1:24" s="62" customFormat="1" ht="22.15" customHeight="1">
      <c r="C9" s="63"/>
      <c r="Q9" s="66" t="s">
        <v>84</v>
      </c>
    </row>
    <row r="10" spans="1:24" s="62" customFormat="1" ht="22.15" customHeight="1">
      <c r="C10" s="63"/>
      <c r="I10" s="100" t="s">
        <v>23</v>
      </c>
      <c r="J10" s="100"/>
      <c r="K10" s="100"/>
      <c r="L10" s="100"/>
      <c r="M10" s="100"/>
      <c r="N10" s="68"/>
      <c r="O10" s="68"/>
      <c r="P10" s="68"/>
      <c r="Q10" s="65" t="s">
        <v>95</v>
      </c>
      <c r="R10" s="68"/>
      <c r="V10" s="68"/>
      <c r="W10" s="69"/>
    </row>
    <row r="11" spans="1:24" s="62" customFormat="1" ht="22.15" customHeight="1">
      <c r="C11" s="63"/>
      <c r="E11" s="68"/>
      <c r="G11" s="68"/>
      <c r="I11" s="102" t="s">
        <v>25</v>
      </c>
      <c r="J11" s="102"/>
      <c r="K11" s="102"/>
      <c r="L11" s="70"/>
      <c r="Q11" s="68" t="s">
        <v>96</v>
      </c>
      <c r="R11" s="68"/>
      <c r="S11" s="68"/>
      <c r="T11" s="68"/>
      <c r="U11" s="62" t="s">
        <v>97</v>
      </c>
      <c r="V11" s="68"/>
    </row>
    <row r="12" spans="1:24" s="62" customFormat="1" ht="22.15" customHeight="1">
      <c r="C12" s="63"/>
      <c r="E12" s="68" t="s">
        <v>20</v>
      </c>
      <c r="G12" s="68" t="s">
        <v>24</v>
      </c>
      <c r="I12" s="68" t="s">
        <v>210</v>
      </c>
      <c r="J12" s="68"/>
      <c r="K12" s="68" t="s">
        <v>210</v>
      </c>
      <c r="L12" s="70"/>
      <c r="O12" s="62" t="s">
        <v>208</v>
      </c>
      <c r="Q12" s="68" t="s">
        <v>98</v>
      </c>
      <c r="R12" s="68"/>
      <c r="S12" s="68" t="s">
        <v>99</v>
      </c>
      <c r="T12" s="68"/>
      <c r="U12" s="68" t="s">
        <v>100</v>
      </c>
      <c r="V12" s="68"/>
      <c r="W12" s="68" t="s">
        <v>22</v>
      </c>
    </row>
    <row r="13" spans="1:24" s="62" customFormat="1" ht="22.15" customHeight="1">
      <c r="C13" s="71" t="s">
        <v>0</v>
      </c>
      <c r="E13" s="67" t="s">
        <v>21</v>
      </c>
      <c r="G13" s="67" t="s">
        <v>79</v>
      </c>
      <c r="I13" s="67" t="s">
        <v>211</v>
      </c>
      <c r="K13" s="67" t="s">
        <v>208</v>
      </c>
      <c r="M13" s="67" t="s">
        <v>26</v>
      </c>
      <c r="N13" s="68"/>
      <c r="O13" s="67" t="s">
        <v>209</v>
      </c>
      <c r="P13" s="68"/>
      <c r="Q13" s="67" t="s">
        <v>101</v>
      </c>
      <c r="R13" s="68"/>
      <c r="S13" s="67" t="s">
        <v>102</v>
      </c>
      <c r="T13" s="68"/>
      <c r="U13" s="67" t="s">
        <v>103</v>
      </c>
      <c r="V13" s="68"/>
      <c r="W13" s="67" t="s">
        <v>8</v>
      </c>
    </row>
    <row r="14" spans="1:24" ht="22.15" customHeight="1">
      <c r="A14" s="72" t="s">
        <v>177</v>
      </c>
      <c r="B14" s="60"/>
      <c r="C14" s="73"/>
      <c r="D14" s="70"/>
      <c r="E14" s="74">
        <v>13151198025</v>
      </c>
      <c r="F14" s="70"/>
      <c r="G14" s="74">
        <v>646323076</v>
      </c>
      <c r="H14" s="70"/>
      <c r="I14" s="74">
        <v>1315120000</v>
      </c>
      <c r="J14" s="70"/>
      <c r="K14" s="74">
        <v>0</v>
      </c>
      <c r="L14" s="70"/>
      <c r="M14" s="74">
        <v>10470799317</v>
      </c>
      <c r="N14" s="74"/>
      <c r="O14" s="74">
        <v>0</v>
      </c>
      <c r="P14" s="74"/>
      <c r="Q14" s="74">
        <v>-24655925</v>
      </c>
      <c r="R14" s="70"/>
      <c r="S14" s="74">
        <f>SUM(E14:R14)</f>
        <v>25558784493</v>
      </c>
      <c r="T14" s="70"/>
      <c r="U14" s="74">
        <v>2239</v>
      </c>
      <c r="V14" s="70"/>
      <c r="W14" s="74">
        <f t="shared" ref="W14:W17" si="0">SUM(S14:U14)</f>
        <v>25558786732</v>
      </c>
    </row>
    <row r="15" spans="1:24" ht="22.15" customHeight="1">
      <c r="A15" s="75" t="s">
        <v>118</v>
      </c>
      <c r="B15" s="60"/>
      <c r="C15" s="73"/>
      <c r="D15" s="70"/>
      <c r="E15" s="74">
        <v>0</v>
      </c>
      <c r="F15" s="70"/>
      <c r="G15" s="74">
        <v>0</v>
      </c>
      <c r="H15" s="70"/>
      <c r="I15" s="74">
        <v>0</v>
      </c>
      <c r="J15" s="70"/>
      <c r="K15" s="74">
        <v>0</v>
      </c>
      <c r="L15" s="70"/>
      <c r="M15" s="74">
        <f>PL!F53</f>
        <v>6503547261</v>
      </c>
      <c r="N15" s="74"/>
      <c r="O15" s="74">
        <v>0</v>
      </c>
      <c r="P15" s="74"/>
      <c r="Q15" s="74">
        <v>0</v>
      </c>
      <c r="R15" s="70"/>
      <c r="S15" s="74">
        <f>SUM(E15:R15)</f>
        <v>6503547261</v>
      </c>
      <c r="T15" s="70"/>
      <c r="U15" s="74">
        <f>PL!F55</f>
        <v>0</v>
      </c>
      <c r="V15" s="70"/>
      <c r="W15" s="74">
        <f t="shared" si="0"/>
        <v>6503547261</v>
      </c>
    </row>
    <row r="16" spans="1:24" ht="22.15" customHeight="1">
      <c r="A16" s="75" t="s">
        <v>119</v>
      </c>
      <c r="B16" s="60"/>
      <c r="C16" s="73"/>
      <c r="D16" s="70"/>
      <c r="E16" s="76">
        <v>0</v>
      </c>
      <c r="F16" s="70"/>
      <c r="G16" s="76">
        <v>0</v>
      </c>
      <c r="H16" s="70"/>
      <c r="I16" s="76">
        <v>0</v>
      </c>
      <c r="J16" s="70"/>
      <c r="K16" s="76">
        <v>0</v>
      </c>
      <c r="L16" s="70"/>
      <c r="M16" s="76">
        <v>168641</v>
      </c>
      <c r="N16" s="74"/>
      <c r="O16" s="76">
        <v>0</v>
      </c>
      <c r="P16" s="74"/>
      <c r="Q16" s="76">
        <f>SUM(PL!F33)</f>
        <v>-16109</v>
      </c>
      <c r="R16" s="70"/>
      <c r="S16" s="76">
        <f>SUM(E16:R16)</f>
        <v>152532</v>
      </c>
      <c r="T16" s="70"/>
      <c r="U16" s="76">
        <v>0</v>
      </c>
      <c r="V16" s="70"/>
      <c r="W16" s="76">
        <f t="shared" si="0"/>
        <v>152532</v>
      </c>
    </row>
    <row r="17" spans="1:25" ht="22.15" customHeight="1">
      <c r="A17" s="75" t="s">
        <v>117</v>
      </c>
      <c r="B17" s="60"/>
      <c r="C17" s="73"/>
      <c r="D17" s="70"/>
      <c r="E17" s="74">
        <f>SUM(E15:E16)</f>
        <v>0</v>
      </c>
      <c r="F17" s="70"/>
      <c r="G17" s="74">
        <f>SUM(G15:G16)</f>
        <v>0</v>
      </c>
      <c r="H17" s="70"/>
      <c r="I17" s="74">
        <f>SUM(I15:I16)</f>
        <v>0</v>
      </c>
      <c r="J17" s="70"/>
      <c r="K17" s="74">
        <f>SUM(K15:K16)</f>
        <v>0</v>
      </c>
      <c r="L17" s="70"/>
      <c r="M17" s="74">
        <f>SUM(M15:M16)</f>
        <v>6503715902</v>
      </c>
      <c r="N17" s="74"/>
      <c r="O17" s="74">
        <f>SUM(O15:O16)</f>
        <v>0</v>
      </c>
      <c r="P17" s="74"/>
      <c r="Q17" s="74">
        <f>SUM(Q15:Q16)</f>
        <v>-16109</v>
      </c>
      <c r="R17" s="70"/>
      <c r="S17" s="74">
        <f>SUM(E17:R17)</f>
        <v>6503699793</v>
      </c>
      <c r="T17" s="70"/>
      <c r="U17" s="74">
        <f>SUM(U15:U16)</f>
        <v>0</v>
      </c>
      <c r="V17" s="70"/>
      <c r="W17" s="74">
        <f t="shared" si="0"/>
        <v>6503699793</v>
      </c>
    </row>
    <row r="18" spans="1:25" ht="22.15" customHeight="1">
      <c r="A18" s="58" t="s">
        <v>109</v>
      </c>
      <c r="C18" s="77">
        <v>32</v>
      </c>
      <c r="D18" s="70"/>
      <c r="E18" s="78">
        <v>0</v>
      </c>
      <c r="F18" s="70"/>
      <c r="G18" s="78">
        <v>0</v>
      </c>
      <c r="H18" s="70"/>
      <c r="I18" s="70">
        <v>0</v>
      </c>
      <c r="J18" s="70"/>
      <c r="K18" s="70">
        <v>0</v>
      </c>
      <c r="L18" s="70"/>
      <c r="M18" s="78">
        <v>-5260049062</v>
      </c>
      <c r="N18" s="70"/>
      <c r="O18" s="70">
        <v>0</v>
      </c>
      <c r="P18" s="70"/>
      <c r="Q18" s="78">
        <v>0</v>
      </c>
      <c r="R18" s="70"/>
      <c r="S18" s="74">
        <f>SUM(E18:R18)</f>
        <v>-5260049062</v>
      </c>
      <c r="T18" s="70"/>
      <c r="U18" s="78">
        <v>0</v>
      </c>
      <c r="V18" s="70"/>
      <c r="W18" s="74">
        <f t="shared" ref="W18" si="1">SUM(S18:U18)</f>
        <v>-5260049062</v>
      </c>
    </row>
    <row r="19" spans="1:25" ht="22.15" customHeight="1">
      <c r="A19" s="58" t="s">
        <v>144</v>
      </c>
      <c r="C19" s="77"/>
      <c r="D19" s="79"/>
      <c r="E19" s="70"/>
      <c r="F19" s="70"/>
      <c r="G19" s="78"/>
      <c r="H19" s="70"/>
      <c r="I19" s="78"/>
      <c r="J19" s="70"/>
      <c r="K19" s="78"/>
      <c r="L19" s="70"/>
      <c r="M19" s="78"/>
      <c r="N19" s="78"/>
      <c r="O19" s="78"/>
      <c r="P19" s="78"/>
      <c r="Q19" s="78"/>
      <c r="R19" s="70"/>
      <c r="S19" s="74"/>
      <c r="T19" s="70"/>
      <c r="U19" s="78"/>
      <c r="V19" s="70"/>
      <c r="W19" s="74"/>
    </row>
    <row r="20" spans="1:25" ht="22.15" customHeight="1">
      <c r="A20" s="58" t="s">
        <v>145</v>
      </c>
      <c r="C20" s="77"/>
      <c r="D20" s="79"/>
      <c r="E20" s="80">
        <v>0</v>
      </c>
      <c r="F20" s="70"/>
      <c r="G20" s="81">
        <v>0</v>
      </c>
      <c r="H20" s="70"/>
      <c r="I20" s="81">
        <v>0</v>
      </c>
      <c r="J20" s="70"/>
      <c r="K20" s="81">
        <v>0</v>
      </c>
      <c r="L20" s="70"/>
      <c r="M20" s="81">
        <v>0</v>
      </c>
      <c r="N20" s="78"/>
      <c r="O20" s="81">
        <v>0</v>
      </c>
      <c r="P20" s="78"/>
      <c r="Q20" s="81">
        <v>0</v>
      </c>
      <c r="R20" s="70"/>
      <c r="S20" s="76">
        <f t="shared" ref="S20" si="2">SUM(E20:R20)</f>
        <v>0</v>
      </c>
      <c r="T20" s="70"/>
      <c r="U20" s="78">
        <v>-290</v>
      </c>
      <c r="V20" s="70"/>
      <c r="W20" s="76">
        <f>SUM(S20:U20)</f>
        <v>-290</v>
      </c>
    </row>
    <row r="21" spans="1:25" ht="22.15" customHeight="1" thickBot="1">
      <c r="A21" s="39" t="s">
        <v>178</v>
      </c>
      <c r="C21" s="77"/>
      <c r="D21" s="70"/>
      <c r="E21" s="82">
        <f>SUM(E14,E17:E20)</f>
        <v>13151198025</v>
      </c>
      <c r="F21" s="70"/>
      <c r="G21" s="82">
        <f>SUM(G14,G17:G20)</f>
        <v>646323076</v>
      </c>
      <c r="H21" s="70"/>
      <c r="I21" s="82">
        <f>SUM(I14,I17:I20)</f>
        <v>1315120000</v>
      </c>
      <c r="J21" s="70"/>
      <c r="K21" s="82">
        <f>SUM(K14,K17:K20)</f>
        <v>0</v>
      </c>
      <c r="L21" s="70"/>
      <c r="M21" s="82">
        <f>SUM(M14,M17:M20)</f>
        <v>11714466157</v>
      </c>
      <c r="N21" s="70"/>
      <c r="O21" s="82">
        <f>SUM(O14,O17:O20)</f>
        <v>0</v>
      </c>
      <c r="P21" s="70"/>
      <c r="Q21" s="82">
        <f>SUM(Q14,Q17:Q20)</f>
        <v>-24672034</v>
      </c>
      <c r="R21" s="70"/>
      <c r="S21" s="82">
        <f>SUM(S14,S17:S20)</f>
        <v>26802435224</v>
      </c>
      <c r="T21" s="70"/>
      <c r="U21" s="82">
        <f>SUM(U14,U17:U20)</f>
        <v>1949</v>
      </c>
      <c r="V21" s="70"/>
      <c r="W21" s="82">
        <f>SUM(W14,W17:W20)</f>
        <v>26802437173</v>
      </c>
      <c r="Y21" s="70"/>
    </row>
    <row r="22" spans="1:25" ht="22.15" customHeight="1" thickTop="1">
      <c r="A22" s="39"/>
      <c r="C22" s="77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</row>
    <row r="23" spans="1:25" ht="22.15" customHeight="1">
      <c r="A23" s="83" t="s">
        <v>192</v>
      </c>
      <c r="B23" s="60"/>
      <c r="C23" s="84"/>
      <c r="D23" s="70"/>
      <c r="E23" s="74">
        <f>SUM(E21)</f>
        <v>13151198025</v>
      </c>
      <c r="F23" s="70"/>
      <c r="G23" s="74">
        <f>SUM(G21)</f>
        <v>646323076</v>
      </c>
      <c r="H23" s="70"/>
      <c r="I23" s="74">
        <f>SUM(I21)</f>
        <v>1315120000</v>
      </c>
      <c r="J23" s="70"/>
      <c r="K23" s="74">
        <v>0</v>
      </c>
      <c r="L23" s="70"/>
      <c r="M23" s="74">
        <f>SUM(M21)</f>
        <v>11714466157</v>
      </c>
      <c r="N23" s="74"/>
      <c r="O23" s="74">
        <v>0</v>
      </c>
      <c r="P23" s="74"/>
      <c r="Q23" s="74">
        <f>SUM(Q21)</f>
        <v>-24672034</v>
      </c>
      <c r="R23" s="70"/>
      <c r="S23" s="74">
        <f>SUM(E23:R23)</f>
        <v>26802435224</v>
      </c>
      <c r="T23" s="70"/>
      <c r="U23" s="74">
        <f>SUM(U21)</f>
        <v>1949</v>
      </c>
      <c r="V23" s="70"/>
      <c r="W23" s="74">
        <f t="shared" ref="W23:W27" si="3">SUM(S23:U23)</f>
        <v>26802437173</v>
      </c>
    </row>
    <row r="24" spans="1:25" ht="22.15" customHeight="1">
      <c r="A24" s="75" t="s">
        <v>118</v>
      </c>
      <c r="B24" s="60"/>
      <c r="C24" s="73"/>
      <c r="D24" s="70"/>
      <c r="E24" s="74">
        <v>0</v>
      </c>
      <c r="F24" s="70"/>
      <c r="G24" s="74">
        <v>0</v>
      </c>
      <c r="H24" s="70"/>
      <c r="I24" s="74">
        <v>0</v>
      </c>
      <c r="J24" s="70"/>
      <c r="K24" s="74">
        <v>0</v>
      </c>
      <c r="L24" s="70"/>
      <c r="M24" s="74">
        <f>PL!D53</f>
        <v>6011390871</v>
      </c>
      <c r="N24" s="74"/>
      <c r="O24" s="74">
        <v>0</v>
      </c>
      <c r="P24" s="74"/>
      <c r="Q24" s="74">
        <v>0</v>
      </c>
      <c r="R24" s="70"/>
      <c r="S24" s="74">
        <f>SUM(E24:R24)</f>
        <v>6011390871</v>
      </c>
      <c r="T24" s="70"/>
      <c r="U24" s="74">
        <v>0</v>
      </c>
      <c r="V24" s="70"/>
      <c r="W24" s="74">
        <f t="shared" si="3"/>
        <v>6011390871</v>
      </c>
    </row>
    <row r="25" spans="1:25" ht="22.15" customHeight="1">
      <c r="A25" s="75" t="s">
        <v>119</v>
      </c>
      <c r="B25" s="60"/>
      <c r="C25" s="73"/>
      <c r="D25" s="70"/>
      <c r="E25" s="76">
        <v>0</v>
      </c>
      <c r="F25" s="70"/>
      <c r="G25" s="76">
        <v>0</v>
      </c>
      <c r="H25" s="70"/>
      <c r="I25" s="76">
        <v>0</v>
      </c>
      <c r="J25" s="70"/>
      <c r="K25" s="76">
        <v>0</v>
      </c>
      <c r="L25" s="70"/>
      <c r="M25" s="76">
        <f>PL!D38</f>
        <v>0</v>
      </c>
      <c r="N25" s="74"/>
      <c r="O25" s="76">
        <v>0</v>
      </c>
      <c r="P25" s="74"/>
      <c r="Q25" s="76">
        <f>SUM(PL!D33)</f>
        <v>1575992</v>
      </c>
      <c r="R25" s="70"/>
      <c r="S25" s="76">
        <f>SUM(E25:R25)</f>
        <v>1575992</v>
      </c>
      <c r="T25" s="70"/>
      <c r="U25" s="76">
        <v>0</v>
      </c>
      <c r="V25" s="70"/>
      <c r="W25" s="76">
        <f t="shared" si="3"/>
        <v>1575992</v>
      </c>
    </row>
    <row r="26" spans="1:25" ht="22.15" customHeight="1">
      <c r="A26" s="75" t="s">
        <v>117</v>
      </c>
      <c r="B26" s="60"/>
      <c r="C26" s="73"/>
      <c r="D26" s="70"/>
      <c r="E26" s="74">
        <f>SUM(E24:E25)</f>
        <v>0</v>
      </c>
      <c r="F26" s="70"/>
      <c r="G26" s="74">
        <f>SUM(G24:G25)</f>
        <v>0</v>
      </c>
      <c r="H26" s="70"/>
      <c r="I26" s="74">
        <f>SUM(I24:I25)</f>
        <v>0</v>
      </c>
      <c r="J26" s="70"/>
      <c r="K26" s="74">
        <f>SUM(K24:K25)</f>
        <v>0</v>
      </c>
      <c r="L26" s="70"/>
      <c r="M26" s="74">
        <f>SUM(M24:M25)</f>
        <v>6011390871</v>
      </c>
      <c r="N26" s="74"/>
      <c r="O26" s="74">
        <f>SUM(O24:O25)</f>
        <v>0</v>
      </c>
      <c r="P26" s="74"/>
      <c r="Q26" s="74">
        <f>SUM(Q24:Q25)</f>
        <v>1575992</v>
      </c>
      <c r="R26" s="70"/>
      <c r="S26" s="74">
        <f>SUM(S24:S25)</f>
        <v>6012966863</v>
      </c>
      <c r="T26" s="70"/>
      <c r="U26" s="74">
        <f>SUM(U24:U25)</f>
        <v>0</v>
      </c>
      <c r="V26" s="70"/>
      <c r="W26" s="74">
        <f>SUM(W24:W25)</f>
        <v>6012966863</v>
      </c>
    </row>
    <row r="27" spans="1:25" ht="22.15" customHeight="1">
      <c r="A27" s="75" t="s">
        <v>203</v>
      </c>
      <c r="B27" s="60"/>
      <c r="C27" s="85">
        <v>28</v>
      </c>
      <c r="D27" s="70"/>
      <c r="E27" s="70">
        <v>0</v>
      </c>
      <c r="F27" s="70"/>
      <c r="G27" s="70">
        <v>0</v>
      </c>
      <c r="H27" s="70"/>
      <c r="I27" s="70">
        <v>0</v>
      </c>
      <c r="J27" s="70"/>
      <c r="K27" s="74">
        <f>BS!D76</f>
        <v>1355138779</v>
      </c>
      <c r="L27" s="70"/>
      <c r="M27" s="74">
        <f>O27</f>
        <v>-1355138779</v>
      </c>
      <c r="N27" s="74"/>
      <c r="O27" s="74">
        <f>BS!D78</f>
        <v>-1355138779</v>
      </c>
      <c r="P27" s="74"/>
      <c r="Q27" s="78">
        <v>0</v>
      </c>
      <c r="R27" s="70"/>
      <c r="S27" s="74">
        <f>SUM(E27:R27)</f>
        <v>-1355138779</v>
      </c>
      <c r="T27" s="70"/>
      <c r="U27" s="74">
        <v>0</v>
      </c>
      <c r="V27" s="70"/>
      <c r="W27" s="74">
        <f t="shared" si="3"/>
        <v>-1355138779</v>
      </c>
    </row>
    <row r="28" spans="1:25" ht="22.15" customHeight="1">
      <c r="A28" s="58" t="s">
        <v>109</v>
      </c>
      <c r="C28" s="85">
        <v>32</v>
      </c>
      <c r="D28" s="79"/>
      <c r="E28" s="70">
        <v>0</v>
      </c>
      <c r="F28" s="70"/>
      <c r="G28" s="78">
        <v>0</v>
      </c>
      <c r="H28" s="70"/>
      <c r="I28" s="78">
        <v>0</v>
      </c>
      <c r="J28" s="70"/>
      <c r="K28" s="74">
        <v>0</v>
      </c>
      <c r="L28" s="70"/>
      <c r="M28" s="78">
        <v>-5363040012</v>
      </c>
      <c r="N28" s="78"/>
      <c r="O28" s="74">
        <v>0</v>
      </c>
      <c r="P28" s="78"/>
      <c r="Q28" s="78">
        <v>0</v>
      </c>
      <c r="R28" s="70"/>
      <c r="S28" s="74">
        <f>SUM(E28:R28)</f>
        <v>-5363040012</v>
      </c>
      <c r="T28" s="70"/>
      <c r="U28" s="78">
        <v>0</v>
      </c>
      <c r="V28" s="70"/>
      <c r="W28" s="74">
        <f>SUM(S28:U28)</f>
        <v>-5363040012</v>
      </c>
    </row>
    <row r="29" spans="1:25" ht="22.15" customHeight="1">
      <c r="A29" s="58" t="s">
        <v>144</v>
      </c>
      <c r="C29" s="77"/>
      <c r="D29" s="79"/>
      <c r="E29" s="70"/>
      <c r="F29" s="70"/>
      <c r="G29" s="78"/>
      <c r="H29" s="70"/>
      <c r="I29" s="78"/>
      <c r="J29" s="70"/>
      <c r="K29" s="78"/>
      <c r="L29" s="70"/>
      <c r="M29" s="78"/>
      <c r="N29" s="78"/>
      <c r="O29" s="78"/>
      <c r="P29" s="78"/>
      <c r="Q29" s="78"/>
      <c r="R29" s="70"/>
      <c r="S29" s="74"/>
      <c r="T29" s="70"/>
      <c r="U29" s="78"/>
      <c r="V29" s="70"/>
      <c r="W29" s="74"/>
    </row>
    <row r="30" spans="1:25" ht="22.15" customHeight="1">
      <c r="A30" s="58" t="s">
        <v>145</v>
      </c>
      <c r="C30" s="77"/>
      <c r="D30" s="79"/>
      <c r="E30" s="80">
        <v>0</v>
      </c>
      <c r="F30" s="70"/>
      <c r="G30" s="81">
        <v>0</v>
      </c>
      <c r="H30" s="70"/>
      <c r="I30" s="81">
        <v>0</v>
      </c>
      <c r="J30" s="70"/>
      <c r="K30" s="74">
        <v>0</v>
      </c>
      <c r="L30" s="70"/>
      <c r="M30" s="74">
        <v>0</v>
      </c>
      <c r="N30" s="78"/>
      <c r="O30" s="74">
        <v>0</v>
      </c>
      <c r="P30" s="78"/>
      <c r="Q30" s="81">
        <f>-M30</f>
        <v>0</v>
      </c>
      <c r="R30" s="70"/>
      <c r="S30" s="76">
        <f t="shared" ref="S30" si="4">SUM(E30:R30)</f>
        <v>0</v>
      </c>
      <c r="T30" s="70"/>
      <c r="U30" s="78">
        <v>-404</v>
      </c>
      <c r="V30" s="70"/>
      <c r="W30" s="76">
        <f>SUM(S30:U30)</f>
        <v>-404</v>
      </c>
    </row>
    <row r="31" spans="1:25" ht="22.15" customHeight="1" thickBot="1">
      <c r="A31" s="39" t="s">
        <v>193</v>
      </c>
      <c r="D31" s="79"/>
      <c r="E31" s="82">
        <f>SUM(E23,E26:E30)</f>
        <v>13151198025</v>
      </c>
      <c r="F31" s="70"/>
      <c r="G31" s="82">
        <f>SUM(G23,G26:G30)</f>
        <v>646323076</v>
      </c>
      <c r="H31" s="70"/>
      <c r="I31" s="82">
        <f>SUM(I23,I26:I30)</f>
        <v>1315120000</v>
      </c>
      <c r="J31" s="70"/>
      <c r="K31" s="82">
        <f>SUM(K23,K26:K30)</f>
        <v>1355138779</v>
      </c>
      <c r="L31" s="70"/>
      <c r="M31" s="82">
        <f>SUM(M23,M26:M30)</f>
        <v>11007678237</v>
      </c>
      <c r="N31" s="70"/>
      <c r="O31" s="82">
        <f>SUM(O23,O26:O30)</f>
        <v>-1355138779</v>
      </c>
      <c r="P31" s="70"/>
      <c r="Q31" s="82">
        <f>SUM(Q23,Q26:Q30)</f>
        <v>-23096042</v>
      </c>
      <c r="R31" s="70"/>
      <c r="S31" s="82">
        <f>SUM(S23,S26:S30)</f>
        <v>26097223296</v>
      </c>
      <c r="T31" s="70"/>
      <c r="U31" s="82">
        <f>SUM(U23,U26:U30)</f>
        <v>1545</v>
      </c>
      <c r="V31" s="70"/>
      <c r="W31" s="82">
        <f>SUM(W23,W26:W30)</f>
        <v>26097224841</v>
      </c>
    </row>
    <row r="32" spans="1:25" ht="16.5" customHeight="1" thickTop="1">
      <c r="A32" s="39"/>
      <c r="D32" s="79"/>
      <c r="E32" s="70">
        <f>SUM(E23-BS!F71)</f>
        <v>0</v>
      </c>
      <c r="F32" s="70"/>
      <c r="G32" s="70">
        <f>SUM(G23-BS!F72)</f>
        <v>0</v>
      </c>
      <c r="H32" s="70"/>
      <c r="I32" s="70">
        <f>SUM(I23-BS!F75)</f>
        <v>0</v>
      </c>
      <c r="J32" s="70"/>
      <c r="K32" s="70">
        <f>SUM(K23-BS!F76)</f>
        <v>0</v>
      </c>
      <c r="L32" s="70"/>
      <c r="M32" s="70">
        <f>SUM(M23-BS!F77)</f>
        <v>0</v>
      </c>
      <c r="N32" s="70"/>
      <c r="O32" s="70">
        <f>SUM(O23-BS!F78)</f>
        <v>0</v>
      </c>
      <c r="P32" s="70"/>
      <c r="Q32" s="70">
        <f>SUM(Q23-BS!F79)</f>
        <v>0</v>
      </c>
      <c r="R32" s="70"/>
      <c r="S32" s="70">
        <f>SUM(S23-BS!F80)</f>
        <v>0</v>
      </c>
      <c r="T32" s="70"/>
      <c r="U32" s="70">
        <f>SUM(U23-BS!F81)</f>
        <v>0</v>
      </c>
      <c r="V32" s="70"/>
      <c r="W32" s="70">
        <f>SUM(W23-BS!F82)</f>
        <v>0</v>
      </c>
    </row>
    <row r="33" spans="1:23" ht="16.5" customHeight="1">
      <c r="D33" s="70"/>
      <c r="E33" s="70">
        <f>SUM(E31-BS!D71)</f>
        <v>0</v>
      </c>
      <c r="F33" s="70"/>
      <c r="G33" s="70">
        <f>SUM(G31-BS!D72)</f>
        <v>0</v>
      </c>
      <c r="H33" s="70"/>
      <c r="I33" s="70">
        <f>SUM(I31-BS!D75)</f>
        <v>0</v>
      </c>
      <c r="J33" s="70"/>
      <c r="K33" s="70">
        <f>SUM(K31-BS!D76)</f>
        <v>0</v>
      </c>
      <c r="L33" s="70"/>
      <c r="M33" s="70">
        <f>SUM(M31-BS!D77)</f>
        <v>0</v>
      </c>
      <c r="N33" s="70"/>
      <c r="O33" s="70">
        <f>SUM(O31-BS!D78)</f>
        <v>0</v>
      </c>
      <c r="P33" s="70"/>
      <c r="Q33" s="70">
        <f>SUM(Q31-BS!D79)</f>
        <v>0</v>
      </c>
      <c r="R33" s="70"/>
      <c r="S33" s="70">
        <f>SUM(S31-BS!D80)</f>
        <v>0</v>
      </c>
      <c r="T33" s="70"/>
      <c r="U33" s="70">
        <f>SUM(U31-BS!D81)</f>
        <v>0</v>
      </c>
      <c r="V33" s="70"/>
      <c r="W33" s="70">
        <f>SUM(W31-BS!D82)</f>
        <v>0</v>
      </c>
    </row>
    <row r="34" spans="1:23" ht="22.15" customHeight="1">
      <c r="A34" s="58" t="s">
        <v>4</v>
      </c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</row>
  </sheetData>
  <mergeCells count="4">
    <mergeCell ref="E5:W5"/>
    <mergeCell ref="I10:M10"/>
    <mergeCell ref="E6:S6"/>
    <mergeCell ref="I11:K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26"/>
  <sheetViews>
    <sheetView showGridLines="0" zoomScaleNormal="100" zoomScaleSheetLayoutView="86" workbookViewId="0"/>
  </sheetViews>
  <sheetFormatPr defaultColWidth="9.26953125" defaultRowHeight="22.15" customHeight="1"/>
  <cols>
    <col min="1" max="1" width="37.54296875" style="58" customWidth="1"/>
    <col min="2" max="2" width="8.26953125" style="59" customWidth="1"/>
    <col min="3" max="3" width="1.54296875" style="58" customWidth="1"/>
    <col min="4" max="4" width="17.54296875" style="60" customWidth="1"/>
    <col min="5" max="5" width="1.54296875" style="58" customWidth="1"/>
    <col min="6" max="6" width="17.54296875" style="60" customWidth="1"/>
    <col min="7" max="7" width="1.54296875" style="58" customWidth="1"/>
    <col min="8" max="8" width="16.1796875" style="60" customWidth="1"/>
    <col min="9" max="9" width="1.54296875" style="60" customWidth="1"/>
    <col min="10" max="10" width="15.26953125" style="60" customWidth="1"/>
    <col min="11" max="11" width="1.54296875" style="60" customWidth="1"/>
    <col min="12" max="12" width="18.54296875" style="60" customWidth="1"/>
    <col min="13" max="13" width="1.54296875" style="60" customWidth="1"/>
    <col min="14" max="14" width="14.81640625" style="60" customWidth="1"/>
    <col min="15" max="15" width="1.54296875" style="60" customWidth="1"/>
    <col min="16" max="16" width="17.54296875" style="60" customWidth="1"/>
    <col min="17" max="17" width="1.54296875" style="60" customWidth="1"/>
    <col min="18" max="18" width="11.7265625" style="58" bestFit="1" customWidth="1"/>
    <col min="19" max="16384" width="9.26953125" style="58"/>
  </cols>
  <sheetData>
    <row r="1" spans="1:19" s="88" customFormat="1" ht="22.15" customHeight="1">
      <c r="A1" s="86" t="s">
        <v>28</v>
      </c>
      <c r="B1" s="87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9" s="57" customFormat="1" ht="22.15" customHeight="1">
      <c r="A2" s="39" t="s">
        <v>186</v>
      </c>
      <c r="B2" s="56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9" s="57" customFormat="1" ht="22.15" customHeight="1">
      <c r="A3" s="39" t="s">
        <v>191</v>
      </c>
      <c r="B3" s="56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9" ht="22.15" customHeight="1">
      <c r="G4" s="60"/>
      <c r="H4" s="61"/>
      <c r="L4" s="61"/>
      <c r="P4" s="61" t="s">
        <v>114</v>
      </c>
    </row>
    <row r="5" spans="1:19" s="89" customFormat="1" ht="22.15" customHeight="1">
      <c r="B5" s="90"/>
      <c r="D5" s="96" t="s">
        <v>31</v>
      </c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1:19" s="62" customFormat="1" ht="22.15" customHeight="1">
      <c r="B6" s="63"/>
      <c r="D6" s="68"/>
      <c r="F6" s="68"/>
      <c r="H6" s="101" t="s">
        <v>23</v>
      </c>
      <c r="I6" s="101"/>
      <c r="J6" s="101"/>
      <c r="K6" s="101"/>
      <c r="L6" s="101"/>
      <c r="M6" s="60"/>
      <c r="N6" s="60"/>
      <c r="O6" s="60"/>
      <c r="P6" s="60"/>
    </row>
    <row r="7" spans="1:19" s="62" customFormat="1" ht="22.15" customHeight="1">
      <c r="B7" s="63"/>
      <c r="D7" s="63"/>
      <c r="F7" s="63"/>
      <c r="H7" s="102" t="s">
        <v>25</v>
      </c>
      <c r="I7" s="102"/>
      <c r="J7" s="102"/>
      <c r="K7" s="91"/>
      <c r="L7" s="91"/>
      <c r="M7" s="60"/>
      <c r="N7" s="60"/>
      <c r="O7" s="60"/>
      <c r="P7" s="68"/>
    </row>
    <row r="8" spans="1:19" s="62" customFormat="1" ht="22.15" customHeight="1">
      <c r="B8" s="63"/>
      <c r="D8" s="68" t="s">
        <v>20</v>
      </c>
      <c r="F8" s="68" t="s">
        <v>24</v>
      </c>
      <c r="H8" s="68" t="s">
        <v>210</v>
      </c>
      <c r="I8" s="68"/>
      <c r="J8" s="68" t="s">
        <v>210</v>
      </c>
      <c r="M8" s="60"/>
      <c r="N8" s="68" t="s">
        <v>208</v>
      </c>
      <c r="O8" s="60"/>
      <c r="P8" s="68" t="s">
        <v>22</v>
      </c>
    </row>
    <row r="9" spans="1:19" s="62" customFormat="1" ht="22.15" customHeight="1">
      <c r="B9" s="71" t="s">
        <v>0</v>
      </c>
      <c r="D9" s="67" t="s">
        <v>21</v>
      </c>
      <c r="F9" s="67" t="s">
        <v>79</v>
      </c>
      <c r="H9" s="67" t="s">
        <v>211</v>
      </c>
      <c r="J9" s="67" t="s">
        <v>208</v>
      </c>
      <c r="L9" s="67" t="s">
        <v>26</v>
      </c>
      <c r="M9" s="68"/>
      <c r="N9" s="92" t="s">
        <v>209</v>
      </c>
      <c r="O9" s="68"/>
      <c r="P9" s="67" t="s">
        <v>8</v>
      </c>
    </row>
    <row r="10" spans="1:19" ht="22.15" customHeight="1">
      <c r="A10" s="83" t="s">
        <v>179</v>
      </c>
      <c r="B10" s="23"/>
      <c r="D10" s="70">
        <v>13151198025</v>
      </c>
      <c r="E10" s="70"/>
      <c r="F10" s="70">
        <v>646323076</v>
      </c>
      <c r="H10" s="70">
        <v>1315120000</v>
      </c>
      <c r="I10" s="70"/>
      <c r="J10" s="70">
        <v>0</v>
      </c>
      <c r="K10" s="70"/>
      <c r="L10" s="70">
        <v>8646910762</v>
      </c>
      <c r="M10" s="70"/>
      <c r="N10" s="70">
        <v>0</v>
      </c>
      <c r="O10" s="70"/>
      <c r="P10" s="70">
        <f>SUM(D10:L10)</f>
        <v>23759551863</v>
      </c>
    </row>
    <row r="11" spans="1:19" ht="22.15" customHeight="1">
      <c r="A11" s="58" t="s">
        <v>118</v>
      </c>
      <c r="B11" s="77"/>
      <c r="D11" s="70">
        <v>0</v>
      </c>
      <c r="E11" s="70"/>
      <c r="F11" s="78">
        <v>0</v>
      </c>
      <c r="G11" s="70"/>
      <c r="H11" s="78">
        <v>0</v>
      </c>
      <c r="I11" s="70"/>
      <c r="J11" s="78">
        <v>0</v>
      </c>
      <c r="K11" s="70"/>
      <c r="L11" s="78">
        <f>PL!J27</f>
        <v>6934414154</v>
      </c>
      <c r="M11" s="70"/>
      <c r="N11" s="78">
        <v>0</v>
      </c>
      <c r="O11" s="70"/>
      <c r="P11" s="70">
        <f t="shared" ref="P11:P13" si="0">SUM(D11:L11)</f>
        <v>6934414154</v>
      </c>
    </row>
    <row r="12" spans="1:19" ht="22.15" customHeight="1">
      <c r="A12" s="58" t="s">
        <v>119</v>
      </c>
      <c r="B12" s="77"/>
      <c r="D12" s="80">
        <v>0</v>
      </c>
      <c r="E12" s="70"/>
      <c r="F12" s="81">
        <v>0</v>
      </c>
      <c r="G12" s="70"/>
      <c r="H12" s="81">
        <v>0</v>
      </c>
      <c r="I12" s="70"/>
      <c r="J12" s="81">
        <v>0</v>
      </c>
      <c r="K12" s="70"/>
      <c r="L12" s="81">
        <f>PL!J40</f>
        <v>-15760827</v>
      </c>
      <c r="M12" s="70"/>
      <c r="N12" s="81">
        <v>0</v>
      </c>
      <c r="O12" s="70"/>
      <c r="P12" s="80">
        <f t="shared" si="0"/>
        <v>-15760827</v>
      </c>
    </row>
    <row r="13" spans="1:19" ht="22.15" customHeight="1">
      <c r="A13" s="58" t="s">
        <v>117</v>
      </c>
      <c r="B13" s="77"/>
      <c r="D13" s="78">
        <f>SUM(D11:D12)</f>
        <v>0</v>
      </c>
      <c r="E13" s="70"/>
      <c r="F13" s="78">
        <f>SUM(F11:F12)</f>
        <v>0</v>
      </c>
      <c r="H13" s="78">
        <f>SUM(H11:H12)</f>
        <v>0</v>
      </c>
      <c r="I13" s="70"/>
      <c r="J13" s="78">
        <f>SUM(J11:J12)</f>
        <v>0</v>
      </c>
      <c r="K13" s="70"/>
      <c r="L13" s="78">
        <f>SUM(L11:L12)</f>
        <v>6918653327</v>
      </c>
      <c r="M13" s="70"/>
      <c r="N13" s="78">
        <f>SUM(N11:N12)</f>
        <v>0</v>
      </c>
      <c r="O13" s="70"/>
      <c r="P13" s="70">
        <f t="shared" si="0"/>
        <v>6918653327</v>
      </c>
    </row>
    <row r="14" spans="1:19" ht="22.15" customHeight="1">
      <c r="A14" s="58" t="s">
        <v>109</v>
      </c>
      <c r="B14" s="77">
        <v>32</v>
      </c>
      <c r="D14" s="70">
        <v>0</v>
      </c>
      <c r="E14" s="70"/>
      <c r="F14" s="78">
        <v>0</v>
      </c>
      <c r="G14" s="70"/>
      <c r="H14" s="78">
        <v>0</v>
      </c>
      <c r="I14" s="70"/>
      <c r="J14" s="78">
        <v>0</v>
      </c>
      <c r="K14" s="70"/>
      <c r="L14" s="78">
        <v>-5260049062</v>
      </c>
      <c r="M14" s="70"/>
      <c r="N14" s="78">
        <v>0</v>
      </c>
      <c r="O14" s="70"/>
      <c r="P14" s="70">
        <f>SUM(D14:L14)</f>
        <v>-5260049062</v>
      </c>
    </row>
    <row r="15" spans="1:19" ht="22.15" customHeight="1" thickBot="1">
      <c r="A15" s="39" t="s">
        <v>178</v>
      </c>
      <c r="B15" s="77"/>
      <c r="D15" s="82">
        <f>SUM(D10,D13:D14)</f>
        <v>13151198025</v>
      </c>
      <c r="E15" s="70"/>
      <c r="F15" s="82">
        <f>SUM(F10,F13:F14)</f>
        <v>646323076</v>
      </c>
      <c r="H15" s="82">
        <f>SUM(H10,H13:H14)</f>
        <v>1315120000</v>
      </c>
      <c r="I15" s="70"/>
      <c r="J15" s="82">
        <f>SUM(J10,J13:J14)</f>
        <v>0</v>
      </c>
      <c r="K15" s="70"/>
      <c r="L15" s="82">
        <f>SUM(L10,L13:L14)</f>
        <v>10305515027</v>
      </c>
      <c r="M15" s="70"/>
      <c r="N15" s="82">
        <f>SUM(N10,N13:N14)</f>
        <v>0</v>
      </c>
      <c r="O15" s="70"/>
      <c r="P15" s="82">
        <f>SUM(P10,P13:P14)</f>
        <v>25418156128</v>
      </c>
      <c r="S15" s="70"/>
    </row>
    <row r="16" spans="1:19" ht="22.15" customHeight="1" thickTop="1">
      <c r="A16" s="39"/>
      <c r="B16" s="77"/>
      <c r="D16" s="58"/>
      <c r="F16" s="58"/>
      <c r="H16" s="58"/>
      <c r="I16" s="58"/>
      <c r="J16" s="58"/>
      <c r="K16" s="58"/>
      <c r="L16" s="58"/>
      <c r="M16" s="58"/>
      <c r="N16" s="58"/>
      <c r="O16" s="58"/>
      <c r="P16" s="58"/>
    </row>
    <row r="17" spans="1:18" ht="22.15" customHeight="1">
      <c r="A17" s="83" t="s">
        <v>194</v>
      </c>
      <c r="B17" s="23"/>
      <c r="D17" s="70">
        <f>SUM(D15)</f>
        <v>13151198025</v>
      </c>
      <c r="E17" s="70"/>
      <c r="F17" s="70">
        <f>SUM(F15)</f>
        <v>646323076</v>
      </c>
      <c r="H17" s="70">
        <f>SUM(H15)</f>
        <v>1315120000</v>
      </c>
      <c r="I17" s="70"/>
      <c r="J17" s="70">
        <f>SUM(J15)</f>
        <v>0</v>
      </c>
      <c r="K17" s="70"/>
      <c r="L17" s="70">
        <f>SUM(L15)</f>
        <v>10305515027</v>
      </c>
      <c r="M17" s="70"/>
      <c r="N17" s="70">
        <f>SUM(N15)</f>
        <v>0</v>
      </c>
      <c r="O17" s="70"/>
      <c r="P17" s="70">
        <f t="shared" ref="P17" si="1">SUM(D17:L17)</f>
        <v>25418156128</v>
      </c>
    </row>
    <row r="18" spans="1:18" ht="22.15" customHeight="1">
      <c r="A18" s="58" t="s">
        <v>118</v>
      </c>
      <c r="B18" s="77"/>
      <c r="D18" s="70">
        <v>0</v>
      </c>
      <c r="E18" s="70"/>
      <c r="F18" s="78">
        <v>0</v>
      </c>
      <c r="G18" s="70"/>
      <c r="H18" s="78">
        <v>0</v>
      </c>
      <c r="I18" s="70"/>
      <c r="J18" s="78">
        <v>0</v>
      </c>
      <c r="K18" s="70"/>
      <c r="L18" s="78">
        <f>PL!H27</f>
        <v>6117352581</v>
      </c>
      <c r="M18" s="70"/>
      <c r="N18" s="78">
        <v>0</v>
      </c>
      <c r="O18" s="70"/>
      <c r="P18" s="70">
        <f t="shared" ref="P18:P19" si="2">SUM(D18:L18)</f>
        <v>6117352581</v>
      </c>
    </row>
    <row r="19" spans="1:18" ht="22.15" customHeight="1">
      <c r="A19" s="58" t="s">
        <v>119</v>
      </c>
      <c r="B19" s="77"/>
      <c r="D19" s="80">
        <v>0</v>
      </c>
      <c r="E19" s="70"/>
      <c r="F19" s="81">
        <v>0</v>
      </c>
      <c r="G19" s="70"/>
      <c r="H19" s="81">
        <v>0</v>
      </c>
      <c r="I19" s="70"/>
      <c r="J19" s="81">
        <v>0</v>
      </c>
      <c r="K19" s="70"/>
      <c r="L19" s="81">
        <f>SUM(PL!H38)</f>
        <v>0</v>
      </c>
      <c r="M19" s="70"/>
      <c r="N19" s="81">
        <v>0</v>
      </c>
      <c r="O19" s="70"/>
      <c r="P19" s="80">
        <f t="shared" si="2"/>
        <v>0</v>
      </c>
    </row>
    <row r="20" spans="1:18" ht="22.15" customHeight="1">
      <c r="A20" s="58" t="s">
        <v>117</v>
      </c>
      <c r="B20" s="77"/>
      <c r="D20" s="78">
        <f>SUM(D18:D19)</f>
        <v>0</v>
      </c>
      <c r="E20" s="70"/>
      <c r="F20" s="78">
        <f>SUM(F18:F19)</f>
        <v>0</v>
      </c>
      <c r="H20" s="78">
        <f>SUM(H18:H19)</f>
        <v>0</v>
      </c>
      <c r="I20" s="70"/>
      <c r="J20" s="78">
        <f>SUM(J18:J19)</f>
        <v>0</v>
      </c>
      <c r="K20" s="70"/>
      <c r="L20" s="78">
        <f>SUM(L18:L19)</f>
        <v>6117352581</v>
      </c>
      <c r="M20" s="70"/>
      <c r="N20" s="78">
        <f>SUM(N18:N19)</f>
        <v>0</v>
      </c>
      <c r="O20" s="70"/>
      <c r="P20" s="78">
        <f>SUM(P18:P19)</f>
        <v>6117352581</v>
      </c>
    </row>
    <row r="21" spans="1:18" ht="22.15" customHeight="1">
      <c r="A21" s="58" t="s">
        <v>203</v>
      </c>
      <c r="B21" s="77">
        <v>28</v>
      </c>
      <c r="D21" s="78">
        <v>0</v>
      </c>
      <c r="E21" s="70"/>
      <c r="F21" s="78">
        <v>0</v>
      </c>
      <c r="H21" s="78">
        <v>0</v>
      </c>
      <c r="I21" s="70"/>
      <c r="J21" s="78">
        <f>BS!D76</f>
        <v>1355138779</v>
      </c>
      <c r="K21" s="70"/>
      <c r="L21" s="78">
        <f>N21</f>
        <v>-1355138779</v>
      </c>
      <c r="M21" s="70"/>
      <c r="N21" s="78">
        <f>BS!H78</f>
        <v>-1355138779</v>
      </c>
      <c r="O21" s="70"/>
      <c r="P21" s="70">
        <f>SUM(D21:N21)</f>
        <v>-1355138779</v>
      </c>
    </row>
    <row r="22" spans="1:18" ht="22.15" customHeight="1">
      <c r="A22" s="58" t="s">
        <v>109</v>
      </c>
      <c r="B22" s="77">
        <v>32</v>
      </c>
      <c r="D22" s="70">
        <v>0</v>
      </c>
      <c r="E22" s="70"/>
      <c r="F22" s="78">
        <v>0</v>
      </c>
      <c r="G22" s="70"/>
      <c r="H22" s="78">
        <v>0</v>
      </c>
      <c r="I22" s="70"/>
      <c r="J22" s="78">
        <v>0</v>
      </c>
      <c r="K22" s="70"/>
      <c r="L22" s="78">
        <f>+conso!M28</f>
        <v>-5363040012</v>
      </c>
      <c r="M22" s="70"/>
      <c r="N22" s="78">
        <v>0</v>
      </c>
      <c r="O22" s="70"/>
      <c r="P22" s="70">
        <f>SUM(D22:L22)</f>
        <v>-5363040012</v>
      </c>
      <c r="R22" s="70"/>
    </row>
    <row r="23" spans="1:18" ht="22.15" customHeight="1" thickBot="1">
      <c r="A23" s="39" t="s">
        <v>193</v>
      </c>
      <c r="D23" s="82">
        <f>SUM(D17,D20:D22)</f>
        <v>13151198025</v>
      </c>
      <c r="E23" s="70"/>
      <c r="F23" s="82">
        <f>SUM(F17,F20:F22)</f>
        <v>646323076</v>
      </c>
      <c r="H23" s="82">
        <f>SUM(H17,H20:H22)</f>
        <v>1315120000</v>
      </c>
      <c r="I23" s="70"/>
      <c r="J23" s="82">
        <f>SUM(J17,J20:J22)</f>
        <v>1355138779</v>
      </c>
      <c r="K23" s="70"/>
      <c r="L23" s="82">
        <f>SUM(L17,L20:L22)</f>
        <v>9704688817</v>
      </c>
      <c r="M23" s="70"/>
      <c r="N23" s="82">
        <f>SUM(N17,N20:N22)</f>
        <v>-1355138779</v>
      </c>
      <c r="O23" s="70"/>
      <c r="P23" s="82">
        <f>SUM(P17,P20:P22)</f>
        <v>24817329918</v>
      </c>
    </row>
    <row r="24" spans="1:18" ht="21.75" customHeight="1" thickTop="1">
      <c r="A24" s="39"/>
      <c r="D24" s="70">
        <f>SUM(D17-BS!J71)</f>
        <v>0</v>
      </c>
      <c r="E24" s="70"/>
      <c r="F24" s="70">
        <f>SUM(F17-BS!J72)</f>
        <v>0</v>
      </c>
      <c r="G24" s="70"/>
      <c r="H24" s="70">
        <f>SUM(H17-BS!J75)</f>
        <v>0</v>
      </c>
      <c r="I24" s="70"/>
      <c r="J24" s="70">
        <f>SUM(J17-BS!J78)</f>
        <v>0</v>
      </c>
      <c r="K24" s="70"/>
      <c r="L24" s="70">
        <f>SUM(L17-BS!J77)</f>
        <v>0</v>
      </c>
      <c r="M24" s="70"/>
      <c r="N24" s="70">
        <f>SUM(N17-BS!J78)</f>
        <v>0</v>
      </c>
      <c r="O24" s="70"/>
      <c r="P24" s="70">
        <f>SUM(P17-BS!J82)</f>
        <v>0</v>
      </c>
    </row>
    <row r="25" spans="1:18" ht="21.75" customHeight="1">
      <c r="D25" s="78">
        <f>SUM(D23-BS!H71)</f>
        <v>0</v>
      </c>
      <c r="E25" s="78"/>
      <c r="F25" s="78">
        <f>SUM(F23-BS!H72)</f>
        <v>0</v>
      </c>
      <c r="G25" s="78"/>
      <c r="H25" s="78">
        <f>SUM(H23-BS!H75)</f>
        <v>0</v>
      </c>
      <c r="I25" s="78"/>
      <c r="J25" s="78">
        <f>SUM(J23-BS!D76)</f>
        <v>0</v>
      </c>
      <c r="K25" s="78"/>
      <c r="L25" s="78">
        <f>SUM(L23-BS!H77)</f>
        <v>0</v>
      </c>
      <c r="M25" s="78"/>
      <c r="N25" s="78">
        <f>SUM(N23-BS!H78)</f>
        <v>0</v>
      </c>
      <c r="O25" s="78"/>
      <c r="P25" s="78">
        <f>SUM(P23-BS!H82)</f>
        <v>0</v>
      </c>
    </row>
    <row r="26" spans="1:18" ht="22.15" customHeight="1">
      <c r="A26" s="58" t="s">
        <v>4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</row>
  </sheetData>
  <mergeCells count="3">
    <mergeCell ref="D5:P5"/>
    <mergeCell ref="H6:L6"/>
    <mergeCell ref="H7:J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0AEF2-E0C6-4980-8A38-EA89038142E5}">
  <dimension ref="A1:U90"/>
  <sheetViews>
    <sheetView showGridLines="0" zoomScale="90" zoomScaleNormal="90" zoomScaleSheetLayoutView="90" workbookViewId="0"/>
  </sheetViews>
  <sheetFormatPr defaultColWidth="10.54296875" defaultRowHeight="21.75" customHeight="1"/>
  <cols>
    <col min="1" max="1" width="51.7265625" style="11" customWidth="1"/>
    <col min="2" max="2" width="7" style="22" customWidth="1"/>
    <col min="3" max="3" width="0.7265625" style="11" customWidth="1"/>
    <col min="4" max="4" width="16.1796875" style="11" bestFit="1" customWidth="1"/>
    <col min="5" max="5" width="0.7265625" style="11" customWidth="1"/>
    <col min="6" max="6" width="15.54296875" style="11" bestFit="1" customWidth="1"/>
    <col min="7" max="7" width="0.7265625" style="11" customWidth="1"/>
    <col min="8" max="8" width="16.1796875" style="11" bestFit="1" customWidth="1"/>
    <col min="9" max="9" width="0.7265625" style="11" customWidth="1"/>
    <col min="10" max="10" width="15.54296875" style="11" customWidth="1"/>
    <col min="11" max="11" width="3.26953125" style="10" customWidth="1"/>
    <col min="12" max="12" width="16" style="11" customWidth="1"/>
    <col min="13" max="13" width="15.54296875" style="11" customWidth="1"/>
    <col min="14" max="14" width="14.54296875" style="11" bestFit="1" customWidth="1"/>
    <col min="15" max="15" width="13.26953125" style="11" bestFit="1" customWidth="1"/>
    <col min="16" max="16" width="12.453125" style="11" bestFit="1" customWidth="1"/>
    <col min="17" max="17" width="11.453125" style="11" bestFit="1" customWidth="1"/>
    <col min="18" max="18" width="14.26953125" style="11" bestFit="1" customWidth="1"/>
    <col min="19" max="19" width="13.26953125" style="11" bestFit="1" customWidth="1"/>
    <col min="20" max="20" width="11.453125" style="11" bestFit="1" customWidth="1"/>
    <col min="21" max="16384" width="10.54296875" style="11"/>
  </cols>
  <sheetData>
    <row r="1" spans="1:13" ht="21.75" customHeight="1">
      <c r="A1" s="7" t="s">
        <v>28</v>
      </c>
      <c r="B1" s="8"/>
      <c r="C1" s="9"/>
      <c r="D1" s="9"/>
      <c r="E1" s="9"/>
      <c r="F1" s="9"/>
      <c r="G1" s="9"/>
      <c r="H1" s="9"/>
      <c r="I1" s="9"/>
      <c r="J1" s="9"/>
    </row>
    <row r="2" spans="1:13" ht="21.75" customHeight="1">
      <c r="A2" s="12" t="s">
        <v>11</v>
      </c>
      <c r="B2" s="8"/>
      <c r="C2" s="9"/>
      <c r="D2" s="13"/>
      <c r="E2" s="9"/>
      <c r="F2" s="13"/>
      <c r="G2" s="13"/>
      <c r="H2" s="13"/>
      <c r="I2" s="9"/>
      <c r="J2" s="13"/>
    </row>
    <row r="3" spans="1:13" ht="21.75" customHeight="1">
      <c r="A3" s="39" t="s">
        <v>191</v>
      </c>
      <c r="B3" s="8"/>
      <c r="C3" s="9"/>
      <c r="D3" s="13"/>
      <c r="E3" s="9"/>
      <c r="F3" s="13"/>
      <c r="G3" s="13"/>
      <c r="H3" s="13"/>
      <c r="I3" s="9"/>
      <c r="J3" s="13"/>
    </row>
    <row r="4" spans="1:13" ht="21.75" customHeight="1">
      <c r="B4" s="8"/>
      <c r="C4" s="9"/>
      <c r="D4" s="13"/>
      <c r="E4" s="9"/>
      <c r="F4" s="10"/>
      <c r="G4" s="10"/>
      <c r="H4" s="13"/>
      <c r="I4" s="9"/>
      <c r="J4" s="10" t="s">
        <v>114</v>
      </c>
    </row>
    <row r="5" spans="1:13" s="14" customFormat="1" ht="21.75" customHeight="1">
      <c r="B5" s="15"/>
      <c r="C5" s="16"/>
      <c r="D5" s="96" t="s">
        <v>27</v>
      </c>
      <c r="E5" s="97"/>
      <c r="F5" s="97"/>
      <c r="G5" s="17"/>
      <c r="H5" s="96" t="s">
        <v>31</v>
      </c>
      <c r="I5" s="97"/>
      <c r="J5" s="97"/>
      <c r="K5" s="17"/>
      <c r="L5" s="11"/>
    </row>
    <row r="6" spans="1:13" ht="21.75" customHeight="1">
      <c r="D6" s="40">
        <v>2568</v>
      </c>
      <c r="E6" s="10"/>
      <c r="F6" s="40">
        <v>2567</v>
      </c>
      <c r="G6" s="20"/>
      <c r="H6" s="40">
        <v>2568</v>
      </c>
      <c r="I6" s="10"/>
      <c r="J6" s="40">
        <v>2567</v>
      </c>
    </row>
    <row r="7" spans="1:13" ht="21.75" customHeight="1">
      <c r="A7" s="14" t="s">
        <v>12</v>
      </c>
      <c r="C7" s="20"/>
      <c r="D7" s="20"/>
      <c r="E7" s="20"/>
      <c r="F7" s="20"/>
      <c r="G7" s="20"/>
      <c r="H7" s="20"/>
      <c r="I7" s="20"/>
      <c r="J7" s="20"/>
      <c r="K7" s="11"/>
    </row>
    <row r="8" spans="1:13" ht="21.75" customHeight="1">
      <c r="A8" s="11" t="s">
        <v>77</v>
      </c>
      <c r="C8" s="10"/>
      <c r="D8" s="24">
        <f>PL!D25</f>
        <v>7427778677</v>
      </c>
      <c r="E8" s="24"/>
      <c r="F8" s="24">
        <f>PL!F25</f>
        <v>8065947537</v>
      </c>
      <c r="G8" s="24"/>
      <c r="H8" s="24">
        <f>PL!H25</f>
        <v>7475404250</v>
      </c>
      <c r="I8" s="24"/>
      <c r="J8" s="24">
        <f>PL!J25</f>
        <v>8436032871</v>
      </c>
      <c r="K8" s="11"/>
    </row>
    <row r="9" spans="1:13" ht="21.75" customHeight="1">
      <c r="A9" s="50" t="s">
        <v>85</v>
      </c>
      <c r="C9" s="10"/>
      <c r="D9" s="24"/>
      <c r="E9" s="24"/>
      <c r="F9" s="24"/>
      <c r="G9" s="24"/>
      <c r="H9" s="24"/>
      <c r="I9" s="24"/>
      <c r="J9" s="24"/>
      <c r="K9" s="11"/>
    </row>
    <row r="10" spans="1:13" ht="21.75" customHeight="1">
      <c r="A10" s="50" t="s">
        <v>160</v>
      </c>
      <c r="C10" s="10"/>
      <c r="D10" s="24"/>
      <c r="E10" s="24"/>
      <c r="F10" s="24"/>
      <c r="G10" s="24"/>
      <c r="H10" s="24"/>
      <c r="I10" s="24"/>
      <c r="J10" s="24"/>
      <c r="K10" s="11"/>
    </row>
    <row r="11" spans="1:13" ht="21.75" customHeight="1">
      <c r="A11" s="33" t="s">
        <v>57</v>
      </c>
      <c r="C11" s="10"/>
      <c r="D11" s="24">
        <v>3583216317</v>
      </c>
      <c r="E11" s="24"/>
      <c r="F11" s="24">
        <v>3542621634</v>
      </c>
      <c r="G11" s="24"/>
      <c r="H11" s="24">
        <v>3749489174</v>
      </c>
      <c r="I11" s="24"/>
      <c r="J11" s="24">
        <v>3697839295</v>
      </c>
      <c r="K11" s="11"/>
      <c r="M11" s="32"/>
    </row>
    <row r="12" spans="1:13" ht="21.75" customHeight="1">
      <c r="A12" s="33" t="s">
        <v>213</v>
      </c>
      <c r="C12" s="10"/>
      <c r="D12" s="24">
        <v>-51175381</v>
      </c>
      <c r="E12" s="32"/>
      <c r="F12" s="24">
        <v>56974177</v>
      </c>
      <c r="G12" s="32"/>
      <c r="H12" s="24">
        <f>-57027727+1</f>
        <v>-57027726</v>
      </c>
      <c r="I12" s="32"/>
      <c r="J12" s="24">
        <v>50676381</v>
      </c>
      <c r="K12" s="11"/>
    </row>
    <row r="13" spans="1:13" ht="21.75" customHeight="1">
      <c r="A13" s="33" t="s">
        <v>216</v>
      </c>
      <c r="C13" s="10"/>
      <c r="D13" s="24">
        <v>17992700</v>
      </c>
      <c r="E13" s="32"/>
      <c r="F13" s="24">
        <v>0</v>
      </c>
      <c r="G13" s="32"/>
      <c r="H13" s="24">
        <v>17992700</v>
      </c>
      <c r="I13" s="32"/>
      <c r="J13" s="24">
        <v>0</v>
      </c>
      <c r="K13" s="11"/>
    </row>
    <row r="14" spans="1:13" ht="21.75" customHeight="1">
      <c r="A14" s="33" t="s">
        <v>172</v>
      </c>
      <c r="C14" s="10"/>
      <c r="D14" s="24">
        <v>9750548</v>
      </c>
      <c r="E14" s="32"/>
      <c r="F14" s="24">
        <v>268457</v>
      </c>
      <c r="G14" s="32"/>
      <c r="H14" s="24">
        <v>8508997</v>
      </c>
      <c r="I14" s="32"/>
      <c r="J14" s="24">
        <v>-312768</v>
      </c>
      <c r="K14" s="11"/>
    </row>
    <row r="15" spans="1:13" ht="21.75" customHeight="1">
      <c r="A15" s="33" t="s">
        <v>214</v>
      </c>
      <c r="C15" s="10"/>
      <c r="D15" s="32">
        <v>-1318010</v>
      </c>
      <c r="E15" s="32"/>
      <c r="F15" s="32">
        <v>-6603867</v>
      </c>
      <c r="G15" s="32"/>
      <c r="H15" s="32">
        <f>-1258010-1</f>
        <v>-1258011</v>
      </c>
      <c r="I15" s="32"/>
      <c r="J15" s="32">
        <v>-3098928</v>
      </c>
      <c r="K15" s="11"/>
    </row>
    <row r="16" spans="1:13" ht="21.75" customHeight="1">
      <c r="A16" s="33" t="s">
        <v>212</v>
      </c>
      <c r="C16" s="10"/>
      <c r="D16" s="32">
        <v>3700000</v>
      </c>
      <c r="E16" s="32"/>
      <c r="F16" s="32">
        <v>0</v>
      </c>
      <c r="G16" s="32"/>
      <c r="H16" s="32">
        <v>3700000</v>
      </c>
      <c r="I16" s="32"/>
      <c r="J16" s="32">
        <v>0</v>
      </c>
      <c r="K16" s="11"/>
    </row>
    <row r="17" spans="1:11" ht="21.75" customHeight="1">
      <c r="A17" s="33" t="s">
        <v>176</v>
      </c>
      <c r="C17" s="10"/>
      <c r="D17" s="32">
        <v>0</v>
      </c>
      <c r="E17" s="32"/>
      <c r="F17" s="32">
        <v>0</v>
      </c>
      <c r="G17" s="32"/>
      <c r="H17" s="32">
        <v>12000000</v>
      </c>
      <c r="I17" s="32"/>
      <c r="J17" s="32">
        <v>21000000</v>
      </c>
      <c r="K17" s="11"/>
    </row>
    <row r="18" spans="1:11" ht="21.75" customHeight="1">
      <c r="A18" s="11" t="s">
        <v>184</v>
      </c>
      <c r="C18" s="10"/>
      <c r="D18" s="32">
        <v>739795</v>
      </c>
      <c r="E18" s="32"/>
      <c r="F18" s="32">
        <v>-838629</v>
      </c>
      <c r="G18" s="32"/>
      <c r="H18" s="32">
        <v>0</v>
      </c>
      <c r="I18" s="32"/>
      <c r="J18" s="32">
        <v>0</v>
      </c>
      <c r="K18" s="11"/>
    </row>
    <row r="19" spans="1:11" ht="21.75" customHeight="1">
      <c r="A19" s="11" t="s">
        <v>204</v>
      </c>
      <c r="C19" s="10"/>
      <c r="D19" s="32"/>
      <c r="E19" s="32"/>
      <c r="F19" s="32"/>
      <c r="G19" s="32"/>
      <c r="H19" s="32"/>
      <c r="I19" s="32"/>
      <c r="J19" s="32"/>
      <c r="K19" s="11"/>
    </row>
    <row r="20" spans="1:11" ht="21.75" customHeight="1">
      <c r="A20" s="11" t="s">
        <v>205</v>
      </c>
      <c r="C20" s="10"/>
      <c r="D20" s="32">
        <v>68592977</v>
      </c>
      <c r="E20" s="32"/>
      <c r="F20" s="32">
        <v>59705813</v>
      </c>
      <c r="G20" s="32"/>
      <c r="H20" s="32">
        <v>63899999</v>
      </c>
      <c r="I20" s="32"/>
      <c r="J20" s="32">
        <v>53605845</v>
      </c>
      <c r="K20" s="11"/>
    </row>
    <row r="21" spans="1:11" ht="21.75" customHeight="1">
      <c r="A21" s="11" t="s">
        <v>161</v>
      </c>
      <c r="C21" s="10"/>
      <c r="D21" s="32">
        <v>105080762</v>
      </c>
      <c r="E21" s="32"/>
      <c r="F21" s="32">
        <v>63328129</v>
      </c>
      <c r="G21" s="32"/>
      <c r="H21" s="32">
        <v>105080762</v>
      </c>
      <c r="I21" s="32"/>
      <c r="J21" s="32">
        <v>63328129</v>
      </c>
      <c r="K21" s="11"/>
    </row>
    <row r="22" spans="1:11" ht="21.75" customHeight="1">
      <c r="A22" s="33" t="s">
        <v>133</v>
      </c>
      <c r="C22" s="10"/>
      <c r="D22" s="32">
        <v>-270659</v>
      </c>
      <c r="E22" s="32"/>
      <c r="F22" s="32">
        <v>-4160723</v>
      </c>
      <c r="G22" s="32"/>
      <c r="H22" s="32">
        <v>2152579</v>
      </c>
      <c r="I22" s="32"/>
      <c r="J22" s="32">
        <v>-203742</v>
      </c>
      <c r="K22" s="11"/>
    </row>
    <row r="23" spans="1:11" ht="21.75" customHeight="1">
      <c r="A23" s="33" t="s">
        <v>215</v>
      </c>
      <c r="C23" s="10"/>
      <c r="D23" s="32">
        <v>-9331562</v>
      </c>
      <c r="E23" s="32"/>
      <c r="F23" s="32">
        <v>-9445796</v>
      </c>
      <c r="G23" s="32"/>
      <c r="H23" s="32">
        <v>-9331562</v>
      </c>
      <c r="I23" s="32"/>
      <c r="J23" s="32">
        <v>-9445796</v>
      </c>
      <c r="K23" s="11"/>
    </row>
    <row r="24" spans="1:11" ht="21.75" customHeight="1">
      <c r="A24" s="33" t="s">
        <v>146</v>
      </c>
      <c r="C24" s="10"/>
      <c r="D24" s="32">
        <v>0</v>
      </c>
      <c r="E24" s="32"/>
      <c r="F24" s="32">
        <v>0</v>
      </c>
      <c r="G24" s="32"/>
      <c r="H24" s="32">
        <v>-390098096</v>
      </c>
      <c r="I24" s="32"/>
      <c r="J24" s="32">
        <v>-724999710</v>
      </c>
      <c r="K24" s="11"/>
    </row>
    <row r="25" spans="1:11" ht="21.75" customHeight="1">
      <c r="A25" s="33" t="s">
        <v>130</v>
      </c>
      <c r="C25" s="10"/>
      <c r="D25" s="32">
        <v>-39752945</v>
      </c>
      <c r="E25" s="32"/>
      <c r="F25" s="32">
        <v>-61950925</v>
      </c>
      <c r="G25" s="32"/>
      <c r="H25" s="32">
        <v>-37145728</v>
      </c>
      <c r="I25" s="32"/>
      <c r="J25" s="32">
        <v>-55565178</v>
      </c>
      <c r="K25" s="11"/>
    </row>
    <row r="26" spans="1:11" ht="21.75" customHeight="1">
      <c r="A26" s="11" t="s">
        <v>61</v>
      </c>
      <c r="C26" s="10"/>
      <c r="D26" s="26">
        <v>599215978</v>
      </c>
      <c r="E26" s="32"/>
      <c r="F26" s="26">
        <v>617743399</v>
      </c>
      <c r="G26" s="32"/>
      <c r="H26" s="26">
        <v>596902102</v>
      </c>
      <c r="I26" s="32"/>
      <c r="J26" s="26">
        <v>601870335</v>
      </c>
      <c r="K26" s="11"/>
    </row>
    <row r="27" spans="1:11" ht="21.75" customHeight="1">
      <c r="A27" s="33" t="s">
        <v>156</v>
      </c>
      <c r="C27" s="10"/>
      <c r="D27" s="31"/>
      <c r="E27" s="24"/>
      <c r="F27" s="31"/>
      <c r="G27" s="24"/>
      <c r="H27" s="31"/>
      <c r="I27" s="31"/>
      <c r="J27" s="31"/>
      <c r="K27" s="11"/>
    </row>
    <row r="28" spans="1:11" ht="21.75" customHeight="1">
      <c r="A28" s="33" t="s">
        <v>157</v>
      </c>
      <c r="C28" s="10"/>
      <c r="D28" s="32">
        <f>SUM(D8:D26)</f>
        <v>11714219197</v>
      </c>
      <c r="E28" s="24"/>
      <c r="F28" s="32">
        <f>SUM(F8:F26)</f>
        <v>12323589206</v>
      </c>
      <c r="G28" s="24"/>
      <c r="H28" s="32">
        <f>SUM(H8:H26)</f>
        <v>11540269440</v>
      </c>
      <c r="I28" s="32"/>
      <c r="J28" s="32">
        <f>SUM(J8:J26)</f>
        <v>12130726734</v>
      </c>
      <c r="K28" s="11"/>
    </row>
    <row r="29" spans="1:11" ht="21.75" customHeight="1">
      <c r="A29" s="12" t="s">
        <v>49</v>
      </c>
      <c r="C29" s="10"/>
      <c r="D29" s="24"/>
      <c r="E29" s="24"/>
      <c r="F29" s="24"/>
      <c r="G29" s="24"/>
      <c r="H29" s="24"/>
      <c r="I29" s="24"/>
      <c r="J29" s="24"/>
      <c r="K29" s="11"/>
    </row>
    <row r="30" spans="1:11" ht="21.75" customHeight="1">
      <c r="A30" s="25" t="s">
        <v>206</v>
      </c>
      <c r="B30" s="23"/>
      <c r="D30" s="24">
        <v>-349142708</v>
      </c>
      <c r="E30" s="32"/>
      <c r="F30" s="24">
        <v>113416102</v>
      </c>
      <c r="G30" s="32"/>
      <c r="H30" s="24">
        <v>-340357321</v>
      </c>
      <c r="I30" s="32"/>
      <c r="J30" s="24">
        <v>107713644</v>
      </c>
    </row>
    <row r="31" spans="1:11" ht="21.75" customHeight="1">
      <c r="A31" s="25" t="s">
        <v>65</v>
      </c>
      <c r="C31" s="10"/>
      <c r="D31" s="24">
        <v>-239476049</v>
      </c>
      <c r="E31" s="24"/>
      <c r="F31" s="24">
        <v>-991428690</v>
      </c>
      <c r="G31" s="24"/>
      <c r="H31" s="24">
        <v>-227046020</v>
      </c>
      <c r="I31" s="24"/>
      <c r="J31" s="24">
        <v>-1015998951</v>
      </c>
      <c r="K31" s="11"/>
    </row>
    <row r="32" spans="1:11" ht="21.75" customHeight="1">
      <c r="A32" s="25" t="s">
        <v>66</v>
      </c>
      <c r="B32" s="23"/>
      <c r="D32" s="24">
        <v>-24063756</v>
      </c>
      <c r="E32" s="32"/>
      <c r="F32" s="24">
        <v>625135</v>
      </c>
      <c r="G32" s="32"/>
      <c r="H32" s="24">
        <v>-24146283</v>
      </c>
      <c r="I32" s="32"/>
      <c r="J32" s="24">
        <v>0</v>
      </c>
    </row>
    <row r="33" spans="1:21" ht="21.75" customHeight="1">
      <c r="A33" s="33" t="s">
        <v>50</v>
      </c>
      <c r="C33" s="10"/>
      <c r="D33" s="24">
        <v>41451720</v>
      </c>
      <c r="E33" s="24"/>
      <c r="F33" s="24">
        <v>-38563375</v>
      </c>
      <c r="G33" s="24"/>
      <c r="H33" s="24">
        <v>38889139</v>
      </c>
      <c r="I33" s="24"/>
      <c r="J33" s="24">
        <v>-37744491</v>
      </c>
      <c r="K33" s="11"/>
    </row>
    <row r="34" spans="1:21" ht="21.75" customHeight="1">
      <c r="A34" s="33" t="s">
        <v>147</v>
      </c>
      <c r="C34" s="10"/>
      <c r="D34" s="24">
        <v>-5699952</v>
      </c>
      <c r="E34" s="24"/>
      <c r="F34" s="24">
        <v>2284926</v>
      </c>
      <c r="G34" s="24"/>
      <c r="H34" s="24">
        <v>-5480737</v>
      </c>
      <c r="I34" s="24"/>
      <c r="J34" s="24">
        <v>2269911</v>
      </c>
      <c r="K34" s="11"/>
    </row>
    <row r="35" spans="1:21" ht="21.75" customHeight="1">
      <c r="A35" s="33" t="s">
        <v>51</v>
      </c>
      <c r="C35" s="10"/>
      <c r="D35" s="24">
        <v>10089932</v>
      </c>
      <c r="E35" s="24"/>
      <c r="F35" s="24">
        <v>40128828</v>
      </c>
      <c r="G35" s="24"/>
      <c r="H35" s="24">
        <v>1410706</v>
      </c>
      <c r="I35" s="24"/>
      <c r="J35" s="24">
        <v>1866115</v>
      </c>
      <c r="K35" s="11"/>
      <c r="R35" s="1"/>
    </row>
    <row r="36" spans="1:21" ht="21.75" customHeight="1">
      <c r="A36" s="12" t="s">
        <v>52</v>
      </c>
      <c r="C36" s="10"/>
      <c r="D36" s="24"/>
      <c r="E36" s="24"/>
      <c r="F36" s="24"/>
      <c r="G36" s="24"/>
      <c r="H36" s="24"/>
      <c r="I36" s="24"/>
      <c r="J36" s="24"/>
      <c r="K36" s="11"/>
      <c r="R36" s="1"/>
    </row>
    <row r="37" spans="1:21" ht="21.75" customHeight="1">
      <c r="A37" s="33" t="s">
        <v>207</v>
      </c>
      <c r="C37" s="20"/>
      <c r="D37" s="32">
        <v>-173861136</v>
      </c>
      <c r="E37" s="24"/>
      <c r="F37" s="32">
        <v>156958847</v>
      </c>
      <c r="G37" s="24"/>
      <c r="H37" s="32">
        <v>-170747086</v>
      </c>
      <c r="I37" s="24"/>
      <c r="J37" s="32">
        <v>131038749</v>
      </c>
      <c r="K37" s="11"/>
      <c r="R37" s="1"/>
    </row>
    <row r="38" spans="1:21" ht="21.75" customHeight="1">
      <c r="A38" s="33" t="s">
        <v>93</v>
      </c>
      <c r="C38" s="20"/>
      <c r="D38" s="32">
        <v>-84954776</v>
      </c>
      <c r="E38" s="24"/>
      <c r="F38" s="32">
        <v>63558860</v>
      </c>
      <c r="G38" s="24"/>
      <c r="H38" s="32">
        <v>-84904614</v>
      </c>
      <c r="I38" s="24"/>
      <c r="J38" s="32">
        <v>62197074</v>
      </c>
      <c r="K38" s="11"/>
      <c r="N38" s="32"/>
    </row>
    <row r="39" spans="1:21" ht="21.75" customHeight="1">
      <c r="A39" s="33" t="s">
        <v>67</v>
      </c>
      <c r="C39" s="20"/>
      <c r="D39" s="32">
        <v>-65624837</v>
      </c>
      <c r="E39" s="24"/>
      <c r="F39" s="32">
        <v>52202331</v>
      </c>
      <c r="G39" s="24"/>
      <c r="H39" s="32">
        <v>-59436668</v>
      </c>
      <c r="I39" s="24"/>
      <c r="J39" s="32">
        <v>51585800</v>
      </c>
      <c r="K39" s="11"/>
      <c r="M39" s="32"/>
      <c r="O39" s="32"/>
      <c r="S39" s="32"/>
    </row>
    <row r="40" spans="1:21" ht="21.75" customHeight="1">
      <c r="A40" s="33" t="s">
        <v>53</v>
      </c>
      <c r="C40" s="20"/>
      <c r="D40" s="24">
        <v>24580684</v>
      </c>
      <c r="E40" s="24"/>
      <c r="F40" s="24">
        <v>-15444588</v>
      </c>
      <c r="G40" s="24"/>
      <c r="H40" s="24">
        <v>27857087</v>
      </c>
      <c r="I40" s="24"/>
      <c r="J40" s="24">
        <v>-13148117</v>
      </c>
      <c r="K40" s="11"/>
      <c r="L40" s="32"/>
      <c r="M40" s="32"/>
      <c r="P40" s="1"/>
      <c r="Q40" s="93"/>
      <c r="R40" s="32"/>
      <c r="S40" s="32"/>
      <c r="T40" s="32"/>
      <c r="U40" s="32"/>
    </row>
    <row r="41" spans="1:21" ht="21.75" customHeight="1">
      <c r="A41" s="33" t="s">
        <v>54</v>
      </c>
      <c r="C41" s="10"/>
      <c r="D41" s="32">
        <v>-18617028</v>
      </c>
      <c r="E41" s="32"/>
      <c r="F41" s="32">
        <v>-19558763</v>
      </c>
      <c r="G41" s="32"/>
      <c r="H41" s="32">
        <v>-18617028</v>
      </c>
      <c r="I41" s="32"/>
      <c r="J41" s="32">
        <v>-19558763</v>
      </c>
      <c r="K41" s="11"/>
    </row>
    <row r="42" spans="1:21" ht="21.75" customHeight="1">
      <c r="A42" s="33" t="s">
        <v>128</v>
      </c>
      <c r="C42" s="10"/>
      <c r="D42" s="27">
        <v>20629678</v>
      </c>
      <c r="E42" s="24"/>
      <c r="F42" s="27">
        <v>36536840</v>
      </c>
      <c r="G42" s="24"/>
      <c r="H42" s="27">
        <v>20097418</v>
      </c>
      <c r="I42" s="24"/>
      <c r="J42" s="27">
        <v>35618131</v>
      </c>
      <c r="K42" s="11"/>
      <c r="L42" s="32"/>
      <c r="M42" s="32"/>
      <c r="P42" s="1"/>
      <c r="R42" s="32"/>
      <c r="S42" s="32"/>
      <c r="T42" s="32"/>
    </row>
    <row r="43" spans="1:21" ht="21.75" customHeight="1">
      <c r="A43" s="33" t="s">
        <v>59</v>
      </c>
      <c r="C43" s="10"/>
      <c r="D43" s="24">
        <f>SUM(D28:D42)</f>
        <v>10849530969</v>
      </c>
      <c r="E43" s="24"/>
      <c r="F43" s="24">
        <f>SUM(F28:F42)</f>
        <v>11724305659</v>
      </c>
      <c r="G43" s="24"/>
      <c r="H43" s="24">
        <f>SUM(H28:H42)</f>
        <v>10697788033</v>
      </c>
      <c r="I43" s="24"/>
      <c r="J43" s="24">
        <f>SUM(J28:J42)</f>
        <v>11436565836</v>
      </c>
      <c r="K43" s="11"/>
    </row>
    <row r="44" spans="1:21" ht="21.75" customHeight="1">
      <c r="A44" s="33" t="s">
        <v>148</v>
      </c>
      <c r="C44" s="10"/>
      <c r="D44" s="32">
        <v>-37213824</v>
      </c>
      <c r="E44" s="32"/>
      <c r="F44" s="32">
        <v>-34012013</v>
      </c>
      <c r="G44" s="32"/>
      <c r="H44" s="32">
        <v>-33096582</v>
      </c>
      <c r="I44" s="32"/>
      <c r="J44" s="32">
        <v>-33219161</v>
      </c>
      <c r="K44" s="11"/>
    </row>
    <row r="45" spans="1:21" s="48" customFormat="1" ht="21.75" customHeight="1">
      <c r="A45" s="33" t="s">
        <v>60</v>
      </c>
      <c r="B45" s="45"/>
      <c r="C45" s="20"/>
      <c r="D45" s="24">
        <v>-1475266933</v>
      </c>
      <c r="E45" s="94"/>
      <c r="F45" s="24">
        <v>-1537083529</v>
      </c>
      <c r="G45" s="94"/>
      <c r="H45" s="24">
        <v>-1417311117</v>
      </c>
      <c r="I45" s="94"/>
      <c r="J45" s="24">
        <v>-1485877711</v>
      </c>
      <c r="K45" s="94"/>
    </row>
    <row r="46" spans="1:21" ht="21.75" customHeight="1">
      <c r="A46" s="12" t="s">
        <v>78</v>
      </c>
      <c r="C46" s="10"/>
      <c r="D46" s="34">
        <f>SUM(D43:D45)</f>
        <v>9337050212</v>
      </c>
      <c r="E46" s="24"/>
      <c r="F46" s="34">
        <f>SUM(F43:F45)</f>
        <v>10153210117</v>
      </c>
      <c r="G46" s="24"/>
      <c r="H46" s="34">
        <f>SUM(H43:H45)</f>
        <v>9247380334</v>
      </c>
      <c r="I46" s="24"/>
      <c r="J46" s="34">
        <f>SUM(J43:J45)</f>
        <v>9917468964</v>
      </c>
      <c r="K46" s="11"/>
    </row>
    <row r="47" spans="1:21" ht="21.75" customHeight="1">
      <c r="C47" s="10"/>
      <c r="D47" s="10"/>
      <c r="E47" s="10"/>
      <c r="H47" s="47"/>
      <c r="I47" s="10"/>
      <c r="K47" s="11"/>
    </row>
    <row r="48" spans="1:21" ht="21.75" customHeight="1">
      <c r="A48" s="50" t="s">
        <v>4</v>
      </c>
      <c r="C48" s="10"/>
      <c r="D48" s="10"/>
      <c r="E48" s="10"/>
      <c r="H48" s="10"/>
      <c r="I48" s="10"/>
      <c r="K48" s="11"/>
    </row>
    <row r="49" spans="1:11" ht="21.75" customHeight="1">
      <c r="A49" s="7" t="s">
        <v>28</v>
      </c>
      <c r="B49" s="8"/>
      <c r="C49" s="9"/>
      <c r="D49" s="9"/>
      <c r="E49" s="9"/>
      <c r="F49" s="9"/>
      <c r="G49" s="9"/>
      <c r="H49" s="9"/>
      <c r="I49" s="9"/>
      <c r="J49" s="9"/>
    </row>
    <row r="50" spans="1:11" ht="21.75" customHeight="1">
      <c r="A50" s="12" t="s">
        <v>13</v>
      </c>
      <c r="B50" s="8"/>
      <c r="C50" s="9"/>
      <c r="D50" s="13"/>
      <c r="E50" s="9"/>
      <c r="F50" s="13"/>
      <c r="G50" s="13"/>
      <c r="H50" s="13"/>
      <c r="I50" s="9"/>
      <c r="J50" s="13"/>
    </row>
    <row r="51" spans="1:11" ht="21.75" customHeight="1">
      <c r="A51" s="39" t="s">
        <v>191</v>
      </c>
      <c r="B51" s="8"/>
      <c r="C51" s="9"/>
      <c r="D51" s="13"/>
      <c r="E51" s="9"/>
      <c r="F51" s="13"/>
      <c r="G51" s="13"/>
      <c r="H51" s="13"/>
      <c r="I51" s="9"/>
      <c r="J51" s="13"/>
    </row>
    <row r="52" spans="1:11" ht="21.75" customHeight="1">
      <c r="B52" s="8"/>
      <c r="C52" s="9"/>
      <c r="D52" s="13"/>
      <c r="E52" s="9"/>
      <c r="F52" s="10"/>
      <c r="G52" s="10"/>
      <c r="H52" s="13"/>
      <c r="I52" s="9"/>
      <c r="J52" s="10" t="s">
        <v>114</v>
      </c>
    </row>
    <row r="53" spans="1:11" s="14" customFormat="1" ht="21.75" customHeight="1">
      <c r="B53" s="15"/>
      <c r="C53" s="16"/>
      <c r="D53" s="96" t="s">
        <v>27</v>
      </c>
      <c r="E53" s="97"/>
      <c r="F53" s="97"/>
      <c r="G53" s="17"/>
      <c r="H53" s="96" t="s">
        <v>31</v>
      </c>
      <c r="I53" s="97"/>
      <c r="J53" s="97"/>
      <c r="K53" s="17"/>
    </row>
    <row r="54" spans="1:11" ht="21.75" customHeight="1">
      <c r="D54" s="40">
        <v>2568</v>
      </c>
      <c r="E54" s="10"/>
      <c r="F54" s="40">
        <v>2567</v>
      </c>
      <c r="G54" s="20"/>
      <c r="H54" s="40">
        <v>2568</v>
      </c>
      <c r="I54" s="10"/>
      <c r="J54" s="40">
        <v>2567</v>
      </c>
    </row>
    <row r="55" spans="1:11" ht="21.75" customHeight="1">
      <c r="A55" s="14" t="s">
        <v>14</v>
      </c>
      <c r="C55" s="20"/>
      <c r="D55" s="20"/>
      <c r="E55" s="20"/>
      <c r="F55" s="20"/>
      <c r="G55" s="20"/>
      <c r="H55" s="20"/>
      <c r="I55" s="20"/>
      <c r="J55" s="20"/>
      <c r="K55" s="11"/>
    </row>
    <row r="56" spans="1:11" ht="21.75" customHeight="1">
      <c r="A56" s="11" t="s">
        <v>149</v>
      </c>
      <c r="C56" s="20"/>
      <c r="D56" s="32">
        <v>0</v>
      </c>
      <c r="E56" s="20"/>
      <c r="F56" s="32">
        <v>0</v>
      </c>
      <c r="G56" s="20"/>
      <c r="H56" s="32">
        <v>390098096</v>
      </c>
      <c r="I56" s="20"/>
      <c r="J56" s="32">
        <v>724999710</v>
      </c>
      <c r="K56" s="11"/>
    </row>
    <row r="57" spans="1:11" ht="21.75" customHeight="1">
      <c r="A57" s="33" t="s">
        <v>82</v>
      </c>
      <c r="C57" s="10"/>
      <c r="D57" s="32">
        <v>-316938052</v>
      </c>
      <c r="E57" s="24"/>
      <c r="F57" s="32">
        <v>-57748581</v>
      </c>
      <c r="G57" s="24"/>
      <c r="H57" s="32">
        <v>-316938052</v>
      </c>
      <c r="I57" s="24"/>
      <c r="J57" s="32">
        <v>-57748581</v>
      </c>
      <c r="K57" s="11"/>
    </row>
    <row r="58" spans="1:11" ht="21.75" customHeight="1">
      <c r="A58" s="33" t="s">
        <v>81</v>
      </c>
      <c r="C58" s="10"/>
      <c r="D58" s="32">
        <f>-3631934439</f>
        <v>-3631934439</v>
      </c>
      <c r="E58" s="24"/>
      <c r="F58" s="32">
        <v>-3345031608</v>
      </c>
      <c r="G58" s="24"/>
      <c r="H58" s="32">
        <f>-3628639992</f>
        <v>-3628639992</v>
      </c>
      <c r="I58" s="24"/>
      <c r="J58" s="32">
        <v>-3340922314</v>
      </c>
      <c r="K58" s="11"/>
    </row>
    <row r="59" spans="1:11" ht="21.75" customHeight="1">
      <c r="A59" s="33" t="s">
        <v>168</v>
      </c>
      <c r="C59" s="10"/>
      <c r="D59" s="32">
        <v>-333956575</v>
      </c>
      <c r="E59" s="24"/>
      <c r="F59" s="32">
        <v>-315326394</v>
      </c>
      <c r="G59" s="24"/>
      <c r="H59" s="32">
        <v>-298320637</v>
      </c>
      <c r="I59" s="24"/>
      <c r="J59" s="32">
        <v>-315326394</v>
      </c>
      <c r="K59" s="11"/>
    </row>
    <row r="60" spans="1:11" ht="21.75" customHeight="1">
      <c r="A60" s="11" t="s">
        <v>106</v>
      </c>
      <c r="C60" s="20"/>
      <c r="D60" s="24">
        <v>-95567665</v>
      </c>
      <c r="E60" s="31"/>
      <c r="F60" s="24">
        <v>-50575876</v>
      </c>
      <c r="G60" s="31"/>
      <c r="H60" s="24">
        <v>-95145364</v>
      </c>
      <c r="I60" s="31"/>
      <c r="J60" s="24">
        <v>-50575876</v>
      </c>
      <c r="K60" s="11"/>
    </row>
    <row r="61" spans="1:11" ht="21.75" customHeight="1">
      <c r="A61" s="33" t="s">
        <v>150</v>
      </c>
      <c r="C61" s="10"/>
      <c r="D61" s="32">
        <v>-3845272</v>
      </c>
      <c r="E61" s="24"/>
      <c r="F61" s="32">
        <v>13506456</v>
      </c>
      <c r="G61" s="24"/>
      <c r="H61" s="32">
        <v>-2105297</v>
      </c>
      <c r="I61" s="24"/>
      <c r="J61" s="32">
        <v>14884434</v>
      </c>
      <c r="K61" s="11"/>
    </row>
    <row r="62" spans="1:11" ht="21.75" customHeight="1">
      <c r="A62" s="33" t="s">
        <v>129</v>
      </c>
      <c r="C62" s="20"/>
      <c r="D62" s="32">
        <v>421403</v>
      </c>
      <c r="E62" s="31"/>
      <c r="F62" s="32">
        <v>18265</v>
      </c>
      <c r="G62" s="31"/>
      <c r="H62" s="32">
        <v>421403</v>
      </c>
      <c r="I62" s="31"/>
      <c r="J62" s="32">
        <v>18265</v>
      </c>
      <c r="K62" s="11"/>
    </row>
    <row r="63" spans="1:11" ht="21.75" customHeight="1">
      <c r="A63" s="50" t="s">
        <v>80</v>
      </c>
      <c r="C63" s="20"/>
      <c r="D63" s="32">
        <v>11437320</v>
      </c>
      <c r="E63" s="31"/>
      <c r="F63" s="32">
        <v>1894350</v>
      </c>
      <c r="G63" s="31"/>
      <c r="H63" s="32">
        <v>10389707</v>
      </c>
      <c r="I63" s="31"/>
      <c r="J63" s="32">
        <v>1403979</v>
      </c>
      <c r="K63" s="11"/>
    </row>
    <row r="64" spans="1:11" ht="21.75" customHeight="1">
      <c r="A64" s="33" t="s">
        <v>131</v>
      </c>
      <c r="C64" s="20"/>
      <c r="D64" s="26">
        <v>39752945</v>
      </c>
      <c r="E64" s="31"/>
      <c r="F64" s="26">
        <v>61950925</v>
      </c>
      <c r="G64" s="31"/>
      <c r="H64" s="26">
        <v>37145728</v>
      </c>
      <c r="I64" s="31"/>
      <c r="J64" s="26">
        <v>55565178</v>
      </c>
      <c r="K64" s="11"/>
    </row>
    <row r="65" spans="1:11" ht="21.75" customHeight="1">
      <c r="A65" s="12" t="s">
        <v>58</v>
      </c>
      <c r="C65" s="10"/>
      <c r="D65" s="27">
        <f>SUM(D56:D64)</f>
        <v>-4330630335</v>
      </c>
      <c r="E65" s="24"/>
      <c r="F65" s="27">
        <f>SUM(F56:F64)</f>
        <v>-3691312463</v>
      </c>
      <c r="G65" s="24"/>
      <c r="H65" s="27">
        <f>SUM(H56:H64)</f>
        <v>-3903094408</v>
      </c>
      <c r="I65" s="24"/>
      <c r="J65" s="27">
        <f>SUM(J56:J64)</f>
        <v>-2967701599</v>
      </c>
      <c r="K65" s="11"/>
    </row>
    <row r="66" spans="1:11" ht="21.75" customHeight="1">
      <c r="A66" s="14" t="s">
        <v>15</v>
      </c>
      <c r="C66" s="10"/>
      <c r="D66" s="24"/>
      <c r="E66" s="24"/>
      <c r="F66" s="24"/>
      <c r="G66" s="24"/>
      <c r="H66" s="24"/>
      <c r="I66" s="24"/>
      <c r="J66" s="24"/>
      <c r="K66" s="11"/>
    </row>
    <row r="67" spans="1:11" ht="21.75" customHeight="1">
      <c r="A67" s="11" t="s">
        <v>134</v>
      </c>
      <c r="C67" s="10"/>
      <c r="D67" s="24">
        <v>15740000000</v>
      </c>
      <c r="E67" s="24"/>
      <c r="F67" s="24">
        <v>5100000000</v>
      </c>
      <c r="G67" s="24"/>
      <c r="H67" s="24">
        <v>15740000000</v>
      </c>
      <c r="I67" s="24"/>
      <c r="J67" s="24">
        <v>5100000000</v>
      </c>
      <c r="K67" s="11"/>
    </row>
    <row r="68" spans="1:11" ht="21.75" customHeight="1">
      <c r="A68" s="11" t="s">
        <v>126</v>
      </c>
      <c r="C68" s="10"/>
      <c r="D68" s="24">
        <v>-12747809100</v>
      </c>
      <c r="E68" s="24"/>
      <c r="F68" s="24">
        <v>-4128547690</v>
      </c>
      <c r="G68" s="24"/>
      <c r="H68" s="24">
        <v>-12740000000</v>
      </c>
      <c r="I68" s="24"/>
      <c r="J68" s="24">
        <v>-4100000000</v>
      </c>
      <c r="K68" s="11"/>
    </row>
    <row r="69" spans="1:11" ht="21.75" customHeight="1">
      <c r="A69" s="11" t="s">
        <v>151</v>
      </c>
      <c r="C69" s="10"/>
      <c r="D69" s="24">
        <v>-779231613</v>
      </c>
      <c r="E69" s="24"/>
      <c r="F69" s="24">
        <v>-497843530</v>
      </c>
      <c r="G69" s="24"/>
      <c r="H69" s="24">
        <v>-1178452115</v>
      </c>
      <c r="I69" s="24"/>
      <c r="J69" s="24">
        <v>-898320554</v>
      </c>
      <c r="K69" s="11"/>
    </row>
    <row r="70" spans="1:11" ht="21.75" customHeight="1">
      <c r="A70" s="11" t="s">
        <v>136</v>
      </c>
      <c r="C70" s="10"/>
      <c r="D70" s="32">
        <v>-26245492</v>
      </c>
      <c r="E70" s="24"/>
      <c r="F70" s="32">
        <v>-39862286</v>
      </c>
      <c r="G70" s="24"/>
      <c r="H70" s="32">
        <v>0</v>
      </c>
      <c r="I70" s="24"/>
      <c r="J70" s="32">
        <v>0</v>
      </c>
      <c r="K70" s="11"/>
    </row>
    <row r="71" spans="1:11" ht="21.75" customHeight="1">
      <c r="A71" s="11" t="s">
        <v>185</v>
      </c>
      <c r="C71" s="10"/>
      <c r="D71" s="32">
        <v>3778674210</v>
      </c>
      <c r="E71" s="24"/>
      <c r="F71" s="32">
        <v>1831569360</v>
      </c>
      <c r="G71" s="24"/>
      <c r="H71" s="32">
        <v>3778674210</v>
      </c>
      <c r="I71" s="24"/>
      <c r="J71" s="32">
        <v>1831569360</v>
      </c>
      <c r="K71" s="11"/>
    </row>
    <row r="72" spans="1:11" ht="21.75" customHeight="1">
      <c r="A72" s="11" t="s">
        <v>137</v>
      </c>
      <c r="C72" s="10"/>
      <c r="D72" s="32">
        <v>-5000000000</v>
      </c>
      <c r="E72" s="24"/>
      <c r="F72" s="32">
        <v>-4000000000</v>
      </c>
      <c r="G72" s="24"/>
      <c r="H72" s="32">
        <v>-5000000000</v>
      </c>
      <c r="I72" s="24"/>
      <c r="J72" s="32">
        <v>-4000000000</v>
      </c>
      <c r="K72" s="11"/>
    </row>
    <row r="73" spans="1:11" ht="21.75" customHeight="1">
      <c r="A73" s="11" t="s">
        <v>152</v>
      </c>
      <c r="C73" s="10"/>
      <c r="D73" s="32">
        <v>-321451839</v>
      </c>
      <c r="E73" s="24"/>
      <c r="F73" s="32">
        <v>-344893347</v>
      </c>
      <c r="G73" s="24"/>
      <c r="H73" s="32">
        <v>-316803207</v>
      </c>
      <c r="I73" s="24"/>
      <c r="J73" s="32">
        <v>-337768016</v>
      </c>
      <c r="K73" s="11"/>
    </row>
    <row r="74" spans="1:11" ht="21.75" customHeight="1">
      <c r="A74" s="11" t="s">
        <v>208</v>
      </c>
      <c r="C74" s="10"/>
      <c r="D74" s="32">
        <v>-1355138779</v>
      </c>
      <c r="E74" s="24"/>
      <c r="F74" s="32">
        <v>0</v>
      </c>
      <c r="G74" s="24"/>
      <c r="H74" s="32">
        <v>-1355138779</v>
      </c>
      <c r="I74" s="24"/>
      <c r="J74" s="32">
        <v>0</v>
      </c>
      <c r="K74" s="11"/>
    </row>
    <row r="75" spans="1:11" ht="21.75" customHeight="1">
      <c r="A75" s="11" t="s">
        <v>109</v>
      </c>
      <c r="C75" s="10"/>
      <c r="D75" s="24">
        <v>-5362847460</v>
      </c>
      <c r="E75" s="24"/>
      <c r="F75" s="24">
        <v>-5259718569</v>
      </c>
      <c r="G75" s="24"/>
      <c r="H75" s="24">
        <v>-5362847056</v>
      </c>
      <c r="I75" s="24"/>
      <c r="J75" s="24">
        <v>-5259718279</v>
      </c>
      <c r="K75" s="11"/>
    </row>
    <row r="76" spans="1:11" ht="21.75" customHeight="1">
      <c r="A76" s="12" t="s">
        <v>125</v>
      </c>
      <c r="C76" s="10"/>
      <c r="D76" s="34">
        <f>SUM(D67:D75)</f>
        <v>-6074050073</v>
      </c>
      <c r="E76" s="24"/>
      <c r="F76" s="34">
        <f>SUM(F67:F75)</f>
        <v>-7339296062</v>
      </c>
      <c r="G76" s="24"/>
      <c r="H76" s="34">
        <f>SUM(H67:H75)</f>
        <v>-6434566947</v>
      </c>
      <c r="I76" s="24"/>
      <c r="J76" s="34">
        <f>SUM(J67:J75)</f>
        <v>-7664237489</v>
      </c>
      <c r="K76" s="11"/>
    </row>
    <row r="77" spans="1:11" ht="21.75" customHeight="1">
      <c r="A77" s="12" t="s">
        <v>104</v>
      </c>
      <c r="C77" s="10"/>
      <c r="D77" s="34">
        <v>1897501</v>
      </c>
      <c r="E77" s="24"/>
      <c r="F77" s="34">
        <v>2447589</v>
      </c>
      <c r="G77" s="24"/>
      <c r="H77" s="34">
        <v>0</v>
      </c>
      <c r="I77" s="24"/>
      <c r="J77" s="34">
        <v>0</v>
      </c>
      <c r="K77" s="11"/>
    </row>
    <row r="78" spans="1:11" ht="21.75" customHeight="1">
      <c r="A78" s="14" t="s">
        <v>218</v>
      </c>
      <c r="C78" s="10"/>
      <c r="D78" s="24">
        <f>SUM(D46,D65,D76,D77)</f>
        <v>-1065732695</v>
      </c>
      <c r="E78" s="24"/>
      <c r="F78" s="24">
        <f>SUM(F46,F65,F76,F77)</f>
        <v>-874950819</v>
      </c>
      <c r="G78" s="24"/>
      <c r="H78" s="24">
        <f>SUM(H46,H65,H76,H77)</f>
        <v>-1090281021</v>
      </c>
      <c r="I78" s="24"/>
      <c r="J78" s="24">
        <f>SUM(J46,J65,J76,J77)</f>
        <v>-714470124</v>
      </c>
      <c r="K78" s="11"/>
    </row>
    <row r="79" spans="1:11" ht="21.75" customHeight="1">
      <c r="A79" s="33" t="s">
        <v>116</v>
      </c>
      <c r="C79" s="10"/>
      <c r="D79" s="26">
        <f>BS!F9</f>
        <v>5553723127</v>
      </c>
      <c r="E79" s="24"/>
      <c r="F79" s="26">
        <v>6428673946</v>
      </c>
      <c r="G79" s="24"/>
      <c r="H79" s="26">
        <f>BS!J9</f>
        <v>5102674992</v>
      </c>
      <c r="I79" s="26"/>
      <c r="J79" s="26">
        <v>5817145116</v>
      </c>
      <c r="K79" s="11"/>
    </row>
    <row r="80" spans="1:11" ht="21.75" customHeight="1" thickBot="1">
      <c r="A80" s="7" t="s">
        <v>169</v>
      </c>
      <c r="C80" s="10"/>
      <c r="D80" s="29">
        <f>SUM(D78:D79)</f>
        <v>4487990432</v>
      </c>
      <c r="E80" s="24"/>
      <c r="F80" s="29">
        <f>SUM(F78:F79)</f>
        <v>5553723127</v>
      </c>
      <c r="G80" s="24"/>
      <c r="H80" s="29">
        <f>SUM(H78:H79)</f>
        <v>4012393971</v>
      </c>
      <c r="I80" s="24"/>
      <c r="J80" s="29">
        <f>SUM(J78:J79)</f>
        <v>5102674992</v>
      </c>
      <c r="K80" s="11"/>
    </row>
    <row r="81" spans="1:13" ht="21.75" customHeight="1" thickTop="1">
      <c r="A81" s="33"/>
      <c r="C81" s="10"/>
      <c r="D81" s="24">
        <f>SUM(D80-BS!D9)</f>
        <v>0</v>
      </c>
      <c r="E81" s="24"/>
      <c r="F81" s="24">
        <f>SUM(F80-BS!F9)</f>
        <v>0</v>
      </c>
      <c r="G81" s="24"/>
      <c r="H81" s="24">
        <f>SUM(H80-BS!H9)</f>
        <v>0</v>
      </c>
      <c r="I81" s="24"/>
      <c r="J81" s="24">
        <f>SUM(J80-BS!J9)</f>
        <v>0</v>
      </c>
      <c r="K81" s="11"/>
      <c r="M81" s="32"/>
    </row>
    <row r="82" spans="1:13" ht="21.75" customHeight="1">
      <c r="A82" s="12" t="s">
        <v>68</v>
      </c>
      <c r="C82" s="10"/>
      <c r="D82" s="37"/>
      <c r="E82" s="37"/>
      <c r="F82" s="37"/>
      <c r="G82" s="37"/>
      <c r="H82" s="37"/>
      <c r="I82" s="37"/>
      <c r="J82" s="37"/>
      <c r="K82" s="11"/>
      <c r="M82" s="95"/>
    </row>
    <row r="83" spans="1:13" ht="21.75" customHeight="1">
      <c r="A83" s="33" t="s">
        <v>69</v>
      </c>
      <c r="C83" s="10"/>
      <c r="D83" s="37"/>
      <c r="E83" s="37"/>
      <c r="F83" s="37"/>
      <c r="G83" s="37"/>
      <c r="H83" s="37"/>
      <c r="I83" s="37"/>
      <c r="J83" s="37"/>
      <c r="K83" s="11"/>
      <c r="M83" s="93"/>
    </row>
    <row r="84" spans="1:13" ht="21.75" customHeight="1">
      <c r="A84" s="33" t="s">
        <v>132</v>
      </c>
      <c r="C84" s="10"/>
      <c r="D84" s="32">
        <v>805473779</v>
      </c>
      <c r="E84" s="32"/>
      <c r="F84" s="32">
        <v>777362018</v>
      </c>
      <c r="G84" s="32"/>
      <c r="H84" s="32">
        <v>805473779</v>
      </c>
      <c r="I84" s="32"/>
      <c r="J84" s="32">
        <v>777322428</v>
      </c>
      <c r="K84" s="11"/>
      <c r="L84" s="32"/>
    </row>
    <row r="85" spans="1:13" ht="21.75" customHeight="1">
      <c r="A85" s="33" t="s">
        <v>217</v>
      </c>
      <c r="C85" s="10"/>
      <c r="D85" s="32">
        <v>197780</v>
      </c>
      <c r="E85" s="32"/>
      <c r="F85" s="32">
        <v>0</v>
      </c>
      <c r="G85" s="32"/>
      <c r="H85" s="32">
        <v>197780</v>
      </c>
      <c r="I85" s="32"/>
      <c r="J85" s="32">
        <v>0</v>
      </c>
      <c r="K85" s="11"/>
      <c r="L85" s="32"/>
    </row>
    <row r="86" spans="1:13" ht="21.75" customHeight="1">
      <c r="A86" s="33" t="s">
        <v>219</v>
      </c>
      <c r="C86" s="10"/>
      <c r="D86" s="32">
        <v>215310156</v>
      </c>
      <c r="E86" s="32"/>
      <c r="F86" s="32">
        <v>0</v>
      </c>
      <c r="G86" s="32"/>
      <c r="H86" s="32">
        <v>215310156</v>
      </c>
      <c r="I86" s="32"/>
      <c r="J86" s="32">
        <v>0</v>
      </c>
      <c r="K86" s="11"/>
      <c r="L86" s="32"/>
    </row>
    <row r="87" spans="1:13" ht="21.75" customHeight="1">
      <c r="A87" s="33" t="s">
        <v>121</v>
      </c>
      <c r="C87" s="10"/>
      <c r="D87" s="32">
        <v>2977586</v>
      </c>
      <c r="E87" s="32"/>
      <c r="F87" s="32">
        <v>2784630</v>
      </c>
      <c r="G87" s="32"/>
      <c r="H87" s="32">
        <v>2977586</v>
      </c>
      <c r="I87" s="32"/>
      <c r="J87" s="32">
        <v>2784630</v>
      </c>
      <c r="K87" s="11"/>
    </row>
    <row r="88" spans="1:13" ht="21.75" customHeight="1">
      <c r="A88" s="33"/>
      <c r="C88" s="10"/>
      <c r="D88" s="6"/>
      <c r="E88" s="37"/>
      <c r="F88" s="37"/>
      <c r="G88" s="37"/>
      <c r="H88" s="6"/>
      <c r="I88" s="37"/>
      <c r="J88" s="37"/>
      <c r="K88" s="11"/>
    </row>
    <row r="89" spans="1:13" ht="21.75" customHeight="1">
      <c r="A89" s="50" t="s">
        <v>4</v>
      </c>
      <c r="C89" s="10"/>
      <c r="D89" s="37"/>
      <c r="E89" s="10"/>
      <c r="H89" s="37"/>
      <c r="I89" s="10"/>
      <c r="K89" s="11"/>
    </row>
    <row r="90" spans="1:13" ht="21.75" customHeight="1">
      <c r="D90" s="32"/>
    </row>
  </sheetData>
  <mergeCells count="4">
    <mergeCell ref="D53:F53"/>
    <mergeCell ref="H53:J53"/>
    <mergeCell ref="D5:F5"/>
    <mergeCell ref="H5:J5"/>
  </mergeCells>
  <printOptions gridLinesSet="0"/>
  <pageMargins left="0.78740157480314965" right="0.39370078740157483" top="0.78740157480314965" bottom="0.39370078740157483" header="0.23622047244094491" footer="0.19685039370078741"/>
  <pageSetup paperSize="9" scale="71" orientation="portrait" r:id="rId1"/>
  <headerFooter alignWithMargins="0"/>
  <rowBreaks count="1" manualBreakCount="1">
    <brk id="48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D28BA5209BA942911E81E467C1C672" ma:contentTypeVersion="11" ma:contentTypeDescription="Create a new document." ma:contentTypeScope="" ma:versionID="20a788cb3cb63cc7d9f30c2fe6a9e191">
  <xsd:schema xmlns:xsd="http://www.w3.org/2001/XMLSchema" xmlns:xs="http://www.w3.org/2001/XMLSchema" xmlns:p="http://schemas.microsoft.com/office/2006/metadata/properties" xmlns:ns2="57eb59a0-b2b1-411c-ad09-c9b7fccb1071" xmlns:ns3="f2ce6205-2724-4971-8114-41b166addb1e" targetNamespace="http://schemas.microsoft.com/office/2006/metadata/properties" ma:root="true" ma:fieldsID="a9711fdff22e1ac3190725b7077115cc" ns2:_="" ns3:_="">
    <xsd:import namespace="57eb59a0-b2b1-411c-ad09-c9b7fccb1071"/>
    <xsd:import namespace="f2ce6205-2724-4971-8114-41b166addb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b59a0-b2b1-411c-ad09-c9b7fccb1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81a7017-42f7-4739-80dd-ccec44870c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e6205-2724-4971-8114-41b166addb1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0993a59-828e-45d5-b742-b341a4d08eb9}" ma:internalName="TaxCatchAll" ma:showField="CatchAllData" ma:web="f2ce6205-2724-4971-8114-41b166addb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ce6205-2724-4971-8114-41b166addb1e" xsi:nil="true"/>
    <lcf76f155ced4ddcb4097134ff3c332f xmlns="57eb59a0-b2b1-411c-ad09-c9b7fccb107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D5C1F3-4AF7-4045-A534-87A0660113D7}"/>
</file>

<file path=customXml/itemProps2.xml><?xml version="1.0" encoding="utf-8"?>
<ds:datastoreItem xmlns:ds="http://schemas.openxmlformats.org/officeDocument/2006/customXml" ds:itemID="{7E7B6227-082B-4C14-8C89-57AE10AD57A4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c1e62ff-d678-45ea-87dc-5facd1a7ebae"/>
  </ds:schemaRefs>
</ds:datastoreItem>
</file>

<file path=customXml/itemProps3.xml><?xml version="1.0" encoding="utf-8"?>
<ds:datastoreItem xmlns:ds="http://schemas.openxmlformats.org/officeDocument/2006/customXml" ds:itemID="{743D49B4-274B-4658-B7FA-A1CE9D9B35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2026-02-20T17:30:45Z</cp:lastPrinted>
  <dcterms:created xsi:type="dcterms:W3CDTF">1998-05-15T01:54:15Z</dcterms:created>
  <dcterms:modified xsi:type="dcterms:W3CDTF">2026-02-24T09:51:58Z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0x01010063D28BA5209BA942911E81E467C1C672</vt:lpwstr>
  </property>
  <property fmtid="{D5CDD505-2E9C-101B-9397-08002B2CF9AE}" pid="3" name="MediaServiceImageTags">
    <vt:lpwstr/>
  </property>
</Properties>
</file>