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hmpro.sharepoint.com/sites/IRonly/Shared Documents/IR only/Result Announcement/FY2025/FY2025 Financial Statements/"/>
    </mc:Choice>
  </mc:AlternateContent>
  <xr:revisionPtr revIDLastSave="0" documentId="8_{C5F16C69-0DA5-48A2-B538-0E12C0BFA2D1}" xr6:coauthVersionLast="47" xr6:coauthVersionMax="47" xr10:uidLastSave="{00000000-0000-0000-0000-000000000000}"/>
  <bookViews>
    <workbookView xWindow="28680" yWindow="-120" windowWidth="29040" windowHeight="15720" tabRatio="761" firstSheet="1" activeTab="3" xr2:uid="{00000000-000D-0000-FFFF-FFFF00000000}"/>
  </bookViews>
  <sheets>
    <sheet name="NAV0" sheetId="1" state="hidden" r:id="rId1"/>
    <sheet name="BS" sheetId="15" r:id="rId2"/>
    <sheet name="000" sheetId="3" state="veryHidden" r:id="rId3"/>
    <sheet name="PL&amp;CF" sheetId="12" r:id="rId4"/>
    <sheet name="conso" sheetId="13" r:id="rId5"/>
    <sheet name="Company" sheetId="14" r:id="rId6"/>
  </sheets>
  <definedNames>
    <definedName name="_xlnm._FilterDatabase" localSheetId="3" hidden="1">'PL&amp;CF'!$A$7:$B$33</definedName>
    <definedName name="_xlnm.Print_Area" localSheetId="1">BS!$A$1:$J$91</definedName>
    <definedName name="_xlnm.Print_Area" localSheetId="4">conso!$A$1:$V$35</definedName>
    <definedName name="_xlnm.Print_Area" localSheetId="3">'PL&amp;CF'!$A$1:$K$155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5" i="12" l="1"/>
  <c r="D145" i="12"/>
  <c r="Q22" i="14"/>
  <c r="Q21" i="14"/>
  <c r="K24" i="14"/>
  <c r="K21" i="14"/>
  <c r="M19" i="14"/>
  <c r="M22" i="14"/>
  <c r="M21" i="14"/>
  <c r="O21" i="14"/>
  <c r="O22" i="14"/>
  <c r="O19" i="14"/>
  <c r="O18" i="14"/>
  <c r="O20" i="14" s="1"/>
  <c r="O11" i="14"/>
  <c r="O13" i="14" s="1"/>
  <c r="O15" i="14" s="1"/>
  <c r="O17" i="14" s="1"/>
  <c r="O24" i="14" s="1"/>
  <c r="Q14" i="14"/>
  <c r="Q12" i="14"/>
  <c r="Q10" i="14"/>
  <c r="R28" i="13"/>
  <c r="N33" i="13"/>
  <c r="N28" i="13"/>
  <c r="L28" i="13" s="1"/>
  <c r="J33" i="13"/>
  <c r="J28" i="13"/>
  <c r="N27" i="13"/>
  <c r="N18" i="13"/>
  <c r="N22" i="13" s="1"/>
  <c r="N24" i="13" s="1"/>
  <c r="J25" i="13"/>
  <c r="J27" i="13" s="1"/>
  <c r="J18" i="13"/>
  <c r="J22" i="13" s="1"/>
  <c r="J24" i="13" s="1"/>
  <c r="O23" i="14" l="1"/>
  <c r="O25" i="14" s="1"/>
  <c r="N32" i="13"/>
  <c r="N34" i="13" s="1"/>
  <c r="J32" i="13"/>
  <c r="J34" i="13" s="1"/>
  <c r="V28" i="13" l="1"/>
  <c r="F130" i="12" l="1"/>
  <c r="H130" i="12"/>
  <c r="J130" i="12"/>
  <c r="F142" i="12"/>
  <c r="H142" i="12"/>
  <c r="J142" i="12"/>
  <c r="F13" i="12"/>
  <c r="H13" i="12"/>
  <c r="J13" i="12"/>
  <c r="F20" i="12"/>
  <c r="H20" i="12"/>
  <c r="J20" i="12"/>
  <c r="F34" i="12"/>
  <c r="H34" i="12"/>
  <c r="J34" i="12"/>
  <c r="F39" i="12"/>
  <c r="H39" i="12"/>
  <c r="J39" i="12"/>
  <c r="F41" i="12"/>
  <c r="J41" i="12"/>
  <c r="F79" i="15"/>
  <c r="F81" i="15" s="1"/>
  <c r="H79" i="15"/>
  <c r="H81" i="15" s="1"/>
  <c r="J79" i="15"/>
  <c r="J81" i="15" s="1"/>
  <c r="D54" i="15"/>
  <c r="F46" i="15"/>
  <c r="H46" i="15"/>
  <c r="J46" i="15"/>
  <c r="F54" i="15"/>
  <c r="H54" i="15"/>
  <c r="H55" i="15" s="1"/>
  <c r="J54" i="15"/>
  <c r="J55" i="15" s="1"/>
  <c r="F55" i="15"/>
  <c r="F14" i="15"/>
  <c r="F27" i="15" s="1"/>
  <c r="H14" i="15"/>
  <c r="H27" i="15" s="1"/>
  <c r="J14" i="15"/>
  <c r="J27" i="15" s="1"/>
  <c r="F26" i="15"/>
  <c r="H26" i="15"/>
  <c r="J26" i="15"/>
  <c r="F21" i="12" l="1"/>
  <c r="F25" i="12" s="1"/>
  <c r="F27" i="12" s="1"/>
  <c r="F43" i="12"/>
  <c r="J21" i="12"/>
  <c r="J25" i="12" s="1"/>
  <c r="J27" i="12" s="1"/>
  <c r="H41" i="12"/>
  <c r="J82" i="15"/>
  <c r="F82" i="15"/>
  <c r="H82" i="15"/>
  <c r="H21" i="12"/>
  <c r="H25" i="12" s="1"/>
  <c r="H27" i="12" s="1"/>
  <c r="K19" i="14"/>
  <c r="Q19" i="14" s="1"/>
  <c r="D39" i="12"/>
  <c r="D20" i="12"/>
  <c r="D13" i="12"/>
  <c r="D79" i="15"/>
  <c r="D81" i="15" s="1"/>
  <c r="D46" i="15"/>
  <c r="D26" i="15"/>
  <c r="D14" i="15"/>
  <c r="D27" i="15" s="1"/>
  <c r="D142" i="12"/>
  <c r="D130" i="12"/>
  <c r="P17" i="13"/>
  <c r="R17" i="13" s="1"/>
  <c r="V17" i="13" s="1"/>
  <c r="R21" i="13"/>
  <c r="V21" i="13" s="1"/>
  <c r="R31" i="13"/>
  <c r="V31" i="13" s="1"/>
  <c r="R15" i="13"/>
  <c r="V15" i="13" s="1"/>
  <c r="T16" i="13"/>
  <c r="J51" i="12"/>
  <c r="H51" i="12"/>
  <c r="H72" i="12" s="1"/>
  <c r="F51" i="12"/>
  <c r="D51" i="12"/>
  <c r="D72" i="12" s="1"/>
  <c r="A48" i="12"/>
  <c r="A69" i="12" s="1"/>
  <c r="A116" i="12" s="1"/>
  <c r="J35" i="15"/>
  <c r="J64" i="15" s="1"/>
  <c r="H35" i="15"/>
  <c r="H64" i="15" s="1"/>
  <c r="F35" i="15"/>
  <c r="F64" i="15" s="1"/>
  <c r="D35" i="15"/>
  <c r="D64" i="15" s="1"/>
  <c r="A32" i="15"/>
  <c r="A61" i="15" s="1"/>
  <c r="H43" i="12" l="1"/>
  <c r="M18" i="14"/>
  <c r="J43" i="12"/>
  <c r="M11" i="14"/>
  <c r="D55" i="15"/>
  <c r="D82" i="15" s="1"/>
  <c r="D21" i="12"/>
  <c r="D25" i="12" s="1"/>
  <c r="D27" i="12" s="1"/>
  <c r="J72" i="12"/>
  <c r="F72" i="12"/>
  <c r="P26" i="13"/>
  <c r="D34" i="12"/>
  <c r="D41" i="12" s="1"/>
  <c r="M13" i="14" l="1"/>
  <c r="M15" i="14" s="1"/>
  <c r="M17" i="14" s="1"/>
  <c r="Q11" i="14"/>
  <c r="Q18" i="14"/>
  <c r="M20" i="14"/>
  <c r="H83" i="15"/>
  <c r="F83" i="15"/>
  <c r="D83" i="15"/>
  <c r="H74" i="12"/>
  <c r="M24" i="14" l="1"/>
  <c r="M23" i="14"/>
  <c r="M25" i="14" s="1"/>
  <c r="Q17" i="14"/>
  <c r="H93" i="12"/>
  <c r="J74" i="12"/>
  <c r="J93" i="12" s="1"/>
  <c r="J108" i="12" s="1"/>
  <c r="J111" i="12" s="1"/>
  <c r="J144" i="12" s="1"/>
  <c r="J146" i="12" s="1"/>
  <c r="F74" i="12"/>
  <c r="F93" i="12" s="1"/>
  <c r="F108" i="12" s="1"/>
  <c r="F111" i="12" s="1"/>
  <c r="F144" i="12" s="1"/>
  <c r="F146" i="12" s="1"/>
  <c r="F64" i="12"/>
  <c r="J64" i="12"/>
  <c r="J53" i="12"/>
  <c r="D43" i="12"/>
  <c r="D58" i="12" s="1"/>
  <c r="H58" i="12"/>
  <c r="H108" i="12" l="1"/>
  <c r="H111" i="12" s="1"/>
  <c r="H144" i="12" s="1"/>
  <c r="H146" i="12" s="1"/>
  <c r="H147" i="12" s="1"/>
  <c r="F53" i="12"/>
  <c r="F55" i="12" s="1"/>
  <c r="J58" i="12"/>
  <c r="F58" i="12"/>
  <c r="E20" i="14"/>
  <c r="L16" i="13" l="1"/>
  <c r="R16" i="13" s="1"/>
  <c r="V16" i="13" s="1"/>
  <c r="F60" i="12"/>
  <c r="T25" i="13"/>
  <c r="T27" i="13" s="1"/>
  <c r="G20" i="14" l="1"/>
  <c r="I20" i="14"/>
  <c r="D27" i="13"/>
  <c r="F27" i="13"/>
  <c r="H27" i="13"/>
  <c r="D74" i="12" l="1"/>
  <c r="D93" i="12" l="1"/>
  <c r="D108" i="12" s="1"/>
  <c r="D111" i="12" s="1"/>
  <c r="D144" i="12" s="1"/>
  <c r="D146" i="12" s="1"/>
  <c r="D147" i="12" s="1"/>
  <c r="J147" i="12"/>
  <c r="F147" i="12"/>
  <c r="H64" i="12"/>
  <c r="H53" i="12"/>
  <c r="D53" i="12"/>
  <c r="D64" i="12"/>
  <c r="R19" i="13" l="1"/>
  <c r="V19" i="13" s="1"/>
  <c r="T18" i="13" l="1"/>
  <c r="T22" i="13" s="1"/>
  <c r="K20" i="14" l="1"/>
  <c r="D60" i="12" l="1"/>
  <c r="D55" i="12"/>
  <c r="J83" i="15" l="1"/>
  <c r="L25" i="13" l="1"/>
  <c r="L27" i="13" s="1"/>
  <c r="I13" i="14" l="1"/>
  <c r="I15" i="14" s="1"/>
  <c r="I17" i="14" s="1"/>
  <c r="I23" i="14" s="1"/>
  <c r="G13" i="14"/>
  <c r="E13" i="14"/>
  <c r="P27" i="13"/>
  <c r="R29" i="13"/>
  <c r="V29" i="13" s="1"/>
  <c r="H18" i="13"/>
  <c r="H22" i="13" s="1"/>
  <c r="F18" i="13"/>
  <c r="F22" i="13" s="1"/>
  <c r="D18" i="13"/>
  <c r="D22" i="13" s="1"/>
  <c r="E15" i="14" l="1"/>
  <c r="E17" i="14" s="1"/>
  <c r="E23" i="14" s="1"/>
  <c r="H24" i="13"/>
  <c r="H32" i="13" s="1"/>
  <c r="F24" i="13"/>
  <c r="F32" i="13" s="1"/>
  <c r="G15" i="14"/>
  <c r="G17" i="14" s="1"/>
  <c r="G23" i="14" s="1"/>
  <c r="E24" i="14"/>
  <c r="E25" i="14"/>
  <c r="I24" i="14"/>
  <c r="I25" i="14"/>
  <c r="P18" i="13"/>
  <c r="P22" i="13" s="1"/>
  <c r="D24" i="13"/>
  <c r="D32" i="13" s="1"/>
  <c r="R26" i="13"/>
  <c r="V26" i="13" s="1"/>
  <c r="F34" i="13" l="1"/>
  <c r="F33" i="13"/>
  <c r="H34" i="13"/>
  <c r="H33" i="13"/>
  <c r="P24" i="13"/>
  <c r="P32" i="13" s="1"/>
  <c r="G24" i="14"/>
  <c r="G25" i="14"/>
  <c r="D33" i="13"/>
  <c r="T24" i="13"/>
  <c r="T32" i="13" s="1"/>
  <c r="P34" i="13" l="1"/>
  <c r="P33" i="13"/>
  <c r="T33" i="13"/>
  <c r="T34" i="13"/>
  <c r="D34" i="13"/>
  <c r="Q20" i="14" l="1"/>
  <c r="Q23" i="14" s="1"/>
  <c r="K13" i="14"/>
  <c r="Q13" i="14" s="1"/>
  <c r="R25" i="13" l="1"/>
  <c r="K15" i="14"/>
  <c r="K17" i="14" s="1"/>
  <c r="K23" i="14" s="1"/>
  <c r="K25" i="14" s="1"/>
  <c r="Q15" i="14"/>
  <c r="V25" i="13" l="1"/>
  <c r="V27" i="13" s="1"/>
  <c r="R27" i="13"/>
  <c r="L18" i="13"/>
  <c r="L22" i="13" s="1"/>
  <c r="Q25" i="14" l="1"/>
  <c r="Q24" i="14"/>
  <c r="L24" i="13"/>
  <c r="R18" i="13"/>
  <c r="R22" i="13" s="1"/>
  <c r="L32" i="13" l="1"/>
  <c r="L34" i="13" s="1"/>
  <c r="L33" i="13"/>
  <c r="V18" i="13"/>
  <c r="V22" i="13" s="1"/>
  <c r="R24" i="13" l="1"/>
  <c r="R32" i="13" s="1"/>
  <c r="R33" i="13" l="1"/>
  <c r="R34" i="13"/>
  <c r="V24" i="13"/>
  <c r="V32" i="13" s="1"/>
  <c r="V34" i="13" l="1"/>
  <c r="V33" i="13"/>
</calcChain>
</file>

<file path=xl/sharedStrings.xml><?xml version="1.0" encoding="utf-8"?>
<sst xmlns="http://schemas.openxmlformats.org/spreadsheetml/2006/main" count="325" uniqueCount="226">
  <si>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</si>
  <si>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</si>
  <si>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</si>
  <si>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</si>
  <si>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</si>
  <si>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</si>
  <si>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</si>
  <si>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</si>
  <si>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</si>
  <si>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</si>
  <si>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</si>
  <si>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</si>
  <si>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</si>
  <si>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</si>
  <si>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</si>
  <si>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</si>
  <si>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</si>
  <si>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</si>
  <si>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</si>
  <si>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</si>
  <si>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</si>
  <si>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</si>
  <si>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</si>
  <si>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</si>
  <si>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</si>
  <si>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</si>
  <si>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</si>
  <si>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</si>
  <si>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</si>
  <si>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</si>
  <si>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</si>
  <si>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</si>
  <si>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</si>
  <si>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</si>
  <si>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</si>
  <si>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</si>
  <si>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</si>
  <si>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</si>
  <si>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</si>
  <si>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</si>
  <si>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</si>
  <si>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</si>
  <si>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</si>
  <si>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</si>
  <si>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</si>
  <si>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</si>
  <si>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</si>
  <si>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</si>
  <si>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</si>
  <si>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</si>
  <si>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</si>
  <si>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</si>
  <si>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</si>
  <si>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</si>
  <si>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</si>
  <si>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</si>
  <si>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</si>
  <si>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</si>
  <si>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</si>
  <si>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</si>
  <si>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</si>
  <si>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</si>
  <si>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</si>
  <si>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  Inventories</t>
  </si>
  <si>
    <t xml:space="preserve">   Advances received from customers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</si>
  <si>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</si>
  <si>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</si>
  <si>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</si>
  <si>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</si>
  <si>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</si>
  <si>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</si>
  <si>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attributable to:</t>
  </si>
  <si>
    <t>Other comprehensive income:</t>
  </si>
  <si>
    <t>Total comprehensive income attributable to:</t>
  </si>
  <si>
    <t>Profit before tax</t>
  </si>
  <si>
    <t>Equity attributable</t>
  </si>
  <si>
    <t>to non-controlling</t>
  </si>
  <si>
    <t>shareholders'</t>
  </si>
  <si>
    <t>equity</t>
  </si>
  <si>
    <t>Equity holders of the Company</t>
  </si>
  <si>
    <t>interests of the</t>
  </si>
  <si>
    <t>of the Company</t>
  </si>
  <si>
    <t>Adjustments to reconcile profit before tax to net cash</t>
  </si>
  <si>
    <t>Proceeds from sales of equipment</t>
  </si>
  <si>
    <t>Premium on</t>
  </si>
  <si>
    <t>ordinary shares</t>
  </si>
  <si>
    <t>Inventories</t>
  </si>
  <si>
    <t>Investments in subsidiaries</t>
  </si>
  <si>
    <t>Investment properties</t>
  </si>
  <si>
    <t xml:space="preserve">Computer software 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</si>
  <si>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</si>
  <si>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</si>
  <si>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</si>
  <si>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</si>
  <si>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</si>
  <si>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</si>
  <si>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</si>
  <si>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</si>
  <si>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</si>
  <si>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</si>
  <si>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</si>
  <si>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</si>
  <si>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</si>
  <si>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</si>
  <si>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Value added tax payable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</si>
  <si>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</si>
  <si>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</si>
  <si>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</si>
  <si>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</si>
  <si>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Net cash flows used in investing activities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</si>
  <si>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</si>
  <si>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</si>
  <si>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</si>
  <si>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</si>
  <si>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</si>
  <si>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</si>
  <si>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</si>
  <si>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</si>
  <si>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</si>
  <si>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comprehensive income (continued)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</si>
  <si>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</si>
  <si>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</si>
  <si>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</si>
  <si>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</si>
  <si>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Dividend payable</t>
  </si>
  <si>
    <t>Non-controlling interests of the subsidiaries</t>
  </si>
  <si>
    <t>(Unit: Baht)</t>
  </si>
  <si>
    <t xml:space="preserve">   statements in foreign currency</t>
  </si>
  <si>
    <t>Total comprehensive income for the year</t>
  </si>
  <si>
    <t>Cash and cash equivalents at beginning of year</t>
  </si>
  <si>
    <t>Profit for the year</t>
  </si>
  <si>
    <t>Other comprehensive income for the year</t>
  </si>
  <si>
    <t>Earnings per share</t>
  </si>
  <si>
    <t>subsidiaries</t>
  </si>
  <si>
    <t xml:space="preserve">Other comprehensive income to be reclassified </t>
  </si>
  <si>
    <t xml:space="preserve">      13,151,198,025 ordinary shares of Baht 1 each</t>
  </si>
  <si>
    <t>Repayment of short-term loans from financial institutions</t>
  </si>
  <si>
    <t>Short-term loans from financial institutions</t>
  </si>
  <si>
    <t>Proceeds from sales of investment properties' equipment</t>
  </si>
  <si>
    <t>Net cash flows used in financing activities</t>
  </si>
  <si>
    <t xml:space="preserve">   Interest income</t>
  </si>
  <si>
    <t>Cash received from interest income</t>
  </si>
  <si>
    <t xml:space="preserve">   Purchases of equipment that have not yet been paid</t>
  </si>
  <si>
    <t>Premium on ordinary shares</t>
  </si>
  <si>
    <t>Selling, distribution and service expenses</t>
  </si>
  <si>
    <t>Cash received from short-term loans from financial institutions</t>
  </si>
  <si>
    <t>Revenue from contracts with customers</t>
  </si>
  <si>
    <t>Rental income</t>
  </si>
  <si>
    <t xml:space="preserve">   Transfer deferred interest expense to finance cost</t>
  </si>
  <si>
    <t xml:space="preserve">Cost of rental </t>
  </si>
  <si>
    <t>Cost of sales and service</t>
  </si>
  <si>
    <t>Right-of-use assets</t>
  </si>
  <si>
    <t>Current portion of lease liabilities</t>
  </si>
  <si>
    <t>Lease liabilities - net of current portion</t>
  </si>
  <si>
    <t>Dividend income</t>
  </si>
  <si>
    <t xml:space="preserve">   Rental guarantee deposits</t>
  </si>
  <si>
    <t>Payment of right-of-use assets</t>
  </si>
  <si>
    <t>Increase (decrease) in construction retention</t>
  </si>
  <si>
    <t xml:space="preserve">Payment of lease liabilities </t>
  </si>
  <si>
    <t>Cash paid for interest expenses</t>
  </si>
  <si>
    <t>Cash paid for redemption of debentures</t>
  </si>
  <si>
    <t xml:space="preserve">Subsidiary paid dividend to non-controlling </t>
  </si>
  <si>
    <t>Finance income</t>
  </si>
  <si>
    <t>6, 7</t>
  </si>
  <si>
    <t>6, 8</t>
  </si>
  <si>
    <t>6, 11</t>
  </si>
  <si>
    <t>Cash and cash equivalents at end of year (Note 7)</t>
  </si>
  <si>
    <t>Value added tax receivable</t>
  </si>
  <si>
    <t>Property, building and equipment</t>
  </si>
  <si>
    <t>Investment in associate</t>
  </si>
  <si>
    <t>6, 17</t>
  </si>
  <si>
    <t>Dividend income from subsidiaries</t>
  </si>
  <si>
    <t xml:space="preserve">   Loss (gain) from sales and written-off of assets </t>
  </si>
  <si>
    <t>Operating profit</t>
  </si>
  <si>
    <t xml:space="preserve">   Dividend income from subsidiaries</t>
  </si>
  <si>
    <t xml:space="preserve">   interest of subsidiaries</t>
  </si>
  <si>
    <t xml:space="preserve">   Transfer right-of-use assets to motor vehicles</t>
  </si>
  <si>
    <t>Balance as at 1 January 2024</t>
  </si>
  <si>
    <t>Balance as at 31 December 2024</t>
  </si>
  <si>
    <t>Share of gain (loss) from investment in associate</t>
  </si>
  <si>
    <t>21, 27</t>
  </si>
  <si>
    <t>Actuarial gain (loss) - net of income tax</t>
  </si>
  <si>
    <t>Other comprehensive income not to be reclassified</t>
  </si>
  <si>
    <t>Current portion of long-term loans</t>
  </si>
  <si>
    <t>Long-term loans - net of current portion</t>
  </si>
  <si>
    <t xml:space="preserve">   to profit or loss in subsequent periods:</t>
  </si>
  <si>
    <t>Repayment of long-term loans</t>
  </si>
  <si>
    <t>For the year ended 31 December 2025</t>
  </si>
  <si>
    <t>Balance as at 1 January 2025</t>
  </si>
  <si>
    <t>Balance as at 31 December 2025</t>
  </si>
  <si>
    <t>As at 31 December 2025</t>
  </si>
  <si>
    <t>-</t>
  </si>
  <si>
    <t>      Treasury shares reserve</t>
  </si>
  <si>
    <t>Treasury shares - ordinary shares</t>
  </si>
  <si>
    <t xml:space="preserve">   Appropriated</t>
  </si>
  <si>
    <t xml:space="preserve">      Statutory reserve</t>
  </si>
  <si>
    <t xml:space="preserve">   Gain on fair value of derivative instrument</t>
  </si>
  <si>
    <t xml:space="preserve">   Decrease of inventories to net realisable value (reversal)</t>
  </si>
  <si>
    <t xml:space="preserve">Statutory </t>
  </si>
  <si>
    <t xml:space="preserve">   Treasury shares </t>
  </si>
  <si>
    <t>reserve</t>
  </si>
  <si>
    <t>Treasury shares</t>
  </si>
  <si>
    <t>- ordinary shares</t>
  </si>
  <si>
    <t xml:space="preserve">   Loss on lease agreements cancellation</t>
  </si>
  <si>
    <t xml:space="preserve">   Investment properties increase from lease liabilities</t>
  </si>
  <si>
    <t>Trade and other current receivables</t>
  </si>
  <si>
    <t>Trade and other current payables</t>
  </si>
  <si>
    <t>Non-current provision for employee benefits</t>
  </si>
  <si>
    <t xml:space="preserve">   provided by (paid from) operating activities:</t>
  </si>
  <si>
    <t xml:space="preserve">   Share of loss (profit) from investment in associate</t>
  </si>
  <si>
    <t xml:space="preserve">   Provision for employee benefits</t>
  </si>
  <si>
    <t xml:space="preserve">   Unrealised loss (gain) on exchange </t>
  </si>
  <si>
    <t xml:space="preserve">   Trade and other current receivables </t>
  </si>
  <si>
    <t xml:space="preserve">   Trade and other current payables</t>
  </si>
  <si>
    <t xml:space="preserve">   Cash paid for provision for employee benefits</t>
  </si>
  <si>
    <t>Acquisition of investment properties</t>
  </si>
  <si>
    <t>Acquisition of property, building and equipment</t>
  </si>
  <si>
    <t>Acquisition of computer software</t>
  </si>
  <si>
    <t xml:space="preserve">Cash received from the issuance of debentures - net </t>
  </si>
  <si>
    <t xml:space="preserve">   of deferred interest</t>
  </si>
  <si>
    <t>Net decrease in cash and cash equivalents</t>
  </si>
  <si>
    <t>Non-cash items consist of:</t>
  </si>
  <si>
    <t xml:space="preserve">   Reversal of allowance for expected credit losses</t>
  </si>
  <si>
    <t xml:space="preserve">   Allowance for impaiment of assets</t>
  </si>
  <si>
    <t xml:space="preserve">   Allowance for impairment of investment</t>
  </si>
  <si>
    <t xml:space="preserve">   Profit attributable to equity holders of the Company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</si>
</sst>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(* #,##0.00_);_(* \(#,##0.00\);_(* &quot;-&quot;_);_(@_)"/>
  </numFmts>
  <fonts count="45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188" fontId="36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38" fontId="5" fillId="18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10" fontId="5" fillId="19" borderId="6" applyNumberFormat="0" applyBorder="0" applyAlignment="0" applyProtection="0"/>
    <xf numFmtId="0" fontId="20" fillId="0" borderId="7" applyNumberFormat="0" applyFill="0" applyAlignment="0" applyProtection="0"/>
    <xf numFmtId="0" fontId="21" fillId="7" borderId="0" applyNumberFormat="0" applyBorder="0" applyAlignment="0" applyProtection="0"/>
    <xf numFmtId="37" fontId="6" fillId="0" borderId="0"/>
    <xf numFmtId="191" fontId="7" fillId="0" borderId="0"/>
    <xf numFmtId="0" fontId="2" fillId="0" borderId="0"/>
    <xf numFmtId="0" fontId="2" fillId="0" borderId="0"/>
    <xf numFmtId="0" fontId="2" fillId="4" borderId="8" applyNumberFormat="0" applyFont="0" applyAlignment="0" applyProtection="0"/>
    <xf numFmtId="0" fontId="22" fillId="16" borderId="9" applyNumberFormat="0" applyAlignment="0" applyProtection="0"/>
    <xf numFmtId="10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0" fillId="0" borderId="0" applyNumberFormat="0" applyFill="0" applyBorder="0" applyAlignment="0" applyProtection="0"/>
    <xf numFmtId="39" fontId="8" fillId="0" borderId="0"/>
    <xf numFmtId="39" fontId="8" fillId="0" borderId="0"/>
    <xf numFmtId="9" fontId="2" fillId="0" borderId="0" applyFont="0" applyFill="0" applyBorder="0" applyAlignment="0" applyProtection="0"/>
    <xf numFmtId="0" fontId="1" fillId="0" borderId="0"/>
    <xf numFmtId="4" fontId="2" fillId="0" borderId="0" applyFont="0" applyFill="0" applyBorder="0" applyAlignment="0" applyProtection="0"/>
    <xf numFmtId="0" fontId="36" fillId="0" borderId="0"/>
    <xf numFmtId="0" fontId="36" fillId="0" borderId="0"/>
    <xf numFmtId="188" fontId="36" fillId="0" borderId="0" applyFont="0" applyFill="0" applyBorder="0" applyAlignment="0" applyProtection="0"/>
    <xf numFmtId="0" fontId="36" fillId="0" borderId="0"/>
    <xf numFmtId="188" fontId="36" fillId="0" borderId="0" applyFont="0" applyFill="0" applyBorder="0" applyAlignment="0" applyProtection="0"/>
  </cellStyleXfs>
  <cellXfs count="157">
    <xf numFmtId="0" fontId="0" fillId="0" borderId="0" xfId="0"/>
    <xf numFmtId="187" fontId="26" fillId="0" borderId="0" xfId="0" applyNumberFormat="1" applyFont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187" fontId="26" fillId="0" borderId="12" xfId="0" applyNumberFormat="1" applyFont="1" applyBorder="1" applyAlignment="1">
      <alignment horizontal="right" vertical="center"/>
    </xf>
    <xf numFmtId="187" fontId="26" fillId="0" borderId="13" xfId="0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7" fontId="26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94" fontId="26" fillId="0" borderId="0" xfId="0" applyNumberFormat="1" applyFont="1" applyAlignment="1">
      <alignment vertical="center"/>
    </xf>
    <xf numFmtId="194" fontId="26" fillId="0" borderId="0" xfId="0" applyNumberFormat="1" applyFont="1" applyAlignment="1">
      <alignment horizontal="right" vertical="center"/>
    </xf>
    <xf numFmtId="187" fontId="26" fillId="0" borderId="15" xfId="0" applyNumberFormat="1" applyFont="1" applyBorder="1" applyAlignment="1">
      <alignment horizontal="right" vertical="center"/>
    </xf>
    <xf numFmtId="0" fontId="26" fillId="0" borderId="0" xfId="0" applyFont="1" applyAlignment="1">
      <alignment horizontal="right" vertical="center"/>
    </xf>
    <xf numFmtId="39" fontId="26" fillId="0" borderId="13" xfId="0" applyNumberFormat="1" applyFont="1" applyBorder="1" applyAlignment="1">
      <alignment horizontal="right" vertical="center"/>
    </xf>
    <xf numFmtId="39" fontId="26" fillId="0" borderId="0" xfId="0" applyNumberFormat="1" applyFont="1" applyAlignment="1">
      <alignment vertical="center"/>
    </xf>
    <xf numFmtId="39" fontId="26" fillId="0" borderId="0" xfId="0" applyNumberFormat="1" applyFont="1" applyAlignment="1">
      <alignment horizontal="right" vertical="center"/>
    </xf>
    <xf numFmtId="37" fontId="2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37" fontId="26" fillId="0" borderId="0" xfId="0" applyNumberFormat="1" applyFont="1" applyAlignment="1">
      <alignment horizontal="left" vertical="center"/>
    </xf>
    <xf numFmtId="37" fontId="27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194" fontId="26" fillId="0" borderId="0" xfId="0" applyNumberFormat="1" applyFont="1" applyAlignment="1">
      <alignment horizontal="center" vertical="center"/>
    </xf>
    <xf numFmtId="37" fontId="25" fillId="0" borderId="0" xfId="0" quotePrefix="1" applyNumberFormat="1" applyFont="1" applyAlignment="1">
      <alignment horizontal="left" vertical="center"/>
    </xf>
    <xf numFmtId="37" fontId="26" fillId="0" borderId="0" xfId="0" applyNumberFormat="1" applyFont="1" applyAlignment="1">
      <alignment horizontal="centerContinuous" vertical="center"/>
    </xf>
    <xf numFmtId="37" fontId="25" fillId="0" borderId="0" xfId="0" applyNumberFormat="1" applyFont="1" applyAlignment="1">
      <alignment horizontal="left" vertical="center"/>
    </xf>
    <xf numFmtId="37" fontId="26" fillId="0" borderId="0" xfId="0" quotePrefix="1" applyNumberFormat="1" applyFont="1" applyAlignment="1">
      <alignment horizontal="centerContinuous" vertical="center"/>
    </xf>
    <xf numFmtId="193" fontId="26" fillId="0" borderId="12" xfId="0" applyNumberFormat="1" applyFont="1" applyBorder="1" applyAlignment="1">
      <alignment horizontal="center" vertical="center"/>
    </xf>
    <xf numFmtId="193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0" fontId="26" fillId="0" borderId="12" xfId="0" applyFont="1" applyBorder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37" fontId="25" fillId="0" borderId="0" xfId="0" applyNumberFormat="1" applyFont="1" applyAlignment="1">
      <alignment horizontal="right" vertical="center"/>
    </xf>
    <xf numFmtId="37" fontId="25" fillId="0" borderId="12" xfId="0" quotePrefix="1" applyNumberFormat="1" applyFont="1" applyBorder="1" applyAlignment="1">
      <alignment horizontal="centerContinuous" vertical="center"/>
    </xf>
    <xf numFmtId="37" fontId="25" fillId="0" borderId="12" xfId="0" applyNumberFormat="1" applyFont="1" applyBorder="1" applyAlignment="1">
      <alignment horizontal="centerContinuous" vertical="center"/>
    </xf>
    <xf numFmtId="37" fontId="25" fillId="0" borderId="12" xfId="0" applyNumberFormat="1" applyFont="1" applyBorder="1" applyAlignment="1">
      <alignment horizontal="right" vertical="center"/>
    </xf>
    <xf numFmtId="0" fontId="4" fillId="0" borderId="0" xfId="46" applyFont="1" applyAlignment="1">
      <alignment vertical="center"/>
    </xf>
    <xf numFmtId="37" fontId="4" fillId="0" borderId="0" xfId="46" applyNumberFormat="1" applyFont="1" applyAlignment="1">
      <alignment vertical="center"/>
    </xf>
    <xf numFmtId="37" fontId="33" fillId="0" borderId="0" xfId="45" quotePrefix="1" applyNumberFormat="1" applyFont="1" applyAlignment="1">
      <alignment horizontal="left" vertical="center"/>
    </xf>
    <xf numFmtId="37" fontId="4" fillId="0" borderId="0" xfId="45" applyNumberFormat="1" applyFont="1" applyAlignment="1">
      <alignment horizontal="centerContinuous" vertical="center"/>
    </xf>
    <xf numFmtId="37" fontId="4" fillId="0" borderId="0" xfId="45" applyNumberFormat="1" applyFont="1" applyAlignment="1">
      <alignment horizontal="right" vertical="center"/>
    </xf>
    <xf numFmtId="37" fontId="34" fillId="0" borderId="0" xfId="45" applyNumberFormat="1" applyFont="1" applyAlignment="1">
      <alignment vertical="center"/>
    </xf>
    <xf numFmtId="37" fontId="4" fillId="0" borderId="0" xfId="45" applyNumberFormat="1" applyFont="1" applyAlignment="1">
      <alignment vertical="center"/>
    </xf>
    <xf numFmtId="37" fontId="33" fillId="0" borderId="0" xfId="45" applyNumberFormat="1" applyFont="1" applyAlignment="1">
      <alignment horizontal="left" vertical="center"/>
    </xf>
    <xf numFmtId="37" fontId="4" fillId="0" borderId="0" xfId="45" quotePrefix="1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33" fillId="0" borderId="0" xfId="0" applyNumberFormat="1" applyFont="1" applyAlignment="1">
      <alignment horizontal="left" vertical="center"/>
    </xf>
    <xf numFmtId="0" fontId="4" fillId="0" borderId="0" xfId="46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4" fillId="0" borderId="12" xfId="0" applyNumberFormat="1" applyFont="1" applyBorder="1" applyAlignment="1">
      <alignment horizontal="center" vertical="center"/>
    </xf>
    <xf numFmtId="37" fontId="4" fillId="0" borderId="0" xfId="46" applyNumberFormat="1" applyFont="1" applyAlignment="1">
      <alignment horizontal="center" vertical="center"/>
    </xf>
    <xf numFmtId="37" fontId="4" fillId="0" borderId="0" xfId="45" applyNumberFormat="1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3" fillId="0" borderId="0" xfId="46" applyFont="1" applyAlignment="1">
      <alignment vertical="center"/>
    </xf>
    <xf numFmtId="187" fontId="4" fillId="0" borderId="0" xfId="46" applyNumberFormat="1" applyFont="1" applyAlignment="1">
      <alignment horizontal="right" vertical="center"/>
    </xf>
    <xf numFmtId="187" fontId="4" fillId="0" borderId="0" xfId="46" applyNumberFormat="1" applyFont="1" applyAlignment="1">
      <alignment vertical="center"/>
    </xf>
    <xf numFmtId="39" fontId="4" fillId="0" borderId="0" xfId="55" applyFont="1" applyAlignment="1">
      <alignment vertical="center"/>
    </xf>
    <xf numFmtId="187" fontId="4" fillId="0" borderId="0" xfId="46" applyNumberFormat="1" applyFont="1" applyAlignment="1">
      <alignment horizontal="center" vertical="center"/>
    </xf>
    <xf numFmtId="187" fontId="4" fillId="0" borderId="12" xfId="46" applyNumberFormat="1" applyFont="1" applyBorder="1" applyAlignment="1">
      <alignment horizontal="center" vertical="center"/>
    </xf>
    <xf numFmtId="187" fontId="4" fillId="0" borderId="12" xfId="46" applyNumberFormat="1" applyFont="1" applyBorder="1" applyAlignment="1">
      <alignment horizontal="right" vertical="center"/>
    </xf>
    <xf numFmtId="187" fontId="4" fillId="0" borderId="15" xfId="46" applyNumberFormat="1" applyFont="1" applyBorder="1" applyAlignment="1">
      <alignment vertical="center"/>
    </xf>
    <xf numFmtId="0" fontId="29" fillId="0" borderId="0" xfId="46" applyFont="1" applyAlignment="1">
      <alignment vertical="center"/>
    </xf>
    <xf numFmtId="37" fontId="29" fillId="0" borderId="0" xfId="46" applyNumberFormat="1" applyFont="1" applyAlignment="1">
      <alignment vertical="center"/>
    </xf>
    <xf numFmtId="37" fontId="30" fillId="0" borderId="0" xfId="0" quotePrefix="1" applyNumberFormat="1" applyFont="1" applyAlignment="1">
      <alignment horizontal="left" vertical="center"/>
    </xf>
    <xf numFmtId="37" fontId="29" fillId="0" borderId="0" xfId="0" applyNumberFormat="1" applyFont="1" applyAlignment="1">
      <alignment horizontal="centerContinuous" vertical="center"/>
    </xf>
    <xf numFmtId="37" fontId="31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left" vertical="center"/>
    </xf>
    <xf numFmtId="37" fontId="29" fillId="0" borderId="0" xfId="0" quotePrefix="1" applyNumberFormat="1" applyFont="1" applyAlignment="1">
      <alignment horizontal="centerContinuous" vertical="center"/>
    </xf>
    <xf numFmtId="37" fontId="29" fillId="0" borderId="0" xfId="0" applyNumberFormat="1" applyFont="1" applyAlignment="1">
      <alignment horizontal="right" vertical="center"/>
    </xf>
    <xf numFmtId="0" fontId="30" fillId="0" borderId="0" xfId="46" applyFont="1" applyAlignment="1">
      <alignment horizontal="center" vertical="center"/>
    </xf>
    <xf numFmtId="0" fontId="30" fillId="0" borderId="12" xfId="46" applyFont="1" applyBorder="1" applyAlignment="1">
      <alignment horizontal="centerContinuous" vertical="center"/>
    </xf>
    <xf numFmtId="0" fontId="29" fillId="0" borderId="0" xfId="46" applyFont="1" applyAlignment="1">
      <alignment horizontal="center" vertical="center"/>
    </xf>
    <xf numFmtId="37" fontId="29" fillId="0" borderId="0" xfId="46" applyNumberFormat="1" applyFont="1" applyAlignment="1">
      <alignment horizontal="center" vertical="center"/>
    </xf>
    <xf numFmtId="0" fontId="30" fillId="0" borderId="0" xfId="46" applyFont="1" applyAlignment="1">
      <alignment vertical="center"/>
    </xf>
    <xf numFmtId="39" fontId="29" fillId="0" borderId="0" xfId="55" applyFont="1" applyAlignment="1">
      <alignment vertical="center"/>
    </xf>
    <xf numFmtId="187" fontId="29" fillId="0" borderId="0" xfId="46" applyNumberFormat="1" applyFont="1" applyAlignment="1">
      <alignment horizontal="center" vertical="center"/>
    </xf>
    <xf numFmtId="37" fontId="33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33" fillId="0" borderId="0" xfId="0" applyNumberFormat="1" applyFont="1" applyAlignment="1">
      <alignment horizontal="right" vertical="center"/>
    </xf>
    <xf numFmtId="193" fontId="4" fillId="0" borderId="12" xfId="0" applyNumberFormat="1" applyFont="1" applyBorder="1" applyAlignment="1">
      <alignment horizontal="center" vertical="center"/>
    </xf>
    <xf numFmtId="193" fontId="34" fillId="0" borderId="0" xfId="0" applyNumberFormat="1" applyFont="1" applyAlignment="1">
      <alignment horizontal="right" vertical="center"/>
    </xf>
    <xf numFmtId="193" fontId="4" fillId="0" borderId="0" xfId="0" quotePrefix="1" applyNumberFormat="1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37" fontId="33" fillId="0" borderId="0" xfId="0" applyNumberFormat="1" applyFont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87" fontId="4" fillId="0" borderId="1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16" xfId="0" applyNumberFormat="1" applyFont="1" applyBorder="1" applyAlignment="1">
      <alignment vertical="center"/>
    </xf>
    <xf numFmtId="0" fontId="4" fillId="0" borderId="12" xfId="0" quotePrefix="1" applyFont="1" applyBorder="1" applyAlignment="1">
      <alignment horizontal="center" vertical="center"/>
    </xf>
    <xf numFmtId="0" fontId="4" fillId="0" borderId="0" xfId="0" applyFont="1"/>
    <xf numFmtId="187" fontId="29" fillId="0" borderId="0" xfId="46" applyNumberFormat="1" applyFont="1" applyAlignment="1">
      <alignment vertical="center"/>
    </xf>
    <xf numFmtId="0" fontId="32" fillId="0" borderId="0" xfId="46" applyFont="1" applyAlignment="1">
      <alignment horizontal="center" vertical="center"/>
    </xf>
    <xf numFmtId="187" fontId="29" fillId="0" borderId="12" xfId="46" applyNumberFormat="1" applyFont="1" applyBorder="1" applyAlignment="1">
      <alignment horizontal="center" vertical="center"/>
    </xf>
    <xf numFmtId="187" fontId="29" fillId="0" borderId="12" xfId="46" applyNumberFormat="1" applyFont="1" applyBorder="1" applyAlignment="1">
      <alignment vertical="center"/>
    </xf>
    <xf numFmtId="187" fontId="29" fillId="0" borderId="15" xfId="46" applyNumberFormat="1" applyFont="1" applyBorder="1" applyAlignment="1">
      <alignment vertical="center"/>
    </xf>
    <xf numFmtId="0" fontId="35" fillId="0" borderId="0" xfId="46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9" fontId="26" fillId="0" borderId="0" xfId="56" applyFont="1" applyFill="1" applyAlignment="1">
      <alignment vertical="center"/>
    </xf>
    <xf numFmtId="0" fontId="29" fillId="0" borderId="0" xfId="0" applyFont="1" applyAlignment="1">
      <alignment vertical="center"/>
    </xf>
    <xf numFmtId="187" fontId="29" fillId="0" borderId="0" xfId="0" applyNumberFormat="1" applyFont="1" applyAlignment="1">
      <alignment vertical="center"/>
    </xf>
    <xf numFmtId="37" fontId="38" fillId="0" borderId="0" xfId="46" applyNumberFormat="1" applyFont="1" applyAlignment="1">
      <alignment vertical="center"/>
    </xf>
    <xf numFmtId="0" fontId="37" fillId="0" borderId="0" xfId="46" applyFont="1" applyAlignment="1">
      <alignment horizontal="center" vertical="center"/>
    </xf>
    <xf numFmtId="0" fontId="42" fillId="0" borderId="0" xfId="46" applyFont="1" applyAlignment="1">
      <alignment vertical="center"/>
    </xf>
    <xf numFmtId="0" fontId="39" fillId="0" borderId="0" xfId="0" applyFont="1" applyAlignment="1">
      <alignment horizontal="center" vertical="center"/>
    </xf>
    <xf numFmtId="187" fontId="4" fillId="0" borderId="12" xfId="0" applyNumberFormat="1" applyFont="1" applyBorder="1" applyAlignment="1">
      <alignment vertical="center"/>
    </xf>
    <xf numFmtId="187" fontId="4" fillId="0" borderId="1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14" xfId="0" applyNumberFormat="1" applyFont="1" applyBorder="1" applyAlignment="1">
      <alignment horizontal="right" vertical="center"/>
    </xf>
    <xf numFmtId="0" fontId="36" fillId="0" borderId="0" xfId="0" quotePrefix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187" fontId="26" fillId="0" borderId="14" xfId="0" applyNumberFormat="1" applyFont="1" applyBorder="1" applyAlignment="1">
      <alignment horizontal="right" vertical="center"/>
    </xf>
    <xf numFmtId="187" fontId="26" fillId="0" borderId="12" xfId="0" applyNumberFormat="1" applyFont="1" applyBorder="1" applyAlignment="1">
      <alignment vertical="center"/>
    </xf>
    <xf numFmtId="187" fontId="4" fillId="0" borderId="12" xfId="46" applyNumberFormat="1" applyFont="1" applyBorder="1" applyAlignment="1">
      <alignment vertical="center"/>
    </xf>
    <xf numFmtId="37" fontId="29" fillId="0" borderId="12" xfId="46" applyNumberFormat="1" applyFont="1" applyBorder="1" applyAlignment="1">
      <alignment horizontal="center" vertical="center"/>
    </xf>
    <xf numFmtId="187" fontId="26" fillId="0" borderId="0" xfId="56" applyNumberFormat="1" applyFont="1" applyFill="1" applyBorder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12" xfId="46" applyNumberFormat="1" applyFont="1" applyBorder="1" applyAlignment="1">
      <alignment horizontal="center" vertical="center"/>
    </xf>
    <xf numFmtId="2" fontId="4" fillId="0" borderId="0" xfId="46" applyNumberFormat="1" applyFont="1" applyAlignment="1">
      <alignment vertical="center"/>
    </xf>
    <xf numFmtId="195" fontId="26" fillId="0" borderId="0" xfId="0" applyNumberFormat="1" applyFont="1" applyAlignment="1">
      <alignment horizontal="right" vertical="center"/>
    </xf>
    <xf numFmtId="0" fontId="30" fillId="0" borderId="0" xfId="46" applyFont="1" applyAlignment="1">
      <alignment horizontal="centerContinuous" vertical="center"/>
    </xf>
    <xf numFmtId="37" fontId="29" fillId="0" borderId="17" xfId="46" applyNumberFormat="1" applyFont="1" applyBorder="1" applyAlignment="1">
      <alignment horizontal="center" vertical="center"/>
    </xf>
    <xf numFmtId="37" fontId="29" fillId="0" borderId="17" xfId="46" applyNumberFormat="1" applyFont="1" applyBorder="1" applyAlignment="1">
      <alignment vertical="center"/>
    </xf>
    <xf numFmtId="0" fontId="39" fillId="0" borderId="0" xfId="46" applyFont="1" applyAlignment="1">
      <alignment horizontal="center" vertical="center"/>
    </xf>
    <xf numFmtId="0" fontId="41" fillId="0" borderId="0" xfId="46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87" fontId="42" fillId="0" borderId="0" xfId="46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37" fontId="25" fillId="0" borderId="12" xfId="0" applyNumberFormat="1" applyFont="1" applyBorder="1" applyAlignment="1">
      <alignment horizontal="center" vertical="center"/>
    </xf>
    <xf numFmtId="37" fontId="25" fillId="0" borderId="12" xfId="0" quotePrefix="1" applyNumberFormat="1" applyFont="1" applyBorder="1" applyAlignment="1">
      <alignment horizontal="center" vertical="center"/>
    </xf>
    <xf numFmtId="37" fontId="26" fillId="0" borderId="0" xfId="0" quotePrefix="1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7" fontId="33" fillId="0" borderId="12" xfId="0" applyNumberFormat="1" applyFont="1" applyBorder="1" applyAlignment="1">
      <alignment horizontal="center" vertical="center"/>
    </xf>
    <xf numFmtId="0" fontId="33" fillId="0" borderId="12" xfId="46" applyFont="1" applyBorder="1" applyAlignment="1">
      <alignment horizontal="center" vertical="center"/>
    </xf>
    <xf numFmtId="0" fontId="4" fillId="0" borderId="14" xfId="46" applyFont="1" applyBorder="1" applyAlignment="1">
      <alignment horizontal="center" vertical="center"/>
    </xf>
    <xf numFmtId="37" fontId="4" fillId="0" borderId="12" xfId="46" applyNumberFormat="1" applyFont="1" applyBorder="1" applyAlignment="1">
      <alignment horizontal="center" vertical="center"/>
    </xf>
    <xf numFmtId="0" fontId="4" fillId="0" borderId="12" xfId="46" applyFont="1" applyBorder="1" applyAlignment="1">
      <alignment horizontal="center" vertical="center"/>
    </xf>
    <xf numFmtId="37" fontId="29" fillId="0" borderId="12" xfId="46" applyNumberFormat="1" applyFont="1" applyBorder="1" applyAlignment="1">
      <alignment horizontal="center" vertical="center"/>
    </xf>
    <xf numFmtId="37" fontId="29" fillId="0" borderId="14" xfId="46" applyNumberFormat="1" applyFont="1" applyBorder="1" applyAlignment="1">
      <alignment horizontal="center" vertical="center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C000000}"/>
    <cellStyle name="Comma 2 2" xfId="61" xr:uid="{A11E9894-C399-4340-B2C5-932DF07EE6EE}"/>
    <cellStyle name="Comma 2 3" xfId="63" xr:uid="{488DFE3C-5902-4ACA-BF08-8D54A62BB5CC}"/>
    <cellStyle name="Comma 3" xfId="58" xr:uid="{669585DB-9189-41A1-BB27-30866D7ED26A}"/>
    <cellStyle name="comma zerodec" xfId="29" xr:uid="{00000000-0005-0000-0000-00001D000000}"/>
    <cellStyle name="Currency1" xfId="30" xr:uid="{00000000-0005-0000-0000-00001E000000}"/>
    <cellStyle name="Dollar (zero dec)" xfId="31" xr:uid="{00000000-0005-0000-0000-00001F000000}"/>
    <cellStyle name="Explanatory Text" xfId="32" builtinId="53" customBuiltin="1"/>
    <cellStyle name="Good" xfId="33" builtinId="26" customBuiltin="1"/>
    <cellStyle name="Grey" xfId="34" xr:uid="{00000000-0005-0000-0000-000022000000}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Input [yellow]" xfId="40" xr:uid="{00000000-0005-0000-0000-000028000000}"/>
    <cellStyle name="Linked Cell" xfId="41" builtinId="24" customBuiltin="1"/>
    <cellStyle name="Neutral" xfId="42" builtinId="28" customBuiltin="1"/>
    <cellStyle name="no dec" xfId="43" xr:uid="{00000000-0005-0000-0000-00002B000000}"/>
    <cellStyle name="Normal" xfId="0" builtinId="0"/>
    <cellStyle name="Normal - Style1" xfId="44" xr:uid="{00000000-0005-0000-0000-00002D000000}"/>
    <cellStyle name="Normal 2" xfId="45" xr:uid="{00000000-0005-0000-0000-00002E000000}"/>
    <cellStyle name="Normal 2 2" xfId="60" xr:uid="{76AA7717-39A7-41DC-9332-A3278B545AE4}"/>
    <cellStyle name="Normal 2 3" xfId="62" xr:uid="{5E7F2812-4B40-4D74-ABD8-8B7BB2D2FE18}"/>
    <cellStyle name="Normal 2 4" xfId="59" xr:uid="{4BAF0ECD-7805-47F7-814C-06429BBBCF98}"/>
    <cellStyle name="Normal 3" xfId="57" xr:uid="{C54B24DC-7AA5-4657-8D2B-4763E15D3EDB}"/>
    <cellStyle name="Normal_CET - N096" xfId="46" xr:uid="{00000000-0005-0000-0000-00002F000000}"/>
    <cellStyle name="Note" xfId="47" builtinId="10" customBuiltin="1"/>
    <cellStyle name="Output" xfId="48" builtinId="21" customBuiltin="1"/>
    <cellStyle name="Percent" xfId="56" builtinId="5"/>
    <cellStyle name="Percent [2]" xfId="49" xr:uid="{00000000-0005-0000-0000-000033000000}"/>
    <cellStyle name="Quantity" xfId="50" xr:uid="{00000000-0005-0000-0000-000034000000}"/>
    <cellStyle name="Title" xfId="51" builtinId="15" customBuiltin="1"/>
    <cellStyle name="Total" xfId="52" builtinId="25" customBuiltin="1"/>
    <cellStyle name="Warning Text" xfId="53" builtinId="11" customBuiltin="1"/>
    <cellStyle name="ปกติ_Sheet1" xfId="54" xr:uid="{00000000-0005-0000-0000-000038000000}"/>
    <cellStyle name="ปกติ_Sheet1_HOME-Mar48-T02" xfId="55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486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9"/>
  <sheetViews>
    <sheetView showGridLines="0" zoomScaleNormal="100" zoomScaleSheetLayoutView="85" workbookViewId="0"/>
  </sheetViews>
  <sheetFormatPr defaultColWidth="10.54296875" defaultRowHeight="21.75" customHeight="1"/>
  <cols>
    <col min="1" max="1" width="40.26953125" style="50" customWidth="1"/>
    <col min="2" max="2" width="4.7265625" style="50" customWidth="1"/>
    <col min="3" max="3" width="1.54296875" style="50" customWidth="1"/>
    <col min="4" max="4" width="16.54296875" style="50" customWidth="1"/>
    <col min="5" max="5" width="1.54296875" style="50" customWidth="1"/>
    <col min="6" max="6" width="16.54296875" style="50" customWidth="1"/>
    <col min="7" max="7" width="1.54296875" style="50" customWidth="1"/>
    <col min="8" max="8" width="16.54296875" style="50" customWidth="1"/>
    <col min="9" max="9" width="1.54296875" style="50" customWidth="1"/>
    <col min="10" max="10" width="16.54296875" style="50" customWidth="1"/>
    <col min="11" max="11" width="1.54296875" style="50" customWidth="1"/>
    <col min="12" max="252" width="10.54296875" style="50"/>
    <col min="253" max="253" width="40.453125" style="50" customWidth="1"/>
    <col min="254" max="254" width="6.7265625" style="50" customWidth="1"/>
    <col min="255" max="255" width="1.54296875" style="50" customWidth="1"/>
    <col min="256" max="256" width="16.54296875" style="50" customWidth="1"/>
    <col min="257" max="257" width="1.54296875" style="50" customWidth="1"/>
    <col min="258" max="258" width="16.54296875" style="50" customWidth="1"/>
    <col min="259" max="259" width="1.54296875" style="50" customWidth="1"/>
    <col min="260" max="260" width="16.54296875" style="50" customWidth="1"/>
    <col min="261" max="261" width="1.54296875" style="50" customWidth="1"/>
    <col min="262" max="262" width="16.54296875" style="50" customWidth="1"/>
    <col min="263" max="263" width="1.54296875" style="50" customWidth="1"/>
    <col min="264" max="508" width="10.54296875" style="50"/>
    <col min="509" max="509" width="40.453125" style="50" customWidth="1"/>
    <col min="510" max="510" width="6.7265625" style="50" customWidth="1"/>
    <col min="511" max="511" width="1.54296875" style="50" customWidth="1"/>
    <col min="512" max="512" width="16.54296875" style="50" customWidth="1"/>
    <col min="513" max="513" width="1.54296875" style="50" customWidth="1"/>
    <col min="514" max="514" width="16.54296875" style="50" customWidth="1"/>
    <col min="515" max="515" width="1.54296875" style="50" customWidth="1"/>
    <col min="516" max="516" width="16.54296875" style="50" customWidth="1"/>
    <col min="517" max="517" width="1.54296875" style="50" customWidth="1"/>
    <col min="518" max="518" width="16.54296875" style="50" customWidth="1"/>
    <col min="519" max="519" width="1.54296875" style="50" customWidth="1"/>
    <col min="520" max="764" width="10.54296875" style="50"/>
    <col min="765" max="765" width="40.453125" style="50" customWidth="1"/>
    <col min="766" max="766" width="6.7265625" style="50" customWidth="1"/>
    <col min="767" max="767" width="1.54296875" style="50" customWidth="1"/>
    <col min="768" max="768" width="16.54296875" style="50" customWidth="1"/>
    <col min="769" max="769" width="1.54296875" style="50" customWidth="1"/>
    <col min="770" max="770" width="16.54296875" style="50" customWidth="1"/>
    <col min="771" max="771" width="1.54296875" style="50" customWidth="1"/>
    <col min="772" max="772" width="16.54296875" style="50" customWidth="1"/>
    <col min="773" max="773" width="1.54296875" style="50" customWidth="1"/>
    <col min="774" max="774" width="16.54296875" style="50" customWidth="1"/>
    <col min="775" max="775" width="1.54296875" style="50" customWidth="1"/>
    <col min="776" max="1020" width="10.54296875" style="50"/>
    <col min="1021" max="1021" width="40.453125" style="50" customWidth="1"/>
    <col min="1022" max="1022" width="6.7265625" style="50" customWidth="1"/>
    <col min="1023" max="1023" width="1.54296875" style="50" customWidth="1"/>
    <col min="1024" max="1024" width="16.54296875" style="50" customWidth="1"/>
    <col min="1025" max="1025" width="1.54296875" style="50" customWidth="1"/>
    <col min="1026" max="1026" width="16.54296875" style="50" customWidth="1"/>
    <col min="1027" max="1027" width="1.54296875" style="50" customWidth="1"/>
    <col min="1028" max="1028" width="16.54296875" style="50" customWidth="1"/>
    <col min="1029" max="1029" width="1.54296875" style="50" customWidth="1"/>
    <col min="1030" max="1030" width="16.54296875" style="50" customWidth="1"/>
    <col min="1031" max="1031" width="1.54296875" style="50" customWidth="1"/>
    <col min="1032" max="1276" width="10.54296875" style="50"/>
    <col min="1277" max="1277" width="40.453125" style="50" customWidth="1"/>
    <col min="1278" max="1278" width="6.7265625" style="50" customWidth="1"/>
    <col min="1279" max="1279" width="1.54296875" style="50" customWidth="1"/>
    <col min="1280" max="1280" width="16.54296875" style="50" customWidth="1"/>
    <col min="1281" max="1281" width="1.54296875" style="50" customWidth="1"/>
    <col min="1282" max="1282" width="16.54296875" style="50" customWidth="1"/>
    <col min="1283" max="1283" width="1.54296875" style="50" customWidth="1"/>
    <col min="1284" max="1284" width="16.54296875" style="50" customWidth="1"/>
    <col min="1285" max="1285" width="1.54296875" style="50" customWidth="1"/>
    <col min="1286" max="1286" width="16.54296875" style="50" customWidth="1"/>
    <col min="1287" max="1287" width="1.54296875" style="50" customWidth="1"/>
    <col min="1288" max="1532" width="10.54296875" style="50"/>
    <col min="1533" max="1533" width="40.453125" style="50" customWidth="1"/>
    <col min="1534" max="1534" width="6.7265625" style="50" customWidth="1"/>
    <col min="1535" max="1535" width="1.54296875" style="50" customWidth="1"/>
    <col min="1536" max="1536" width="16.54296875" style="50" customWidth="1"/>
    <col min="1537" max="1537" width="1.54296875" style="50" customWidth="1"/>
    <col min="1538" max="1538" width="16.54296875" style="50" customWidth="1"/>
    <col min="1539" max="1539" width="1.54296875" style="50" customWidth="1"/>
    <col min="1540" max="1540" width="16.54296875" style="50" customWidth="1"/>
    <col min="1541" max="1541" width="1.54296875" style="50" customWidth="1"/>
    <col min="1542" max="1542" width="16.54296875" style="50" customWidth="1"/>
    <col min="1543" max="1543" width="1.54296875" style="50" customWidth="1"/>
    <col min="1544" max="1788" width="10.54296875" style="50"/>
    <col min="1789" max="1789" width="40.453125" style="50" customWidth="1"/>
    <col min="1790" max="1790" width="6.7265625" style="50" customWidth="1"/>
    <col min="1791" max="1791" width="1.54296875" style="50" customWidth="1"/>
    <col min="1792" max="1792" width="16.54296875" style="50" customWidth="1"/>
    <col min="1793" max="1793" width="1.54296875" style="50" customWidth="1"/>
    <col min="1794" max="1794" width="16.54296875" style="50" customWidth="1"/>
    <col min="1795" max="1795" width="1.54296875" style="50" customWidth="1"/>
    <col min="1796" max="1796" width="16.54296875" style="50" customWidth="1"/>
    <col min="1797" max="1797" width="1.54296875" style="50" customWidth="1"/>
    <col min="1798" max="1798" width="16.54296875" style="50" customWidth="1"/>
    <col min="1799" max="1799" width="1.54296875" style="50" customWidth="1"/>
    <col min="1800" max="2044" width="10.54296875" style="50"/>
    <col min="2045" max="2045" width="40.453125" style="50" customWidth="1"/>
    <col min="2046" max="2046" width="6.7265625" style="50" customWidth="1"/>
    <col min="2047" max="2047" width="1.54296875" style="50" customWidth="1"/>
    <col min="2048" max="2048" width="16.54296875" style="50" customWidth="1"/>
    <col min="2049" max="2049" width="1.54296875" style="50" customWidth="1"/>
    <col min="2050" max="2050" width="16.54296875" style="50" customWidth="1"/>
    <col min="2051" max="2051" width="1.54296875" style="50" customWidth="1"/>
    <col min="2052" max="2052" width="16.54296875" style="50" customWidth="1"/>
    <col min="2053" max="2053" width="1.54296875" style="50" customWidth="1"/>
    <col min="2054" max="2054" width="16.54296875" style="50" customWidth="1"/>
    <col min="2055" max="2055" width="1.54296875" style="50" customWidth="1"/>
    <col min="2056" max="2300" width="10.54296875" style="50"/>
    <col min="2301" max="2301" width="40.453125" style="50" customWidth="1"/>
    <col min="2302" max="2302" width="6.7265625" style="50" customWidth="1"/>
    <col min="2303" max="2303" width="1.54296875" style="50" customWidth="1"/>
    <col min="2304" max="2304" width="16.54296875" style="50" customWidth="1"/>
    <col min="2305" max="2305" width="1.54296875" style="50" customWidth="1"/>
    <col min="2306" max="2306" width="16.54296875" style="50" customWidth="1"/>
    <col min="2307" max="2307" width="1.54296875" style="50" customWidth="1"/>
    <col min="2308" max="2308" width="16.54296875" style="50" customWidth="1"/>
    <col min="2309" max="2309" width="1.54296875" style="50" customWidth="1"/>
    <col min="2310" max="2310" width="16.54296875" style="50" customWidth="1"/>
    <col min="2311" max="2311" width="1.54296875" style="50" customWidth="1"/>
    <col min="2312" max="2556" width="10.54296875" style="50"/>
    <col min="2557" max="2557" width="40.453125" style="50" customWidth="1"/>
    <col min="2558" max="2558" width="6.7265625" style="50" customWidth="1"/>
    <col min="2559" max="2559" width="1.54296875" style="50" customWidth="1"/>
    <col min="2560" max="2560" width="16.54296875" style="50" customWidth="1"/>
    <col min="2561" max="2561" width="1.54296875" style="50" customWidth="1"/>
    <col min="2562" max="2562" width="16.54296875" style="50" customWidth="1"/>
    <col min="2563" max="2563" width="1.54296875" style="50" customWidth="1"/>
    <col min="2564" max="2564" width="16.54296875" style="50" customWidth="1"/>
    <col min="2565" max="2565" width="1.54296875" style="50" customWidth="1"/>
    <col min="2566" max="2566" width="16.54296875" style="50" customWidth="1"/>
    <col min="2567" max="2567" width="1.54296875" style="50" customWidth="1"/>
    <col min="2568" max="2812" width="10.54296875" style="50"/>
    <col min="2813" max="2813" width="40.453125" style="50" customWidth="1"/>
    <col min="2814" max="2814" width="6.7265625" style="50" customWidth="1"/>
    <col min="2815" max="2815" width="1.54296875" style="50" customWidth="1"/>
    <col min="2816" max="2816" width="16.54296875" style="50" customWidth="1"/>
    <col min="2817" max="2817" width="1.54296875" style="50" customWidth="1"/>
    <col min="2818" max="2818" width="16.54296875" style="50" customWidth="1"/>
    <col min="2819" max="2819" width="1.54296875" style="50" customWidth="1"/>
    <col min="2820" max="2820" width="16.54296875" style="50" customWidth="1"/>
    <col min="2821" max="2821" width="1.54296875" style="50" customWidth="1"/>
    <col min="2822" max="2822" width="16.54296875" style="50" customWidth="1"/>
    <col min="2823" max="2823" width="1.54296875" style="50" customWidth="1"/>
    <col min="2824" max="3068" width="10.54296875" style="50"/>
    <col min="3069" max="3069" width="40.453125" style="50" customWidth="1"/>
    <col min="3070" max="3070" width="6.7265625" style="50" customWidth="1"/>
    <col min="3071" max="3071" width="1.54296875" style="50" customWidth="1"/>
    <col min="3072" max="3072" width="16.54296875" style="50" customWidth="1"/>
    <col min="3073" max="3073" width="1.54296875" style="50" customWidth="1"/>
    <col min="3074" max="3074" width="16.54296875" style="50" customWidth="1"/>
    <col min="3075" max="3075" width="1.54296875" style="50" customWidth="1"/>
    <col min="3076" max="3076" width="16.54296875" style="50" customWidth="1"/>
    <col min="3077" max="3077" width="1.54296875" style="50" customWidth="1"/>
    <col min="3078" max="3078" width="16.54296875" style="50" customWidth="1"/>
    <col min="3079" max="3079" width="1.54296875" style="50" customWidth="1"/>
    <col min="3080" max="3324" width="10.54296875" style="50"/>
    <col min="3325" max="3325" width="40.453125" style="50" customWidth="1"/>
    <col min="3326" max="3326" width="6.7265625" style="50" customWidth="1"/>
    <col min="3327" max="3327" width="1.54296875" style="50" customWidth="1"/>
    <col min="3328" max="3328" width="16.54296875" style="50" customWidth="1"/>
    <col min="3329" max="3329" width="1.54296875" style="50" customWidth="1"/>
    <col min="3330" max="3330" width="16.54296875" style="50" customWidth="1"/>
    <col min="3331" max="3331" width="1.54296875" style="50" customWidth="1"/>
    <col min="3332" max="3332" width="16.54296875" style="50" customWidth="1"/>
    <col min="3333" max="3333" width="1.54296875" style="50" customWidth="1"/>
    <col min="3334" max="3334" width="16.54296875" style="50" customWidth="1"/>
    <col min="3335" max="3335" width="1.54296875" style="50" customWidth="1"/>
    <col min="3336" max="3580" width="10.54296875" style="50"/>
    <col min="3581" max="3581" width="40.453125" style="50" customWidth="1"/>
    <col min="3582" max="3582" width="6.7265625" style="50" customWidth="1"/>
    <col min="3583" max="3583" width="1.54296875" style="50" customWidth="1"/>
    <col min="3584" max="3584" width="16.54296875" style="50" customWidth="1"/>
    <col min="3585" max="3585" width="1.54296875" style="50" customWidth="1"/>
    <col min="3586" max="3586" width="16.54296875" style="50" customWidth="1"/>
    <col min="3587" max="3587" width="1.54296875" style="50" customWidth="1"/>
    <col min="3588" max="3588" width="16.54296875" style="50" customWidth="1"/>
    <col min="3589" max="3589" width="1.54296875" style="50" customWidth="1"/>
    <col min="3590" max="3590" width="16.54296875" style="50" customWidth="1"/>
    <col min="3591" max="3591" width="1.54296875" style="50" customWidth="1"/>
    <col min="3592" max="3836" width="10.54296875" style="50"/>
    <col min="3837" max="3837" width="40.453125" style="50" customWidth="1"/>
    <col min="3838" max="3838" width="6.7265625" style="50" customWidth="1"/>
    <col min="3839" max="3839" width="1.54296875" style="50" customWidth="1"/>
    <col min="3840" max="3840" width="16.54296875" style="50" customWidth="1"/>
    <col min="3841" max="3841" width="1.54296875" style="50" customWidth="1"/>
    <col min="3842" max="3842" width="16.54296875" style="50" customWidth="1"/>
    <col min="3843" max="3843" width="1.54296875" style="50" customWidth="1"/>
    <col min="3844" max="3844" width="16.54296875" style="50" customWidth="1"/>
    <col min="3845" max="3845" width="1.54296875" style="50" customWidth="1"/>
    <col min="3846" max="3846" width="16.54296875" style="50" customWidth="1"/>
    <col min="3847" max="3847" width="1.54296875" style="50" customWidth="1"/>
    <col min="3848" max="4092" width="10.54296875" style="50"/>
    <col min="4093" max="4093" width="40.453125" style="50" customWidth="1"/>
    <col min="4094" max="4094" width="6.7265625" style="50" customWidth="1"/>
    <col min="4095" max="4095" width="1.54296875" style="50" customWidth="1"/>
    <col min="4096" max="4096" width="16.54296875" style="50" customWidth="1"/>
    <col min="4097" max="4097" width="1.54296875" style="50" customWidth="1"/>
    <col min="4098" max="4098" width="16.54296875" style="50" customWidth="1"/>
    <col min="4099" max="4099" width="1.54296875" style="50" customWidth="1"/>
    <col min="4100" max="4100" width="16.54296875" style="50" customWidth="1"/>
    <col min="4101" max="4101" width="1.54296875" style="50" customWidth="1"/>
    <col min="4102" max="4102" width="16.54296875" style="50" customWidth="1"/>
    <col min="4103" max="4103" width="1.54296875" style="50" customWidth="1"/>
    <col min="4104" max="4348" width="10.54296875" style="50"/>
    <col min="4349" max="4349" width="40.453125" style="50" customWidth="1"/>
    <col min="4350" max="4350" width="6.7265625" style="50" customWidth="1"/>
    <col min="4351" max="4351" width="1.54296875" style="50" customWidth="1"/>
    <col min="4352" max="4352" width="16.54296875" style="50" customWidth="1"/>
    <col min="4353" max="4353" width="1.54296875" style="50" customWidth="1"/>
    <col min="4354" max="4354" width="16.54296875" style="50" customWidth="1"/>
    <col min="4355" max="4355" width="1.54296875" style="50" customWidth="1"/>
    <col min="4356" max="4356" width="16.54296875" style="50" customWidth="1"/>
    <col min="4357" max="4357" width="1.54296875" style="50" customWidth="1"/>
    <col min="4358" max="4358" width="16.54296875" style="50" customWidth="1"/>
    <col min="4359" max="4359" width="1.54296875" style="50" customWidth="1"/>
    <col min="4360" max="4604" width="10.54296875" style="50"/>
    <col min="4605" max="4605" width="40.453125" style="50" customWidth="1"/>
    <col min="4606" max="4606" width="6.7265625" style="50" customWidth="1"/>
    <col min="4607" max="4607" width="1.54296875" style="50" customWidth="1"/>
    <col min="4608" max="4608" width="16.54296875" style="50" customWidth="1"/>
    <col min="4609" max="4609" width="1.54296875" style="50" customWidth="1"/>
    <col min="4610" max="4610" width="16.54296875" style="50" customWidth="1"/>
    <col min="4611" max="4611" width="1.54296875" style="50" customWidth="1"/>
    <col min="4612" max="4612" width="16.54296875" style="50" customWidth="1"/>
    <col min="4613" max="4613" width="1.54296875" style="50" customWidth="1"/>
    <col min="4614" max="4614" width="16.54296875" style="50" customWidth="1"/>
    <col min="4615" max="4615" width="1.54296875" style="50" customWidth="1"/>
    <col min="4616" max="4860" width="10.54296875" style="50"/>
    <col min="4861" max="4861" width="40.453125" style="50" customWidth="1"/>
    <col min="4862" max="4862" width="6.7265625" style="50" customWidth="1"/>
    <col min="4863" max="4863" width="1.54296875" style="50" customWidth="1"/>
    <col min="4864" max="4864" width="16.54296875" style="50" customWidth="1"/>
    <col min="4865" max="4865" width="1.54296875" style="50" customWidth="1"/>
    <col min="4866" max="4866" width="16.54296875" style="50" customWidth="1"/>
    <col min="4867" max="4867" width="1.54296875" style="50" customWidth="1"/>
    <col min="4868" max="4868" width="16.54296875" style="50" customWidth="1"/>
    <col min="4869" max="4869" width="1.54296875" style="50" customWidth="1"/>
    <col min="4870" max="4870" width="16.54296875" style="50" customWidth="1"/>
    <col min="4871" max="4871" width="1.54296875" style="50" customWidth="1"/>
    <col min="4872" max="5116" width="10.54296875" style="50"/>
    <col min="5117" max="5117" width="40.453125" style="50" customWidth="1"/>
    <col min="5118" max="5118" width="6.7265625" style="50" customWidth="1"/>
    <col min="5119" max="5119" width="1.54296875" style="50" customWidth="1"/>
    <col min="5120" max="5120" width="16.54296875" style="50" customWidth="1"/>
    <col min="5121" max="5121" width="1.54296875" style="50" customWidth="1"/>
    <col min="5122" max="5122" width="16.54296875" style="50" customWidth="1"/>
    <col min="5123" max="5123" width="1.54296875" style="50" customWidth="1"/>
    <col min="5124" max="5124" width="16.54296875" style="50" customWidth="1"/>
    <col min="5125" max="5125" width="1.54296875" style="50" customWidth="1"/>
    <col min="5126" max="5126" width="16.54296875" style="50" customWidth="1"/>
    <col min="5127" max="5127" width="1.54296875" style="50" customWidth="1"/>
    <col min="5128" max="5372" width="10.54296875" style="50"/>
    <col min="5373" max="5373" width="40.453125" style="50" customWidth="1"/>
    <col min="5374" max="5374" width="6.7265625" style="50" customWidth="1"/>
    <col min="5375" max="5375" width="1.54296875" style="50" customWidth="1"/>
    <col min="5376" max="5376" width="16.54296875" style="50" customWidth="1"/>
    <col min="5377" max="5377" width="1.54296875" style="50" customWidth="1"/>
    <col min="5378" max="5378" width="16.54296875" style="50" customWidth="1"/>
    <col min="5379" max="5379" width="1.54296875" style="50" customWidth="1"/>
    <col min="5380" max="5380" width="16.54296875" style="50" customWidth="1"/>
    <col min="5381" max="5381" width="1.54296875" style="50" customWidth="1"/>
    <col min="5382" max="5382" width="16.54296875" style="50" customWidth="1"/>
    <col min="5383" max="5383" width="1.54296875" style="50" customWidth="1"/>
    <col min="5384" max="5628" width="10.54296875" style="50"/>
    <col min="5629" max="5629" width="40.453125" style="50" customWidth="1"/>
    <col min="5630" max="5630" width="6.7265625" style="50" customWidth="1"/>
    <col min="5631" max="5631" width="1.54296875" style="50" customWidth="1"/>
    <col min="5632" max="5632" width="16.54296875" style="50" customWidth="1"/>
    <col min="5633" max="5633" width="1.54296875" style="50" customWidth="1"/>
    <col min="5634" max="5634" width="16.54296875" style="50" customWidth="1"/>
    <col min="5635" max="5635" width="1.54296875" style="50" customWidth="1"/>
    <col min="5636" max="5636" width="16.54296875" style="50" customWidth="1"/>
    <col min="5637" max="5637" width="1.54296875" style="50" customWidth="1"/>
    <col min="5638" max="5638" width="16.54296875" style="50" customWidth="1"/>
    <col min="5639" max="5639" width="1.54296875" style="50" customWidth="1"/>
    <col min="5640" max="5884" width="10.54296875" style="50"/>
    <col min="5885" max="5885" width="40.453125" style="50" customWidth="1"/>
    <col min="5886" max="5886" width="6.7265625" style="50" customWidth="1"/>
    <col min="5887" max="5887" width="1.54296875" style="50" customWidth="1"/>
    <col min="5888" max="5888" width="16.54296875" style="50" customWidth="1"/>
    <col min="5889" max="5889" width="1.54296875" style="50" customWidth="1"/>
    <col min="5890" max="5890" width="16.54296875" style="50" customWidth="1"/>
    <col min="5891" max="5891" width="1.54296875" style="50" customWidth="1"/>
    <col min="5892" max="5892" width="16.54296875" style="50" customWidth="1"/>
    <col min="5893" max="5893" width="1.54296875" style="50" customWidth="1"/>
    <col min="5894" max="5894" width="16.54296875" style="50" customWidth="1"/>
    <col min="5895" max="5895" width="1.54296875" style="50" customWidth="1"/>
    <col min="5896" max="6140" width="10.54296875" style="50"/>
    <col min="6141" max="6141" width="40.453125" style="50" customWidth="1"/>
    <col min="6142" max="6142" width="6.7265625" style="50" customWidth="1"/>
    <col min="6143" max="6143" width="1.54296875" style="50" customWidth="1"/>
    <col min="6144" max="6144" width="16.54296875" style="50" customWidth="1"/>
    <col min="6145" max="6145" width="1.54296875" style="50" customWidth="1"/>
    <col min="6146" max="6146" width="16.54296875" style="50" customWidth="1"/>
    <col min="6147" max="6147" width="1.54296875" style="50" customWidth="1"/>
    <col min="6148" max="6148" width="16.54296875" style="50" customWidth="1"/>
    <col min="6149" max="6149" width="1.54296875" style="50" customWidth="1"/>
    <col min="6150" max="6150" width="16.54296875" style="50" customWidth="1"/>
    <col min="6151" max="6151" width="1.54296875" style="50" customWidth="1"/>
    <col min="6152" max="6396" width="10.54296875" style="50"/>
    <col min="6397" max="6397" width="40.453125" style="50" customWidth="1"/>
    <col min="6398" max="6398" width="6.7265625" style="50" customWidth="1"/>
    <col min="6399" max="6399" width="1.54296875" style="50" customWidth="1"/>
    <col min="6400" max="6400" width="16.54296875" style="50" customWidth="1"/>
    <col min="6401" max="6401" width="1.54296875" style="50" customWidth="1"/>
    <col min="6402" max="6402" width="16.54296875" style="50" customWidth="1"/>
    <col min="6403" max="6403" width="1.54296875" style="50" customWidth="1"/>
    <col min="6404" max="6404" width="16.54296875" style="50" customWidth="1"/>
    <col min="6405" max="6405" width="1.54296875" style="50" customWidth="1"/>
    <col min="6406" max="6406" width="16.54296875" style="50" customWidth="1"/>
    <col min="6407" max="6407" width="1.54296875" style="50" customWidth="1"/>
    <col min="6408" max="6652" width="10.54296875" style="50"/>
    <col min="6653" max="6653" width="40.453125" style="50" customWidth="1"/>
    <col min="6654" max="6654" width="6.7265625" style="50" customWidth="1"/>
    <col min="6655" max="6655" width="1.54296875" style="50" customWidth="1"/>
    <col min="6656" max="6656" width="16.54296875" style="50" customWidth="1"/>
    <col min="6657" max="6657" width="1.54296875" style="50" customWidth="1"/>
    <col min="6658" max="6658" width="16.54296875" style="50" customWidth="1"/>
    <col min="6659" max="6659" width="1.54296875" style="50" customWidth="1"/>
    <col min="6660" max="6660" width="16.54296875" style="50" customWidth="1"/>
    <col min="6661" max="6661" width="1.54296875" style="50" customWidth="1"/>
    <col min="6662" max="6662" width="16.54296875" style="50" customWidth="1"/>
    <col min="6663" max="6663" width="1.54296875" style="50" customWidth="1"/>
    <col min="6664" max="6908" width="10.54296875" style="50"/>
    <col min="6909" max="6909" width="40.453125" style="50" customWidth="1"/>
    <col min="6910" max="6910" width="6.7265625" style="50" customWidth="1"/>
    <col min="6911" max="6911" width="1.54296875" style="50" customWidth="1"/>
    <col min="6912" max="6912" width="16.54296875" style="50" customWidth="1"/>
    <col min="6913" max="6913" width="1.54296875" style="50" customWidth="1"/>
    <col min="6914" max="6914" width="16.54296875" style="50" customWidth="1"/>
    <col min="6915" max="6915" width="1.54296875" style="50" customWidth="1"/>
    <col min="6916" max="6916" width="16.54296875" style="50" customWidth="1"/>
    <col min="6917" max="6917" width="1.54296875" style="50" customWidth="1"/>
    <col min="6918" max="6918" width="16.54296875" style="50" customWidth="1"/>
    <col min="6919" max="6919" width="1.54296875" style="50" customWidth="1"/>
    <col min="6920" max="7164" width="10.54296875" style="50"/>
    <col min="7165" max="7165" width="40.453125" style="50" customWidth="1"/>
    <col min="7166" max="7166" width="6.7265625" style="50" customWidth="1"/>
    <col min="7167" max="7167" width="1.54296875" style="50" customWidth="1"/>
    <col min="7168" max="7168" width="16.54296875" style="50" customWidth="1"/>
    <col min="7169" max="7169" width="1.54296875" style="50" customWidth="1"/>
    <col min="7170" max="7170" width="16.54296875" style="50" customWidth="1"/>
    <col min="7171" max="7171" width="1.54296875" style="50" customWidth="1"/>
    <col min="7172" max="7172" width="16.54296875" style="50" customWidth="1"/>
    <col min="7173" max="7173" width="1.54296875" style="50" customWidth="1"/>
    <col min="7174" max="7174" width="16.54296875" style="50" customWidth="1"/>
    <col min="7175" max="7175" width="1.54296875" style="50" customWidth="1"/>
    <col min="7176" max="7420" width="10.54296875" style="50"/>
    <col min="7421" max="7421" width="40.453125" style="50" customWidth="1"/>
    <col min="7422" max="7422" width="6.7265625" style="50" customWidth="1"/>
    <col min="7423" max="7423" width="1.54296875" style="50" customWidth="1"/>
    <col min="7424" max="7424" width="16.54296875" style="50" customWidth="1"/>
    <col min="7425" max="7425" width="1.54296875" style="50" customWidth="1"/>
    <col min="7426" max="7426" width="16.54296875" style="50" customWidth="1"/>
    <col min="7427" max="7427" width="1.54296875" style="50" customWidth="1"/>
    <col min="7428" max="7428" width="16.54296875" style="50" customWidth="1"/>
    <col min="7429" max="7429" width="1.54296875" style="50" customWidth="1"/>
    <col min="7430" max="7430" width="16.54296875" style="50" customWidth="1"/>
    <col min="7431" max="7431" width="1.54296875" style="50" customWidth="1"/>
    <col min="7432" max="7676" width="10.54296875" style="50"/>
    <col min="7677" max="7677" width="40.453125" style="50" customWidth="1"/>
    <col min="7678" max="7678" width="6.7265625" style="50" customWidth="1"/>
    <col min="7679" max="7679" width="1.54296875" style="50" customWidth="1"/>
    <col min="7680" max="7680" width="16.54296875" style="50" customWidth="1"/>
    <col min="7681" max="7681" width="1.54296875" style="50" customWidth="1"/>
    <col min="7682" max="7682" width="16.54296875" style="50" customWidth="1"/>
    <col min="7683" max="7683" width="1.54296875" style="50" customWidth="1"/>
    <col min="7684" max="7684" width="16.54296875" style="50" customWidth="1"/>
    <col min="7685" max="7685" width="1.54296875" style="50" customWidth="1"/>
    <col min="7686" max="7686" width="16.54296875" style="50" customWidth="1"/>
    <col min="7687" max="7687" width="1.54296875" style="50" customWidth="1"/>
    <col min="7688" max="7932" width="10.54296875" style="50"/>
    <col min="7933" max="7933" width="40.453125" style="50" customWidth="1"/>
    <col min="7934" max="7934" width="6.7265625" style="50" customWidth="1"/>
    <col min="7935" max="7935" width="1.54296875" style="50" customWidth="1"/>
    <col min="7936" max="7936" width="16.54296875" style="50" customWidth="1"/>
    <col min="7937" max="7937" width="1.54296875" style="50" customWidth="1"/>
    <col min="7938" max="7938" width="16.54296875" style="50" customWidth="1"/>
    <col min="7939" max="7939" width="1.54296875" style="50" customWidth="1"/>
    <col min="7940" max="7940" width="16.54296875" style="50" customWidth="1"/>
    <col min="7941" max="7941" width="1.54296875" style="50" customWidth="1"/>
    <col min="7942" max="7942" width="16.54296875" style="50" customWidth="1"/>
    <col min="7943" max="7943" width="1.54296875" style="50" customWidth="1"/>
    <col min="7944" max="8188" width="10.54296875" style="50"/>
    <col min="8189" max="8189" width="40.453125" style="50" customWidth="1"/>
    <col min="8190" max="8190" width="6.7265625" style="50" customWidth="1"/>
    <col min="8191" max="8191" width="1.54296875" style="50" customWidth="1"/>
    <col min="8192" max="8192" width="16.54296875" style="50" customWidth="1"/>
    <col min="8193" max="8193" width="1.54296875" style="50" customWidth="1"/>
    <col min="8194" max="8194" width="16.54296875" style="50" customWidth="1"/>
    <col min="8195" max="8195" width="1.54296875" style="50" customWidth="1"/>
    <col min="8196" max="8196" width="16.54296875" style="50" customWidth="1"/>
    <col min="8197" max="8197" width="1.54296875" style="50" customWidth="1"/>
    <col min="8198" max="8198" width="16.54296875" style="50" customWidth="1"/>
    <col min="8199" max="8199" width="1.54296875" style="50" customWidth="1"/>
    <col min="8200" max="8444" width="10.54296875" style="50"/>
    <col min="8445" max="8445" width="40.453125" style="50" customWidth="1"/>
    <col min="8446" max="8446" width="6.7265625" style="50" customWidth="1"/>
    <col min="8447" max="8447" width="1.54296875" style="50" customWidth="1"/>
    <col min="8448" max="8448" width="16.54296875" style="50" customWidth="1"/>
    <col min="8449" max="8449" width="1.54296875" style="50" customWidth="1"/>
    <col min="8450" max="8450" width="16.54296875" style="50" customWidth="1"/>
    <col min="8451" max="8451" width="1.54296875" style="50" customWidth="1"/>
    <col min="8452" max="8452" width="16.54296875" style="50" customWidth="1"/>
    <col min="8453" max="8453" width="1.54296875" style="50" customWidth="1"/>
    <col min="8454" max="8454" width="16.54296875" style="50" customWidth="1"/>
    <col min="8455" max="8455" width="1.54296875" style="50" customWidth="1"/>
    <col min="8456" max="8700" width="10.54296875" style="50"/>
    <col min="8701" max="8701" width="40.453125" style="50" customWidth="1"/>
    <col min="8702" max="8702" width="6.7265625" style="50" customWidth="1"/>
    <col min="8703" max="8703" width="1.54296875" style="50" customWidth="1"/>
    <col min="8704" max="8704" width="16.54296875" style="50" customWidth="1"/>
    <col min="8705" max="8705" width="1.54296875" style="50" customWidth="1"/>
    <col min="8706" max="8706" width="16.54296875" style="50" customWidth="1"/>
    <col min="8707" max="8707" width="1.54296875" style="50" customWidth="1"/>
    <col min="8708" max="8708" width="16.54296875" style="50" customWidth="1"/>
    <col min="8709" max="8709" width="1.54296875" style="50" customWidth="1"/>
    <col min="8710" max="8710" width="16.54296875" style="50" customWidth="1"/>
    <col min="8711" max="8711" width="1.54296875" style="50" customWidth="1"/>
    <col min="8712" max="8956" width="10.54296875" style="50"/>
    <col min="8957" max="8957" width="40.453125" style="50" customWidth="1"/>
    <col min="8958" max="8958" width="6.7265625" style="50" customWidth="1"/>
    <col min="8959" max="8959" width="1.54296875" style="50" customWidth="1"/>
    <col min="8960" max="8960" width="16.54296875" style="50" customWidth="1"/>
    <col min="8961" max="8961" width="1.54296875" style="50" customWidth="1"/>
    <col min="8962" max="8962" width="16.54296875" style="50" customWidth="1"/>
    <col min="8963" max="8963" width="1.54296875" style="50" customWidth="1"/>
    <col min="8964" max="8964" width="16.54296875" style="50" customWidth="1"/>
    <col min="8965" max="8965" width="1.54296875" style="50" customWidth="1"/>
    <col min="8966" max="8966" width="16.54296875" style="50" customWidth="1"/>
    <col min="8967" max="8967" width="1.54296875" style="50" customWidth="1"/>
    <col min="8968" max="9212" width="10.54296875" style="50"/>
    <col min="9213" max="9213" width="40.453125" style="50" customWidth="1"/>
    <col min="9214" max="9214" width="6.7265625" style="50" customWidth="1"/>
    <col min="9215" max="9215" width="1.54296875" style="50" customWidth="1"/>
    <col min="9216" max="9216" width="16.54296875" style="50" customWidth="1"/>
    <col min="9217" max="9217" width="1.54296875" style="50" customWidth="1"/>
    <col min="9218" max="9218" width="16.54296875" style="50" customWidth="1"/>
    <col min="9219" max="9219" width="1.54296875" style="50" customWidth="1"/>
    <col min="9220" max="9220" width="16.54296875" style="50" customWidth="1"/>
    <col min="9221" max="9221" width="1.54296875" style="50" customWidth="1"/>
    <col min="9222" max="9222" width="16.54296875" style="50" customWidth="1"/>
    <col min="9223" max="9223" width="1.54296875" style="50" customWidth="1"/>
    <col min="9224" max="9468" width="10.54296875" style="50"/>
    <col min="9469" max="9469" width="40.453125" style="50" customWidth="1"/>
    <col min="9470" max="9470" width="6.7265625" style="50" customWidth="1"/>
    <col min="9471" max="9471" width="1.54296875" style="50" customWidth="1"/>
    <col min="9472" max="9472" width="16.54296875" style="50" customWidth="1"/>
    <col min="9473" max="9473" width="1.54296875" style="50" customWidth="1"/>
    <col min="9474" max="9474" width="16.54296875" style="50" customWidth="1"/>
    <col min="9475" max="9475" width="1.54296875" style="50" customWidth="1"/>
    <col min="9476" max="9476" width="16.54296875" style="50" customWidth="1"/>
    <col min="9477" max="9477" width="1.54296875" style="50" customWidth="1"/>
    <col min="9478" max="9478" width="16.54296875" style="50" customWidth="1"/>
    <col min="9479" max="9479" width="1.54296875" style="50" customWidth="1"/>
    <col min="9480" max="9724" width="10.54296875" style="50"/>
    <col min="9725" max="9725" width="40.453125" style="50" customWidth="1"/>
    <col min="9726" max="9726" width="6.7265625" style="50" customWidth="1"/>
    <col min="9727" max="9727" width="1.54296875" style="50" customWidth="1"/>
    <col min="9728" max="9728" width="16.54296875" style="50" customWidth="1"/>
    <col min="9729" max="9729" width="1.54296875" style="50" customWidth="1"/>
    <col min="9730" max="9730" width="16.54296875" style="50" customWidth="1"/>
    <col min="9731" max="9731" width="1.54296875" style="50" customWidth="1"/>
    <col min="9732" max="9732" width="16.54296875" style="50" customWidth="1"/>
    <col min="9733" max="9733" width="1.54296875" style="50" customWidth="1"/>
    <col min="9734" max="9734" width="16.54296875" style="50" customWidth="1"/>
    <col min="9735" max="9735" width="1.54296875" style="50" customWidth="1"/>
    <col min="9736" max="9980" width="10.54296875" style="50"/>
    <col min="9981" max="9981" width="40.453125" style="50" customWidth="1"/>
    <col min="9982" max="9982" width="6.7265625" style="50" customWidth="1"/>
    <col min="9983" max="9983" width="1.54296875" style="50" customWidth="1"/>
    <col min="9984" max="9984" width="16.54296875" style="50" customWidth="1"/>
    <col min="9985" max="9985" width="1.54296875" style="50" customWidth="1"/>
    <col min="9986" max="9986" width="16.54296875" style="50" customWidth="1"/>
    <col min="9987" max="9987" width="1.54296875" style="50" customWidth="1"/>
    <col min="9988" max="9988" width="16.54296875" style="50" customWidth="1"/>
    <col min="9989" max="9989" width="1.54296875" style="50" customWidth="1"/>
    <col min="9990" max="9990" width="16.54296875" style="50" customWidth="1"/>
    <col min="9991" max="9991" width="1.54296875" style="50" customWidth="1"/>
    <col min="9992" max="10236" width="10.54296875" style="50"/>
    <col min="10237" max="10237" width="40.453125" style="50" customWidth="1"/>
    <col min="10238" max="10238" width="6.7265625" style="50" customWidth="1"/>
    <col min="10239" max="10239" width="1.54296875" style="50" customWidth="1"/>
    <col min="10240" max="10240" width="16.54296875" style="50" customWidth="1"/>
    <col min="10241" max="10241" width="1.54296875" style="50" customWidth="1"/>
    <col min="10242" max="10242" width="16.54296875" style="50" customWidth="1"/>
    <col min="10243" max="10243" width="1.54296875" style="50" customWidth="1"/>
    <col min="10244" max="10244" width="16.54296875" style="50" customWidth="1"/>
    <col min="10245" max="10245" width="1.54296875" style="50" customWidth="1"/>
    <col min="10246" max="10246" width="16.54296875" style="50" customWidth="1"/>
    <col min="10247" max="10247" width="1.54296875" style="50" customWidth="1"/>
    <col min="10248" max="10492" width="10.54296875" style="50"/>
    <col min="10493" max="10493" width="40.453125" style="50" customWidth="1"/>
    <col min="10494" max="10494" width="6.7265625" style="50" customWidth="1"/>
    <col min="10495" max="10495" width="1.54296875" style="50" customWidth="1"/>
    <col min="10496" max="10496" width="16.54296875" style="50" customWidth="1"/>
    <col min="10497" max="10497" width="1.54296875" style="50" customWidth="1"/>
    <col min="10498" max="10498" width="16.54296875" style="50" customWidth="1"/>
    <col min="10499" max="10499" width="1.54296875" style="50" customWidth="1"/>
    <col min="10500" max="10500" width="16.54296875" style="50" customWidth="1"/>
    <col min="10501" max="10501" width="1.54296875" style="50" customWidth="1"/>
    <col min="10502" max="10502" width="16.54296875" style="50" customWidth="1"/>
    <col min="10503" max="10503" width="1.54296875" style="50" customWidth="1"/>
    <col min="10504" max="10748" width="10.54296875" style="50"/>
    <col min="10749" max="10749" width="40.453125" style="50" customWidth="1"/>
    <col min="10750" max="10750" width="6.7265625" style="50" customWidth="1"/>
    <col min="10751" max="10751" width="1.54296875" style="50" customWidth="1"/>
    <col min="10752" max="10752" width="16.54296875" style="50" customWidth="1"/>
    <col min="10753" max="10753" width="1.54296875" style="50" customWidth="1"/>
    <col min="10754" max="10754" width="16.54296875" style="50" customWidth="1"/>
    <col min="10755" max="10755" width="1.54296875" style="50" customWidth="1"/>
    <col min="10756" max="10756" width="16.54296875" style="50" customWidth="1"/>
    <col min="10757" max="10757" width="1.54296875" style="50" customWidth="1"/>
    <col min="10758" max="10758" width="16.54296875" style="50" customWidth="1"/>
    <col min="10759" max="10759" width="1.54296875" style="50" customWidth="1"/>
    <col min="10760" max="11004" width="10.54296875" style="50"/>
    <col min="11005" max="11005" width="40.453125" style="50" customWidth="1"/>
    <col min="11006" max="11006" width="6.7265625" style="50" customWidth="1"/>
    <col min="11007" max="11007" width="1.54296875" style="50" customWidth="1"/>
    <col min="11008" max="11008" width="16.54296875" style="50" customWidth="1"/>
    <col min="11009" max="11009" width="1.54296875" style="50" customWidth="1"/>
    <col min="11010" max="11010" width="16.54296875" style="50" customWidth="1"/>
    <col min="11011" max="11011" width="1.54296875" style="50" customWidth="1"/>
    <col min="11012" max="11012" width="16.54296875" style="50" customWidth="1"/>
    <col min="11013" max="11013" width="1.54296875" style="50" customWidth="1"/>
    <col min="11014" max="11014" width="16.54296875" style="50" customWidth="1"/>
    <col min="11015" max="11015" width="1.54296875" style="50" customWidth="1"/>
    <col min="11016" max="11260" width="10.54296875" style="50"/>
    <col min="11261" max="11261" width="40.453125" style="50" customWidth="1"/>
    <col min="11262" max="11262" width="6.7265625" style="50" customWidth="1"/>
    <col min="11263" max="11263" width="1.54296875" style="50" customWidth="1"/>
    <col min="11264" max="11264" width="16.54296875" style="50" customWidth="1"/>
    <col min="11265" max="11265" width="1.54296875" style="50" customWidth="1"/>
    <col min="11266" max="11266" width="16.54296875" style="50" customWidth="1"/>
    <col min="11267" max="11267" width="1.54296875" style="50" customWidth="1"/>
    <col min="11268" max="11268" width="16.54296875" style="50" customWidth="1"/>
    <col min="11269" max="11269" width="1.54296875" style="50" customWidth="1"/>
    <col min="11270" max="11270" width="16.54296875" style="50" customWidth="1"/>
    <col min="11271" max="11271" width="1.54296875" style="50" customWidth="1"/>
    <col min="11272" max="11516" width="10.54296875" style="50"/>
    <col min="11517" max="11517" width="40.453125" style="50" customWidth="1"/>
    <col min="11518" max="11518" width="6.7265625" style="50" customWidth="1"/>
    <col min="11519" max="11519" width="1.54296875" style="50" customWidth="1"/>
    <col min="11520" max="11520" width="16.54296875" style="50" customWidth="1"/>
    <col min="11521" max="11521" width="1.54296875" style="50" customWidth="1"/>
    <col min="11522" max="11522" width="16.54296875" style="50" customWidth="1"/>
    <col min="11523" max="11523" width="1.54296875" style="50" customWidth="1"/>
    <col min="11524" max="11524" width="16.54296875" style="50" customWidth="1"/>
    <col min="11525" max="11525" width="1.54296875" style="50" customWidth="1"/>
    <col min="11526" max="11526" width="16.54296875" style="50" customWidth="1"/>
    <col min="11527" max="11527" width="1.54296875" style="50" customWidth="1"/>
    <col min="11528" max="11772" width="10.54296875" style="50"/>
    <col min="11773" max="11773" width="40.453125" style="50" customWidth="1"/>
    <col min="11774" max="11774" width="6.7265625" style="50" customWidth="1"/>
    <col min="11775" max="11775" width="1.54296875" style="50" customWidth="1"/>
    <col min="11776" max="11776" width="16.54296875" style="50" customWidth="1"/>
    <col min="11777" max="11777" width="1.54296875" style="50" customWidth="1"/>
    <col min="11778" max="11778" width="16.54296875" style="50" customWidth="1"/>
    <col min="11779" max="11779" width="1.54296875" style="50" customWidth="1"/>
    <col min="11780" max="11780" width="16.54296875" style="50" customWidth="1"/>
    <col min="11781" max="11781" width="1.54296875" style="50" customWidth="1"/>
    <col min="11782" max="11782" width="16.54296875" style="50" customWidth="1"/>
    <col min="11783" max="11783" width="1.54296875" style="50" customWidth="1"/>
    <col min="11784" max="12028" width="10.54296875" style="50"/>
    <col min="12029" max="12029" width="40.453125" style="50" customWidth="1"/>
    <col min="12030" max="12030" width="6.7265625" style="50" customWidth="1"/>
    <col min="12031" max="12031" width="1.54296875" style="50" customWidth="1"/>
    <col min="12032" max="12032" width="16.54296875" style="50" customWidth="1"/>
    <col min="12033" max="12033" width="1.54296875" style="50" customWidth="1"/>
    <col min="12034" max="12034" width="16.54296875" style="50" customWidth="1"/>
    <col min="12035" max="12035" width="1.54296875" style="50" customWidth="1"/>
    <col min="12036" max="12036" width="16.54296875" style="50" customWidth="1"/>
    <col min="12037" max="12037" width="1.54296875" style="50" customWidth="1"/>
    <col min="12038" max="12038" width="16.54296875" style="50" customWidth="1"/>
    <col min="12039" max="12039" width="1.54296875" style="50" customWidth="1"/>
    <col min="12040" max="12284" width="10.54296875" style="50"/>
    <col min="12285" max="12285" width="40.453125" style="50" customWidth="1"/>
    <col min="12286" max="12286" width="6.7265625" style="50" customWidth="1"/>
    <col min="12287" max="12287" width="1.54296875" style="50" customWidth="1"/>
    <col min="12288" max="12288" width="16.54296875" style="50" customWidth="1"/>
    <col min="12289" max="12289" width="1.54296875" style="50" customWidth="1"/>
    <col min="12290" max="12290" width="16.54296875" style="50" customWidth="1"/>
    <col min="12291" max="12291" width="1.54296875" style="50" customWidth="1"/>
    <col min="12292" max="12292" width="16.54296875" style="50" customWidth="1"/>
    <col min="12293" max="12293" width="1.54296875" style="50" customWidth="1"/>
    <col min="12294" max="12294" width="16.54296875" style="50" customWidth="1"/>
    <col min="12295" max="12295" width="1.54296875" style="50" customWidth="1"/>
    <col min="12296" max="12540" width="10.54296875" style="50"/>
    <col min="12541" max="12541" width="40.453125" style="50" customWidth="1"/>
    <col min="12542" max="12542" width="6.7265625" style="50" customWidth="1"/>
    <col min="12543" max="12543" width="1.54296875" style="50" customWidth="1"/>
    <col min="12544" max="12544" width="16.54296875" style="50" customWidth="1"/>
    <col min="12545" max="12545" width="1.54296875" style="50" customWidth="1"/>
    <col min="12546" max="12546" width="16.54296875" style="50" customWidth="1"/>
    <col min="12547" max="12547" width="1.54296875" style="50" customWidth="1"/>
    <col min="12548" max="12548" width="16.54296875" style="50" customWidth="1"/>
    <col min="12549" max="12549" width="1.54296875" style="50" customWidth="1"/>
    <col min="12550" max="12550" width="16.54296875" style="50" customWidth="1"/>
    <col min="12551" max="12551" width="1.54296875" style="50" customWidth="1"/>
    <col min="12552" max="12796" width="10.54296875" style="50"/>
    <col min="12797" max="12797" width="40.453125" style="50" customWidth="1"/>
    <col min="12798" max="12798" width="6.7265625" style="50" customWidth="1"/>
    <col min="12799" max="12799" width="1.54296875" style="50" customWidth="1"/>
    <col min="12800" max="12800" width="16.54296875" style="50" customWidth="1"/>
    <col min="12801" max="12801" width="1.54296875" style="50" customWidth="1"/>
    <col min="12802" max="12802" width="16.54296875" style="50" customWidth="1"/>
    <col min="12803" max="12803" width="1.54296875" style="50" customWidth="1"/>
    <col min="12804" max="12804" width="16.54296875" style="50" customWidth="1"/>
    <col min="12805" max="12805" width="1.54296875" style="50" customWidth="1"/>
    <col min="12806" max="12806" width="16.54296875" style="50" customWidth="1"/>
    <col min="12807" max="12807" width="1.54296875" style="50" customWidth="1"/>
    <col min="12808" max="13052" width="10.54296875" style="50"/>
    <col min="13053" max="13053" width="40.453125" style="50" customWidth="1"/>
    <col min="13054" max="13054" width="6.7265625" style="50" customWidth="1"/>
    <col min="13055" max="13055" width="1.54296875" style="50" customWidth="1"/>
    <col min="13056" max="13056" width="16.54296875" style="50" customWidth="1"/>
    <col min="13057" max="13057" width="1.54296875" style="50" customWidth="1"/>
    <col min="13058" max="13058" width="16.54296875" style="50" customWidth="1"/>
    <col min="13059" max="13059" width="1.54296875" style="50" customWidth="1"/>
    <col min="13060" max="13060" width="16.54296875" style="50" customWidth="1"/>
    <col min="13061" max="13061" width="1.54296875" style="50" customWidth="1"/>
    <col min="13062" max="13062" width="16.54296875" style="50" customWidth="1"/>
    <col min="13063" max="13063" width="1.54296875" style="50" customWidth="1"/>
    <col min="13064" max="13308" width="10.54296875" style="50"/>
    <col min="13309" max="13309" width="40.453125" style="50" customWidth="1"/>
    <col min="13310" max="13310" width="6.7265625" style="50" customWidth="1"/>
    <col min="13311" max="13311" width="1.54296875" style="50" customWidth="1"/>
    <col min="13312" max="13312" width="16.54296875" style="50" customWidth="1"/>
    <col min="13313" max="13313" width="1.54296875" style="50" customWidth="1"/>
    <col min="13314" max="13314" width="16.54296875" style="50" customWidth="1"/>
    <col min="13315" max="13315" width="1.54296875" style="50" customWidth="1"/>
    <col min="13316" max="13316" width="16.54296875" style="50" customWidth="1"/>
    <col min="13317" max="13317" width="1.54296875" style="50" customWidth="1"/>
    <col min="13318" max="13318" width="16.54296875" style="50" customWidth="1"/>
    <col min="13319" max="13319" width="1.54296875" style="50" customWidth="1"/>
    <col min="13320" max="13564" width="10.54296875" style="50"/>
    <col min="13565" max="13565" width="40.453125" style="50" customWidth="1"/>
    <col min="13566" max="13566" width="6.7265625" style="50" customWidth="1"/>
    <col min="13567" max="13567" width="1.54296875" style="50" customWidth="1"/>
    <col min="13568" max="13568" width="16.54296875" style="50" customWidth="1"/>
    <col min="13569" max="13569" width="1.54296875" style="50" customWidth="1"/>
    <col min="13570" max="13570" width="16.54296875" style="50" customWidth="1"/>
    <col min="13571" max="13571" width="1.54296875" style="50" customWidth="1"/>
    <col min="13572" max="13572" width="16.54296875" style="50" customWidth="1"/>
    <col min="13573" max="13573" width="1.54296875" style="50" customWidth="1"/>
    <col min="13574" max="13574" width="16.54296875" style="50" customWidth="1"/>
    <col min="13575" max="13575" width="1.54296875" style="50" customWidth="1"/>
    <col min="13576" max="13820" width="10.54296875" style="50"/>
    <col min="13821" max="13821" width="40.453125" style="50" customWidth="1"/>
    <col min="13822" max="13822" width="6.7265625" style="50" customWidth="1"/>
    <col min="13823" max="13823" width="1.54296875" style="50" customWidth="1"/>
    <col min="13824" max="13824" width="16.54296875" style="50" customWidth="1"/>
    <col min="13825" max="13825" width="1.54296875" style="50" customWidth="1"/>
    <col min="13826" max="13826" width="16.54296875" style="50" customWidth="1"/>
    <col min="13827" max="13827" width="1.54296875" style="50" customWidth="1"/>
    <col min="13828" max="13828" width="16.54296875" style="50" customWidth="1"/>
    <col min="13829" max="13829" width="1.54296875" style="50" customWidth="1"/>
    <col min="13830" max="13830" width="16.54296875" style="50" customWidth="1"/>
    <col min="13831" max="13831" width="1.54296875" style="50" customWidth="1"/>
    <col min="13832" max="14076" width="10.54296875" style="50"/>
    <col min="14077" max="14077" width="40.453125" style="50" customWidth="1"/>
    <col min="14078" max="14078" width="6.7265625" style="50" customWidth="1"/>
    <col min="14079" max="14079" width="1.54296875" style="50" customWidth="1"/>
    <col min="14080" max="14080" width="16.54296875" style="50" customWidth="1"/>
    <col min="14081" max="14081" width="1.54296875" style="50" customWidth="1"/>
    <col min="14082" max="14082" width="16.54296875" style="50" customWidth="1"/>
    <col min="14083" max="14083" width="1.54296875" style="50" customWidth="1"/>
    <col min="14084" max="14084" width="16.54296875" style="50" customWidth="1"/>
    <col min="14085" max="14085" width="1.54296875" style="50" customWidth="1"/>
    <col min="14086" max="14086" width="16.54296875" style="50" customWidth="1"/>
    <col min="14087" max="14087" width="1.54296875" style="50" customWidth="1"/>
    <col min="14088" max="14332" width="10.54296875" style="50"/>
    <col min="14333" max="14333" width="40.453125" style="50" customWidth="1"/>
    <col min="14334" max="14334" width="6.7265625" style="50" customWidth="1"/>
    <col min="14335" max="14335" width="1.54296875" style="50" customWidth="1"/>
    <col min="14336" max="14336" width="16.54296875" style="50" customWidth="1"/>
    <col min="14337" max="14337" width="1.54296875" style="50" customWidth="1"/>
    <col min="14338" max="14338" width="16.54296875" style="50" customWidth="1"/>
    <col min="14339" max="14339" width="1.54296875" style="50" customWidth="1"/>
    <col min="14340" max="14340" width="16.54296875" style="50" customWidth="1"/>
    <col min="14341" max="14341" width="1.54296875" style="50" customWidth="1"/>
    <col min="14342" max="14342" width="16.54296875" style="50" customWidth="1"/>
    <col min="14343" max="14343" width="1.54296875" style="50" customWidth="1"/>
    <col min="14344" max="14588" width="10.54296875" style="50"/>
    <col min="14589" max="14589" width="40.453125" style="50" customWidth="1"/>
    <col min="14590" max="14590" width="6.7265625" style="50" customWidth="1"/>
    <col min="14591" max="14591" width="1.54296875" style="50" customWidth="1"/>
    <col min="14592" max="14592" width="16.54296875" style="50" customWidth="1"/>
    <col min="14593" max="14593" width="1.54296875" style="50" customWidth="1"/>
    <col min="14594" max="14594" width="16.54296875" style="50" customWidth="1"/>
    <col min="14595" max="14595" width="1.54296875" style="50" customWidth="1"/>
    <col min="14596" max="14596" width="16.54296875" style="50" customWidth="1"/>
    <col min="14597" max="14597" width="1.54296875" style="50" customWidth="1"/>
    <col min="14598" max="14598" width="16.54296875" style="50" customWidth="1"/>
    <col min="14599" max="14599" width="1.54296875" style="50" customWidth="1"/>
    <col min="14600" max="14844" width="10.54296875" style="50"/>
    <col min="14845" max="14845" width="40.453125" style="50" customWidth="1"/>
    <col min="14846" max="14846" width="6.7265625" style="50" customWidth="1"/>
    <col min="14847" max="14847" width="1.54296875" style="50" customWidth="1"/>
    <col min="14848" max="14848" width="16.54296875" style="50" customWidth="1"/>
    <col min="14849" max="14849" width="1.54296875" style="50" customWidth="1"/>
    <col min="14850" max="14850" width="16.54296875" style="50" customWidth="1"/>
    <col min="14851" max="14851" width="1.54296875" style="50" customWidth="1"/>
    <col min="14852" max="14852" width="16.54296875" style="50" customWidth="1"/>
    <col min="14853" max="14853" width="1.54296875" style="50" customWidth="1"/>
    <col min="14854" max="14854" width="16.54296875" style="50" customWidth="1"/>
    <col min="14855" max="14855" width="1.54296875" style="50" customWidth="1"/>
    <col min="14856" max="15100" width="10.54296875" style="50"/>
    <col min="15101" max="15101" width="40.453125" style="50" customWidth="1"/>
    <col min="15102" max="15102" width="6.7265625" style="50" customWidth="1"/>
    <col min="15103" max="15103" width="1.54296875" style="50" customWidth="1"/>
    <col min="15104" max="15104" width="16.54296875" style="50" customWidth="1"/>
    <col min="15105" max="15105" width="1.54296875" style="50" customWidth="1"/>
    <col min="15106" max="15106" width="16.54296875" style="50" customWidth="1"/>
    <col min="15107" max="15107" width="1.54296875" style="50" customWidth="1"/>
    <col min="15108" max="15108" width="16.54296875" style="50" customWidth="1"/>
    <col min="15109" max="15109" width="1.54296875" style="50" customWidth="1"/>
    <col min="15110" max="15110" width="16.54296875" style="50" customWidth="1"/>
    <col min="15111" max="15111" width="1.54296875" style="50" customWidth="1"/>
    <col min="15112" max="15356" width="10.54296875" style="50"/>
    <col min="15357" max="15357" width="40.453125" style="50" customWidth="1"/>
    <col min="15358" max="15358" width="6.7265625" style="50" customWidth="1"/>
    <col min="15359" max="15359" width="1.54296875" style="50" customWidth="1"/>
    <col min="15360" max="15360" width="16.54296875" style="50" customWidth="1"/>
    <col min="15361" max="15361" width="1.54296875" style="50" customWidth="1"/>
    <col min="15362" max="15362" width="16.54296875" style="50" customWidth="1"/>
    <col min="15363" max="15363" width="1.54296875" style="50" customWidth="1"/>
    <col min="15364" max="15364" width="16.54296875" style="50" customWidth="1"/>
    <col min="15365" max="15365" width="1.54296875" style="50" customWidth="1"/>
    <col min="15366" max="15366" width="16.54296875" style="50" customWidth="1"/>
    <col min="15367" max="15367" width="1.54296875" style="50" customWidth="1"/>
    <col min="15368" max="15612" width="10.54296875" style="50"/>
    <col min="15613" max="15613" width="40.453125" style="50" customWidth="1"/>
    <col min="15614" max="15614" width="6.7265625" style="50" customWidth="1"/>
    <col min="15615" max="15615" width="1.54296875" style="50" customWidth="1"/>
    <col min="15616" max="15616" width="16.54296875" style="50" customWidth="1"/>
    <col min="15617" max="15617" width="1.54296875" style="50" customWidth="1"/>
    <col min="15618" max="15618" width="16.54296875" style="50" customWidth="1"/>
    <col min="15619" max="15619" width="1.54296875" style="50" customWidth="1"/>
    <col min="15620" max="15620" width="16.54296875" style="50" customWidth="1"/>
    <col min="15621" max="15621" width="1.54296875" style="50" customWidth="1"/>
    <col min="15622" max="15622" width="16.54296875" style="50" customWidth="1"/>
    <col min="15623" max="15623" width="1.54296875" style="50" customWidth="1"/>
    <col min="15624" max="15868" width="10.54296875" style="50"/>
    <col min="15869" max="15869" width="40.453125" style="50" customWidth="1"/>
    <col min="15870" max="15870" width="6.7265625" style="50" customWidth="1"/>
    <col min="15871" max="15871" width="1.54296875" style="50" customWidth="1"/>
    <col min="15872" max="15872" width="16.54296875" style="50" customWidth="1"/>
    <col min="15873" max="15873" width="1.54296875" style="50" customWidth="1"/>
    <col min="15874" max="15874" width="16.54296875" style="50" customWidth="1"/>
    <col min="15875" max="15875" width="1.54296875" style="50" customWidth="1"/>
    <col min="15876" max="15876" width="16.54296875" style="50" customWidth="1"/>
    <col min="15877" max="15877" width="1.54296875" style="50" customWidth="1"/>
    <col min="15878" max="15878" width="16.54296875" style="50" customWidth="1"/>
    <col min="15879" max="15879" width="1.54296875" style="50" customWidth="1"/>
    <col min="15880" max="16124" width="10.54296875" style="50"/>
    <col min="16125" max="16125" width="40.453125" style="50" customWidth="1"/>
    <col min="16126" max="16126" width="6.7265625" style="50" customWidth="1"/>
    <col min="16127" max="16127" width="1.54296875" style="50" customWidth="1"/>
    <col min="16128" max="16128" width="16.54296875" style="50" customWidth="1"/>
    <col min="16129" max="16129" width="1.54296875" style="50" customWidth="1"/>
    <col min="16130" max="16130" width="16.54296875" style="50" customWidth="1"/>
    <col min="16131" max="16131" width="1.54296875" style="50" customWidth="1"/>
    <col min="16132" max="16132" width="16.54296875" style="50" customWidth="1"/>
    <col min="16133" max="16133" width="1.54296875" style="50" customWidth="1"/>
    <col min="16134" max="16134" width="16.54296875" style="50" customWidth="1"/>
    <col min="16135" max="16135" width="1.54296875" style="50" customWidth="1"/>
    <col min="16136" max="16384" width="10.54296875" style="50"/>
  </cols>
  <sheetData>
    <row r="1" spans="1:10" ht="21.75" customHeight="1">
      <c r="A1" s="82" t="s">
        <v>106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1.75" customHeight="1">
      <c r="A2" s="51" t="s">
        <v>113</v>
      </c>
      <c r="B2" s="83"/>
      <c r="C2" s="83"/>
      <c r="D2" s="84"/>
      <c r="E2" s="83"/>
      <c r="F2" s="84"/>
      <c r="G2" s="84"/>
      <c r="H2" s="84"/>
      <c r="I2" s="83"/>
      <c r="J2" s="84"/>
    </row>
    <row r="3" spans="1:10" ht="21.75" customHeight="1">
      <c r="A3" s="51" t="s">
        <v>190</v>
      </c>
      <c r="B3" s="83"/>
      <c r="C3" s="83"/>
      <c r="D3" s="84"/>
      <c r="E3" s="83"/>
      <c r="F3" s="84"/>
      <c r="G3" s="84"/>
      <c r="H3" s="84"/>
      <c r="I3" s="83"/>
      <c r="J3" s="84"/>
    </row>
    <row r="4" spans="1:10" ht="21.75" customHeight="1">
      <c r="A4" s="85"/>
      <c r="B4" s="83"/>
      <c r="C4" s="83"/>
      <c r="D4" s="84"/>
      <c r="E4" s="83"/>
      <c r="F4" s="86"/>
      <c r="G4" s="86"/>
      <c r="H4" s="84"/>
      <c r="I4" s="83"/>
      <c r="J4" s="86" t="s">
        <v>126</v>
      </c>
    </row>
    <row r="5" spans="1:10" ht="21.75" customHeight="1">
      <c r="A5" s="85"/>
      <c r="B5" s="83"/>
      <c r="C5" s="83"/>
      <c r="D5" s="150" t="s">
        <v>20</v>
      </c>
      <c r="E5" s="150"/>
      <c r="F5" s="150"/>
      <c r="G5" s="87"/>
      <c r="H5" s="150" t="s">
        <v>21</v>
      </c>
      <c r="I5" s="150"/>
      <c r="J5" s="150"/>
    </row>
    <row r="6" spans="1:10" ht="21.75" customHeight="1">
      <c r="B6" s="88" t="s">
        <v>0</v>
      </c>
      <c r="C6" s="86"/>
      <c r="D6" s="103">
        <v>2025</v>
      </c>
      <c r="E6" s="89"/>
      <c r="F6" s="103">
        <v>2024</v>
      </c>
      <c r="G6" s="90"/>
      <c r="H6" s="103">
        <v>2025</v>
      </c>
      <c r="I6" s="89"/>
      <c r="J6" s="103">
        <v>2024</v>
      </c>
    </row>
    <row r="7" spans="1:10" ht="21.75" customHeight="1">
      <c r="A7" s="92" t="s">
        <v>45</v>
      </c>
    </row>
    <row r="8" spans="1:10" ht="21.75" customHeight="1">
      <c r="A8" s="92" t="s">
        <v>10</v>
      </c>
      <c r="B8" s="93"/>
    </row>
    <row r="9" spans="1:10" ht="21.75" customHeight="1">
      <c r="A9" s="50" t="s">
        <v>22</v>
      </c>
      <c r="B9" s="119" t="s">
        <v>163</v>
      </c>
      <c r="C9" s="85"/>
      <c r="D9" s="95">
        <v>4487990432</v>
      </c>
      <c r="E9" s="96"/>
      <c r="F9" s="95">
        <v>5553723127</v>
      </c>
      <c r="G9" s="96"/>
      <c r="H9" s="95">
        <v>4012393971</v>
      </c>
      <c r="I9" s="96"/>
      <c r="J9" s="95">
        <v>5102674992</v>
      </c>
    </row>
    <row r="10" spans="1:10" ht="21.75" customHeight="1">
      <c r="A10" s="85" t="s">
        <v>205</v>
      </c>
      <c r="B10" s="119" t="s">
        <v>164</v>
      </c>
      <c r="C10" s="85"/>
      <c r="D10" s="95">
        <v>2358334020</v>
      </c>
      <c r="E10" s="96"/>
      <c r="F10" s="95">
        <v>2007873302</v>
      </c>
      <c r="G10" s="96"/>
      <c r="H10" s="95">
        <v>2438687632</v>
      </c>
      <c r="I10" s="96"/>
      <c r="J10" s="95">
        <v>2097072300</v>
      </c>
    </row>
    <row r="11" spans="1:10" ht="21.75" customHeight="1">
      <c r="A11" s="50" t="s">
        <v>86</v>
      </c>
      <c r="B11" s="119">
        <v>9</v>
      </c>
      <c r="C11" s="85"/>
      <c r="D11" s="95">
        <v>15190380387</v>
      </c>
      <c r="E11" s="96"/>
      <c r="F11" s="95">
        <v>14899728957</v>
      </c>
      <c r="G11" s="96"/>
      <c r="H11" s="95">
        <v>14790044652</v>
      </c>
      <c r="I11" s="96"/>
      <c r="J11" s="95">
        <v>14505970906</v>
      </c>
    </row>
    <row r="12" spans="1:10" ht="21.75" customHeight="1">
      <c r="A12" s="50" t="s">
        <v>167</v>
      </c>
      <c r="B12" s="119"/>
      <c r="C12" s="85"/>
      <c r="D12" s="95">
        <v>24906182</v>
      </c>
      <c r="E12" s="96"/>
      <c r="F12" s="95">
        <v>842426</v>
      </c>
      <c r="G12" s="96"/>
      <c r="H12" s="95">
        <v>24146283</v>
      </c>
      <c r="I12" s="96"/>
      <c r="J12" s="95">
        <v>0</v>
      </c>
    </row>
    <row r="13" spans="1:10" ht="21.75" customHeight="1">
      <c r="A13" s="50" t="s">
        <v>23</v>
      </c>
      <c r="B13" s="119">
        <v>10</v>
      </c>
      <c r="C13" s="85"/>
      <c r="D13" s="120">
        <v>145957580</v>
      </c>
      <c r="E13" s="96"/>
      <c r="F13" s="120">
        <v>187409300</v>
      </c>
      <c r="G13" s="96"/>
      <c r="H13" s="120">
        <v>123253171</v>
      </c>
      <c r="I13" s="96"/>
      <c r="J13" s="120">
        <v>162142310</v>
      </c>
    </row>
    <row r="14" spans="1:10" ht="21.75" customHeight="1">
      <c r="A14" s="92" t="s">
        <v>11</v>
      </c>
      <c r="B14" s="119"/>
      <c r="C14" s="85"/>
      <c r="D14" s="121">
        <f>SUM(D8:D13)</f>
        <v>22207568601</v>
      </c>
      <c r="E14" s="96"/>
      <c r="F14" s="121">
        <f>SUM(F8:F13)</f>
        <v>22649577112</v>
      </c>
      <c r="G14" s="96"/>
      <c r="H14" s="121">
        <f>SUM(H8:H13)</f>
        <v>21388525709</v>
      </c>
      <c r="I14" s="96"/>
      <c r="J14" s="121">
        <f>SUM(J9:J13)</f>
        <v>21867860508</v>
      </c>
    </row>
    <row r="15" spans="1:10" ht="21.75" customHeight="1">
      <c r="A15" s="92" t="s">
        <v>12</v>
      </c>
      <c r="B15" s="119"/>
      <c r="C15" s="85"/>
      <c r="D15" s="95"/>
      <c r="E15" s="96"/>
      <c r="F15" s="95"/>
      <c r="G15" s="96"/>
      <c r="H15" s="95"/>
      <c r="I15" s="96"/>
      <c r="J15" s="95"/>
    </row>
    <row r="16" spans="1:10" ht="21.75" customHeight="1">
      <c r="A16" s="50" t="s">
        <v>87</v>
      </c>
      <c r="B16" s="119">
        <v>11</v>
      </c>
      <c r="C16" s="85"/>
      <c r="D16" s="95">
        <v>0</v>
      </c>
      <c r="E16" s="96"/>
      <c r="F16" s="95">
        <v>0</v>
      </c>
      <c r="G16" s="96"/>
      <c r="H16" s="95">
        <v>1765088649</v>
      </c>
      <c r="I16" s="96"/>
      <c r="J16" s="95">
        <v>1777088649</v>
      </c>
    </row>
    <row r="17" spans="1:10" ht="21.75" customHeight="1">
      <c r="A17" s="50" t="s">
        <v>169</v>
      </c>
      <c r="B17" s="119">
        <v>12</v>
      </c>
      <c r="C17" s="85"/>
      <c r="D17" s="95">
        <v>65992909</v>
      </c>
      <c r="E17" s="96"/>
      <c r="F17" s="95">
        <v>66732704</v>
      </c>
      <c r="G17" s="96"/>
      <c r="H17" s="95">
        <v>68705866</v>
      </c>
      <c r="I17" s="96"/>
      <c r="J17" s="95">
        <v>68705866</v>
      </c>
    </row>
    <row r="18" spans="1:10" ht="21.75" customHeight="1">
      <c r="A18" s="50" t="s">
        <v>88</v>
      </c>
      <c r="B18" s="119">
        <v>13</v>
      </c>
      <c r="C18" s="85"/>
      <c r="D18" s="95">
        <v>4492342585</v>
      </c>
      <c r="E18" s="96"/>
      <c r="F18" s="95">
        <v>4165729625</v>
      </c>
      <c r="G18" s="96"/>
      <c r="H18" s="95">
        <v>4492342585</v>
      </c>
      <c r="I18" s="96"/>
      <c r="J18" s="95">
        <v>4165729625</v>
      </c>
    </row>
    <row r="19" spans="1:10" ht="21.75" customHeight="1">
      <c r="A19" s="85" t="s">
        <v>168</v>
      </c>
      <c r="B19" s="119">
        <v>14</v>
      </c>
      <c r="C19" s="85"/>
      <c r="D19" s="95">
        <v>32857883947</v>
      </c>
      <c r="E19" s="96"/>
      <c r="F19" s="95">
        <v>31940693779</v>
      </c>
      <c r="G19" s="96"/>
      <c r="H19" s="95">
        <v>30549714012</v>
      </c>
      <c r="I19" s="96"/>
      <c r="J19" s="95">
        <v>29426147464</v>
      </c>
    </row>
    <row r="20" spans="1:10" ht="21.75" customHeight="1">
      <c r="A20" s="85" t="s">
        <v>151</v>
      </c>
      <c r="B20" s="119">
        <v>18</v>
      </c>
      <c r="C20" s="85"/>
      <c r="D20" s="95">
        <v>9707060799</v>
      </c>
      <c r="E20" s="96"/>
      <c r="F20" s="95">
        <v>9518461222</v>
      </c>
      <c r="G20" s="96"/>
      <c r="H20" s="95">
        <v>9032797997</v>
      </c>
      <c r="I20" s="96"/>
      <c r="J20" s="95">
        <v>8801960927</v>
      </c>
    </row>
    <row r="21" spans="1:10" ht="21.75" customHeight="1">
      <c r="A21" s="85" t="s">
        <v>89</v>
      </c>
      <c r="B21" s="119">
        <v>15</v>
      </c>
      <c r="C21" s="85"/>
      <c r="D21" s="95">
        <v>430868817</v>
      </c>
      <c r="E21" s="96"/>
      <c r="F21" s="95">
        <v>436269123</v>
      </c>
      <c r="G21" s="96"/>
      <c r="H21" s="95">
        <v>429359061</v>
      </c>
      <c r="I21" s="96"/>
      <c r="J21" s="95">
        <v>435017090</v>
      </c>
    </row>
    <row r="22" spans="1:10" ht="21.75" customHeight="1">
      <c r="A22" s="85" t="s">
        <v>24</v>
      </c>
      <c r="B22" s="119"/>
      <c r="C22" s="85"/>
      <c r="D22" s="95">
        <v>10706335</v>
      </c>
      <c r="E22" s="96"/>
      <c r="F22" s="95">
        <v>10706335</v>
      </c>
      <c r="G22" s="96"/>
      <c r="H22" s="95">
        <v>10706335</v>
      </c>
      <c r="I22" s="96"/>
      <c r="J22" s="95">
        <v>10706335</v>
      </c>
    </row>
    <row r="23" spans="1:10" ht="21.75" customHeight="1">
      <c r="A23" s="85" t="s">
        <v>25</v>
      </c>
      <c r="B23" s="119">
        <v>6</v>
      </c>
      <c r="C23" s="85"/>
      <c r="D23" s="95">
        <v>65875877</v>
      </c>
      <c r="E23" s="96"/>
      <c r="F23" s="95">
        <v>60175925</v>
      </c>
      <c r="G23" s="96"/>
      <c r="H23" s="95">
        <v>56761312</v>
      </c>
      <c r="I23" s="96"/>
      <c r="J23" s="95">
        <v>51280575</v>
      </c>
    </row>
    <row r="24" spans="1:10" ht="21.75" customHeight="1">
      <c r="A24" s="50" t="s">
        <v>111</v>
      </c>
      <c r="B24" s="119">
        <v>27</v>
      </c>
      <c r="C24" s="85"/>
      <c r="D24" s="95">
        <v>643586390</v>
      </c>
      <c r="E24" s="96"/>
      <c r="F24" s="95">
        <v>639843988</v>
      </c>
      <c r="G24" s="96"/>
      <c r="H24" s="95">
        <v>628534407</v>
      </c>
      <c r="I24" s="96"/>
      <c r="J24" s="95">
        <v>625280767</v>
      </c>
    </row>
    <row r="25" spans="1:10" ht="21.75" customHeight="1">
      <c r="A25" s="98" t="s">
        <v>26</v>
      </c>
      <c r="B25" s="119"/>
      <c r="C25" s="122"/>
      <c r="D25" s="121">
        <v>166589195</v>
      </c>
      <c r="E25" s="96"/>
      <c r="F25" s="121">
        <v>176679127</v>
      </c>
      <c r="G25" s="96"/>
      <c r="H25" s="121">
        <v>141956421</v>
      </c>
      <c r="I25" s="96"/>
      <c r="J25" s="121">
        <v>143367127</v>
      </c>
    </row>
    <row r="26" spans="1:10" ht="21.75" customHeight="1">
      <c r="A26" s="92" t="s">
        <v>13</v>
      </c>
      <c r="B26" s="123"/>
      <c r="C26" s="85"/>
      <c r="D26" s="121">
        <f>SUM(D16:D25)</f>
        <v>48440906854</v>
      </c>
      <c r="E26" s="96"/>
      <c r="F26" s="121">
        <f>SUM(F16:F25)</f>
        <v>47015291828</v>
      </c>
      <c r="G26" s="96"/>
      <c r="H26" s="121">
        <f>SUM(H16:H25)</f>
        <v>47175966645</v>
      </c>
      <c r="I26" s="96"/>
      <c r="J26" s="121">
        <f>SUM(J16:J25)</f>
        <v>45505284425</v>
      </c>
    </row>
    <row r="27" spans="1:10" ht="21.75" customHeight="1" thickBot="1">
      <c r="A27" s="92" t="s">
        <v>46</v>
      </c>
      <c r="B27" s="123"/>
      <c r="C27" s="85"/>
      <c r="D27" s="99">
        <f>SUM(D14,D26)</f>
        <v>70648475455</v>
      </c>
      <c r="E27" s="96"/>
      <c r="F27" s="99">
        <f>SUM(F14,F26)</f>
        <v>69664868940</v>
      </c>
      <c r="G27" s="96"/>
      <c r="H27" s="99">
        <f>SUM(H14,H26)</f>
        <v>68564492354</v>
      </c>
      <c r="I27" s="96"/>
      <c r="J27" s="99">
        <f>SUM(J14,J26)</f>
        <v>67373144933</v>
      </c>
    </row>
    <row r="28" spans="1:10" ht="21.75" customHeight="1" thickTop="1">
      <c r="A28" s="92"/>
      <c r="B28" s="85"/>
      <c r="C28" s="85"/>
      <c r="D28" s="95"/>
      <c r="E28" s="95"/>
      <c r="F28" s="95"/>
      <c r="G28" s="95"/>
      <c r="H28" s="95"/>
      <c r="I28" s="95"/>
      <c r="J28" s="95"/>
    </row>
    <row r="29" spans="1:10" ht="21.75" customHeight="1">
      <c r="A29" s="50" t="s">
        <v>1</v>
      </c>
    </row>
    <row r="30" spans="1:10" ht="21.75" customHeight="1">
      <c r="A30" s="82" t="s">
        <v>106</v>
      </c>
      <c r="B30" s="83"/>
      <c r="C30" s="83"/>
      <c r="D30" s="83"/>
      <c r="E30" s="83"/>
      <c r="F30" s="83"/>
      <c r="G30" s="83"/>
      <c r="H30" s="83"/>
      <c r="I30" s="83"/>
      <c r="J30" s="83"/>
    </row>
    <row r="31" spans="1:10" ht="21.75" customHeight="1">
      <c r="A31" s="51" t="s">
        <v>112</v>
      </c>
      <c r="B31" s="83"/>
      <c r="C31" s="83"/>
      <c r="D31" s="84"/>
      <c r="E31" s="83"/>
      <c r="F31" s="84"/>
      <c r="G31" s="84"/>
      <c r="H31" s="84"/>
      <c r="I31" s="83"/>
      <c r="J31" s="84"/>
    </row>
    <row r="32" spans="1:10" ht="21.75" customHeight="1">
      <c r="A32" s="51" t="str">
        <f>A3</f>
        <v>As at 31 December 2025</v>
      </c>
      <c r="B32" s="83"/>
      <c r="C32" s="83"/>
      <c r="D32" s="84"/>
      <c r="E32" s="83"/>
      <c r="F32" s="84"/>
      <c r="G32" s="84"/>
      <c r="H32" s="84"/>
      <c r="I32" s="83"/>
      <c r="J32" s="84"/>
    </row>
    <row r="33" spans="1:10" ht="21.75" customHeight="1">
      <c r="A33" s="85"/>
      <c r="B33" s="83"/>
      <c r="C33" s="83"/>
      <c r="D33" s="84"/>
      <c r="E33" s="83"/>
      <c r="F33" s="86"/>
      <c r="G33" s="86"/>
      <c r="H33" s="84"/>
      <c r="I33" s="83"/>
      <c r="J33" s="86" t="s">
        <v>126</v>
      </c>
    </row>
    <row r="34" spans="1:10" ht="21.75" customHeight="1">
      <c r="A34" s="85"/>
      <c r="B34" s="83"/>
      <c r="C34" s="83"/>
      <c r="D34" s="150" t="s">
        <v>20</v>
      </c>
      <c r="E34" s="150"/>
      <c r="F34" s="150"/>
      <c r="G34" s="87"/>
      <c r="H34" s="150" t="s">
        <v>21</v>
      </c>
      <c r="I34" s="150"/>
      <c r="J34" s="150"/>
    </row>
    <row r="35" spans="1:10" ht="21.75" customHeight="1">
      <c r="B35" s="88" t="s">
        <v>0</v>
      </c>
      <c r="C35" s="86"/>
      <c r="D35" s="103">
        <f>D6</f>
        <v>2025</v>
      </c>
      <c r="E35" s="89"/>
      <c r="F35" s="103">
        <f>F6</f>
        <v>2024</v>
      </c>
      <c r="G35" s="90"/>
      <c r="H35" s="103">
        <f>H6</f>
        <v>2025</v>
      </c>
      <c r="I35" s="89"/>
      <c r="J35" s="103">
        <f>J6</f>
        <v>2024</v>
      </c>
    </row>
    <row r="36" spans="1:10" ht="21.75" customHeight="1">
      <c r="A36" s="92" t="s">
        <v>47</v>
      </c>
      <c r="D36" s="100"/>
      <c r="E36" s="86"/>
      <c r="F36" s="100"/>
      <c r="G36" s="100"/>
      <c r="H36" s="100"/>
      <c r="I36" s="86"/>
      <c r="J36" s="100"/>
    </row>
    <row r="37" spans="1:10" ht="21.75" customHeight="1">
      <c r="A37" s="92" t="s">
        <v>14</v>
      </c>
    </row>
    <row r="38" spans="1:10" ht="21.75" customHeight="1">
      <c r="A38" s="50" t="s">
        <v>137</v>
      </c>
      <c r="B38" s="119">
        <v>16</v>
      </c>
      <c r="C38" s="85"/>
      <c r="D38" s="95">
        <v>6005438510</v>
      </c>
      <c r="E38" s="96"/>
      <c r="F38" s="95">
        <v>3012905550</v>
      </c>
      <c r="G38" s="96"/>
      <c r="H38" s="95">
        <v>6000000000</v>
      </c>
      <c r="I38" s="96"/>
      <c r="J38" s="124">
        <v>3000000000</v>
      </c>
    </row>
    <row r="39" spans="1:10" ht="21.75" customHeight="1">
      <c r="A39" s="50" t="s">
        <v>206</v>
      </c>
      <c r="B39" s="119" t="s">
        <v>170</v>
      </c>
      <c r="C39" s="85"/>
      <c r="D39" s="95">
        <v>15312702048</v>
      </c>
      <c r="E39" s="96"/>
      <c r="F39" s="95">
        <v>15458716900</v>
      </c>
      <c r="G39" s="96"/>
      <c r="H39" s="95">
        <v>15145263803</v>
      </c>
      <c r="I39" s="96"/>
      <c r="J39" s="95">
        <v>15285706957</v>
      </c>
    </row>
    <row r="40" spans="1:10" ht="21.75" customHeight="1">
      <c r="A40" s="50" t="s">
        <v>152</v>
      </c>
      <c r="B40" s="119">
        <v>18</v>
      </c>
      <c r="C40" s="85"/>
      <c r="D40" s="95">
        <v>229264912</v>
      </c>
      <c r="E40" s="96"/>
      <c r="F40" s="95">
        <v>249623651</v>
      </c>
      <c r="G40" s="96"/>
      <c r="H40" s="95">
        <v>191602990</v>
      </c>
      <c r="I40" s="96"/>
      <c r="J40" s="95">
        <v>191415053</v>
      </c>
    </row>
    <row r="41" spans="1:10" ht="21.75" customHeight="1">
      <c r="A41" s="50" t="s">
        <v>183</v>
      </c>
      <c r="B41" s="119">
        <v>19</v>
      </c>
      <c r="C41" s="85"/>
      <c r="D41" s="124">
        <v>24395602</v>
      </c>
      <c r="E41" s="96"/>
      <c r="F41" s="124">
        <v>25557901</v>
      </c>
      <c r="G41" s="96"/>
      <c r="H41" s="124">
        <v>0</v>
      </c>
      <c r="I41" s="96"/>
      <c r="J41" s="124">
        <v>0</v>
      </c>
    </row>
    <row r="42" spans="1:10" ht="21.75" customHeight="1">
      <c r="A42" s="50" t="s">
        <v>27</v>
      </c>
      <c r="B42" s="119">
        <v>20</v>
      </c>
      <c r="C42" s="85"/>
      <c r="D42" s="124">
        <v>6700000000</v>
      </c>
      <c r="E42" s="96"/>
      <c r="F42" s="124">
        <v>5000000000</v>
      </c>
      <c r="G42" s="96"/>
      <c r="H42" s="124">
        <v>6700000000</v>
      </c>
      <c r="I42" s="96"/>
      <c r="J42" s="124">
        <v>5000000000</v>
      </c>
    </row>
    <row r="43" spans="1:10" ht="21.75" customHeight="1">
      <c r="A43" s="50" t="s">
        <v>90</v>
      </c>
      <c r="B43" s="119"/>
      <c r="C43" s="85"/>
      <c r="D43" s="95">
        <v>491659305</v>
      </c>
      <c r="E43" s="96"/>
      <c r="F43" s="95">
        <v>546796030</v>
      </c>
      <c r="G43" s="96"/>
      <c r="H43" s="95">
        <v>467358768</v>
      </c>
      <c r="I43" s="96"/>
      <c r="J43" s="95">
        <v>523364576</v>
      </c>
    </row>
    <row r="44" spans="1:10" ht="21.75" customHeight="1">
      <c r="A44" s="50" t="s">
        <v>57</v>
      </c>
      <c r="B44" s="119"/>
      <c r="C44" s="85"/>
      <c r="D44" s="95">
        <v>1073940248</v>
      </c>
      <c r="E44" s="96"/>
      <c r="F44" s="95">
        <v>1139565085</v>
      </c>
      <c r="G44" s="96"/>
      <c r="H44" s="95">
        <v>1057425681</v>
      </c>
      <c r="I44" s="96"/>
      <c r="J44" s="95">
        <v>1116862349</v>
      </c>
    </row>
    <row r="45" spans="1:10" ht="21.75" customHeight="1">
      <c r="A45" s="50" t="s">
        <v>28</v>
      </c>
      <c r="B45" s="119"/>
      <c r="C45" s="85"/>
      <c r="D45" s="121">
        <v>446413648</v>
      </c>
      <c r="E45" s="96"/>
      <c r="F45" s="121">
        <v>515926346</v>
      </c>
      <c r="G45" s="96"/>
      <c r="H45" s="121">
        <v>428286195</v>
      </c>
      <c r="I45" s="96"/>
      <c r="J45" s="121">
        <v>494472328</v>
      </c>
    </row>
    <row r="46" spans="1:10" ht="21.75" customHeight="1">
      <c r="A46" s="92" t="s">
        <v>15</v>
      </c>
      <c r="B46" s="119"/>
      <c r="C46" s="85"/>
      <c r="D46" s="121">
        <f>SUM(D38:D45)</f>
        <v>30283814273</v>
      </c>
      <c r="E46" s="96"/>
      <c r="F46" s="121">
        <f>SUM(F38:F45)</f>
        <v>25949091463</v>
      </c>
      <c r="G46" s="96"/>
      <c r="H46" s="121">
        <f>SUM(H38:H45)</f>
        <v>29989937437</v>
      </c>
      <c r="I46" s="96"/>
      <c r="J46" s="121">
        <f>SUM(J38:J45)</f>
        <v>25611821263</v>
      </c>
    </row>
    <row r="47" spans="1:10" ht="21.75" customHeight="1">
      <c r="A47" s="92" t="s">
        <v>16</v>
      </c>
      <c r="B47" s="119"/>
      <c r="C47" s="85"/>
      <c r="D47" s="95"/>
      <c r="E47" s="96"/>
      <c r="F47" s="95"/>
      <c r="G47" s="96"/>
      <c r="H47" s="95"/>
      <c r="I47" s="96"/>
      <c r="J47" s="95"/>
    </row>
    <row r="48" spans="1:10" ht="21.75" customHeight="1">
      <c r="A48" s="50" t="s">
        <v>153</v>
      </c>
      <c r="B48" s="119">
        <v>18</v>
      </c>
      <c r="C48" s="85"/>
      <c r="D48" s="95">
        <v>6867779564</v>
      </c>
      <c r="E48" s="96"/>
      <c r="F48" s="95">
        <v>6704403877</v>
      </c>
      <c r="G48" s="96"/>
      <c r="H48" s="95">
        <v>6499773746</v>
      </c>
      <c r="I48" s="96"/>
      <c r="J48" s="95">
        <v>6299649771</v>
      </c>
    </row>
    <row r="49" spans="1:10" ht="21.75" customHeight="1">
      <c r="A49" s="50" t="s">
        <v>184</v>
      </c>
      <c r="B49" s="119">
        <v>19</v>
      </c>
      <c r="C49" s="85"/>
      <c r="D49" s="95">
        <v>54890104</v>
      </c>
      <c r="E49" s="96"/>
      <c r="F49" s="95">
        <v>77471257</v>
      </c>
      <c r="G49" s="96"/>
      <c r="H49" s="95">
        <v>0</v>
      </c>
      <c r="I49" s="96"/>
      <c r="J49" s="95">
        <v>0</v>
      </c>
    </row>
    <row r="50" spans="1:10" ht="21.75" customHeight="1">
      <c r="A50" s="50" t="s">
        <v>29</v>
      </c>
      <c r="B50" s="119">
        <v>20</v>
      </c>
      <c r="C50" s="85"/>
      <c r="D50" s="95">
        <v>5703127640</v>
      </c>
      <c r="E50" s="96"/>
      <c r="F50" s="95">
        <v>8519372668</v>
      </c>
      <c r="G50" s="96"/>
      <c r="H50" s="95">
        <v>5703127640</v>
      </c>
      <c r="I50" s="96"/>
      <c r="J50" s="95">
        <v>8519372668</v>
      </c>
    </row>
    <row r="51" spans="1:10" ht="21.75" customHeight="1">
      <c r="A51" s="50" t="s">
        <v>207</v>
      </c>
      <c r="B51" s="119">
        <v>21</v>
      </c>
      <c r="C51" s="85"/>
      <c r="D51" s="95">
        <v>684910905</v>
      </c>
      <c r="E51" s="96"/>
      <c r="F51" s="95">
        <v>653531752</v>
      </c>
      <c r="G51" s="96"/>
      <c r="H51" s="95">
        <v>641054919</v>
      </c>
      <c r="I51" s="96"/>
      <c r="J51" s="95">
        <v>610251502</v>
      </c>
    </row>
    <row r="52" spans="1:10" ht="21.75" customHeight="1">
      <c r="A52" s="50" t="s">
        <v>110</v>
      </c>
      <c r="B52" s="119"/>
      <c r="C52" s="85"/>
      <c r="D52" s="95">
        <v>158171644</v>
      </c>
      <c r="E52" s="96"/>
      <c r="F52" s="95">
        <v>176788672</v>
      </c>
      <c r="G52" s="96"/>
      <c r="H52" s="95">
        <v>158171644</v>
      </c>
      <c r="I52" s="96"/>
      <c r="J52" s="95">
        <v>176788672</v>
      </c>
    </row>
    <row r="53" spans="1:10" ht="21.75" customHeight="1">
      <c r="A53" s="50" t="s">
        <v>30</v>
      </c>
      <c r="B53" s="119"/>
      <c r="C53" s="85"/>
      <c r="D53" s="95">
        <v>798556484</v>
      </c>
      <c r="E53" s="96"/>
      <c r="F53" s="95">
        <v>781772078</v>
      </c>
      <c r="G53" s="96"/>
      <c r="H53" s="95">
        <v>755097050</v>
      </c>
      <c r="I53" s="96"/>
      <c r="J53" s="95">
        <v>737104929</v>
      </c>
    </row>
    <row r="54" spans="1:10" ht="21.75" customHeight="1">
      <c r="A54" s="92" t="s">
        <v>17</v>
      </c>
      <c r="B54" s="123"/>
      <c r="C54" s="85"/>
      <c r="D54" s="125">
        <f>SUM(D48:D53)</f>
        <v>14267436341</v>
      </c>
      <c r="E54" s="96"/>
      <c r="F54" s="125">
        <f>SUM(F48:F53)</f>
        <v>16913340304</v>
      </c>
      <c r="G54" s="96"/>
      <c r="H54" s="125">
        <f>SUM(H48:H53)</f>
        <v>13757224999</v>
      </c>
      <c r="I54" s="96"/>
      <c r="J54" s="125">
        <f>SUM(J48:J53)</f>
        <v>16343167542</v>
      </c>
    </row>
    <row r="55" spans="1:10" ht="21.75" customHeight="1">
      <c r="A55" s="92" t="s">
        <v>48</v>
      </c>
      <c r="B55" s="123"/>
      <c r="C55" s="85"/>
      <c r="D55" s="125">
        <f>SUM(D46+D54)</f>
        <v>44551250614</v>
      </c>
      <c r="E55" s="96"/>
      <c r="F55" s="125">
        <f>SUM(F46+F54)</f>
        <v>42862431767</v>
      </c>
      <c r="G55" s="96"/>
      <c r="H55" s="125">
        <f>SUM(H46+H54)</f>
        <v>43747162436</v>
      </c>
      <c r="I55" s="96"/>
      <c r="J55" s="125">
        <f>SUM(J46+J54)</f>
        <v>41954988805</v>
      </c>
    </row>
    <row r="56" spans="1:10" ht="21.75" customHeight="1">
      <c r="A56" s="92"/>
    </row>
    <row r="57" spans="1:10" ht="21.75" customHeight="1">
      <c r="I57" s="91"/>
    </row>
    <row r="58" spans="1:10" ht="21.75" customHeight="1">
      <c r="A58" s="50" t="s">
        <v>1</v>
      </c>
    </row>
    <row r="59" spans="1:10" ht="21.75" customHeight="1">
      <c r="A59" s="82" t="s">
        <v>106</v>
      </c>
      <c r="B59" s="83"/>
      <c r="C59" s="83"/>
      <c r="D59" s="83"/>
      <c r="E59" s="83"/>
      <c r="F59" s="83"/>
      <c r="G59" s="83"/>
      <c r="H59" s="83"/>
      <c r="I59" s="83"/>
      <c r="J59" s="83"/>
    </row>
    <row r="60" spans="1:10" ht="21.75" customHeight="1">
      <c r="A60" s="51" t="s">
        <v>112</v>
      </c>
      <c r="B60" s="83"/>
      <c r="C60" s="83"/>
      <c r="D60" s="84"/>
      <c r="E60" s="83"/>
      <c r="F60" s="84"/>
      <c r="G60" s="84"/>
      <c r="H60" s="84"/>
      <c r="I60" s="83"/>
      <c r="J60" s="84"/>
    </row>
    <row r="61" spans="1:10" ht="21.75" customHeight="1">
      <c r="A61" s="51" t="str">
        <f>A32</f>
        <v>As at 31 December 2025</v>
      </c>
      <c r="B61" s="83"/>
      <c r="C61" s="83"/>
      <c r="D61" s="84"/>
      <c r="E61" s="83"/>
      <c r="F61" s="84"/>
      <c r="G61" s="84"/>
      <c r="H61" s="84"/>
      <c r="I61" s="83"/>
      <c r="J61" s="84"/>
    </row>
    <row r="62" spans="1:10" ht="21.75" customHeight="1">
      <c r="A62" s="85"/>
      <c r="B62" s="83"/>
      <c r="C62" s="83"/>
      <c r="D62" s="84"/>
      <c r="E62" s="83"/>
      <c r="F62" s="86"/>
      <c r="G62" s="86"/>
      <c r="H62" s="84"/>
      <c r="I62" s="83"/>
      <c r="J62" s="86" t="s">
        <v>126</v>
      </c>
    </row>
    <row r="63" spans="1:10" ht="21.75" customHeight="1">
      <c r="A63" s="85"/>
      <c r="B63" s="83"/>
      <c r="C63" s="83"/>
      <c r="D63" s="150" t="s">
        <v>20</v>
      </c>
      <c r="E63" s="150"/>
      <c r="F63" s="150"/>
      <c r="G63" s="87"/>
      <c r="H63" s="150" t="s">
        <v>21</v>
      </c>
      <c r="I63" s="150"/>
      <c r="J63" s="150"/>
    </row>
    <row r="64" spans="1:10" ht="21.75" customHeight="1">
      <c r="B64" s="88" t="s">
        <v>0</v>
      </c>
      <c r="C64" s="86"/>
      <c r="D64" s="103">
        <f>D35</f>
        <v>2025</v>
      </c>
      <c r="E64" s="89"/>
      <c r="F64" s="103">
        <f>F35</f>
        <v>2024</v>
      </c>
      <c r="G64" s="90"/>
      <c r="H64" s="103">
        <f>H35</f>
        <v>2025</v>
      </c>
      <c r="I64" s="89"/>
      <c r="J64" s="103">
        <f>J35</f>
        <v>2024</v>
      </c>
    </row>
    <row r="65" spans="1:10" ht="21.75" customHeight="1">
      <c r="A65" s="92" t="s">
        <v>18</v>
      </c>
      <c r="B65" s="93"/>
      <c r="D65" s="86"/>
      <c r="E65" s="86"/>
      <c r="F65" s="86"/>
      <c r="G65" s="86"/>
      <c r="H65" s="86"/>
      <c r="I65" s="86"/>
      <c r="J65" s="86"/>
    </row>
    <row r="66" spans="1:10" ht="21.75" customHeight="1">
      <c r="A66" s="50" t="s">
        <v>31</v>
      </c>
      <c r="B66" s="94"/>
      <c r="D66" s="86"/>
      <c r="E66" s="86"/>
      <c r="F66" s="86"/>
      <c r="G66" s="86"/>
      <c r="H66" s="86"/>
      <c r="I66" s="86"/>
      <c r="J66" s="86"/>
    </row>
    <row r="67" spans="1:10" ht="21.75" customHeight="1">
      <c r="A67" s="101" t="s">
        <v>32</v>
      </c>
      <c r="C67" s="85"/>
      <c r="D67" s="86"/>
      <c r="E67" s="96"/>
      <c r="F67" s="86"/>
      <c r="G67" s="86"/>
      <c r="H67" s="86"/>
      <c r="I67" s="96"/>
      <c r="J67" s="86"/>
    </row>
    <row r="68" spans="1:10" ht="21.75" customHeight="1" thickBot="1">
      <c r="A68" s="101" t="s">
        <v>135</v>
      </c>
      <c r="B68" s="119"/>
      <c r="C68" s="85"/>
      <c r="D68" s="99">
        <v>13151198025</v>
      </c>
      <c r="E68" s="96"/>
      <c r="F68" s="99">
        <v>13151198025</v>
      </c>
      <c r="G68" s="96"/>
      <c r="H68" s="99">
        <v>13151198025</v>
      </c>
      <c r="I68" s="96"/>
      <c r="J68" s="99">
        <v>13151198025</v>
      </c>
    </row>
    <row r="69" spans="1:10" ht="21.75" customHeight="1" thickTop="1">
      <c r="A69" s="101" t="s">
        <v>91</v>
      </c>
      <c r="B69" s="123"/>
      <c r="C69" s="85"/>
      <c r="D69" s="95"/>
      <c r="E69" s="96"/>
      <c r="F69" s="95"/>
      <c r="G69" s="96"/>
      <c r="H69" s="95"/>
      <c r="I69" s="96"/>
      <c r="J69" s="95"/>
    </row>
    <row r="70" spans="1:10" ht="21.75" customHeight="1">
      <c r="A70" s="101" t="s">
        <v>135</v>
      </c>
      <c r="B70" s="123"/>
      <c r="C70" s="85"/>
      <c r="D70" s="95">
        <v>13151198025</v>
      </c>
      <c r="E70" s="96"/>
      <c r="F70" s="95">
        <v>13151198025</v>
      </c>
      <c r="G70" s="96"/>
      <c r="H70" s="95">
        <v>13151198025</v>
      </c>
      <c r="I70" s="96"/>
      <c r="J70" s="95">
        <v>13151198025</v>
      </c>
    </row>
    <row r="71" spans="1:10" ht="21.75" customHeight="1">
      <c r="A71" s="101" t="s">
        <v>143</v>
      </c>
      <c r="B71" s="119"/>
      <c r="C71" s="85"/>
      <c r="D71" s="95">
        <v>646323076</v>
      </c>
      <c r="E71" s="96"/>
      <c r="F71" s="95">
        <v>646323076</v>
      </c>
      <c r="G71" s="96"/>
      <c r="H71" s="95">
        <v>646323076</v>
      </c>
      <c r="I71" s="96"/>
      <c r="J71" s="95">
        <v>646323076</v>
      </c>
    </row>
    <row r="72" spans="1:10" ht="21.75" customHeight="1">
      <c r="A72" s="50" t="s">
        <v>5</v>
      </c>
      <c r="B72" s="123"/>
      <c r="C72" s="85"/>
      <c r="D72" s="95"/>
      <c r="E72" s="96"/>
      <c r="F72" s="95"/>
      <c r="G72" s="96"/>
      <c r="H72" s="95"/>
      <c r="I72" s="96"/>
      <c r="J72" s="95"/>
    </row>
    <row r="73" spans="1:10" ht="21.75" customHeight="1">
      <c r="A73" s="50" t="s">
        <v>194</v>
      </c>
      <c r="B73" s="123"/>
      <c r="C73" s="85"/>
      <c r="D73" s="95"/>
      <c r="E73" s="96"/>
      <c r="F73" s="95"/>
      <c r="G73" s="96"/>
      <c r="H73" s="95"/>
      <c r="I73" s="96"/>
      <c r="J73" s="95"/>
    </row>
    <row r="74" spans="1:10" ht="21.75" customHeight="1">
      <c r="A74" s="50" t="s">
        <v>195</v>
      </c>
      <c r="B74" s="119">
        <v>23</v>
      </c>
      <c r="C74" s="85"/>
      <c r="D74" s="95">
        <v>1315120000</v>
      </c>
      <c r="E74" s="96"/>
      <c r="F74" s="95">
        <v>1315120000</v>
      </c>
      <c r="G74" s="96"/>
      <c r="H74" s="95">
        <v>1315120000</v>
      </c>
      <c r="I74" s="96"/>
      <c r="J74" s="95">
        <v>1315120000</v>
      </c>
    </row>
    <row r="75" spans="1:10" ht="21.75" customHeight="1">
      <c r="A75" s="50" t="s">
        <v>192</v>
      </c>
      <c r="B75" s="119">
        <v>28</v>
      </c>
      <c r="C75" s="85"/>
      <c r="D75" s="95">
        <v>1355138779</v>
      </c>
      <c r="E75" s="96"/>
      <c r="F75" s="95">
        <v>0</v>
      </c>
      <c r="G75" s="96"/>
      <c r="H75" s="95">
        <v>1355138779</v>
      </c>
      <c r="I75" s="96"/>
      <c r="J75" s="95" t="s">
        <v>191</v>
      </c>
    </row>
    <row r="76" spans="1:10" ht="21.75" customHeight="1">
      <c r="A76" s="101" t="s">
        <v>33</v>
      </c>
      <c r="B76" s="119"/>
      <c r="C76" s="85"/>
      <c r="D76" s="95">
        <v>11007678237</v>
      </c>
      <c r="E76" s="96"/>
      <c r="F76" s="95">
        <v>11714466157</v>
      </c>
      <c r="G76" s="96"/>
      <c r="H76" s="95">
        <v>9704688817</v>
      </c>
      <c r="I76" s="96"/>
      <c r="J76" s="95">
        <v>10305515027</v>
      </c>
    </row>
    <row r="77" spans="1:10" ht="21.75" customHeight="1">
      <c r="A77" s="101" t="s">
        <v>193</v>
      </c>
      <c r="B77" s="119">
        <v>28</v>
      </c>
      <c r="C77" s="85"/>
      <c r="D77" s="95">
        <v>-1355138779</v>
      </c>
      <c r="E77" s="96"/>
      <c r="F77" s="95">
        <v>0</v>
      </c>
      <c r="G77" s="96"/>
      <c r="H77" s="95">
        <v>-1355138779</v>
      </c>
      <c r="I77" s="96"/>
      <c r="J77" s="95">
        <v>0</v>
      </c>
    </row>
    <row r="78" spans="1:10" ht="21.75" customHeight="1">
      <c r="A78" s="101" t="s">
        <v>92</v>
      </c>
      <c r="B78" s="123"/>
      <c r="C78" s="85"/>
      <c r="D78" s="121">
        <v>-23096042</v>
      </c>
      <c r="E78" s="96"/>
      <c r="F78" s="121">
        <v>-24672034</v>
      </c>
      <c r="G78" s="96"/>
      <c r="H78" s="121">
        <v>0</v>
      </c>
      <c r="I78" s="96"/>
      <c r="J78" s="121" t="s">
        <v>191</v>
      </c>
    </row>
    <row r="79" spans="1:10" ht="21.75" customHeight="1">
      <c r="A79" s="101" t="s">
        <v>69</v>
      </c>
      <c r="B79" s="123"/>
      <c r="C79" s="85"/>
      <c r="D79" s="95">
        <f>SUM(D70:D78)</f>
        <v>26097223296</v>
      </c>
      <c r="E79" s="96"/>
      <c r="F79" s="95">
        <f>SUM(F70:F78)</f>
        <v>26802435224</v>
      </c>
      <c r="G79" s="96"/>
      <c r="H79" s="95">
        <f>SUM(H70:H78)</f>
        <v>24817329918</v>
      </c>
      <c r="I79" s="96"/>
      <c r="J79" s="95">
        <f>SUM(J70:J78)</f>
        <v>25418156128</v>
      </c>
    </row>
    <row r="80" spans="1:10" ht="21.75" customHeight="1">
      <c r="A80" s="101" t="s">
        <v>125</v>
      </c>
      <c r="B80" s="123"/>
      <c r="C80" s="85"/>
      <c r="D80" s="121">
        <v>1545</v>
      </c>
      <c r="E80" s="96"/>
      <c r="F80" s="121">
        <v>1949</v>
      </c>
      <c r="G80" s="96"/>
      <c r="H80" s="121">
        <v>0</v>
      </c>
      <c r="I80" s="96"/>
      <c r="J80" s="121">
        <v>0</v>
      </c>
    </row>
    <row r="81" spans="1:10" ht="21.75" customHeight="1">
      <c r="A81" s="51" t="s">
        <v>19</v>
      </c>
      <c r="B81" s="123"/>
      <c r="C81" s="85"/>
      <c r="D81" s="121">
        <f>SUM(D79:D80)</f>
        <v>26097224841</v>
      </c>
      <c r="E81" s="96"/>
      <c r="F81" s="121">
        <f>SUM(F79:F80)</f>
        <v>26802437173</v>
      </c>
      <c r="G81" s="96"/>
      <c r="H81" s="121">
        <f>SUM(H79:H80)</f>
        <v>24817329918</v>
      </c>
      <c r="I81" s="96"/>
      <c r="J81" s="121">
        <f>SUM(J79:J80)</f>
        <v>25418156128</v>
      </c>
    </row>
    <row r="82" spans="1:10" ht="21.75" customHeight="1" thickBot="1">
      <c r="A82" s="92" t="s">
        <v>49</v>
      </c>
      <c r="B82" s="126"/>
      <c r="C82" s="85"/>
      <c r="D82" s="99">
        <f>SUM(D55,D81)</f>
        <v>70648475455</v>
      </c>
      <c r="E82" s="96"/>
      <c r="F82" s="99">
        <f>SUM(F55,F81)</f>
        <v>69664868940</v>
      </c>
      <c r="G82" s="96"/>
      <c r="H82" s="99">
        <f>SUM(H55,H81)</f>
        <v>68564492354</v>
      </c>
      <c r="I82" s="96"/>
      <c r="J82" s="99">
        <f>SUM(J55,J81)</f>
        <v>67373144933</v>
      </c>
    </row>
    <row r="83" spans="1:10" ht="21.75" customHeight="1" thickTop="1">
      <c r="A83" s="92"/>
      <c r="D83" s="95">
        <f>D82-D27</f>
        <v>0</v>
      </c>
      <c r="E83" s="96"/>
      <c r="F83" s="95">
        <f>F82-F27</f>
        <v>0</v>
      </c>
      <c r="G83" s="97"/>
      <c r="H83" s="95">
        <f>H82-H27</f>
        <v>0</v>
      </c>
      <c r="I83" s="96"/>
      <c r="J83" s="95">
        <f>J82-J27</f>
        <v>0</v>
      </c>
    </row>
    <row r="84" spans="1:10" ht="21.75" customHeight="1">
      <c r="A84" s="92"/>
    </row>
    <row r="85" spans="1:10" ht="21.75" customHeight="1">
      <c r="A85" s="50" t="s">
        <v>1</v>
      </c>
    </row>
    <row r="87" spans="1:10" ht="21.75" customHeight="1">
      <c r="A87" s="102"/>
    </row>
    <row r="88" spans="1:10" ht="21.75" customHeight="1">
      <c r="B88" s="134"/>
      <c r="D88" s="86"/>
      <c r="F88" s="86"/>
      <c r="G88" s="86"/>
      <c r="H88" s="86"/>
      <c r="J88" s="86"/>
    </row>
    <row r="89" spans="1:10" ht="21.75" customHeight="1">
      <c r="B89" s="101" t="s">
        <v>50</v>
      </c>
      <c r="D89" s="86"/>
      <c r="F89" s="86"/>
      <c r="G89" s="86"/>
      <c r="H89" s="86"/>
      <c r="J89" s="86"/>
    </row>
    <row r="90" spans="1:10" ht="21.75" customHeight="1">
      <c r="A90" s="102"/>
      <c r="B90" s="134"/>
      <c r="D90" s="86"/>
      <c r="F90" s="86"/>
      <c r="G90" s="86"/>
      <c r="H90" s="86"/>
      <c r="J90" s="86"/>
    </row>
    <row r="91" spans="1:10" ht="21.75" customHeight="1">
      <c r="B91" s="134"/>
      <c r="D91" s="86"/>
      <c r="F91" s="86"/>
      <c r="G91" s="86"/>
      <c r="H91" s="86"/>
      <c r="J91" s="86"/>
    </row>
    <row r="92" spans="1:10" ht="21.75" customHeight="1">
      <c r="A92" s="149"/>
      <c r="B92" s="149"/>
      <c r="C92" s="149"/>
      <c r="D92" s="149"/>
      <c r="E92" s="149"/>
      <c r="F92" s="149"/>
      <c r="G92" s="149"/>
      <c r="H92" s="149"/>
      <c r="I92" s="149"/>
      <c r="J92" s="149"/>
    </row>
    <row r="93" spans="1:10" s="85" customFormat="1" ht="21.75" customHeight="1">
      <c r="D93" s="50"/>
      <c r="E93" s="50"/>
      <c r="F93" s="50"/>
      <c r="G93" s="50"/>
      <c r="H93" s="50"/>
      <c r="I93" s="50"/>
      <c r="J93" s="50"/>
    </row>
    <row r="94" spans="1:10" s="85" customFormat="1" ht="21.75" customHeight="1">
      <c r="D94" s="50"/>
      <c r="E94" s="50"/>
      <c r="F94" s="50"/>
      <c r="G94" s="50"/>
      <c r="H94" s="50"/>
      <c r="I94" s="50"/>
      <c r="J94" s="50"/>
    </row>
    <row r="95" spans="1:10" s="85" customFormat="1" ht="21.75" customHeight="1">
      <c r="D95" s="50"/>
      <c r="E95" s="50"/>
      <c r="F95" s="50"/>
      <c r="G95" s="50"/>
      <c r="H95" s="50"/>
      <c r="I95" s="50"/>
      <c r="J95" s="50"/>
    </row>
    <row r="96" spans="1:10" s="85" customFormat="1" ht="21.75" customHeight="1">
      <c r="D96" s="50"/>
      <c r="E96" s="50"/>
      <c r="F96" s="50"/>
      <c r="G96" s="50"/>
      <c r="H96" s="50"/>
      <c r="I96" s="50"/>
      <c r="J96" s="50"/>
    </row>
    <row r="97" spans="1:10" s="85" customFormat="1" ht="21.75" customHeight="1">
      <c r="D97" s="50"/>
      <c r="E97" s="50"/>
      <c r="F97" s="50"/>
      <c r="G97" s="50"/>
      <c r="H97" s="50"/>
      <c r="I97" s="50"/>
      <c r="J97" s="50"/>
    </row>
    <row r="98" spans="1:10" s="85" customFormat="1" ht="21.75" customHeight="1">
      <c r="D98" s="50"/>
      <c r="E98" s="50"/>
      <c r="F98" s="50"/>
      <c r="G98" s="50"/>
      <c r="H98" s="50"/>
      <c r="I98" s="50"/>
      <c r="J98" s="50"/>
    </row>
    <row r="99" spans="1:10" s="85" customFormat="1" ht="21.75" customHeight="1">
      <c r="D99" s="50"/>
      <c r="E99" s="50"/>
      <c r="F99" s="50"/>
      <c r="G99" s="50"/>
      <c r="H99" s="50"/>
      <c r="I99" s="50"/>
      <c r="J99" s="50"/>
    </row>
    <row r="100" spans="1:10" s="85" customFormat="1" ht="21.75" customHeight="1">
      <c r="D100" s="50"/>
      <c r="E100" s="50"/>
      <c r="F100" s="50"/>
      <c r="G100" s="50"/>
      <c r="H100" s="50"/>
      <c r="I100" s="50"/>
      <c r="J100" s="50"/>
    </row>
    <row r="101" spans="1:10" s="85" customFormat="1" ht="21.75" customHeight="1">
      <c r="D101" s="50"/>
      <c r="E101" s="50"/>
      <c r="F101" s="50"/>
      <c r="G101" s="50"/>
      <c r="H101" s="50"/>
      <c r="I101" s="50"/>
      <c r="J101" s="50"/>
    </row>
    <row r="102" spans="1:10" s="85" customFormat="1" ht="21.75" customHeight="1">
      <c r="A102" s="50"/>
      <c r="B102" s="50"/>
      <c r="C102" s="50"/>
      <c r="D102" s="50"/>
      <c r="E102" s="50"/>
      <c r="F102" s="50"/>
      <c r="G102" s="50"/>
      <c r="H102" s="50"/>
      <c r="I102" s="50"/>
      <c r="J102" s="50"/>
    </row>
    <row r="103" spans="1:10" s="85" customFormat="1" ht="21.75" customHeight="1">
      <c r="A103" s="50"/>
      <c r="B103" s="50"/>
      <c r="C103" s="50"/>
      <c r="D103" s="50"/>
      <c r="E103" s="50"/>
      <c r="F103" s="50"/>
      <c r="G103" s="50"/>
      <c r="H103" s="50"/>
      <c r="I103" s="50"/>
      <c r="J103" s="50"/>
    </row>
    <row r="104" spans="1:10" s="85" customFormat="1" ht="21.75" customHeight="1">
      <c r="A104" s="50"/>
      <c r="B104" s="50"/>
      <c r="C104" s="50"/>
      <c r="D104" s="50"/>
      <c r="E104" s="50"/>
      <c r="F104" s="50"/>
      <c r="G104" s="50"/>
      <c r="H104" s="50"/>
      <c r="I104" s="50"/>
      <c r="J104" s="50"/>
    </row>
    <row r="105" spans="1:10" s="85" customFormat="1" ht="21.75" customHeight="1">
      <c r="A105" s="50"/>
      <c r="B105" s="50"/>
      <c r="C105" s="50"/>
      <c r="D105" s="50"/>
      <c r="E105" s="50"/>
      <c r="F105" s="50"/>
      <c r="G105" s="50"/>
      <c r="H105" s="50"/>
      <c r="I105" s="50"/>
      <c r="J105" s="50"/>
    </row>
    <row r="106" spans="1:10" s="85" customFormat="1" ht="21.75" customHeight="1">
      <c r="A106" s="50"/>
      <c r="B106" s="50"/>
      <c r="C106" s="50"/>
      <c r="D106" s="50"/>
      <c r="E106" s="50"/>
      <c r="F106" s="50"/>
      <c r="G106" s="50"/>
      <c r="H106" s="50"/>
      <c r="I106" s="50"/>
      <c r="J106" s="50"/>
    </row>
    <row r="107" spans="1:10" s="85" customFormat="1" ht="21.75" customHeight="1">
      <c r="A107" s="50"/>
      <c r="B107" s="50"/>
      <c r="C107" s="50"/>
      <c r="D107" s="50"/>
      <c r="E107" s="50"/>
      <c r="F107" s="50"/>
      <c r="G107" s="50"/>
      <c r="H107" s="50"/>
      <c r="I107" s="50"/>
      <c r="J107" s="50"/>
    </row>
    <row r="108" spans="1:10" s="85" customFormat="1" ht="21.75" customHeight="1">
      <c r="A108" s="50"/>
      <c r="B108" s="50"/>
      <c r="C108" s="50"/>
      <c r="D108" s="50"/>
      <c r="E108" s="50"/>
      <c r="F108" s="50"/>
      <c r="G108" s="50"/>
      <c r="H108" s="50"/>
      <c r="I108" s="50"/>
      <c r="J108" s="50"/>
    </row>
    <row r="109" spans="1:10" s="85" customFormat="1" ht="21.75" customHeight="1">
      <c r="A109" s="50"/>
      <c r="B109" s="50"/>
      <c r="C109" s="50"/>
      <c r="D109" s="50"/>
      <c r="E109" s="50"/>
      <c r="F109" s="50"/>
      <c r="G109" s="50"/>
      <c r="H109" s="50"/>
      <c r="I109" s="50"/>
      <c r="J109" s="50"/>
    </row>
    <row r="110" spans="1:10" s="85" customFormat="1" ht="21.75" customHeight="1">
      <c r="A110" s="50"/>
      <c r="B110" s="50"/>
      <c r="C110" s="50"/>
      <c r="D110" s="50"/>
      <c r="E110" s="50"/>
      <c r="F110" s="50"/>
      <c r="G110" s="50"/>
      <c r="H110" s="50"/>
      <c r="I110" s="50"/>
      <c r="J110" s="50"/>
    </row>
    <row r="111" spans="1:10" s="85" customFormat="1" ht="21.75" customHeight="1">
      <c r="A111" s="50"/>
      <c r="B111" s="50"/>
      <c r="C111" s="50"/>
      <c r="D111" s="50"/>
      <c r="E111" s="50"/>
      <c r="F111" s="50"/>
      <c r="G111" s="50"/>
      <c r="H111" s="50"/>
      <c r="I111" s="50"/>
      <c r="J111" s="50"/>
    </row>
    <row r="112" spans="1:10" s="85" customFormat="1" ht="21.75" customHeight="1">
      <c r="A112" s="50"/>
      <c r="B112" s="50"/>
      <c r="C112" s="50"/>
      <c r="D112" s="50"/>
      <c r="E112" s="50"/>
      <c r="F112" s="50"/>
      <c r="G112" s="50"/>
      <c r="H112" s="50"/>
      <c r="I112" s="50"/>
      <c r="J112" s="50"/>
    </row>
    <row r="113" spans="1:10" s="85" customFormat="1" ht="21.75" customHeight="1">
      <c r="A113" s="50"/>
      <c r="B113" s="50"/>
      <c r="C113" s="50"/>
      <c r="D113" s="50"/>
      <c r="E113" s="50"/>
      <c r="F113" s="50"/>
      <c r="G113" s="50"/>
      <c r="H113" s="50"/>
      <c r="I113" s="50"/>
      <c r="J113" s="50"/>
    </row>
    <row r="114" spans="1:10" s="85" customFormat="1" ht="21.75" customHeight="1">
      <c r="A114" s="50"/>
      <c r="B114" s="50"/>
      <c r="C114" s="50"/>
      <c r="D114" s="50"/>
      <c r="E114" s="50"/>
      <c r="F114" s="50"/>
      <c r="G114" s="50"/>
      <c r="H114" s="50"/>
      <c r="I114" s="50"/>
      <c r="J114" s="50"/>
    </row>
    <row r="115" spans="1:10" s="85" customFormat="1" ht="21.75" customHeight="1">
      <c r="A115" s="50"/>
      <c r="B115" s="50"/>
      <c r="C115" s="50"/>
      <c r="D115" s="50"/>
      <c r="E115" s="50"/>
      <c r="F115" s="50"/>
      <c r="G115" s="50"/>
      <c r="H115" s="50"/>
      <c r="I115" s="50"/>
      <c r="J115" s="50"/>
    </row>
    <row r="117" spans="1:10" s="85" customFormat="1" ht="21.75" customHeight="1">
      <c r="A117" s="50"/>
      <c r="B117" s="50"/>
      <c r="C117" s="50"/>
      <c r="D117" s="50"/>
      <c r="E117" s="50"/>
      <c r="F117" s="50"/>
      <c r="G117" s="50"/>
      <c r="H117" s="50"/>
      <c r="I117" s="50"/>
      <c r="J117" s="50"/>
    </row>
    <row r="118" spans="1:10" s="85" customFormat="1" ht="21.75" customHeight="1">
      <c r="A118" s="50"/>
      <c r="B118" s="50"/>
      <c r="C118" s="50"/>
      <c r="D118" s="50"/>
      <c r="E118" s="50"/>
      <c r="F118" s="50"/>
      <c r="G118" s="50"/>
      <c r="H118" s="50"/>
      <c r="I118" s="50"/>
      <c r="J118" s="50"/>
    </row>
    <row r="119" spans="1:10" s="85" customFormat="1" ht="21.75" customHeight="1">
      <c r="A119" s="50"/>
      <c r="B119" s="50"/>
      <c r="C119" s="50"/>
      <c r="D119" s="50"/>
      <c r="E119" s="50"/>
      <c r="F119" s="50"/>
      <c r="G119" s="50"/>
      <c r="H119" s="50"/>
      <c r="I119" s="50"/>
      <c r="J119" s="50"/>
    </row>
    <row r="120" spans="1:10" s="85" customFormat="1" ht="21.75" customHeight="1">
      <c r="A120" s="50"/>
      <c r="B120" s="50"/>
      <c r="C120" s="50"/>
      <c r="D120" s="50"/>
      <c r="E120" s="50"/>
      <c r="F120" s="50"/>
      <c r="G120" s="50"/>
      <c r="H120" s="50"/>
      <c r="I120" s="50"/>
      <c r="J120" s="50"/>
    </row>
    <row r="121" spans="1:10" s="85" customFormat="1" ht="21.75" customHeight="1">
      <c r="A121" s="50"/>
      <c r="B121" s="50"/>
      <c r="C121" s="50"/>
      <c r="D121" s="50"/>
      <c r="E121" s="50"/>
      <c r="F121" s="50"/>
      <c r="G121" s="50"/>
      <c r="H121" s="50"/>
      <c r="I121" s="50"/>
      <c r="J121" s="50"/>
    </row>
    <row r="123" spans="1:10" s="85" customFormat="1" ht="21.75" customHeight="1">
      <c r="A123" s="50"/>
      <c r="B123" s="50"/>
      <c r="C123" s="50"/>
      <c r="D123" s="50"/>
      <c r="E123" s="50"/>
      <c r="F123" s="50"/>
      <c r="G123" s="50"/>
      <c r="H123" s="50"/>
      <c r="I123" s="50"/>
      <c r="J123" s="50"/>
    </row>
    <row r="124" spans="1:10" s="85" customFormat="1" ht="21.75" customHeight="1">
      <c r="A124" s="50"/>
      <c r="B124" s="50"/>
      <c r="C124" s="50"/>
      <c r="D124" s="50"/>
      <c r="E124" s="50"/>
      <c r="F124" s="50"/>
      <c r="G124" s="50"/>
      <c r="H124" s="50"/>
      <c r="I124" s="50"/>
      <c r="J124" s="50"/>
    </row>
    <row r="125" spans="1:10" s="85" customFormat="1" ht="21.75" customHeight="1">
      <c r="A125" s="50"/>
      <c r="B125" s="50"/>
      <c r="C125" s="50"/>
      <c r="D125" s="50"/>
      <c r="E125" s="50"/>
      <c r="F125" s="50"/>
      <c r="G125" s="50"/>
      <c r="H125" s="50"/>
      <c r="I125" s="50"/>
      <c r="J125" s="50"/>
    </row>
    <row r="126" spans="1:10" s="85" customFormat="1" ht="21.75" customHeight="1">
      <c r="A126" s="50"/>
      <c r="B126" s="50"/>
      <c r="C126" s="50"/>
      <c r="D126" s="50"/>
      <c r="E126" s="50"/>
      <c r="F126" s="50"/>
      <c r="G126" s="50"/>
      <c r="H126" s="50"/>
      <c r="I126" s="50"/>
      <c r="J126" s="50"/>
    </row>
    <row r="127" spans="1:10" s="85" customFormat="1" ht="21.75" customHeight="1">
      <c r="A127" s="50"/>
      <c r="B127" s="50"/>
      <c r="C127" s="50"/>
      <c r="D127" s="50"/>
      <c r="E127" s="50"/>
      <c r="F127" s="50"/>
      <c r="G127" s="50"/>
      <c r="H127" s="50"/>
      <c r="I127" s="50"/>
      <c r="J127" s="50"/>
    </row>
    <row r="128" spans="1:10" s="85" customFormat="1" ht="21.75" customHeight="1">
      <c r="A128" s="50"/>
      <c r="B128" s="50"/>
      <c r="C128" s="50"/>
      <c r="D128" s="50"/>
      <c r="E128" s="50"/>
      <c r="F128" s="50"/>
      <c r="G128" s="50"/>
      <c r="H128" s="50"/>
      <c r="I128" s="50"/>
      <c r="J128" s="50"/>
    </row>
    <row r="129" spans="1:10" s="85" customFormat="1" ht="21.75" customHeight="1">
      <c r="A129" s="50"/>
      <c r="B129" s="50"/>
      <c r="C129" s="50"/>
      <c r="D129" s="50"/>
      <c r="E129" s="50"/>
      <c r="F129" s="50"/>
      <c r="G129" s="50"/>
      <c r="H129" s="50"/>
      <c r="I129" s="50"/>
      <c r="J129" s="50"/>
    </row>
    <row r="130" spans="1:10" s="85" customFormat="1" ht="21.75" customHeight="1">
      <c r="A130" s="50"/>
      <c r="B130" s="50"/>
      <c r="C130" s="50"/>
      <c r="D130" s="50"/>
      <c r="E130" s="50"/>
      <c r="F130" s="50"/>
      <c r="G130" s="50"/>
      <c r="H130" s="50"/>
      <c r="I130" s="50"/>
      <c r="J130" s="50"/>
    </row>
    <row r="131" spans="1:10" s="85" customFormat="1" ht="21.75" customHeight="1">
      <c r="A131" s="50"/>
      <c r="B131" s="50"/>
      <c r="C131" s="50"/>
      <c r="D131" s="50"/>
      <c r="E131" s="50"/>
      <c r="F131" s="50"/>
      <c r="G131" s="50"/>
      <c r="H131" s="50"/>
      <c r="I131" s="50"/>
      <c r="J131" s="50"/>
    </row>
    <row r="132" spans="1:10" s="85" customFormat="1" ht="21.75" customHeight="1">
      <c r="A132" s="50"/>
      <c r="B132" s="50"/>
      <c r="C132" s="50"/>
      <c r="D132" s="50"/>
      <c r="E132" s="50"/>
      <c r="F132" s="50"/>
      <c r="G132" s="50"/>
      <c r="H132" s="50"/>
      <c r="I132" s="50"/>
      <c r="J132" s="50"/>
    </row>
    <row r="133" spans="1:10" s="85" customFormat="1" ht="21.75" customHeight="1">
      <c r="A133" s="50"/>
      <c r="B133" s="50"/>
      <c r="C133" s="50"/>
      <c r="D133" s="50"/>
      <c r="E133" s="50"/>
      <c r="F133" s="50"/>
      <c r="G133" s="50"/>
      <c r="H133" s="50"/>
      <c r="I133" s="50"/>
      <c r="J133" s="50"/>
    </row>
    <row r="134" spans="1:10" s="85" customFormat="1" ht="21.75" customHeight="1">
      <c r="A134" s="50"/>
      <c r="B134" s="50"/>
      <c r="C134" s="50"/>
      <c r="D134" s="50"/>
      <c r="E134" s="50"/>
      <c r="F134" s="50"/>
      <c r="G134" s="50"/>
      <c r="H134" s="50"/>
      <c r="I134" s="50"/>
      <c r="J134" s="50"/>
    </row>
    <row r="135" spans="1:10" s="85" customFormat="1" ht="21.75" customHeight="1">
      <c r="A135" s="50"/>
      <c r="B135" s="50"/>
      <c r="C135" s="50"/>
      <c r="D135" s="50"/>
      <c r="E135" s="50"/>
      <c r="F135" s="50"/>
      <c r="G135" s="50"/>
      <c r="H135" s="50"/>
      <c r="I135" s="50"/>
      <c r="J135" s="50"/>
    </row>
    <row r="136" spans="1:10" s="85" customFormat="1" ht="21.75" customHeight="1">
      <c r="A136" s="50"/>
      <c r="B136" s="50"/>
      <c r="C136" s="50"/>
      <c r="D136" s="50"/>
      <c r="E136" s="50"/>
      <c r="F136" s="50"/>
      <c r="G136" s="50"/>
      <c r="H136" s="50"/>
      <c r="I136" s="50"/>
      <c r="J136" s="50"/>
    </row>
    <row r="137" spans="1:10" s="85" customFormat="1" ht="21.75" customHeight="1">
      <c r="A137" s="50"/>
      <c r="B137" s="50"/>
      <c r="C137" s="50"/>
      <c r="D137" s="50"/>
      <c r="E137" s="50"/>
      <c r="F137" s="50"/>
      <c r="G137" s="50"/>
      <c r="H137" s="50"/>
      <c r="I137" s="50"/>
      <c r="J137" s="50"/>
    </row>
    <row r="139" spans="1:10" s="85" customFormat="1" ht="21.75" customHeight="1">
      <c r="A139" s="50"/>
      <c r="B139" s="50"/>
      <c r="C139" s="50"/>
      <c r="D139" s="50"/>
      <c r="E139" s="50"/>
      <c r="F139" s="50"/>
      <c r="G139" s="50"/>
      <c r="H139" s="50"/>
      <c r="I139" s="50"/>
      <c r="J139" s="50"/>
    </row>
    <row r="145" spans="1:10" s="85" customFormat="1" ht="21.75" customHeight="1">
      <c r="A145" s="50"/>
      <c r="B145" s="50"/>
      <c r="C145" s="50"/>
      <c r="D145" s="50"/>
      <c r="E145" s="50"/>
      <c r="F145" s="50"/>
      <c r="G145" s="50"/>
      <c r="H145" s="50"/>
      <c r="I145" s="50"/>
      <c r="J145" s="50"/>
    </row>
    <row r="146" spans="1:10" s="85" customFormat="1" ht="21.75" customHeight="1">
      <c r="A146" s="50"/>
      <c r="B146" s="50"/>
      <c r="C146" s="50"/>
      <c r="D146" s="50"/>
      <c r="E146" s="50"/>
      <c r="F146" s="50"/>
      <c r="G146" s="50"/>
      <c r="H146" s="50"/>
      <c r="I146" s="50"/>
      <c r="J146" s="50"/>
    </row>
    <row r="147" spans="1:10" s="85" customFormat="1" ht="21.75" customHeight="1">
      <c r="A147" s="50"/>
      <c r="B147" s="50"/>
      <c r="C147" s="50"/>
      <c r="D147" s="50"/>
      <c r="E147" s="50"/>
      <c r="F147" s="50"/>
      <c r="G147" s="50"/>
      <c r="H147" s="50"/>
      <c r="I147" s="50"/>
      <c r="J147" s="50"/>
    </row>
    <row r="148" spans="1:10" s="85" customFormat="1" ht="21.75" customHeight="1">
      <c r="A148" s="50"/>
      <c r="B148" s="50"/>
      <c r="C148" s="50"/>
      <c r="D148" s="50"/>
      <c r="E148" s="50"/>
      <c r="F148" s="50"/>
      <c r="G148" s="50"/>
      <c r="H148" s="50"/>
      <c r="I148" s="50"/>
      <c r="J148" s="50"/>
    </row>
    <row r="149" spans="1:10" s="85" customFormat="1" ht="21.75" customHeight="1">
      <c r="A149" s="50"/>
      <c r="B149" s="50"/>
      <c r="C149" s="50"/>
      <c r="D149" s="50"/>
      <c r="E149" s="50"/>
      <c r="F149" s="50"/>
      <c r="G149" s="50"/>
      <c r="H149" s="50"/>
      <c r="I149" s="50"/>
      <c r="J149" s="50"/>
    </row>
    <row r="150" spans="1:10" s="85" customFormat="1" ht="21.75" customHeight="1">
      <c r="A150" s="50"/>
      <c r="B150" s="50"/>
      <c r="C150" s="50"/>
      <c r="D150" s="50"/>
      <c r="E150" s="50"/>
      <c r="F150" s="50"/>
      <c r="G150" s="50"/>
      <c r="H150" s="50"/>
      <c r="I150" s="50"/>
      <c r="J150" s="50"/>
    </row>
    <row r="151" spans="1:10" s="85" customFormat="1" ht="21.75" customHeight="1">
      <c r="A151" s="50"/>
      <c r="B151" s="50"/>
      <c r="C151" s="50"/>
      <c r="D151" s="50"/>
      <c r="E151" s="50"/>
      <c r="F151" s="50"/>
      <c r="G151" s="50"/>
      <c r="H151" s="50"/>
      <c r="I151" s="50"/>
      <c r="J151" s="50"/>
    </row>
    <row r="152" spans="1:10" s="85" customFormat="1" ht="21.75" customHeight="1">
      <c r="A152" s="50"/>
      <c r="B152" s="50"/>
      <c r="C152" s="50"/>
      <c r="D152" s="50"/>
      <c r="E152" s="50"/>
      <c r="F152" s="50"/>
      <c r="G152" s="50"/>
      <c r="H152" s="50"/>
      <c r="I152" s="50"/>
      <c r="J152" s="50"/>
    </row>
    <row r="153" spans="1:10" s="85" customFormat="1" ht="21.75" customHeight="1">
      <c r="A153" s="50"/>
      <c r="B153" s="50"/>
      <c r="C153" s="50"/>
      <c r="D153" s="50"/>
      <c r="E153" s="50"/>
      <c r="F153" s="50"/>
      <c r="G153" s="50"/>
      <c r="H153" s="50"/>
      <c r="I153" s="50"/>
      <c r="J153" s="50"/>
    </row>
    <row r="154" spans="1:10" s="85" customFormat="1" ht="21.75" customHeight="1">
      <c r="A154" s="50"/>
      <c r="B154" s="50"/>
      <c r="C154" s="50"/>
      <c r="D154" s="50"/>
      <c r="E154" s="50"/>
      <c r="F154" s="50"/>
      <c r="G154" s="50"/>
      <c r="H154" s="50"/>
      <c r="I154" s="50"/>
      <c r="J154" s="50"/>
    </row>
    <row r="155" spans="1:10" s="85" customFormat="1" ht="21.75" customHeight="1">
      <c r="A155" s="50"/>
      <c r="B155" s="50"/>
      <c r="C155" s="50"/>
      <c r="D155" s="50"/>
      <c r="E155" s="50"/>
      <c r="F155" s="50"/>
      <c r="G155" s="50"/>
      <c r="H155" s="50"/>
      <c r="I155" s="50"/>
      <c r="J155" s="50"/>
    </row>
    <row r="156" spans="1:10" s="85" customFormat="1" ht="21.75" customHeight="1">
      <c r="A156" s="50"/>
      <c r="B156" s="50"/>
      <c r="C156" s="50"/>
      <c r="D156" s="50"/>
      <c r="E156" s="50"/>
      <c r="F156" s="50"/>
      <c r="G156" s="50"/>
      <c r="H156" s="50"/>
      <c r="I156" s="50"/>
      <c r="J156" s="50"/>
    </row>
    <row r="157" spans="1:10" s="85" customFormat="1" ht="21.75" customHeight="1">
      <c r="A157" s="50"/>
      <c r="B157" s="50"/>
      <c r="C157" s="50"/>
      <c r="D157" s="50"/>
      <c r="E157" s="50"/>
      <c r="F157" s="50"/>
      <c r="G157" s="50"/>
      <c r="H157" s="50"/>
      <c r="I157" s="50"/>
      <c r="J157" s="50"/>
    </row>
    <row r="159" spans="1:10" s="85" customFormat="1" ht="21.75" customHeight="1">
      <c r="A159" s="50"/>
      <c r="B159" s="50"/>
      <c r="C159" s="50"/>
      <c r="D159" s="50"/>
      <c r="E159" s="50"/>
      <c r="F159" s="50"/>
      <c r="G159" s="50"/>
      <c r="H159" s="50"/>
      <c r="I159" s="50"/>
      <c r="J159" s="50"/>
    </row>
    <row r="160" spans="1:10" s="85" customFormat="1" ht="21.75" customHeight="1">
      <c r="A160" s="50"/>
      <c r="B160" s="50"/>
      <c r="C160" s="50"/>
      <c r="D160" s="50"/>
      <c r="E160" s="50"/>
      <c r="F160" s="50"/>
      <c r="G160" s="50"/>
      <c r="H160" s="50"/>
      <c r="I160" s="50"/>
      <c r="J160" s="50"/>
    </row>
    <row r="161" spans="1:10" s="85" customFormat="1" ht="21.75" customHeight="1">
      <c r="A161" s="50"/>
      <c r="B161" s="50"/>
      <c r="C161" s="50"/>
      <c r="D161" s="50"/>
      <c r="E161" s="50"/>
      <c r="F161" s="50"/>
      <c r="G161" s="50"/>
      <c r="H161" s="50"/>
      <c r="I161" s="50"/>
      <c r="J161" s="50"/>
    </row>
    <row r="162" spans="1:10" s="85" customFormat="1" ht="21.75" customHeight="1">
      <c r="A162" s="50"/>
      <c r="B162" s="50"/>
      <c r="C162" s="50"/>
      <c r="D162" s="50"/>
      <c r="E162" s="50"/>
      <c r="F162" s="50"/>
      <c r="G162" s="50"/>
      <c r="H162" s="50"/>
      <c r="I162" s="50"/>
      <c r="J162" s="50"/>
    </row>
    <row r="163" spans="1:10" s="85" customFormat="1" ht="21.75" customHeight="1">
      <c r="A163" s="50"/>
      <c r="B163" s="50"/>
      <c r="C163" s="50"/>
      <c r="D163" s="50"/>
      <c r="E163" s="50"/>
      <c r="F163" s="50"/>
      <c r="G163" s="50"/>
      <c r="H163" s="50"/>
      <c r="I163" s="50"/>
      <c r="J163" s="50"/>
    </row>
    <row r="165" spans="1:10" s="85" customFormat="1" ht="21.75" customHeight="1">
      <c r="A165" s="50"/>
      <c r="B165" s="50"/>
      <c r="C165" s="50"/>
      <c r="D165" s="50"/>
      <c r="E165" s="50"/>
      <c r="F165" s="50"/>
      <c r="G165" s="50"/>
      <c r="H165" s="50"/>
      <c r="I165" s="50"/>
      <c r="J165" s="50"/>
    </row>
    <row r="166" spans="1:10" s="85" customFormat="1" ht="21.75" customHeight="1">
      <c r="A166" s="50"/>
      <c r="B166" s="50"/>
      <c r="C166" s="50"/>
      <c r="D166" s="50"/>
      <c r="E166" s="50"/>
      <c r="F166" s="50"/>
      <c r="G166" s="50"/>
      <c r="H166" s="50"/>
      <c r="I166" s="50"/>
      <c r="J166" s="50"/>
    </row>
    <row r="167" spans="1:10" s="85" customFormat="1" ht="21.75" customHeight="1">
      <c r="A167" s="50"/>
      <c r="B167" s="50"/>
      <c r="C167" s="50"/>
      <c r="D167" s="50"/>
      <c r="E167" s="50"/>
      <c r="F167" s="50"/>
      <c r="G167" s="50"/>
      <c r="H167" s="50"/>
      <c r="I167" s="50"/>
      <c r="J167" s="50"/>
    </row>
    <row r="168" spans="1:10" s="85" customFormat="1" ht="21.75" customHeight="1">
      <c r="A168" s="50"/>
      <c r="B168" s="50"/>
      <c r="C168" s="50"/>
      <c r="D168" s="50"/>
      <c r="E168" s="50"/>
      <c r="F168" s="50"/>
      <c r="G168" s="50"/>
      <c r="H168" s="50"/>
      <c r="I168" s="50"/>
      <c r="J168" s="50"/>
    </row>
    <row r="169" spans="1:10" s="85" customFormat="1" ht="21.75" customHeight="1">
      <c r="A169" s="50"/>
      <c r="B169" s="50"/>
      <c r="C169" s="50"/>
      <c r="D169" s="50"/>
      <c r="E169" s="50"/>
      <c r="F169" s="50"/>
      <c r="G169" s="50"/>
      <c r="H169" s="50"/>
      <c r="I169" s="50"/>
      <c r="J169" s="50"/>
    </row>
    <row r="170" spans="1:10" s="85" customFormat="1" ht="21.75" customHeight="1">
      <c r="A170" s="50"/>
      <c r="B170" s="50"/>
      <c r="C170" s="50"/>
      <c r="D170" s="50"/>
      <c r="E170" s="50"/>
      <c r="F170" s="50"/>
      <c r="G170" s="50"/>
      <c r="H170" s="50"/>
      <c r="I170" s="50"/>
      <c r="J170" s="50"/>
    </row>
    <row r="171" spans="1:10" s="85" customFormat="1" ht="21.75" customHeight="1">
      <c r="A171" s="50"/>
      <c r="B171" s="50"/>
      <c r="C171" s="50"/>
      <c r="D171" s="50"/>
      <c r="E171" s="50"/>
      <c r="F171" s="50"/>
      <c r="G171" s="50"/>
      <c r="H171" s="50"/>
      <c r="I171" s="50"/>
      <c r="J171" s="50"/>
    </row>
    <row r="172" spans="1:10" s="85" customFormat="1" ht="21.75" customHeight="1">
      <c r="A172" s="50"/>
      <c r="B172" s="50"/>
      <c r="C172" s="50"/>
      <c r="D172" s="50"/>
      <c r="E172" s="50"/>
      <c r="F172" s="50"/>
      <c r="G172" s="50"/>
      <c r="H172" s="50"/>
      <c r="I172" s="50"/>
      <c r="J172" s="50"/>
    </row>
    <row r="173" spans="1:10" s="85" customFormat="1" ht="21.75" customHeight="1">
      <c r="A173" s="50"/>
      <c r="B173" s="50"/>
      <c r="C173" s="50"/>
      <c r="D173" s="50"/>
      <c r="E173" s="50"/>
      <c r="F173" s="50"/>
      <c r="G173" s="50"/>
      <c r="H173" s="50"/>
      <c r="I173" s="50"/>
      <c r="J173" s="50"/>
    </row>
    <row r="174" spans="1:10" s="85" customFormat="1" ht="21.75" customHeight="1">
      <c r="A174" s="50"/>
      <c r="B174" s="50"/>
      <c r="C174" s="50"/>
      <c r="D174" s="50"/>
      <c r="E174" s="50"/>
      <c r="F174" s="50"/>
      <c r="G174" s="50"/>
      <c r="H174" s="50"/>
      <c r="I174" s="50"/>
      <c r="J174" s="50"/>
    </row>
    <row r="175" spans="1:10" s="85" customFormat="1" ht="21.75" customHeight="1">
      <c r="A175" s="50"/>
      <c r="B175" s="50"/>
      <c r="C175" s="50"/>
      <c r="D175" s="50"/>
      <c r="E175" s="50"/>
      <c r="F175" s="50"/>
      <c r="G175" s="50"/>
      <c r="H175" s="50"/>
      <c r="I175" s="50"/>
      <c r="J175" s="50"/>
    </row>
    <row r="176" spans="1:10" s="85" customFormat="1" ht="21.75" customHeight="1">
      <c r="A176" s="50"/>
      <c r="B176" s="50"/>
      <c r="C176" s="50"/>
      <c r="D176" s="50"/>
      <c r="E176" s="50"/>
      <c r="F176" s="50"/>
      <c r="G176" s="50"/>
      <c r="H176" s="50"/>
      <c r="I176" s="50"/>
      <c r="J176" s="50"/>
    </row>
    <row r="177" spans="1:10" s="85" customFormat="1" ht="21.75" customHeight="1">
      <c r="A177" s="50"/>
      <c r="B177" s="50"/>
      <c r="C177" s="50"/>
      <c r="D177" s="50"/>
      <c r="E177" s="50"/>
      <c r="F177" s="50"/>
      <c r="G177" s="50"/>
      <c r="H177" s="50"/>
      <c r="I177" s="50"/>
      <c r="J177" s="50"/>
    </row>
    <row r="178" spans="1:10" s="85" customFormat="1" ht="21.75" customHeight="1">
      <c r="A178" s="50"/>
      <c r="B178" s="50"/>
      <c r="C178" s="50"/>
      <c r="D178" s="50"/>
      <c r="E178" s="50"/>
      <c r="F178" s="50"/>
      <c r="G178" s="50"/>
      <c r="H178" s="50"/>
      <c r="I178" s="50"/>
      <c r="J178" s="50"/>
    </row>
    <row r="179" spans="1:10" s="85" customFormat="1" ht="21.75" customHeight="1">
      <c r="A179" s="50"/>
      <c r="B179" s="50"/>
      <c r="C179" s="50"/>
      <c r="D179" s="50"/>
      <c r="E179" s="50"/>
      <c r="F179" s="50"/>
      <c r="G179" s="50"/>
      <c r="H179" s="50"/>
      <c r="I179" s="50"/>
      <c r="J179" s="50"/>
    </row>
    <row r="180" spans="1:10" s="85" customFormat="1" ht="21.75" customHeight="1">
      <c r="A180" s="50"/>
      <c r="B180" s="50"/>
      <c r="C180" s="50"/>
      <c r="D180" s="50"/>
      <c r="E180" s="50"/>
      <c r="F180" s="50"/>
      <c r="G180" s="50"/>
      <c r="H180" s="50"/>
      <c r="I180" s="50"/>
      <c r="J180" s="50"/>
    </row>
    <row r="181" spans="1:10" s="85" customFormat="1" ht="21.75" customHeight="1">
      <c r="A181" s="50"/>
      <c r="B181" s="50"/>
      <c r="C181" s="50"/>
      <c r="D181" s="50"/>
      <c r="E181" s="50"/>
      <c r="F181" s="50"/>
      <c r="G181" s="50"/>
      <c r="H181" s="50"/>
      <c r="I181" s="50"/>
      <c r="J181" s="50"/>
    </row>
    <row r="182" spans="1:10" s="85" customFormat="1" ht="21.75" customHeight="1">
      <c r="A182" s="50"/>
      <c r="B182" s="50"/>
      <c r="C182" s="50"/>
      <c r="D182" s="50"/>
      <c r="E182" s="50"/>
      <c r="F182" s="50"/>
      <c r="G182" s="50"/>
      <c r="H182" s="50"/>
      <c r="I182" s="50"/>
      <c r="J182" s="50"/>
    </row>
    <row r="183" spans="1:10" s="85" customFormat="1" ht="21.75" customHeight="1">
      <c r="A183" s="50"/>
      <c r="B183" s="50"/>
      <c r="C183" s="50"/>
      <c r="D183" s="50"/>
      <c r="E183" s="50"/>
      <c r="F183" s="50"/>
      <c r="G183" s="50"/>
      <c r="H183" s="50"/>
      <c r="I183" s="50"/>
      <c r="J183" s="50"/>
    </row>
    <row r="184" spans="1:10" s="85" customFormat="1" ht="21.75" customHeight="1">
      <c r="A184" s="50"/>
      <c r="B184" s="50"/>
      <c r="C184" s="50"/>
      <c r="D184" s="50"/>
      <c r="E184" s="50"/>
      <c r="F184" s="50"/>
      <c r="G184" s="50"/>
      <c r="H184" s="50"/>
      <c r="I184" s="50"/>
      <c r="J184" s="50"/>
    </row>
    <row r="185" spans="1:10" s="85" customFormat="1" ht="21.75" customHeight="1">
      <c r="A185" s="50"/>
      <c r="B185" s="50"/>
      <c r="C185" s="50"/>
      <c r="D185" s="50"/>
      <c r="E185" s="50"/>
      <c r="F185" s="50"/>
      <c r="G185" s="50"/>
      <c r="H185" s="50"/>
      <c r="I185" s="50"/>
      <c r="J185" s="50"/>
    </row>
    <row r="186" spans="1:10" s="85" customFormat="1" ht="21.75" customHeight="1">
      <c r="A186" s="50"/>
      <c r="B186" s="50"/>
      <c r="C186" s="50"/>
      <c r="D186" s="50"/>
      <c r="E186" s="50"/>
      <c r="F186" s="50"/>
      <c r="G186" s="50"/>
      <c r="H186" s="50"/>
      <c r="I186" s="50"/>
      <c r="J186" s="50"/>
    </row>
    <row r="187" spans="1:10" s="85" customFormat="1" ht="21.75" customHeight="1">
      <c r="A187" s="50"/>
      <c r="B187" s="50"/>
      <c r="C187" s="50"/>
      <c r="D187" s="50"/>
      <c r="E187" s="50"/>
      <c r="F187" s="50"/>
      <c r="G187" s="50"/>
      <c r="H187" s="50"/>
      <c r="I187" s="50"/>
      <c r="J187" s="50"/>
    </row>
    <row r="188" spans="1:10" s="85" customFormat="1" ht="21.75" customHeight="1">
      <c r="A188" s="50"/>
      <c r="B188" s="50"/>
      <c r="C188" s="50"/>
      <c r="D188" s="50"/>
      <c r="E188" s="50"/>
      <c r="F188" s="50"/>
      <c r="G188" s="50"/>
      <c r="H188" s="50"/>
      <c r="I188" s="50"/>
      <c r="J188" s="50"/>
    </row>
    <row r="189" spans="1:10" s="85" customFormat="1" ht="21.75" customHeight="1">
      <c r="A189" s="50"/>
      <c r="B189" s="50"/>
      <c r="C189" s="50"/>
      <c r="D189" s="50"/>
      <c r="E189" s="50"/>
      <c r="F189" s="50"/>
      <c r="G189" s="50"/>
      <c r="H189" s="50"/>
      <c r="I189" s="50"/>
      <c r="J189" s="50"/>
    </row>
    <row r="190" spans="1:10" s="85" customFormat="1" ht="21.75" customHeight="1">
      <c r="A190" s="50"/>
      <c r="B190" s="50"/>
      <c r="C190" s="50"/>
      <c r="D190" s="50"/>
      <c r="E190" s="50"/>
      <c r="F190" s="50"/>
      <c r="G190" s="50"/>
      <c r="H190" s="50"/>
      <c r="I190" s="50"/>
      <c r="J190" s="50"/>
    </row>
    <row r="191" spans="1:10" s="85" customFormat="1" ht="21.75" customHeight="1">
      <c r="A191" s="50"/>
      <c r="B191" s="50"/>
      <c r="C191" s="50"/>
      <c r="D191" s="50"/>
      <c r="E191" s="50"/>
      <c r="F191" s="50"/>
      <c r="G191" s="50"/>
      <c r="H191" s="50"/>
      <c r="I191" s="50"/>
      <c r="J191" s="50"/>
    </row>
    <row r="192" spans="1:10" s="85" customFormat="1" ht="21.75" customHeight="1">
      <c r="A192" s="50"/>
      <c r="B192" s="50"/>
      <c r="C192" s="50"/>
      <c r="D192" s="50"/>
      <c r="E192" s="50"/>
      <c r="F192" s="50"/>
      <c r="G192" s="50"/>
      <c r="H192" s="50"/>
      <c r="I192" s="50"/>
      <c r="J192" s="50"/>
    </row>
    <row r="193" spans="1:10" s="85" customFormat="1" ht="21.75" customHeight="1">
      <c r="A193" s="50"/>
      <c r="B193" s="50"/>
      <c r="C193" s="50"/>
      <c r="D193" s="50"/>
      <c r="E193" s="50"/>
      <c r="F193" s="50"/>
      <c r="G193" s="50"/>
      <c r="H193" s="50"/>
      <c r="I193" s="50"/>
      <c r="J193" s="50"/>
    </row>
    <row r="194" spans="1:10" s="85" customFormat="1" ht="21.75" customHeight="1">
      <c r="A194" s="50"/>
      <c r="B194" s="50"/>
      <c r="C194" s="50"/>
      <c r="D194" s="50"/>
      <c r="E194" s="50"/>
      <c r="F194" s="50"/>
      <c r="G194" s="50"/>
      <c r="H194" s="50"/>
      <c r="I194" s="50"/>
      <c r="J194" s="50"/>
    </row>
    <row r="195" spans="1:10" s="85" customFormat="1" ht="21.75" customHeight="1">
      <c r="A195" s="50"/>
      <c r="B195" s="50"/>
      <c r="C195" s="50"/>
      <c r="D195" s="50"/>
      <c r="E195" s="50"/>
      <c r="F195" s="50"/>
      <c r="G195" s="50"/>
      <c r="H195" s="50"/>
      <c r="I195" s="50"/>
      <c r="J195" s="50"/>
    </row>
    <row r="196" spans="1:10" s="85" customFormat="1" ht="21.75" customHeight="1">
      <c r="A196" s="50"/>
      <c r="B196" s="50"/>
      <c r="C196" s="50"/>
      <c r="D196" s="50"/>
      <c r="E196" s="50"/>
      <c r="F196" s="50"/>
      <c r="G196" s="50"/>
      <c r="H196" s="50"/>
      <c r="I196" s="50"/>
      <c r="J196" s="50"/>
    </row>
    <row r="197" spans="1:10" s="85" customFormat="1" ht="21.75" customHeight="1">
      <c r="A197" s="50"/>
      <c r="B197" s="50"/>
      <c r="C197" s="50"/>
      <c r="D197" s="50"/>
      <c r="E197" s="50"/>
      <c r="F197" s="50"/>
      <c r="G197" s="50"/>
      <c r="H197" s="50"/>
      <c r="I197" s="50"/>
      <c r="J197" s="50"/>
    </row>
    <row r="198" spans="1:10" s="85" customFormat="1" ht="21.75" customHeight="1">
      <c r="A198" s="50"/>
      <c r="B198" s="50"/>
      <c r="C198" s="50"/>
      <c r="D198" s="50"/>
      <c r="E198" s="50"/>
      <c r="F198" s="50"/>
      <c r="G198" s="50"/>
      <c r="H198" s="50"/>
      <c r="I198" s="50"/>
      <c r="J198" s="50"/>
    </row>
    <row r="199" spans="1:10" s="85" customFormat="1" ht="21.75" customHeight="1">
      <c r="A199" s="50"/>
      <c r="B199" s="50"/>
      <c r="C199" s="50"/>
      <c r="D199" s="50"/>
      <c r="E199" s="50"/>
      <c r="F199" s="50"/>
      <c r="G199" s="50"/>
      <c r="H199" s="50"/>
      <c r="I199" s="50"/>
      <c r="J199" s="50"/>
    </row>
    <row r="201" spans="1:10" s="85" customFormat="1" ht="21.75" customHeight="1">
      <c r="A201" s="50"/>
      <c r="B201" s="50"/>
      <c r="C201" s="50"/>
      <c r="D201" s="50"/>
      <c r="E201" s="50"/>
      <c r="F201" s="50"/>
      <c r="G201" s="50"/>
      <c r="H201" s="50"/>
      <c r="I201" s="50"/>
      <c r="J201" s="50"/>
    </row>
    <row r="202" spans="1:10" s="85" customFormat="1" ht="21.75" customHeight="1">
      <c r="A202" s="50"/>
      <c r="B202" s="50"/>
      <c r="C202" s="50"/>
      <c r="D202" s="50"/>
      <c r="E202" s="50"/>
      <c r="F202" s="50"/>
      <c r="G202" s="50"/>
      <c r="H202" s="50"/>
      <c r="I202" s="50"/>
      <c r="J202" s="50"/>
    </row>
    <row r="203" spans="1:10" s="85" customFormat="1" ht="21.75" customHeight="1">
      <c r="A203" s="50"/>
      <c r="B203" s="50"/>
      <c r="C203" s="50"/>
      <c r="D203" s="50"/>
      <c r="E203" s="50"/>
      <c r="F203" s="50"/>
      <c r="G203" s="50"/>
      <c r="H203" s="50"/>
      <c r="I203" s="50"/>
      <c r="J203" s="50"/>
    </row>
    <row r="204" spans="1:10" s="85" customFormat="1" ht="21.75" customHeight="1">
      <c r="A204" s="50"/>
      <c r="B204" s="50"/>
      <c r="C204" s="50"/>
      <c r="D204" s="50"/>
      <c r="E204" s="50"/>
      <c r="F204" s="50"/>
      <c r="G204" s="50"/>
      <c r="H204" s="50"/>
      <c r="I204" s="50"/>
      <c r="J204" s="50"/>
    </row>
    <row r="205" spans="1:10" s="85" customFormat="1" ht="21.75" customHeight="1">
      <c r="A205" s="50"/>
      <c r="B205" s="50"/>
      <c r="C205" s="50"/>
      <c r="D205" s="50"/>
      <c r="E205" s="50"/>
      <c r="F205" s="50"/>
      <c r="G205" s="50"/>
      <c r="H205" s="50"/>
      <c r="I205" s="50"/>
      <c r="J205" s="50"/>
    </row>
    <row r="206" spans="1:10" s="85" customFormat="1" ht="21.75" customHeight="1">
      <c r="A206" s="50"/>
      <c r="B206" s="50"/>
      <c r="C206" s="50"/>
      <c r="D206" s="50"/>
      <c r="E206" s="50"/>
      <c r="F206" s="50"/>
      <c r="G206" s="50"/>
      <c r="H206" s="50"/>
      <c r="I206" s="50"/>
      <c r="J206" s="50"/>
    </row>
    <row r="207" spans="1:10" s="85" customFormat="1" ht="21.75" customHeight="1">
      <c r="A207" s="50"/>
      <c r="B207" s="50"/>
      <c r="C207" s="50"/>
      <c r="D207" s="50"/>
      <c r="E207" s="50"/>
      <c r="F207" s="50"/>
      <c r="G207" s="50"/>
      <c r="H207" s="50"/>
      <c r="I207" s="50"/>
      <c r="J207" s="50"/>
    </row>
    <row r="208" spans="1:10" s="85" customFormat="1" ht="21.75" customHeight="1">
      <c r="A208" s="50"/>
      <c r="B208" s="50"/>
      <c r="C208" s="50"/>
      <c r="D208" s="50"/>
      <c r="E208" s="50"/>
      <c r="F208" s="50"/>
      <c r="G208" s="50"/>
      <c r="H208" s="50"/>
      <c r="I208" s="50"/>
      <c r="J208" s="50"/>
    </row>
    <row r="209" spans="1:10" s="85" customFormat="1" ht="21.75" customHeight="1">
      <c r="A209" s="50"/>
      <c r="B209" s="50"/>
      <c r="C209" s="50"/>
      <c r="D209" s="50"/>
      <c r="E209" s="50"/>
      <c r="F209" s="50"/>
      <c r="G209" s="50"/>
      <c r="H209" s="50"/>
      <c r="I209" s="50"/>
      <c r="J209" s="50"/>
    </row>
  </sheetData>
  <mergeCells count="7">
    <mergeCell ref="A92:J92"/>
    <mergeCell ref="D5:F5"/>
    <mergeCell ref="H5:J5"/>
    <mergeCell ref="D34:F34"/>
    <mergeCell ref="H34:J34"/>
    <mergeCell ref="D63:F63"/>
    <mergeCell ref="H63:J63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29" max="16383" man="1"/>
    <brk id="5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9"/>
  <sheetViews>
    <sheetView showGridLines="0" tabSelected="1" zoomScaleNormal="100" zoomScaleSheetLayoutView="100" workbookViewId="0"/>
  </sheetViews>
  <sheetFormatPr defaultColWidth="9.26953125" defaultRowHeight="21.75" customHeight="1"/>
  <cols>
    <col min="1" max="1" width="46.54296875" style="7" customWidth="1"/>
    <col min="2" max="2" width="4.54296875" style="7" customWidth="1"/>
    <col min="3" max="3" width="1" style="7" customWidth="1"/>
    <col min="4" max="4" width="14.7265625" style="7" customWidth="1"/>
    <col min="5" max="5" width="1.54296875" style="7" customWidth="1"/>
    <col min="6" max="6" width="14.7265625" style="7" customWidth="1"/>
    <col min="7" max="7" width="1.54296875" style="7" customWidth="1"/>
    <col min="8" max="8" width="14.7265625" style="7" customWidth="1"/>
    <col min="9" max="9" width="1.54296875" style="7" customWidth="1"/>
    <col min="10" max="10" width="14.7265625" style="7" customWidth="1"/>
    <col min="11" max="11" width="0.453125" style="7" customWidth="1"/>
    <col min="12" max="16384" width="9.26953125" style="7"/>
  </cols>
  <sheetData>
    <row r="1" spans="1:11" s="8" customFormat="1" ht="20.149999999999999" customHeight="1">
      <c r="A1" s="28" t="s">
        <v>106</v>
      </c>
      <c r="B1" s="34"/>
      <c r="C1" s="34"/>
      <c r="D1" s="29"/>
      <c r="E1" s="29"/>
      <c r="F1" s="29"/>
      <c r="G1" s="29"/>
      <c r="H1" s="29"/>
      <c r="I1" s="29"/>
      <c r="J1" s="29"/>
      <c r="K1" s="9"/>
    </row>
    <row r="2" spans="1:11" s="8" customFormat="1" ht="20.149999999999999" customHeight="1">
      <c r="A2" s="30" t="s">
        <v>116</v>
      </c>
      <c r="B2" s="34"/>
      <c r="C2" s="34"/>
      <c r="D2" s="31"/>
      <c r="E2" s="29"/>
      <c r="F2" s="31"/>
      <c r="G2" s="31"/>
      <c r="H2" s="31"/>
      <c r="I2" s="29"/>
      <c r="J2" s="31"/>
      <c r="K2" s="9"/>
    </row>
    <row r="3" spans="1:11" s="8" customFormat="1" ht="20.149999999999999" customHeight="1">
      <c r="A3" s="30" t="s">
        <v>187</v>
      </c>
      <c r="B3" s="34"/>
      <c r="C3" s="34"/>
      <c r="D3" s="31"/>
      <c r="E3" s="29"/>
      <c r="F3" s="31"/>
      <c r="G3" s="31"/>
      <c r="H3" s="29" t="s">
        <v>115</v>
      </c>
      <c r="I3" s="29"/>
      <c r="J3" s="31"/>
      <c r="K3" s="9"/>
    </row>
    <row r="4" spans="1:11" s="8" customFormat="1" ht="20.149999999999999" customHeight="1">
      <c r="A4" s="7"/>
      <c r="B4" s="34"/>
      <c r="C4" s="34"/>
      <c r="D4" s="31"/>
      <c r="E4" s="29"/>
      <c r="F4" s="16"/>
      <c r="G4" s="16"/>
      <c r="H4" s="31"/>
      <c r="I4" s="29"/>
      <c r="J4" s="9" t="s">
        <v>126</v>
      </c>
      <c r="K4" s="9"/>
    </row>
    <row r="5" spans="1:11" s="8" customFormat="1" ht="20.149999999999999" customHeight="1">
      <c r="A5" s="7"/>
      <c r="B5" s="29"/>
      <c r="C5" s="29"/>
      <c r="D5" s="146" t="s">
        <v>20</v>
      </c>
      <c r="E5" s="147"/>
      <c r="F5" s="147"/>
      <c r="G5" s="37"/>
      <c r="H5" s="38"/>
      <c r="I5" s="39" t="s">
        <v>21</v>
      </c>
      <c r="J5" s="40"/>
      <c r="K5" s="9"/>
    </row>
    <row r="6" spans="1:11" s="8" customFormat="1" ht="20.149999999999999" customHeight="1">
      <c r="A6" s="7"/>
      <c r="B6" s="32" t="s">
        <v>0</v>
      </c>
      <c r="C6" s="7"/>
      <c r="D6" s="35">
        <v>2025</v>
      </c>
      <c r="E6" s="16"/>
      <c r="F6" s="35">
        <v>2024</v>
      </c>
      <c r="G6" s="21"/>
      <c r="H6" s="35">
        <v>2025</v>
      </c>
      <c r="I6" s="16"/>
      <c r="J6" s="35">
        <v>2024</v>
      </c>
      <c r="K6" s="9"/>
    </row>
    <row r="7" spans="1:11" s="8" customFormat="1" ht="20.149999999999999" customHeight="1">
      <c r="A7" s="12" t="s">
        <v>70</v>
      </c>
      <c r="B7" s="33"/>
      <c r="C7" s="7"/>
      <c r="D7" s="21"/>
      <c r="E7" s="16"/>
      <c r="F7" s="21"/>
      <c r="G7" s="21"/>
      <c r="H7" s="21"/>
      <c r="I7" s="16"/>
      <c r="J7" s="21"/>
      <c r="K7" s="9"/>
    </row>
    <row r="8" spans="1:11" s="8" customFormat="1" ht="19.5" customHeight="1">
      <c r="A8" s="6" t="s">
        <v>34</v>
      </c>
      <c r="B8" s="7"/>
      <c r="C8" s="7"/>
      <c r="K8" s="9"/>
    </row>
    <row r="9" spans="1:11" s="8" customFormat="1" ht="20.149999999999999" customHeight="1">
      <c r="A9" s="8" t="s">
        <v>146</v>
      </c>
      <c r="B9" s="127">
        <v>24</v>
      </c>
      <c r="C9" s="7"/>
      <c r="D9" s="1">
        <v>65955183706</v>
      </c>
      <c r="E9" s="1"/>
      <c r="F9" s="1">
        <v>67952021048</v>
      </c>
      <c r="G9" s="1"/>
      <c r="H9" s="1">
        <v>64835259910</v>
      </c>
      <c r="I9" s="1"/>
      <c r="J9" s="1">
        <v>66734102902</v>
      </c>
      <c r="K9" s="9"/>
    </row>
    <row r="10" spans="1:11" s="8" customFormat="1" ht="20.149999999999999" customHeight="1">
      <c r="A10" s="10" t="s">
        <v>147</v>
      </c>
      <c r="B10" s="127"/>
      <c r="C10" s="7"/>
      <c r="D10" s="1">
        <v>1932411565</v>
      </c>
      <c r="E10" s="1"/>
      <c r="F10" s="1">
        <v>1854365115</v>
      </c>
      <c r="G10" s="1"/>
      <c r="H10" s="1">
        <v>1913607915</v>
      </c>
      <c r="I10" s="1"/>
      <c r="J10" s="1">
        <v>1842065960</v>
      </c>
      <c r="K10" s="9"/>
    </row>
    <row r="11" spans="1:11" s="8" customFormat="1" ht="20.149999999999999" customHeight="1">
      <c r="A11" s="10" t="s">
        <v>154</v>
      </c>
      <c r="B11" s="127" t="s">
        <v>165</v>
      </c>
      <c r="C11" s="7"/>
      <c r="D11" s="1">
        <v>0</v>
      </c>
      <c r="E11" s="1"/>
      <c r="F11" s="1">
        <v>0</v>
      </c>
      <c r="G11" s="1"/>
      <c r="H11" s="1">
        <v>390098096</v>
      </c>
      <c r="I11" s="1"/>
      <c r="J11" s="1">
        <v>724999710</v>
      </c>
      <c r="K11" s="9"/>
    </row>
    <row r="12" spans="1:11" s="8" customFormat="1" ht="20.149999999999999" customHeight="1">
      <c r="A12" s="7" t="s">
        <v>53</v>
      </c>
      <c r="B12" s="127"/>
      <c r="C12" s="7"/>
      <c r="D12" s="3">
        <v>2682179354</v>
      </c>
      <c r="E12" s="1"/>
      <c r="F12" s="3">
        <v>2770130815</v>
      </c>
      <c r="G12" s="1"/>
      <c r="H12" s="3">
        <v>2623964821</v>
      </c>
      <c r="I12" s="1"/>
      <c r="J12" s="3">
        <v>2703065585</v>
      </c>
      <c r="K12" s="9"/>
    </row>
    <row r="13" spans="1:11" s="8" customFormat="1" ht="20.149999999999999" customHeight="1">
      <c r="A13" s="12" t="s">
        <v>35</v>
      </c>
      <c r="B13" s="127"/>
      <c r="C13" s="7"/>
      <c r="D13" s="3">
        <f>SUM(D9:D12)</f>
        <v>70569774625</v>
      </c>
      <c r="E13" s="1"/>
      <c r="F13" s="3">
        <f>SUM(F9:F12)</f>
        <v>72576516978</v>
      </c>
      <c r="G13" s="1"/>
      <c r="H13" s="3">
        <f>SUM(H9:H12)</f>
        <v>69762930742</v>
      </c>
      <c r="I13" s="1"/>
      <c r="J13" s="3">
        <f>SUM(J9:J12)</f>
        <v>72004234157</v>
      </c>
      <c r="K13" s="9"/>
    </row>
    <row r="14" spans="1:11" s="8" customFormat="1" ht="20.149999999999999" customHeight="1">
      <c r="A14" s="12" t="s">
        <v>36</v>
      </c>
      <c r="B14" s="128"/>
      <c r="C14" s="7"/>
      <c r="D14" s="1"/>
      <c r="E14" s="1"/>
      <c r="F14" s="1"/>
      <c r="G14" s="1"/>
      <c r="H14" s="1"/>
      <c r="I14" s="1"/>
      <c r="J14" s="1"/>
      <c r="K14" s="9"/>
    </row>
    <row r="15" spans="1:11" s="8" customFormat="1" ht="20.149999999999999" customHeight="1">
      <c r="A15" s="10" t="s">
        <v>150</v>
      </c>
      <c r="B15" s="127"/>
      <c r="C15" s="7"/>
      <c r="D15" s="1">
        <v>48336945782</v>
      </c>
      <c r="E15" s="1"/>
      <c r="F15" s="1">
        <v>49728453127</v>
      </c>
      <c r="G15" s="1"/>
      <c r="H15" s="1">
        <v>47546280034</v>
      </c>
      <c r="I15" s="1"/>
      <c r="J15" s="1">
        <v>48857802479</v>
      </c>
      <c r="K15" s="9"/>
    </row>
    <row r="16" spans="1:11" s="8" customFormat="1" ht="20.149999999999999" customHeight="1">
      <c r="A16" s="10" t="s">
        <v>149</v>
      </c>
      <c r="B16" s="127"/>
      <c r="C16" s="7"/>
      <c r="D16" s="1">
        <v>814714230</v>
      </c>
      <c r="E16" s="1"/>
      <c r="F16" s="1">
        <v>816446879</v>
      </c>
      <c r="G16" s="1"/>
      <c r="H16" s="1">
        <v>807290238</v>
      </c>
      <c r="I16" s="1"/>
      <c r="J16" s="1">
        <v>808146055</v>
      </c>
      <c r="K16" s="9"/>
    </row>
    <row r="17" spans="1:11" s="8" customFormat="1" ht="20.149999999999999" customHeight="1">
      <c r="A17" s="10" t="s">
        <v>144</v>
      </c>
      <c r="B17" s="127"/>
      <c r="C17" s="7"/>
      <c r="D17" s="1">
        <v>11023523745</v>
      </c>
      <c r="E17" s="1"/>
      <c r="F17" s="1">
        <v>10980338505</v>
      </c>
      <c r="G17" s="1"/>
      <c r="H17" s="1">
        <v>11051275454</v>
      </c>
      <c r="I17" s="1"/>
      <c r="J17" s="1">
        <v>11006832916</v>
      </c>
      <c r="K17" s="9"/>
    </row>
    <row r="18" spans="1:11" s="8" customFormat="1" ht="20.149999999999999" customHeight="1">
      <c r="A18" s="10" t="s">
        <v>54</v>
      </c>
      <c r="B18" s="127"/>
      <c r="C18" s="7"/>
      <c r="D18" s="1">
        <v>2285233379</v>
      </c>
      <c r="E18" s="1"/>
      <c r="F18" s="1">
        <v>2359826950</v>
      </c>
      <c r="G18" s="1"/>
      <c r="H18" s="1">
        <v>2203124079</v>
      </c>
      <c r="I18" s="1"/>
      <c r="J18" s="1">
        <v>2279711480</v>
      </c>
      <c r="K18" s="9"/>
    </row>
    <row r="19" spans="1:11" s="8" customFormat="1" ht="20.149999999999999" customHeight="1">
      <c r="A19" s="10" t="s">
        <v>58</v>
      </c>
      <c r="B19" s="127"/>
      <c r="C19" s="7"/>
      <c r="D19" s="1">
        <v>9639032</v>
      </c>
      <c r="E19" s="1"/>
      <c r="F19" s="1">
        <v>764074</v>
      </c>
      <c r="G19" s="1"/>
      <c r="H19" s="1">
        <v>8402621</v>
      </c>
      <c r="I19" s="1"/>
      <c r="J19" s="1">
        <v>0</v>
      </c>
      <c r="K19" s="9"/>
    </row>
    <row r="20" spans="1:11" s="8" customFormat="1" ht="20.149999999999999" customHeight="1">
      <c r="A20" s="12" t="s">
        <v>37</v>
      </c>
      <c r="B20" s="128"/>
      <c r="C20" s="7"/>
      <c r="D20" s="129">
        <f>SUM(D15:D19)</f>
        <v>62470056168</v>
      </c>
      <c r="E20" s="1"/>
      <c r="F20" s="129">
        <f>SUM(F15:F19)</f>
        <v>63885829535</v>
      </c>
      <c r="G20" s="1"/>
      <c r="H20" s="129">
        <f>SUM(H15:H19)</f>
        <v>61616372426</v>
      </c>
      <c r="I20" s="1"/>
      <c r="J20" s="129">
        <f>SUM(J15:J19)</f>
        <v>62952492930</v>
      </c>
      <c r="K20" s="9"/>
    </row>
    <row r="21" spans="1:11" s="8" customFormat="1" ht="20.149999999999999" customHeight="1">
      <c r="A21" s="12" t="s">
        <v>173</v>
      </c>
      <c r="B21" s="127"/>
      <c r="C21" s="7"/>
      <c r="D21" s="1">
        <f>SUM(D13-D20)</f>
        <v>8099718457</v>
      </c>
      <c r="E21" s="1"/>
      <c r="F21" s="1">
        <f>SUM(F13-F20)</f>
        <v>8690687443</v>
      </c>
      <c r="G21" s="1"/>
      <c r="H21" s="1">
        <f>SUM(H13-H20)</f>
        <v>8146558316</v>
      </c>
      <c r="I21" s="1"/>
      <c r="J21" s="1">
        <f>SUM(J13-J20)</f>
        <v>9051741227</v>
      </c>
      <c r="K21" s="9"/>
    </row>
    <row r="22" spans="1:11" s="8" customFormat="1" ht="20.149999999999999" customHeight="1">
      <c r="A22" s="10" t="s">
        <v>179</v>
      </c>
      <c r="B22" s="127"/>
      <c r="C22" s="7"/>
      <c r="D22" s="1">
        <v>-739795</v>
      </c>
      <c r="E22" s="1"/>
      <c r="F22" s="1">
        <v>838629</v>
      </c>
      <c r="G22" s="1"/>
      <c r="H22" s="1">
        <v>0</v>
      </c>
      <c r="I22" s="1"/>
      <c r="J22" s="1">
        <v>0</v>
      </c>
      <c r="K22" s="9"/>
    </row>
    <row r="23" spans="1:11" s="8" customFormat="1" ht="20.149999999999999" customHeight="1">
      <c r="A23" s="10" t="s">
        <v>162</v>
      </c>
      <c r="B23" s="127"/>
      <c r="C23" s="7"/>
      <c r="D23" s="1">
        <v>39752945</v>
      </c>
      <c r="E23" s="1"/>
      <c r="F23" s="1">
        <v>61950925</v>
      </c>
      <c r="G23" s="1"/>
      <c r="H23" s="1">
        <v>37145728</v>
      </c>
      <c r="I23" s="1"/>
      <c r="J23" s="1">
        <v>55565178</v>
      </c>
      <c r="K23" s="9"/>
    </row>
    <row r="24" spans="1:11" s="8" customFormat="1" ht="20.149999999999999" customHeight="1">
      <c r="A24" s="7" t="s">
        <v>59</v>
      </c>
      <c r="B24" s="127">
        <v>26</v>
      </c>
      <c r="C24" s="7"/>
      <c r="D24" s="3">
        <v>-710952930</v>
      </c>
      <c r="E24" s="1"/>
      <c r="F24" s="3">
        <v>-687529460</v>
      </c>
      <c r="G24" s="1"/>
      <c r="H24" s="3">
        <v>-708299794</v>
      </c>
      <c r="I24" s="1"/>
      <c r="J24" s="3">
        <v>-671273534</v>
      </c>
      <c r="K24" s="9"/>
    </row>
    <row r="25" spans="1:11" s="8" customFormat="1" ht="20.149999999999999" customHeight="1">
      <c r="A25" s="12" t="s">
        <v>117</v>
      </c>
      <c r="B25" s="127"/>
      <c r="C25" s="7"/>
      <c r="D25" s="1">
        <f>SUM(D21:D24)</f>
        <v>7427778677</v>
      </c>
      <c r="E25" s="1"/>
      <c r="F25" s="1">
        <f>SUM(F21:F24)</f>
        <v>8065947537</v>
      </c>
      <c r="G25" s="1"/>
      <c r="H25" s="1">
        <f>SUM(H21:H24)</f>
        <v>7475404250</v>
      </c>
      <c r="I25" s="1"/>
      <c r="J25" s="1">
        <f>SUM(J21:J24)</f>
        <v>8436032871</v>
      </c>
      <c r="K25" s="9"/>
    </row>
    <row r="26" spans="1:11" s="8" customFormat="1" ht="20.149999999999999" customHeight="1">
      <c r="A26" s="7" t="s">
        <v>118</v>
      </c>
      <c r="B26" s="127">
        <v>27</v>
      </c>
      <c r="C26" s="7"/>
      <c r="D26" s="3">
        <v>-1416387806</v>
      </c>
      <c r="E26" s="1"/>
      <c r="F26" s="3">
        <v>-1562400276</v>
      </c>
      <c r="G26" s="1"/>
      <c r="H26" s="3">
        <v>-1358051669</v>
      </c>
      <c r="I26" s="1"/>
      <c r="J26" s="3">
        <v>-1501618717</v>
      </c>
      <c r="K26" s="9"/>
    </row>
    <row r="27" spans="1:11" s="8" customFormat="1" ht="20.149999999999999" customHeight="1">
      <c r="A27" s="12" t="s">
        <v>130</v>
      </c>
      <c r="B27" s="127"/>
      <c r="C27" s="7"/>
      <c r="D27" s="129">
        <f>SUM(D25:D26)</f>
        <v>6011390871</v>
      </c>
      <c r="E27" s="1"/>
      <c r="F27" s="129">
        <f>SUM(F25:F26)</f>
        <v>6503547261</v>
      </c>
      <c r="G27" s="1"/>
      <c r="H27" s="129">
        <f>SUM(H25:H26)</f>
        <v>6117352581</v>
      </c>
      <c r="I27" s="1"/>
      <c r="J27" s="129">
        <f>SUM(J25:J26)</f>
        <v>6934414154</v>
      </c>
      <c r="K27" s="9"/>
    </row>
    <row r="28" spans="1:11" s="8" customFormat="1" ht="20.149999999999999" customHeight="1">
      <c r="A28" s="12"/>
      <c r="B28" s="127"/>
      <c r="C28" s="7"/>
      <c r="D28" s="1"/>
      <c r="E28" s="1"/>
      <c r="F28" s="1"/>
      <c r="G28" s="1"/>
      <c r="H28" s="1"/>
      <c r="I28" s="1"/>
      <c r="J28" s="1"/>
      <c r="K28" s="9"/>
    </row>
    <row r="29" spans="1:11" s="8" customFormat="1" ht="20.149999999999999" customHeight="1">
      <c r="A29" s="12" t="s">
        <v>72</v>
      </c>
      <c r="B29" s="127"/>
      <c r="C29" s="7"/>
      <c r="D29" s="1"/>
      <c r="E29" s="1"/>
      <c r="F29" s="1"/>
      <c r="G29" s="1"/>
      <c r="H29" s="1"/>
      <c r="I29" s="1"/>
      <c r="J29" s="1"/>
      <c r="K29" s="9"/>
    </row>
    <row r="30" spans="1:11" s="8" customFormat="1" ht="20.149999999999999" customHeight="1">
      <c r="A30" s="112" t="s">
        <v>134</v>
      </c>
      <c r="B30" s="127"/>
      <c r="C30" s="7"/>
      <c r="D30" s="1"/>
      <c r="E30" s="1"/>
      <c r="F30" s="1"/>
      <c r="G30" s="1"/>
      <c r="H30" s="1"/>
      <c r="I30" s="1"/>
      <c r="J30" s="1"/>
      <c r="K30" s="9"/>
    </row>
    <row r="31" spans="1:11" s="8" customFormat="1" ht="20.149999999999999" customHeight="1">
      <c r="A31" s="112" t="s">
        <v>185</v>
      </c>
      <c r="B31" s="127"/>
      <c r="C31" s="7"/>
      <c r="D31" s="1"/>
      <c r="E31" s="1"/>
      <c r="F31" s="1"/>
      <c r="G31" s="1"/>
      <c r="H31" s="1"/>
      <c r="I31" s="1"/>
      <c r="J31" s="1"/>
      <c r="K31" s="9"/>
    </row>
    <row r="32" spans="1:11" s="8" customFormat="1" ht="20.149999999999999" customHeight="1">
      <c r="A32" s="7" t="s">
        <v>93</v>
      </c>
      <c r="K32" s="9"/>
    </row>
    <row r="33" spans="1:15" s="8" customFormat="1" ht="20.149999999999999" customHeight="1">
      <c r="A33" s="7" t="s">
        <v>127</v>
      </c>
      <c r="B33" s="127"/>
      <c r="C33" s="7"/>
      <c r="D33" s="1">
        <v>1575992</v>
      </c>
      <c r="E33" s="1"/>
      <c r="F33" s="1">
        <v>-16109</v>
      </c>
      <c r="G33" s="1"/>
      <c r="H33" s="1" t="s">
        <v>191</v>
      </c>
      <c r="I33" s="1"/>
      <c r="J33" s="1">
        <v>0</v>
      </c>
      <c r="K33" s="9"/>
    </row>
    <row r="34" spans="1:15" s="8" customFormat="1" ht="20.149999999999999" customHeight="1">
      <c r="A34" s="7"/>
      <c r="B34" s="127"/>
      <c r="C34" s="7"/>
      <c r="D34" s="129">
        <f>SUM(D33)</f>
        <v>1575992</v>
      </c>
      <c r="E34" s="1"/>
      <c r="F34" s="129">
        <f>SUM(F33)</f>
        <v>-16109</v>
      </c>
      <c r="G34" s="1"/>
      <c r="H34" s="129">
        <f>SUM(H33)</f>
        <v>0</v>
      </c>
      <c r="I34" s="1"/>
      <c r="J34" s="129">
        <f>SUM(J33)</f>
        <v>0</v>
      </c>
      <c r="K34" s="9"/>
    </row>
    <row r="35" spans="1:15" s="8" customFormat="1" ht="20.149999999999999" customHeight="1">
      <c r="B35" s="127"/>
      <c r="C35" s="7"/>
      <c r="D35" s="1"/>
      <c r="E35" s="1"/>
      <c r="F35" s="1"/>
      <c r="G35" s="1"/>
      <c r="H35" s="1"/>
      <c r="I35" s="1"/>
      <c r="J35" s="1"/>
      <c r="K35" s="9"/>
    </row>
    <row r="36" spans="1:15" s="8" customFormat="1" ht="20.149999999999999" customHeight="1">
      <c r="A36" s="112" t="s">
        <v>182</v>
      </c>
      <c r="B36" s="127"/>
      <c r="C36" s="7"/>
      <c r="D36" s="1"/>
      <c r="E36" s="1"/>
      <c r="F36" s="1"/>
      <c r="G36" s="1"/>
      <c r="H36" s="1"/>
      <c r="I36" s="1"/>
      <c r="J36" s="1"/>
      <c r="K36" s="9"/>
    </row>
    <row r="37" spans="1:15" ht="21.75" customHeight="1">
      <c r="A37" s="112" t="s">
        <v>185</v>
      </c>
      <c r="B37" s="127"/>
      <c r="D37" s="1"/>
      <c r="E37" s="1"/>
      <c r="F37" s="1"/>
      <c r="G37" s="1"/>
      <c r="H37" s="1"/>
      <c r="I37" s="1"/>
      <c r="J37" s="1"/>
      <c r="K37" s="137"/>
      <c r="M37" s="2"/>
      <c r="O37" s="2"/>
    </row>
    <row r="38" spans="1:15" s="16" customFormat="1" ht="21.75" customHeight="1">
      <c r="A38" s="7" t="s">
        <v>181</v>
      </c>
      <c r="B38" s="127" t="s">
        <v>180</v>
      </c>
      <c r="C38" s="7"/>
      <c r="D38" s="1">
        <v>0</v>
      </c>
      <c r="E38" s="1"/>
      <c r="F38" s="1">
        <v>168641</v>
      </c>
      <c r="G38" s="1"/>
      <c r="H38" s="1">
        <v>0</v>
      </c>
      <c r="I38" s="1"/>
      <c r="J38" s="1">
        <v>-15760827</v>
      </c>
      <c r="K38" s="137"/>
      <c r="M38" s="2"/>
      <c r="O38" s="2"/>
    </row>
    <row r="39" spans="1:15" s="16" customFormat="1" ht="21.75" customHeight="1">
      <c r="A39" s="7"/>
      <c r="B39" s="127"/>
      <c r="C39" s="7"/>
      <c r="D39" s="129">
        <f>SUM(D38)</f>
        <v>0</v>
      </c>
      <c r="E39" s="1"/>
      <c r="F39" s="129">
        <f>SUM(F38)</f>
        <v>168641</v>
      </c>
      <c r="G39" s="1"/>
      <c r="H39" s="129">
        <f>SUM(H38)</f>
        <v>0</v>
      </c>
      <c r="I39" s="1"/>
      <c r="J39" s="129">
        <f>SUM(J38)</f>
        <v>-15760827</v>
      </c>
      <c r="K39" s="137"/>
      <c r="M39" s="2"/>
      <c r="O39" s="2"/>
    </row>
    <row r="40" spans="1:15" s="8" customFormat="1" ht="20.149999999999999" customHeight="1">
      <c r="B40" s="127"/>
      <c r="C40" s="7"/>
      <c r="D40" s="1"/>
      <c r="E40" s="1"/>
      <c r="F40" s="1"/>
      <c r="G40" s="1"/>
      <c r="H40" s="1"/>
      <c r="I40" s="1"/>
      <c r="J40" s="1"/>
      <c r="K40" s="9"/>
    </row>
    <row r="41" spans="1:15" s="8" customFormat="1" ht="20.149999999999999" customHeight="1">
      <c r="A41" s="12" t="s">
        <v>131</v>
      </c>
      <c r="B41" s="127"/>
      <c r="C41" s="7"/>
      <c r="D41" s="3">
        <f>SUM(D34,D39)</f>
        <v>1575992</v>
      </c>
      <c r="E41" s="1"/>
      <c r="F41" s="3">
        <f>SUM(F34,F39)</f>
        <v>152532</v>
      </c>
      <c r="G41" s="1"/>
      <c r="H41" s="3">
        <f>SUM(H34,H39)</f>
        <v>0</v>
      </c>
      <c r="I41" s="1"/>
      <c r="J41" s="3">
        <f>SUM(J34,J39)</f>
        <v>-15760827</v>
      </c>
      <c r="K41" s="9"/>
    </row>
    <row r="42" spans="1:15" s="8" customFormat="1" ht="14.25" customHeight="1">
      <c r="A42" s="12"/>
      <c r="B42" s="127"/>
      <c r="C42" s="7"/>
      <c r="D42" s="133"/>
      <c r="E42" s="1"/>
      <c r="F42" s="133"/>
      <c r="G42" s="1"/>
      <c r="H42" s="133"/>
      <c r="I42" s="1"/>
      <c r="J42" s="133"/>
      <c r="K42" s="9"/>
    </row>
    <row r="43" spans="1:15" s="8" customFormat="1" ht="20.149999999999999" customHeight="1" thickBot="1">
      <c r="A43" s="12" t="s">
        <v>128</v>
      </c>
      <c r="B43" s="127"/>
      <c r="C43" s="7"/>
      <c r="D43" s="4">
        <f>SUM(D27,D41)</f>
        <v>6012966863</v>
      </c>
      <c r="E43" s="1"/>
      <c r="F43" s="4">
        <f>SUM(F27,F41)</f>
        <v>6503699793</v>
      </c>
      <c r="G43" s="1"/>
      <c r="H43" s="4">
        <f>SUM(H27,H41)</f>
        <v>6117352581</v>
      </c>
      <c r="I43" s="1"/>
      <c r="J43" s="4">
        <f>SUM(J27,J41)</f>
        <v>6918653327</v>
      </c>
      <c r="K43" s="9"/>
    </row>
    <row r="44" spans="1:15" s="8" customFormat="1" ht="14.25" customHeight="1" thickTop="1">
      <c r="A44" s="12"/>
      <c r="B44" s="11"/>
      <c r="C44" s="7"/>
      <c r="D44" s="1"/>
      <c r="E44" s="1"/>
      <c r="F44" s="1"/>
      <c r="G44" s="1"/>
      <c r="H44" s="1"/>
      <c r="I44" s="1"/>
      <c r="J44" s="1"/>
      <c r="K44" s="9"/>
    </row>
    <row r="45" spans="1:15" s="8" customFormat="1" ht="20.25" customHeight="1">
      <c r="A45" s="8" t="s">
        <v>1</v>
      </c>
      <c r="B45" s="11"/>
      <c r="C45" s="7"/>
      <c r="D45" s="1"/>
      <c r="E45" s="1"/>
      <c r="F45" s="1"/>
      <c r="G45" s="1"/>
      <c r="H45" s="1"/>
      <c r="I45" s="1"/>
      <c r="J45" s="1"/>
      <c r="K45" s="9"/>
    </row>
    <row r="46" spans="1:15" s="8" customFormat="1" ht="21.75" customHeight="1">
      <c r="A46" s="28" t="s">
        <v>106</v>
      </c>
      <c r="B46" s="11"/>
      <c r="C46" s="7"/>
      <c r="K46" s="9"/>
    </row>
    <row r="47" spans="1:15" s="8" customFormat="1" ht="21.75" customHeight="1">
      <c r="A47" s="30" t="s">
        <v>119</v>
      </c>
      <c r="B47" s="34"/>
      <c r="C47" s="34"/>
      <c r="K47" s="9"/>
    </row>
    <row r="48" spans="1:15" s="8" customFormat="1" ht="21.75" customHeight="1">
      <c r="A48" s="30" t="str">
        <f>A3</f>
        <v>For the year ended 31 December 2025</v>
      </c>
      <c r="B48" s="34"/>
      <c r="C48" s="34"/>
      <c r="K48" s="9"/>
    </row>
    <row r="49" spans="1:11" s="8" customFormat="1" ht="21.75" customHeight="1">
      <c r="A49" s="7"/>
      <c r="B49" s="34"/>
      <c r="C49" s="34"/>
      <c r="D49" s="31"/>
      <c r="E49" s="29"/>
      <c r="F49" s="16"/>
      <c r="G49" s="16"/>
      <c r="H49" s="31"/>
      <c r="I49" s="29"/>
      <c r="J49" s="9" t="s">
        <v>126</v>
      </c>
      <c r="K49" s="9"/>
    </row>
    <row r="50" spans="1:11" s="8" customFormat="1" ht="21.75" customHeight="1">
      <c r="A50" s="7"/>
      <c r="B50" s="29"/>
      <c r="C50" s="29"/>
      <c r="D50" s="146" t="s">
        <v>20</v>
      </c>
      <c r="E50" s="147"/>
      <c r="F50" s="147"/>
      <c r="G50" s="37"/>
      <c r="H50" s="38"/>
      <c r="I50" s="39" t="s">
        <v>21</v>
      </c>
      <c r="J50" s="40"/>
      <c r="K50" s="9"/>
    </row>
    <row r="51" spans="1:11" s="8" customFormat="1" ht="21.75" customHeight="1">
      <c r="A51" s="7"/>
      <c r="B51" s="32" t="s">
        <v>0</v>
      </c>
      <c r="C51" s="7"/>
      <c r="D51" s="35">
        <f>D6</f>
        <v>2025</v>
      </c>
      <c r="E51" s="16"/>
      <c r="F51" s="35">
        <f>F6</f>
        <v>2024</v>
      </c>
      <c r="G51" s="21"/>
      <c r="H51" s="35">
        <f>H6</f>
        <v>2025</v>
      </c>
      <c r="I51" s="16"/>
      <c r="J51" s="35">
        <f>J6</f>
        <v>2024</v>
      </c>
      <c r="K51" s="9"/>
    </row>
    <row r="52" spans="1:11" s="13" customFormat="1" ht="20.149999999999999" customHeight="1">
      <c r="A52" s="12" t="s">
        <v>71</v>
      </c>
      <c r="B52" s="11"/>
      <c r="C52" s="7"/>
      <c r="D52" s="113"/>
      <c r="E52" s="14"/>
      <c r="F52" s="113"/>
      <c r="G52" s="14"/>
      <c r="H52" s="113"/>
      <c r="I52" s="14"/>
      <c r="J52" s="113"/>
      <c r="K52" s="14"/>
    </row>
    <row r="53" spans="1:11" s="8" customFormat="1" ht="20.149999999999999" customHeight="1" thickBot="1">
      <c r="A53" s="7" t="s">
        <v>79</v>
      </c>
      <c r="B53" s="13"/>
      <c r="C53" s="11"/>
      <c r="D53" s="1">
        <f>SUM(D27-C516)</f>
        <v>6011390871</v>
      </c>
      <c r="E53" s="1"/>
      <c r="F53" s="1">
        <f>SUM(F27-E516)</f>
        <v>6503547261</v>
      </c>
      <c r="G53" s="1"/>
      <c r="H53" s="4">
        <f>SUM(H27)</f>
        <v>6117352581</v>
      </c>
      <c r="I53" s="1"/>
      <c r="J53" s="4">
        <f>SUM(J27)</f>
        <v>6934414154</v>
      </c>
      <c r="K53" s="9"/>
    </row>
    <row r="54" spans="1:11" s="8" customFormat="1" ht="20.149999999999999" customHeight="1" thickTop="1">
      <c r="A54" s="7" t="s">
        <v>125</v>
      </c>
      <c r="B54" s="11"/>
      <c r="C54" s="7"/>
      <c r="D54" s="3">
        <v>0</v>
      </c>
      <c r="E54" s="1"/>
      <c r="F54" s="3">
        <v>0</v>
      </c>
      <c r="G54" s="1"/>
      <c r="H54" s="5"/>
      <c r="I54" s="1"/>
      <c r="J54" s="5"/>
      <c r="K54" s="9"/>
    </row>
    <row r="55" spans="1:11" s="8" customFormat="1" ht="20.149999999999999" customHeight="1" thickBot="1">
      <c r="A55" s="12"/>
      <c r="B55" s="11"/>
      <c r="C55" s="7"/>
      <c r="D55" s="15">
        <f>SUM(D53:D54)</f>
        <v>6011390871</v>
      </c>
      <c r="E55" s="1"/>
      <c r="F55" s="15">
        <f>SUM(F53:F54)</f>
        <v>6503547261</v>
      </c>
      <c r="G55" s="1"/>
      <c r="H55" s="1"/>
      <c r="I55" s="1"/>
      <c r="J55" s="1"/>
      <c r="K55" s="9"/>
    </row>
    <row r="56" spans="1:11" s="8" customFormat="1" ht="20.149999999999999" customHeight="1" thickTop="1">
      <c r="A56" s="12"/>
      <c r="B56" s="11"/>
      <c r="C56" s="7"/>
      <c r="D56" s="1"/>
      <c r="E56" s="1"/>
      <c r="F56" s="1"/>
      <c r="G56" s="1"/>
      <c r="H56" s="1"/>
      <c r="I56" s="1"/>
      <c r="J56" s="1"/>
      <c r="K56" s="9"/>
    </row>
    <row r="57" spans="1:11" s="13" customFormat="1" ht="20.149999999999999" customHeight="1">
      <c r="A57" s="12" t="s">
        <v>73</v>
      </c>
      <c r="B57" s="11"/>
      <c r="C57" s="7"/>
      <c r="E57" s="14"/>
      <c r="G57" s="14"/>
      <c r="I57" s="14"/>
      <c r="K57" s="14"/>
    </row>
    <row r="58" spans="1:11" s="8" customFormat="1" ht="20.149999999999999" customHeight="1" thickBot="1">
      <c r="A58" s="7" t="s">
        <v>79</v>
      </c>
      <c r="B58" s="11"/>
      <c r="C58" s="7"/>
      <c r="D58" s="1">
        <f>SUM(D43-D59)</f>
        <v>6012966863</v>
      </c>
      <c r="E58" s="1"/>
      <c r="F58" s="1">
        <f>SUM(F43-F59)</f>
        <v>6503699793</v>
      </c>
      <c r="G58" s="1"/>
      <c r="H58" s="4">
        <f>SUM(H43)</f>
        <v>6117352581</v>
      </c>
      <c r="I58" s="1"/>
      <c r="J58" s="4">
        <f>SUM(J43)</f>
        <v>6918653327</v>
      </c>
      <c r="K58" s="9"/>
    </row>
    <row r="59" spans="1:11" s="8" customFormat="1" ht="20.149999999999999" customHeight="1" thickTop="1">
      <c r="A59" s="7" t="s">
        <v>125</v>
      </c>
      <c r="B59" s="13"/>
      <c r="C59" s="11"/>
      <c r="D59" s="3">
        <v>0</v>
      </c>
      <c r="E59" s="1"/>
      <c r="F59" s="3">
        <v>0</v>
      </c>
      <c r="G59" s="1"/>
      <c r="H59" s="1"/>
      <c r="I59" s="1"/>
      <c r="J59" s="1"/>
      <c r="K59" s="9"/>
    </row>
    <row r="60" spans="1:11" s="8" customFormat="1" ht="20.149999999999999" customHeight="1" thickBot="1">
      <c r="A60" s="7"/>
      <c r="B60" s="11"/>
      <c r="C60" s="7"/>
      <c r="D60" s="15">
        <f>SUM(D58:D59)</f>
        <v>6012966863</v>
      </c>
      <c r="E60" s="1"/>
      <c r="F60" s="15">
        <f>SUM(F58:F59)</f>
        <v>6503699793</v>
      </c>
      <c r="G60" s="1"/>
      <c r="H60" s="5"/>
      <c r="I60" s="1"/>
      <c r="J60" s="5"/>
      <c r="K60" s="9"/>
    </row>
    <row r="61" spans="1:11" s="8" customFormat="1" ht="20.149999999999999" customHeight="1" thickTop="1">
      <c r="A61" s="12"/>
      <c r="B61" s="11"/>
      <c r="C61" s="7"/>
      <c r="G61" s="1"/>
      <c r="H61" s="1"/>
      <c r="I61" s="1"/>
      <c r="J61" s="1"/>
      <c r="K61" s="9"/>
    </row>
    <row r="62" spans="1:11" s="8" customFormat="1" ht="21.75" customHeight="1">
      <c r="A62" s="12" t="s">
        <v>132</v>
      </c>
      <c r="B62" s="11">
        <v>29</v>
      </c>
      <c r="C62" s="7"/>
      <c r="D62" s="16"/>
      <c r="E62" s="16"/>
      <c r="F62" s="16"/>
      <c r="G62" s="16"/>
      <c r="H62" s="16"/>
      <c r="I62" s="16"/>
      <c r="J62" s="16"/>
      <c r="K62" s="9"/>
    </row>
    <row r="63" spans="1:11" s="8" customFormat="1" ht="21.75" customHeight="1">
      <c r="A63" s="10" t="s">
        <v>38</v>
      </c>
      <c r="B63" s="11"/>
      <c r="C63" s="7"/>
      <c r="D63" s="16"/>
      <c r="E63" s="16"/>
      <c r="F63" s="16"/>
      <c r="G63" s="16"/>
      <c r="H63" s="16"/>
      <c r="I63" s="16"/>
      <c r="J63" s="16"/>
      <c r="K63" s="9"/>
    </row>
    <row r="64" spans="1:11" s="8" customFormat="1" ht="21.75" customHeight="1" thickBot="1">
      <c r="A64" s="7" t="s">
        <v>225</v>
      </c>
      <c r="B64" s="7"/>
      <c r="C64" s="7"/>
      <c r="D64" s="17">
        <f>D27/13151198025</f>
        <v>0.45709834644513309</v>
      </c>
      <c r="E64" s="18"/>
      <c r="F64" s="17">
        <f>F27/13151198025</f>
        <v>0.49452127849013966</v>
      </c>
      <c r="G64" s="18"/>
      <c r="H64" s="17">
        <f>H27/13151198025</f>
        <v>0.46515553711312929</v>
      </c>
      <c r="I64" s="19"/>
      <c r="J64" s="17">
        <f>J27/13151198025</f>
        <v>0.52728383686550107</v>
      </c>
      <c r="K64" s="9"/>
    </row>
    <row r="65" spans="1:11" s="8" customFormat="1" ht="21.75" customHeight="1" thickTop="1">
      <c r="A65" s="10"/>
      <c r="B65" s="7"/>
      <c r="C65" s="7"/>
      <c r="D65" s="19"/>
      <c r="E65" s="18"/>
      <c r="F65" s="19"/>
      <c r="G65" s="19"/>
      <c r="H65" s="19"/>
      <c r="I65" s="18"/>
      <c r="J65" s="19"/>
      <c r="K65" s="9"/>
    </row>
    <row r="66" spans="1:11" s="8" customFormat="1" ht="21.75" customHeight="1">
      <c r="A66" s="8" t="s">
        <v>1</v>
      </c>
      <c r="B66" s="36"/>
      <c r="C66" s="7"/>
      <c r="D66" s="9"/>
      <c r="E66" s="9"/>
      <c r="F66" s="9"/>
      <c r="G66" s="9"/>
      <c r="H66" s="9"/>
      <c r="I66" s="9"/>
      <c r="J66" s="9"/>
      <c r="K66" s="9"/>
    </row>
    <row r="67" spans="1:11" s="8" customFormat="1" ht="21" customHeight="1">
      <c r="A67" s="28" t="s">
        <v>106</v>
      </c>
      <c r="B67" s="34"/>
      <c r="C67" s="34"/>
      <c r="D67" s="29"/>
      <c r="E67" s="29"/>
      <c r="F67" s="29"/>
      <c r="G67" s="29"/>
      <c r="H67" s="29"/>
      <c r="I67" s="29"/>
      <c r="J67" s="29"/>
      <c r="K67" s="9"/>
    </row>
    <row r="68" spans="1:11" s="8" customFormat="1" ht="21" customHeight="1">
      <c r="A68" s="30" t="s">
        <v>121</v>
      </c>
      <c r="B68" s="34"/>
      <c r="C68" s="34"/>
      <c r="D68" s="31"/>
      <c r="E68" s="29"/>
      <c r="F68" s="31"/>
      <c r="G68" s="31"/>
      <c r="H68" s="31"/>
      <c r="I68" s="29"/>
      <c r="J68" s="31"/>
      <c r="K68" s="9"/>
    </row>
    <row r="69" spans="1:11" s="8" customFormat="1" ht="21" customHeight="1">
      <c r="A69" s="30" t="str">
        <f>A48</f>
        <v>For the year ended 31 December 2025</v>
      </c>
      <c r="B69" s="34"/>
      <c r="C69" s="34"/>
      <c r="D69" s="31"/>
      <c r="E69" s="29"/>
      <c r="F69" s="31"/>
      <c r="G69" s="31"/>
      <c r="H69" s="31"/>
      <c r="I69" s="29"/>
      <c r="J69" s="31"/>
      <c r="K69" s="9"/>
    </row>
    <row r="70" spans="1:11" s="8" customFormat="1" ht="21" customHeight="1">
      <c r="A70" s="7"/>
      <c r="B70" s="34"/>
      <c r="C70" s="34"/>
      <c r="D70" s="31"/>
      <c r="E70" s="29"/>
      <c r="F70" s="16"/>
      <c r="G70" s="16"/>
      <c r="H70" s="31"/>
      <c r="I70" s="29"/>
      <c r="J70" s="9" t="s">
        <v>126</v>
      </c>
      <c r="K70" s="9"/>
    </row>
    <row r="71" spans="1:11" s="8" customFormat="1" ht="21" customHeight="1">
      <c r="A71" s="7"/>
      <c r="B71" s="29"/>
      <c r="C71" s="29"/>
      <c r="D71" s="146" t="s">
        <v>20</v>
      </c>
      <c r="E71" s="147"/>
      <c r="F71" s="147"/>
      <c r="G71" s="37"/>
      <c r="H71" s="38"/>
      <c r="I71" s="39" t="s">
        <v>21</v>
      </c>
      <c r="J71" s="40"/>
      <c r="K71" s="9"/>
    </row>
    <row r="72" spans="1:11" s="8" customFormat="1" ht="21" customHeight="1">
      <c r="A72" s="7"/>
      <c r="B72" s="34"/>
      <c r="C72" s="7"/>
      <c r="D72" s="35">
        <f>D51</f>
        <v>2025</v>
      </c>
      <c r="E72" s="16"/>
      <c r="F72" s="35">
        <f>F51</f>
        <v>2024</v>
      </c>
      <c r="G72" s="21"/>
      <c r="H72" s="35">
        <f>H51</f>
        <v>2025</v>
      </c>
      <c r="I72" s="16"/>
      <c r="J72" s="35">
        <f>J51</f>
        <v>2024</v>
      </c>
      <c r="K72" s="9"/>
    </row>
    <row r="73" spans="1:11" s="8" customFormat="1" ht="21" customHeight="1">
      <c r="A73" s="12" t="s">
        <v>2</v>
      </c>
      <c r="B73" s="7"/>
      <c r="C73" s="21"/>
      <c r="D73" s="22"/>
      <c r="E73" s="22"/>
      <c r="F73" s="22"/>
      <c r="G73" s="22"/>
      <c r="H73" s="22"/>
      <c r="I73" s="22"/>
      <c r="J73" s="22"/>
      <c r="K73" s="9"/>
    </row>
    <row r="74" spans="1:11" s="8" customFormat="1" ht="21" customHeight="1">
      <c r="A74" s="23" t="s">
        <v>74</v>
      </c>
      <c r="B74" s="7"/>
      <c r="C74" s="16"/>
      <c r="D74" s="1">
        <f>D25</f>
        <v>7427778677</v>
      </c>
      <c r="E74" s="1"/>
      <c r="F74" s="1">
        <f>F25</f>
        <v>8065947537</v>
      </c>
      <c r="G74" s="1"/>
      <c r="H74" s="1">
        <f>H25</f>
        <v>7475404250</v>
      </c>
      <c r="I74" s="1"/>
      <c r="J74" s="1">
        <f>J25</f>
        <v>8436032871</v>
      </c>
      <c r="K74" s="9"/>
    </row>
    <row r="75" spans="1:11" s="8" customFormat="1" ht="21" customHeight="1">
      <c r="A75" s="10" t="s">
        <v>82</v>
      </c>
      <c r="B75" s="7"/>
      <c r="C75" s="16"/>
      <c r="D75" s="1"/>
      <c r="E75" s="1"/>
      <c r="F75" s="1"/>
      <c r="G75" s="1"/>
      <c r="H75" s="1"/>
      <c r="I75" s="1"/>
      <c r="J75" s="1"/>
      <c r="K75" s="9"/>
    </row>
    <row r="76" spans="1:11" s="8" customFormat="1" ht="21" customHeight="1">
      <c r="A76" s="10" t="s">
        <v>208</v>
      </c>
      <c r="B76" s="7"/>
      <c r="C76" s="16"/>
      <c r="D76" s="1"/>
      <c r="E76" s="1"/>
      <c r="F76" s="1"/>
      <c r="G76" s="1"/>
      <c r="H76" s="1"/>
      <c r="I76" s="1"/>
      <c r="J76" s="1"/>
      <c r="K76" s="9"/>
    </row>
    <row r="77" spans="1:11" s="8" customFormat="1" ht="21" customHeight="1">
      <c r="A77" s="10" t="s">
        <v>55</v>
      </c>
      <c r="B77" s="7"/>
      <c r="C77" s="16"/>
      <c r="D77" s="1">
        <v>3583216317</v>
      </c>
      <c r="E77" s="1"/>
      <c r="F77" s="1">
        <v>3542621634</v>
      </c>
      <c r="G77" s="1"/>
      <c r="H77" s="1">
        <v>3749489174</v>
      </c>
      <c r="I77" s="1"/>
      <c r="J77" s="1">
        <v>3697839295</v>
      </c>
      <c r="K77" s="9"/>
    </row>
    <row r="78" spans="1:11" s="8" customFormat="1" ht="21" customHeight="1">
      <c r="A78" s="8" t="s">
        <v>197</v>
      </c>
      <c r="B78" s="7"/>
      <c r="C78" s="16"/>
      <c r="D78" s="1">
        <v>-51175381</v>
      </c>
      <c r="E78" s="2"/>
      <c r="F78" s="1">
        <v>56974177</v>
      </c>
      <c r="G78" s="2"/>
      <c r="H78" s="1">
        <v>-57027726</v>
      </c>
      <c r="I78" s="2"/>
      <c r="J78" s="1">
        <v>50676381</v>
      </c>
      <c r="K78" s="9"/>
    </row>
    <row r="79" spans="1:11" s="8" customFormat="1" ht="21" customHeight="1">
      <c r="A79" s="8" t="s">
        <v>203</v>
      </c>
      <c r="B79" s="145"/>
      <c r="C79" s="16"/>
      <c r="D79" s="1">
        <v>17992700</v>
      </c>
      <c r="E79" s="1"/>
      <c r="F79" s="1">
        <v>0</v>
      </c>
      <c r="G79" s="1"/>
      <c r="H79" s="1">
        <v>17992700</v>
      </c>
      <c r="I79" s="1"/>
      <c r="J79" s="1">
        <v>0</v>
      </c>
      <c r="K79" s="9"/>
    </row>
    <row r="80" spans="1:11" s="8" customFormat="1" ht="21" customHeight="1">
      <c r="A80" s="10" t="s">
        <v>172</v>
      </c>
      <c r="B80" s="7"/>
      <c r="C80" s="7"/>
      <c r="D80" s="1">
        <v>9750548</v>
      </c>
      <c r="E80" s="2"/>
      <c r="F80" s="1">
        <v>268457</v>
      </c>
      <c r="G80" s="2"/>
      <c r="H80" s="1">
        <v>8508997</v>
      </c>
      <c r="I80" s="2"/>
      <c r="J80" s="1">
        <v>-312768</v>
      </c>
      <c r="K80" s="9"/>
    </row>
    <row r="81" spans="1:11" s="8" customFormat="1" ht="21" customHeight="1">
      <c r="A81" s="10" t="s">
        <v>222</v>
      </c>
      <c r="B81" s="7"/>
      <c r="C81" s="7"/>
      <c r="D81" s="2">
        <v>-1318010</v>
      </c>
      <c r="E81" s="2"/>
      <c r="F81" s="2">
        <v>-6603867</v>
      </c>
      <c r="G81" s="2"/>
      <c r="H81" s="2">
        <v>-1258011</v>
      </c>
      <c r="I81" s="2"/>
      <c r="J81" s="2">
        <v>-3098928</v>
      </c>
      <c r="K81" s="9"/>
    </row>
    <row r="82" spans="1:11" s="8" customFormat="1" ht="21" customHeight="1">
      <c r="A82" s="10" t="s">
        <v>223</v>
      </c>
      <c r="B82" s="7"/>
      <c r="C82" s="16"/>
      <c r="D82" s="2">
        <v>3700000</v>
      </c>
      <c r="E82" s="2"/>
      <c r="F82" s="2">
        <v>0</v>
      </c>
      <c r="G82" s="2"/>
      <c r="H82" s="2">
        <v>3700000</v>
      </c>
      <c r="I82" s="2"/>
      <c r="J82" s="2">
        <v>0</v>
      </c>
      <c r="K82" s="9"/>
    </row>
    <row r="83" spans="1:11" s="8" customFormat="1" ht="21" customHeight="1">
      <c r="A83" s="10" t="s">
        <v>224</v>
      </c>
      <c r="B83" s="7"/>
      <c r="C83" s="7"/>
      <c r="D83" s="2">
        <v>0</v>
      </c>
      <c r="E83" s="2"/>
      <c r="F83" s="2">
        <v>0</v>
      </c>
      <c r="G83" s="2"/>
      <c r="H83" s="2">
        <v>12000000</v>
      </c>
      <c r="I83" s="2"/>
      <c r="J83" s="2">
        <v>21000000</v>
      </c>
      <c r="K83" s="9"/>
    </row>
    <row r="84" spans="1:11" s="8" customFormat="1" ht="21" customHeight="1">
      <c r="A84" s="10" t="s">
        <v>209</v>
      </c>
      <c r="B84" s="7"/>
      <c r="C84" s="16"/>
      <c r="D84" s="2">
        <v>739795</v>
      </c>
      <c r="E84" s="2"/>
      <c r="F84" s="2">
        <v>-838629</v>
      </c>
      <c r="G84" s="2"/>
      <c r="H84" s="2">
        <v>0</v>
      </c>
      <c r="I84" s="2"/>
      <c r="J84" s="2">
        <v>0</v>
      </c>
      <c r="K84" s="9"/>
    </row>
    <row r="85" spans="1:11" s="8" customFormat="1" ht="21" customHeight="1">
      <c r="A85" s="7" t="s">
        <v>210</v>
      </c>
      <c r="B85" s="7"/>
      <c r="C85" s="16"/>
      <c r="D85" s="2">
        <v>68592977</v>
      </c>
      <c r="E85" s="2"/>
      <c r="F85" s="2">
        <v>59705813</v>
      </c>
      <c r="G85" s="2"/>
      <c r="H85" s="2">
        <v>63899999</v>
      </c>
      <c r="I85" s="2"/>
      <c r="J85" s="2">
        <v>53605845</v>
      </c>
      <c r="K85" s="9"/>
    </row>
    <row r="86" spans="1:11" s="8" customFormat="1" ht="21" customHeight="1">
      <c r="A86" s="7" t="s">
        <v>148</v>
      </c>
      <c r="B86" s="7"/>
      <c r="C86" s="16"/>
      <c r="D86" s="2">
        <v>105080762</v>
      </c>
      <c r="E86" s="2"/>
      <c r="F86" s="2">
        <v>63328129</v>
      </c>
      <c r="G86" s="2"/>
      <c r="H86" s="2">
        <v>105080762</v>
      </c>
      <c r="I86" s="2"/>
      <c r="J86" s="2">
        <v>63328129</v>
      </c>
      <c r="K86" s="9"/>
    </row>
    <row r="87" spans="1:11" s="8" customFormat="1" ht="21" customHeight="1">
      <c r="A87" s="10" t="s">
        <v>211</v>
      </c>
      <c r="B87" s="7"/>
      <c r="C87" s="16"/>
      <c r="D87" s="2">
        <v>-270659</v>
      </c>
      <c r="E87" s="2"/>
      <c r="F87" s="2">
        <v>-4160723</v>
      </c>
      <c r="G87" s="2"/>
      <c r="H87" s="2">
        <v>2152579</v>
      </c>
      <c r="I87" s="2"/>
      <c r="J87" s="2">
        <v>-203742</v>
      </c>
      <c r="K87" s="9"/>
    </row>
    <row r="88" spans="1:11" s="8" customFormat="1" ht="21" customHeight="1">
      <c r="A88" s="10" t="s">
        <v>196</v>
      </c>
      <c r="B88" s="7"/>
      <c r="C88" s="16"/>
      <c r="D88" s="2">
        <v>-9331562</v>
      </c>
      <c r="E88" s="2"/>
      <c r="F88" s="2">
        <v>-9445796</v>
      </c>
      <c r="G88" s="2"/>
      <c r="H88" s="2">
        <v>-9331562</v>
      </c>
      <c r="I88" s="2"/>
      <c r="J88" s="2">
        <v>-9445796</v>
      </c>
      <c r="K88" s="9"/>
    </row>
    <row r="89" spans="1:11" s="8" customFormat="1" ht="21" customHeight="1">
      <c r="A89" s="10" t="s">
        <v>174</v>
      </c>
      <c r="B89" s="7"/>
      <c r="C89" s="16"/>
      <c r="D89" s="2">
        <v>0</v>
      </c>
      <c r="E89" s="2"/>
      <c r="F89" s="2">
        <v>0</v>
      </c>
      <c r="G89" s="2"/>
      <c r="H89" s="2">
        <v>-390098096</v>
      </c>
      <c r="I89" s="2"/>
      <c r="J89" s="2">
        <v>-724999710</v>
      </c>
      <c r="K89" s="9"/>
    </row>
    <row r="90" spans="1:11" s="8" customFormat="1" ht="21" customHeight="1">
      <c r="A90" s="7" t="s">
        <v>140</v>
      </c>
      <c r="B90" s="7"/>
      <c r="C90" s="16"/>
      <c r="D90" s="2">
        <v>-39752945</v>
      </c>
      <c r="E90" s="2"/>
      <c r="F90" s="2">
        <v>-61950925</v>
      </c>
      <c r="G90" s="2"/>
      <c r="H90" s="2">
        <v>-37145728</v>
      </c>
      <c r="I90" s="2"/>
      <c r="J90" s="2">
        <v>-55565178</v>
      </c>
      <c r="K90" s="9"/>
    </row>
    <row r="91" spans="1:11" s="8" customFormat="1" ht="21" customHeight="1">
      <c r="A91" s="7" t="s">
        <v>56</v>
      </c>
      <c r="B91" s="7"/>
      <c r="C91" s="16"/>
      <c r="D91" s="130">
        <v>599215978</v>
      </c>
      <c r="E91" s="2"/>
      <c r="F91" s="130">
        <v>617743399</v>
      </c>
      <c r="G91" s="2"/>
      <c r="H91" s="130">
        <v>596902102</v>
      </c>
      <c r="I91" s="2"/>
      <c r="J91" s="130">
        <v>601870335</v>
      </c>
      <c r="K91" s="9"/>
    </row>
    <row r="92" spans="1:11" s="8" customFormat="1" ht="21" customHeight="1">
      <c r="A92" s="10" t="s">
        <v>122</v>
      </c>
      <c r="B92" s="7"/>
      <c r="C92" s="16"/>
      <c r="D92" s="5"/>
      <c r="E92" s="1"/>
      <c r="F92" s="5"/>
      <c r="G92" s="1"/>
      <c r="H92" s="5"/>
      <c r="I92" s="5"/>
      <c r="J92" s="5"/>
      <c r="K92" s="9"/>
    </row>
    <row r="93" spans="1:11" s="8" customFormat="1" ht="21" customHeight="1">
      <c r="A93" s="10" t="s">
        <v>39</v>
      </c>
      <c r="B93" s="7"/>
      <c r="C93" s="16"/>
      <c r="D93" s="2">
        <f>SUM(D74:D91)</f>
        <v>11714219197</v>
      </c>
      <c r="E93" s="1"/>
      <c r="F93" s="2">
        <f>SUM(F74:F91)</f>
        <v>12323589206</v>
      </c>
      <c r="G93" s="1"/>
      <c r="H93" s="2">
        <f>SUM(H74:H91)</f>
        <v>11540269440</v>
      </c>
      <c r="I93" s="2"/>
      <c r="J93" s="2">
        <f>SUM(J74:J91)</f>
        <v>12130726734</v>
      </c>
      <c r="K93" s="9"/>
    </row>
    <row r="94" spans="1:11" s="8" customFormat="1" ht="21" customHeight="1">
      <c r="A94" s="26" t="s">
        <v>108</v>
      </c>
      <c r="B94" s="7"/>
      <c r="C94" s="16"/>
      <c r="D94" s="1"/>
      <c r="E94" s="1"/>
      <c r="F94" s="1"/>
      <c r="G94" s="1"/>
      <c r="H94" s="1"/>
      <c r="I94" s="1"/>
      <c r="J94" s="1"/>
      <c r="K94" s="9"/>
    </row>
    <row r="95" spans="1:11" s="8" customFormat="1" ht="21" customHeight="1">
      <c r="A95" s="7" t="s">
        <v>212</v>
      </c>
      <c r="B95" s="25"/>
      <c r="D95" s="1">
        <v>-349142708</v>
      </c>
      <c r="E95" s="2"/>
      <c r="F95" s="1">
        <v>113416102</v>
      </c>
      <c r="G95" s="2"/>
      <c r="H95" s="1">
        <v>-340357321</v>
      </c>
      <c r="I95" s="2"/>
      <c r="J95" s="1">
        <v>107713644</v>
      </c>
      <c r="K95" s="9"/>
    </row>
    <row r="96" spans="1:11" s="8" customFormat="1" ht="21" customHeight="1">
      <c r="A96" s="8" t="s">
        <v>63</v>
      </c>
      <c r="B96" s="7"/>
      <c r="C96" s="16"/>
      <c r="D96" s="1">
        <v>-239476049</v>
      </c>
      <c r="E96" s="1"/>
      <c r="F96" s="1">
        <v>-991428690</v>
      </c>
      <c r="G96" s="1"/>
      <c r="H96" s="1">
        <v>-227046020</v>
      </c>
      <c r="I96" s="1"/>
      <c r="J96" s="1">
        <v>-1015998951</v>
      </c>
      <c r="K96" s="9"/>
    </row>
    <row r="97" spans="1:11" s="8" customFormat="1" ht="21" customHeight="1">
      <c r="A97" s="24" t="s">
        <v>65</v>
      </c>
      <c r="B97" s="25"/>
      <c r="D97" s="1">
        <v>-24063756</v>
      </c>
      <c r="E97" s="2"/>
      <c r="F97" s="1">
        <v>625135</v>
      </c>
      <c r="G97" s="2"/>
      <c r="H97" s="1">
        <v>-24146283</v>
      </c>
      <c r="I97" s="2"/>
      <c r="J97" s="1">
        <v>0</v>
      </c>
      <c r="K97" s="9"/>
    </row>
    <row r="98" spans="1:11" s="8" customFormat="1" ht="21" customHeight="1">
      <c r="A98" s="8" t="s">
        <v>40</v>
      </c>
      <c r="B98" s="25"/>
      <c r="D98" s="1">
        <v>41451720</v>
      </c>
      <c r="E98" s="1"/>
      <c r="F98" s="1">
        <v>-38563375</v>
      </c>
      <c r="G98" s="1"/>
      <c r="H98" s="1">
        <v>38889139</v>
      </c>
      <c r="I98" s="1"/>
      <c r="J98" s="1">
        <v>-37744491</v>
      </c>
      <c r="K98" s="9"/>
    </row>
    <row r="99" spans="1:11" s="8" customFormat="1" ht="21" customHeight="1">
      <c r="A99" s="8" t="s">
        <v>155</v>
      </c>
      <c r="B99" s="25"/>
      <c r="D99" s="1">
        <v>-5699952</v>
      </c>
      <c r="E99" s="1"/>
      <c r="F99" s="1">
        <v>2284926</v>
      </c>
      <c r="G99" s="1"/>
      <c r="H99" s="1">
        <v>-5480737</v>
      </c>
      <c r="I99" s="1"/>
      <c r="J99" s="1">
        <v>2269911</v>
      </c>
      <c r="K99" s="9"/>
    </row>
    <row r="100" spans="1:11" s="8" customFormat="1" ht="21" customHeight="1">
      <c r="A100" s="8" t="s">
        <v>41</v>
      </c>
      <c r="B100" s="25"/>
      <c r="D100" s="1">
        <v>10089932</v>
      </c>
      <c r="E100" s="1"/>
      <c r="F100" s="1">
        <v>40128828</v>
      </c>
      <c r="G100" s="1"/>
      <c r="H100" s="1">
        <v>1410706</v>
      </c>
      <c r="I100" s="1"/>
      <c r="J100" s="1">
        <v>1866115</v>
      </c>
      <c r="K100" s="9"/>
    </row>
    <row r="101" spans="1:11" s="8" customFormat="1" ht="21" customHeight="1">
      <c r="A101" s="26" t="s">
        <v>107</v>
      </c>
      <c r="B101" s="7"/>
      <c r="C101" s="16"/>
      <c r="D101" s="1"/>
      <c r="E101" s="1"/>
      <c r="F101" s="1"/>
      <c r="G101" s="1"/>
      <c r="H101" s="1"/>
      <c r="I101" s="1"/>
      <c r="J101" s="1"/>
      <c r="K101" s="9"/>
    </row>
    <row r="102" spans="1:11" s="8" customFormat="1" ht="21" customHeight="1">
      <c r="A102" s="8" t="s">
        <v>213</v>
      </c>
      <c r="B102" s="7"/>
      <c r="C102" s="21"/>
      <c r="D102" s="2">
        <v>-173861136</v>
      </c>
      <c r="E102" s="1"/>
      <c r="F102" s="2">
        <v>156958847</v>
      </c>
      <c r="G102" s="1"/>
      <c r="H102" s="2">
        <v>-170747086</v>
      </c>
      <c r="I102" s="1"/>
      <c r="J102" s="2">
        <v>131038749</v>
      </c>
      <c r="K102" s="9"/>
    </row>
    <row r="103" spans="1:11" s="8" customFormat="1" ht="21" customHeight="1">
      <c r="A103" s="8" t="s">
        <v>104</v>
      </c>
      <c r="B103" s="7"/>
      <c r="C103" s="21"/>
      <c r="D103" s="2">
        <v>-84954776</v>
      </c>
      <c r="E103" s="1"/>
      <c r="F103" s="2">
        <v>63558860</v>
      </c>
      <c r="G103" s="1"/>
      <c r="H103" s="2">
        <v>-84904614</v>
      </c>
      <c r="I103" s="1"/>
      <c r="J103" s="2">
        <v>62197074</v>
      </c>
      <c r="K103" s="9"/>
    </row>
    <row r="104" spans="1:11" s="8" customFormat="1" ht="21" customHeight="1">
      <c r="A104" s="8" t="s">
        <v>64</v>
      </c>
      <c r="B104" s="7"/>
      <c r="C104" s="21"/>
      <c r="D104" s="2">
        <v>-65624837</v>
      </c>
      <c r="E104" s="1"/>
      <c r="F104" s="2">
        <v>52202331</v>
      </c>
      <c r="G104" s="1"/>
      <c r="H104" s="2">
        <v>-59436668</v>
      </c>
      <c r="I104" s="1"/>
      <c r="J104" s="2">
        <v>51585800</v>
      </c>
      <c r="K104" s="9"/>
    </row>
    <row r="105" spans="1:11" s="8" customFormat="1" ht="21" customHeight="1">
      <c r="A105" s="8" t="s">
        <v>42</v>
      </c>
      <c r="B105" s="7"/>
      <c r="C105" s="21"/>
      <c r="D105" s="1">
        <v>24580684</v>
      </c>
      <c r="E105" s="1"/>
      <c r="F105" s="1">
        <v>-15444588</v>
      </c>
      <c r="G105" s="1"/>
      <c r="H105" s="1">
        <v>27857087</v>
      </c>
      <c r="I105" s="1"/>
      <c r="J105" s="1">
        <v>-13148117</v>
      </c>
      <c r="K105" s="9"/>
    </row>
    <row r="106" spans="1:11" s="8" customFormat="1" ht="21" customHeight="1">
      <c r="A106" s="10" t="s">
        <v>43</v>
      </c>
      <c r="B106" s="7"/>
      <c r="C106" s="21"/>
      <c r="D106" s="2">
        <v>-18617028</v>
      </c>
      <c r="E106" s="2"/>
      <c r="F106" s="2">
        <v>-19558763</v>
      </c>
      <c r="G106" s="2"/>
      <c r="H106" s="2">
        <v>-18617028</v>
      </c>
      <c r="I106" s="2"/>
      <c r="J106" s="2">
        <v>-19558763</v>
      </c>
      <c r="K106" s="9"/>
    </row>
    <row r="107" spans="1:11" s="8" customFormat="1" ht="21" customHeight="1">
      <c r="A107" s="10" t="s">
        <v>44</v>
      </c>
      <c r="B107" s="7"/>
      <c r="C107" s="16"/>
      <c r="D107" s="3">
        <v>20629678</v>
      </c>
      <c r="E107" s="1"/>
      <c r="F107" s="3">
        <v>36536840</v>
      </c>
      <c r="G107" s="1"/>
      <c r="H107" s="3">
        <v>20097418</v>
      </c>
      <c r="I107" s="1"/>
      <c r="J107" s="3">
        <v>35618131</v>
      </c>
      <c r="K107" s="9"/>
    </row>
    <row r="108" spans="1:11" s="8" customFormat="1" ht="21" customHeight="1">
      <c r="A108" s="10" t="s">
        <v>2</v>
      </c>
      <c r="B108" s="7"/>
      <c r="C108" s="16"/>
      <c r="D108" s="1">
        <f>SUM(D93:D107)</f>
        <v>10849530969</v>
      </c>
      <c r="E108" s="1"/>
      <c r="F108" s="1">
        <f>SUM(F93:F107)</f>
        <v>11724305659</v>
      </c>
      <c r="G108" s="1"/>
      <c r="H108" s="1">
        <f>SUM(H93:H107)</f>
        <v>10697788033</v>
      </c>
      <c r="I108" s="1"/>
      <c r="J108" s="1">
        <f>SUM(J93:J107)</f>
        <v>11436565836</v>
      </c>
      <c r="K108" s="20"/>
    </row>
    <row r="109" spans="1:11" s="8" customFormat="1" ht="21" customHeight="1">
      <c r="A109" s="7" t="s">
        <v>214</v>
      </c>
      <c r="B109" s="7"/>
      <c r="C109" s="21"/>
      <c r="D109" s="2">
        <v>-37213824</v>
      </c>
      <c r="E109" s="2"/>
      <c r="F109" s="2">
        <v>-34012013</v>
      </c>
      <c r="G109" s="2"/>
      <c r="H109" s="2">
        <v>-33096582</v>
      </c>
      <c r="I109" s="2"/>
      <c r="J109" s="2">
        <v>-33219161</v>
      </c>
      <c r="K109" s="9"/>
    </row>
    <row r="110" spans="1:11" s="8" customFormat="1" ht="21" customHeight="1">
      <c r="A110" s="7" t="s">
        <v>51</v>
      </c>
      <c r="B110" s="7"/>
      <c r="C110" s="16"/>
      <c r="D110" s="1">
        <v>-1475266933</v>
      </c>
      <c r="E110" s="27"/>
      <c r="F110" s="1">
        <v>-1537083529</v>
      </c>
      <c r="G110" s="27"/>
      <c r="H110" s="1">
        <v>-1417311117</v>
      </c>
      <c r="I110" s="27"/>
      <c r="J110" s="1">
        <v>-1485877711</v>
      </c>
      <c r="K110" s="20"/>
    </row>
    <row r="111" spans="1:11" s="8" customFormat="1" ht="21" customHeight="1">
      <c r="A111" s="26" t="s">
        <v>52</v>
      </c>
      <c r="B111" s="7"/>
      <c r="C111" s="16"/>
      <c r="D111" s="129">
        <f>SUM(D108:D110)</f>
        <v>9337050212</v>
      </c>
      <c r="E111" s="1"/>
      <c r="F111" s="129">
        <f>SUM(F108:F110)</f>
        <v>10153210117</v>
      </c>
      <c r="G111" s="1"/>
      <c r="H111" s="129">
        <f>SUM(H108:H110)</f>
        <v>9247380334</v>
      </c>
      <c r="I111" s="1"/>
      <c r="J111" s="129">
        <f>SUM(J108:J110)</f>
        <v>9917468964</v>
      </c>
      <c r="K111" s="20"/>
    </row>
    <row r="112" spans="1:11" s="8" customFormat="1" ht="21" customHeight="1">
      <c r="A112" s="10"/>
      <c r="B112" s="7"/>
      <c r="C112" s="16"/>
      <c r="I112" s="7"/>
      <c r="J112" s="7"/>
      <c r="K112" s="20"/>
    </row>
    <row r="113" spans="1:11" s="8" customFormat="1" ht="21" customHeight="1">
      <c r="A113" s="8" t="s">
        <v>1</v>
      </c>
      <c r="B113" s="7"/>
      <c r="C113" s="16"/>
      <c r="D113" s="9"/>
      <c r="E113" s="9"/>
      <c r="H113" s="9"/>
      <c r="I113" s="9"/>
      <c r="K113" s="20"/>
    </row>
    <row r="114" spans="1:11" s="8" customFormat="1" ht="20.149999999999999" customHeight="1">
      <c r="A114" s="28" t="s">
        <v>106</v>
      </c>
      <c r="B114" s="34"/>
      <c r="C114" s="34"/>
      <c r="D114" s="29"/>
      <c r="E114" s="29"/>
      <c r="F114" s="29"/>
      <c r="G114" s="29"/>
      <c r="H114" s="29"/>
      <c r="I114" s="29"/>
      <c r="J114" s="29"/>
      <c r="K114" s="9"/>
    </row>
    <row r="115" spans="1:11" s="8" customFormat="1" ht="20.149999999999999" customHeight="1">
      <c r="A115" s="30" t="s">
        <v>123</v>
      </c>
      <c r="B115" s="34"/>
      <c r="C115" s="34"/>
      <c r="D115" s="31"/>
      <c r="E115" s="29"/>
      <c r="F115" s="31"/>
      <c r="G115" s="31"/>
      <c r="H115" s="31"/>
      <c r="I115" s="29"/>
      <c r="J115" s="31"/>
      <c r="K115" s="9"/>
    </row>
    <row r="116" spans="1:11" s="8" customFormat="1" ht="20.149999999999999" customHeight="1">
      <c r="A116" s="30" t="str">
        <f>A69</f>
        <v>For the year ended 31 December 2025</v>
      </c>
      <c r="B116" s="34"/>
      <c r="C116" s="34"/>
      <c r="D116" s="31"/>
      <c r="E116" s="29"/>
      <c r="F116" s="31"/>
      <c r="G116" s="31"/>
      <c r="H116" s="31"/>
      <c r="I116" s="29"/>
      <c r="J116" s="31"/>
      <c r="K116" s="9"/>
    </row>
    <row r="117" spans="1:11" s="8" customFormat="1" ht="20.149999999999999" customHeight="1">
      <c r="A117" s="7"/>
      <c r="B117" s="34"/>
      <c r="C117" s="34"/>
      <c r="D117" s="31"/>
      <c r="E117" s="29"/>
      <c r="F117" s="16"/>
      <c r="G117" s="16"/>
      <c r="H117" s="31"/>
      <c r="I117" s="29"/>
      <c r="J117" s="9" t="s">
        <v>126</v>
      </c>
      <c r="K117" s="9"/>
    </row>
    <row r="118" spans="1:11" s="8" customFormat="1" ht="20.149999999999999" customHeight="1">
      <c r="A118" s="7"/>
      <c r="B118" s="29"/>
      <c r="C118" s="29"/>
      <c r="D118" s="146" t="s">
        <v>20</v>
      </c>
      <c r="E118" s="147"/>
      <c r="F118" s="147"/>
      <c r="G118" s="37"/>
      <c r="H118" s="38"/>
      <c r="I118" s="39" t="s">
        <v>21</v>
      </c>
      <c r="J118" s="40"/>
      <c r="K118" s="9"/>
    </row>
    <row r="119" spans="1:11" s="8" customFormat="1" ht="20.149999999999999" customHeight="1">
      <c r="A119" s="7"/>
      <c r="B119" s="34"/>
      <c r="C119" s="7"/>
      <c r="D119" s="35">
        <v>2025</v>
      </c>
      <c r="E119" s="16"/>
      <c r="F119" s="35">
        <v>2024</v>
      </c>
      <c r="G119" s="21"/>
      <c r="H119" s="35">
        <v>2025</v>
      </c>
      <c r="I119" s="16"/>
      <c r="J119" s="35">
        <v>2024</v>
      </c>
      <c r="K119" s="9"/>
    </row>
    <row r="120" spans="1:11" s="8" customFormat="1" ht="20.149999999999999" customHeight="1">
      <c r="A120" s="12" t="s">
        <v>3</v>
      </c>
      <c r="B120" s="7"/>
      <c r="C120" s="21"/>
      <c r="D120" s="2"/>
      <c r="E120" s="2"/>
      <c r="F120" s="2"/>
      <c r="G120" s="2"/>
      <c r="H120" s="2"/>
      <c r="I120" s="2"/>
      <c r="J120" s="2"/>
      <c r="K120" s="9"/>
    </row>
    <row r="121" spans="1:11" s="8" customFormat="1" ht="20.149999999999999" customHeight="1">
      <c r="A121" s="7" t="s">
        <v>171</v>
      </c>
      <c r="B121" s="7"/>
      <c r="C121" s="21"/>
      <c r="D121" s="2">
        <v>0</v>
      </c>
      <c r="E121" s="21"/>
      <c r="F121" s="2">
        <v>0</v>
      </c>
      <c r="G121" s="21"/>
      <c r="H121" s="2">
        <v>390098096</v>
      </c>
      <c r="I121" s="21"/>
      <c r="J121" s="2">
        <v>724999710</v>
      </c>
      <c r="K121" s="9"/>
    </row>
    <row r="122" spans="1:11" s="8" customFormat="1" ht="20.149999999999999" customHeight="1">
      <c r="A122" s="10" t="s">
        <v>215</v>
      </c>
      <c r="B122" s="7"/>
      <c r="C122" s="16"/>
      <c r="D122" s="2">
        <v>-316938052</v>
      </c>
      <c r="E122" s="1"/>
      <c r="F122" s="2">
        <v>-57748581</v>
      </c>
      <c r="G122" s="1"/>
      <c r="H122" s="2">
        <v>-316938052</v>
      </c>
      <c r="I122" s="1"/>
      <c r="J122" s="2">
        <v>-57748581</v>
      </c>
      <c r="K122" s="9"/>
    </row>
    <row r="123" spans="1:11" s="8" customFormat="1" ht="20.149999999999999" customHeight="1">
      <c r="A123" s="10" t="s">
        <v>216</v>
      </c>
      <c r="B123" s="7"/>
      <c r="C123" s="16"/>
      <c r="D123" s="2">
        <v>-3631934439</v>
      </c>
      <c r="E123" s="1"/>
      <c r="F123" s="2">
        <v>-3345031608</v>
      </c>
      <c r="G123" s="1"/>
      <c r="H123" s="2">
        <v>-3628639992</v>
      </c>
      <c r="I123" s="1"/>
      <c r="J123" s="2">
        <v>-3340922314</v>
      </c>
      <c r="K123" s="9"/>
    </row>
    <row r="124" spans="1:11" s="8" customFormat="1" ht="20.149999999999999" customHeight="1">
      <c r="A124" s="10" t="s">
        <v>156</v>
      </c>
      <c r="B124" s="7"/>
      <c r="C124" s="16"/>
      <c r="D124" s="2">
        <v>-333956575</v>
      </c>
      <c r="E124" s="1"/>
      <c r="F124" s="2">
        <v>-315326394</v>
      </c>
      <c r="G124" s="1"/>
      <c r="H124" s="2">
        <v>-298320637</v>
      </c>
      <c r="I124" s="1"/>
      <c r="J124" s="2">
        <v>-315326394</v>
      </c>
      <c r="K124" s="9"/>
    </row>
    <row r="125" spans="1:11" s="8" customFormat="1" ht="20.149999999999999" customHeight="1">
      <c r="A125" s="10" t="s">
        <v>217</v>
      </c>
      <c r="B125" s="7"/>
      <c r="C125" s="21"/>
      <c r="D125" s="1">
        <v>-95567665</v>
      </c>
      <c r="E125" s="5"/>
      <c r="F125" s="1">
        <v>-50575876</v>
      </c>
      <c r="G125" s="5"/>
      <c r="H125" s="1">
        <v>-95145364</v>
      </c>
      <c r="I125" s="5"/>
      <c r="J125" s="1">
        <v>-50575876</v>
      </c>
      <c r="K125" s="9"/>
    </row>
    <row r="126" spans="1:11" s="8" customFormat="1" ht="20.149999999999999" customHeight="1">
      <c r="A126" s="10" t="s">
        <v>157</v>
      </c>
      <c r="B126" s="7"/>
      <c r="C126" s="16"/>
      <c r="D126" s="2">
        <v>-3845272</v>
      </c>
      <c r="E126" s="1"/>
      <c r="F126" s="2">
        <v>13506456</v>
      </c>
      <c r="G126" s="1"/>
      <c r="H126" s="2">
        <v>-2105297</v>
      </c>
      <c r="I126" s="1"/>
      <c r="J126" s="2">
        <v>14884434</v>
      </c>
      <c r="K126" s="9"/>
    </row>
    <row r="127" spans="1:11" s="8" customFormat="1" ht="20.149999999999999" customHeight="1">
      <c r="A127" s="8" t="s">
        <v>138</v>
      </c>
      <c r="B127" s="7"/>
      <c r="C127" s="21"/>
      <c r="D127" s="2">
        <v>421403</v>
      </c>
      <c r="E127" s="5"/>
      <c r="F127" s="2">
        <v>18265</v>
      </c>
      <c r="G127" s="5"/>
      <c r="H127" s="2">
        <v>421403</v>
      </c>
      <c r="I127" s="5"/>
      <c r="J127" s="2">
        <v>18265</v>
      </c>
      <c r="K127" s="9"/>
    </row>
    <row r="128" spans="1:11" s="8" customFormat="1" ht="20.149999999999999" customHeight="1">
      <c r="A128" s="8" t="s">
        <v>83</v>
      </c>
      <c r="B128" s="7"/>
      <c r="C128" s="21"/>
      <c r="D128" s="2">
        <v>11437320</v>
      </c>
      <c r="E128" s="5"/>
      <c r="F128" s="2">
        <v>1894350</v>
      </c>
      <c r="G128" s="5"/>
      <c r="H128" s="2">
        <v>10389707</v>
      </c>
      <c r="I128" s="5"/>
      <c r="J128" s="2">
        <v>1403979</v>
      </c>
      <c r="K128" s="9"/>
    </row>
    <row r="129" spans="1:11" s="8" customFormat="1" ht="20.149999999999999" customHeight="1">
      <c r="A129" s="10" t="s">
        <v>141</v>
      </c>
      <c r="B129" s="7"/>
      <c r="C129" s="21"/>
      <c r="D129" s="130">
        <v>39752945</v>
      </c>
      <c r="E129" s="5"/>
      <c r="F129" s="130">
        <v>61950925</v>
      </c>
      <c r="G129" s="5"/>
      <c r="H129" s="130">
        <v>37145728</v>
      </c>
      <c r="I129" s="5"/>
      <c r="J129" s="130">
        <v>55565178</v>
      </c>
      <c r="K129" s="9"/>
    </row>
    <row r="130" spans="1:11" s="8" customFormat="1" ht="20.149999999999999" customHeight="1">
      <c r="A130" s="26" t="s">
        <v>109</v>
      </c>
      <c r="B130" s="7"/>
      <c r="C130" s="16"/>
      <c r="D130" s="3">
        <f>SUM(D121:D129)</f>
        <v>-4330630335</v>
      </c>
      <c r="E130" s="1"/>
      <c r="F130" s="3">
        <f>SUM(F121:F129)</f>
        <v>-3691312463</v>
      </c>
      <c r="G130" s="1"/>
      <c r="H130" s="3">
        <f>SUM(H121:H129)</f>
        <v>-3903094408</v>
      </c>
      <c r="I130" s="1"/>
      <c r="J130" s="3">
        <f>SUM(J121:J129)</f>
        <v>-2967701599</v>
      </c>
      <c r="K130" s="9"/>
    </row>
    <row r="131" spans="1:11" s="8" customFormat="1" ht="20.149999999999999" customHeight="1">
      <c r="A131" s="12" t="s">
        <v>4</v>
      </c>
      <c r="B131" s="7"/>
      <c r="C131" s="16"/>
      <c r="D131" s="1"/>
      <c r="E131" s="1"/>
      <c r="F131" s="1"/>
      <c r="G131" s="1"/>
      <c r="H131" s="1"/>
      <c r="I131" s="1"/>
      <c r="J131" s="1"/>
      <c r="K131" s="9"/>
    </row>
    <row r="132" spans="1:11" s="8" customFormat="1" ht="20.149999999999999" customHeight="1">
      <c r="A132" s="8" t="s">
        <v>145</v>
      </c>
      <c r="B132" s="7"/>
      <c r="C132" s="16"/>
      <c r="D132" s="1">
        <v>15740000000</v>
      </c>
      <c r="E132" s="1"/>
      <c r="F132" s="1">
        <v>5100000000</v>
      </c>
      <c r="G132" s="1"/>
      <c r="H132" s="1">
        <v>15740000000</v>
      </c>
      <c r="I132" s="1"/>
      <c r="J132" s="1">
        <v>5100000000</v>
      </c>
      <c r="K132" s="9"/>
    </row>
    <row r="133" spans="1:11" s="8" customFormat="1" ht="20.149999999999999" customHeight="1">
      <c r="A133" s="8" t="s">
        <v>136</v>
      </c>
      <c r="B133" s="7"/>
      <c r="C133" s="16"/>
      <c r="D133" s="1">
        <v>-12747809100</v>
      </c>
      <c r="E133" s="1"/>
      <c r="F133" s="1">
        <v>-4128547690</v>
      </c>
      <c r="G133" s="1"/>
      <c r="H133" s="1">
        <v>-12740000000</v>
      </c>
      <c r="I133" s="1"/>
      <c r="J133" s="1">
        <v>-4100000000</v>
      </c>
      <c r="K133" s="9"/>
    </row>
    <row r="134" spans="1:11" s="8" customFormat="1" ht="20.149999999999999" customHeight="1">
      <c r="A134" s="8" t="s">
        <v>158</v>
      </c>
      <c r="B134" s="7"/>
      <c r="C134" s="16"/>
      <c r="D134" s="1">
        <v>-779231613</v>
      </c>
      <c r="E134" s="1"/>
      <c r="F134" s="1">
        <v>-497843530</v>
      </c>
      <c r="G134" s="1"/>
      <c r="H134" s="1">
        <v>-1178452115</v>
      </c>
      <c r="I134" s="1"/>
      <c r="J134" s="1">
        <v>-898320554</v>
      </c>
      <c r="K134" s="9"/>
    </row>
    <row r="135" spans="1:11" s="8" customFormat="1" ht="20.149999999999999" customHeight="1">
      <c r="A135" s="8" t="s">
        <v>186</v>
      </c>
      <c r="B135" s="7"/>
      <c r="C135" s="16"/>
      <c r="D135" s="2">
        <v>-26245492</v>
      </c>
      <c r="E135" s="1"/>
      <c r="F135" s="2">
        <v>-39862286</v>
      </c>
      <c r="G135" s="1"/>
      <c r="H135" s="2">
        <v>0</v>
      </c>
      <c r="I135" s="1"/>
      <c r="J135" s="2">
        <v>0</v>
      </c>
      <c r="K135" s="9"/>
    </row>
    <row r="136" spans="1:11" s="8" customFormat="1" ht="20.149999999999999" customHeight="1">
      <c r="A136" s="8" t="s">
        <v>218</v>
      </c>
      <c r="B136" s="7"/>
      <c r="C136" s="16"/>
      <c r="D136" s="2"/>
      <c r="E136" s="1"/>
      <c r="F136" s="2"/>
      <c r="G136" s="1"/>
      <c r="H136" s="2"/>
      <c r="I136" s="1"/>
      <c r="J136" s="2"/>
      <c r="K136" s="9"/>
    </row>
    <row r="137" spans="1:11" s="8" customFormat="1" ht="20.149999999999999" customHeight="1">
      <c r="A137" s="8" t="s">
        <v>219</v>
      </c>
      <c r="B137" s="7"/>
      <c r="C137" s="16"/>
      <c r="D137" s="2">
        <v>3778674210</v>
      </c>
      <c r="E137" s="1"/>
      <c r="F137" s="2">
        <v>1831569360</v>
      </c>
      <c r="G137" s="1"/>
      <c r="H137" s="2">
        <v>3778674210</v>
      </c>
      <c r="I137" s="1"/>
      <c r="J137" s="2">
        <v>1831569360</v>
      </c>
      <c r="K137" s="9"/>
    </row>
    <row r="138" spans="1:11" s="8" customFormat="1" ht="20.149999999999999" customHeight="1">
      <c r="A138" s="7" t="s">
        <v>160</v>
      </c>
      <c r="B138" s="7"/>
      <c r="C138" s="16"/>
      <c r="D138" s="2">
        <v>-5000000000</v>
      </c>
      <c r="E138" s="1"/>
      <c r="F138" s="2">
        <v>-4000000000</v>
      </c>
      <c r="G138" s="1"/>
      <c r="H138" s="2">
        <v>-5000000000</v>
      </c>
      <c r="I138" s="1"/>
      <c r="J138" s="2">
        <v>-4000000000</v>
      </c>
      <c r="K138" s="9"/>
    </row>
    <row r="139" spans="1:11" s="8" customFormat="1" ht="20.149999999999999" customHeight="1">
      <c r="A139" s="7" t="s">
        <v>159</v>
      </c>
      <c r="B139" s="7"/>
      <c r="C139" s="16"/>
      <c r="D139" s="2">
        <v>-321451839</v>
      </c>
      <c r="E139" s="1"/>
      <c r="F139" s="2">
        <v>-344893347</v>
      </c>
      <c r="G139" s="1"/>
      <c r="H139" s="2">
        <v>-316803207</v>
      </c>
      <c r="I139" s="1"/>
      <c r="J139" s="2">
        <v>-337768016</v>
      </c>
      <c r="K139" s="9"/>
    </row>
    <row r="140" spans="1:11" s="8" customFormat="1" ht="20.149999999999999" customHeight="1">
      <c r="A140" s="7" t="s">
        <v>201</v>
      </c>
      <c r="B140" s="7"/>
      <c r="C140" s="16"/>
      <c r="D140" s="2">
        <v>-1355138779</v>
      </c>
      <c r="E140" s="1"/>
      <c r="F140" s="2">
        <v>0</v>
      </c>
      <c r="G140" s="1"/>
      <c r="H140" s="2">
        <v>-1355138779</v>
      </c>
      <c r="I140" s="1"/>
      <c r="J140" s="2">
        <v>0</v>
      </c>
      <c r="K140" s="9"/>
    </row>
    <row r="141" spans="1:11" s="8" customFormat="1" ht="20.149999999999999" customHeight="1">
      <c r="A141" s="7" t="s">
        <v>114</v>
      </c>
      <c r="B141" s="7"/>
      <c r="C141" s="16"/>
      <c r="D141" s="1">
        <v>-5362847460</v>
      </c>
      <c r="E141" s="1"/>
      <c r="F141" s="1">
        <v>-5259718569</v>
      </c>
      <c r="G141" s="1"/>
      <c r="H141" s="1">
        <v>-5362847056</v>
      </c>
      <c r="I141" s="1"/>
      <c r="J141" s="1">
        <v>-5259718279</v>
      </c>
      <c r="K141" s="9"/>
    </row>
    <row r="142" spans="1:11" s="8" customFormat="1" ht="20.149999999999999" customHeight="1">
      <c r="A142" s="26" t="s">
        <v>139</v>
      </c>
      <c r="B142" s="7"/>
      <c r="C142" s="16"/>
      <c r="D142" s="129">
        <f>SUM(D132:D141)</f>
        <v>-6074050073</v>
      </c>
      <c r="E142" s="1"/>
      <c r="F142" s="129">
        <f>SUM(F132:F141)</f>
        <v>-7339296062</v>
      </c>
      <c r="G142" s="1"/>
      <c r="H142" s="129">
        <f>SUM(H132:H141)</f>
        <v>-6434566947</v>
      </c>
      <c r="I142" s="1"/>
      <c r="J142" s="129">
        <f>SUM(J132:J141)</f>
        <v>-7664237489</v>
      </c>
      <c r="K142" s="9"/>
    </row>
    <row r="143" spans="1:11" s="8" customFormat="1" ht="20.149999999999999" customHeight="1">
      <c r="A143" s="26" t="s">
        <v>105</v>
      </c>
      <c r="B143" s="7"/>
      <c r="C143" s="16"/>
      <c r="D143" s="129">
        <v>1897501</v>
      </c>
      <c r="E143" s="1"/>
      <c r="F143" s="129">
        <v>2447589</v>
      </c>
      <c r="G143" s="1"/>
      <c r="H143" s="129">
        <v>0</v>
      </c>
      <c r="I143" s="1"/>
      <c r="J143" s="129">
        <v>0</v>
      </c>
      <c r="K143" s="9"/>
    </row>
    <row r="144" spans="1:11" s="8" customFormat="1" ht="20.149999999999999" customHeight="1">
      <c r="A144" s="12" t="s">
        <v>220</v>
      </c>
      <c r="B144" s="7"/>
      <c r="C144" s="16"/>
      <c r="D144" s="1">
        <f>SUM(D111,D130,D142,D143)</f>
        <v>-1065732695</v>
      </c>
      <c r="E144" s="1"/>
      <c r="F144" s="1">
        <f>SUM(F111,F130,F142,F143)</f>
        <v>-874950819</v>
      </c>
      <c r="G144" s="1"/>
      <c r="H144" s="1">
        <f>SUM(H111,H130,H142,H143)</f>
        <v>-1090281021</v>
      </c>
      <c r="I144" s="1"/>
      <c r="J144" s="1">
        <f>SUM(J111,J130,J142,J143)</f>
        <v>-714470124</v>
      </c>
      <c r="K144" s="9"/>
    </row>
    <row r="145" spans="1:11" s="8" customFormat="1" ht="20.149999999999999" customHeight="1">
      <c r="A145" s="10" t="s">
        <v>129</v>
      </c>
      <c r="B145" s="7"/>
      <c r="C145" s="16"/>
      <c r="D145" s="130">
        <f>BS!F9</f>
        <v>5553723127</v>
      </c>
      <c r="E145" s="1"/>
      <c r="F145" s="130">
        <v>6428673946</v>
      </c>
      <c r="G145" s="1"/>
      <c r="H145" s="130">
        <f>BS!J9</f>
        <v>5102674992</v>
      </c>
      <c r="I145" s="130"/>
      <c r="J145" s="130">
        <v>5817145116</v>
      </c>
      <c r="K145" s="9"/>
    </row>
    <row r="146" spans="1:11" s="8" customFormat="1" ht="20.149999999999999" customHeight="1" thickBot="1">
      <c r="A146" s="26" t="s">
        <v>166</v>
      </c>
      <c r="B146" s="7"/>
      <c r="C146" s="16"/>
      <c r="D146" s="4">
        <f>SUM(D144:D145)</f>
        <v>4487990432</v>
      </c>
      <c r="E146" s="1"/>
      <c r="F146" s="4">
        <f>SUM(F144:F145)</f>
        <v>5553723127</v>
      </c>
      <c r="G146" s="1"/>
      <c r="H146" s="4">
        <f>SUM(H144:H145)</f>
        <v>4012393971</v>
      </c>
      <c r="I146" s="1"/>
      <c r="J146" s="4">
        <f>SUM(J144:J145)</f>
        <v>5102674992</v>
      </c>
      <c r="K146" s="9"/>
    </row>
    <row r="147" spans="1:11" s="8" customFormat="1" ht="20.149999999999999" customHeight="1" thickTop="1">
      <c r="A147" s="10"/>
      <c r="B147" s="7"/>
      <c r="C147" s="16"/>
      <c r="D147" s="1">
        <f>D146-BS!D9</f>
        <v>0</v>
      </c>
      <c r="E147" s="1"/>
      <c r="F147" s="1">
        <f>F146-BS!F9</f>
        <v>0</v>
      </c>
      <c r="G147" s="1"/>
      <c r="H147" s="1">
        <f>H146-BS!H9</f>
        <v>0</v>
      </c>
      <c r="I147" s="1"/>
      <c r="J147" s="1">
        <f>J146-BS!J9</f>
        <v>0</v>
      </c>
      <c r="K147" s="9"/>
    </row>
    <row r="148" spans="1:11" s="8" customFormat="1" ht="20.149999999999999" customHeight="1">
      <c r="A148" s="26" t="s">
        <v>66</v>
      </c>
      <c r="B148" s="7"/>
      <c r="C148" s="16"/>
      <c r="D148" s="9"/>
      <c r="E148" s="9"/>
      <c r="F148" s="9"/>
      <c r="G148" s="9"/>
      <c r="H148" s="9"/>
      <c r="I148" s="9"/>
      <c r="J148" s="9"/>
      <c r="K148" s="9"/>
    </row>
    <row r="149" spans="1:11" s="8" customFormat="1" ht="20.149999999999999" customHeight="1">
      <c r="A149" s="10" t="s">
        <v>221</v>
      </c>
      <c r="B149" s="7"/>
      <c r="C149" s="16"/>
      <c r="D149" s="9"/>
      <c r="E149" s="9"/>
      <c r="F149" s="9"/>
      <c r="G149" s="9"/>
      <c r="H149" s="9"/>
      <c r="I149" s="9"/>
      <c r="J149" s="9"/>
      <c r="K149" s="9"/>
    </row>
    <row r="150" spans="1:11" s="8" customFormat="1" ht="20.149999999999999" customHeight="1">
      <c r="A150" s="10" t="s">
        <v>142</v>
      </c>
      <c r="B150" s="7"/>
      <c r="C150" s="16"/>
      <c r="D150" s="2">
        <v>805473779</v>
      </c>
      <c r="E150" s="2"/>
      <c r="F150" s="2">
        <v>777362018</v>
      </c>
      <c r="G150" s="2"/>
      <c r="H150" s="2">
        <v>805473779</v>
      </c>
      <c r="I150" s="2"/>
      <c r="J150" s="2">
        <v>777322428</v>
      </c>
      <c r="K150" s="9"/>
    </row>
    <row r="151" spans="1:11" ht="20.149999999999999" customHeight="1">
      <c r="A151" s="10" t="s">
        <v>176</v>
      </c>
      <c r="B151" s="128"/>
      <c r="C151" s="16"/>
      <c r="D151" s="2">
        <v>197780</v>
      </c>
      <c r="E151" s="2"/>
      <c r="F151" s="2">
        <v>0</v>
      </c>
      <c r="G151" s="2"/>
      <c r="H151" s="2">
        <v>197780</v>
      </c>
      <c r="I151" s="2"/>
      <c r="J151" s="2">
        <v>0</v>
      </c>
    </row>
    <row r="152" spans="1:11" ht="20.149999999999999" customHeight="1">
      <c r="A152" s="10" t="s">
        <v>204</v>
      </c>
      <c r="B152" s="128"/>
      <c r="C152" s="16"/>
      <c r="D152" s="2">
        <v>215310156</v>
      </c>
      <c r="E152" s="2"/>
      <c r="F152" s="2">
        <v>0</v>
      </c>
      <c r="G152" s="2"/>
      <c r="H152" s="2">
        <v>215310156</v>
      </c>
      <c r="I152" s="2"/>
      <c r="J152" s="2">
        <v>0</v>
      </c>
    </row>
    <row r="153" spans="1:11" ht="20.149999999999999" customHeight="1">
      <c r="A153" s="10" t="s">
        <v>124</v>
      </c>
      <c r="C153" s="16"/>
      <c r="D153" s="2">
        <v>2977586</v>
      </c>
      <c r="E153" s="2"/>
      <c r="F153" s="2">
        <v>2784630</v>
      </c>
      <c r="G153" s="2"/>
      <c r="H153" s="2">
        <v>2977586</v>
      </c>
      <c r="I153" s="2"/>
      <c r="J153" s="2">
        <v>2784630</v>
      </c>
      <c r="K153" s="16"/>
    </row>
    <row r="154" spans="1:11" ht="20.149999999999999" customHeight="1">
      <c r="A154" s="8"/>
      <c r="C154" s="16"/>
      <c r="D154" s="2"/>
      <c r="E154" s="2"/>
      <c r="F154" s="2"/>
      <c r="G154" s="2"/>
      <c r="H154" s="2"/>
      <c r="I154" s="9"/>
      <c r="J154" s="2"/>
      <c r="K154" s="16"/>
    </row>
    <row r="155" spans="1:11" ht="20.149999999999999" customHeight="1">
      <c r="A155" s="8" t="s">
        <v>1</v>
      </c>
      <c r="C155" s="16"/>
      <c r="D155" s="9"/>
      <c r="E155" s="9"/>
      <c r="F155" s="8"/>
      <c r="G155" s="8"/>
      <c r="H155" s="9"/>
      <c r="I155" s="9"/>
      <c r="J155" s="9"/>
      <c r="K155" s="16"/>
    </row>
    <row r="156" spans="1:11" s="8" customFormat="1" ht="21.75" customHeight="1">
      <c r="A156" s="145"/>
      <c r="B156" s="7"/>
      <c r="C156" s="16"/>
      <c r="D156" s="9"/>
      <c r="E156" s="9"/>
      <c r="H156" s="9"/>
      <c r="I156" s="9"/>
      <c r="J156" s="9"/>
      <c r="K156" s="9"/>
    </row>
    <row r="157" spans="1:11" ht="21.75" customHeight="1">
      <c r="C157" s="16"/>
      <c r="D157" s="9"/>
      <c r="E157" s="9"/>
      <c r="F157" s="8"/>
      <c r="G157" s="8"/>
      <c r="H157" s="9"/>
      <c r="I157" s="9"/>
      <c r="J157" s="9"/>
      <c r="K157" s="16"/>
    </row>
    <row r="158" spans="1:11" ht="21.75" customHeight="1">
      <c r="A158" s="8"/>
      <c r="C158" s="16"/>
      <c r="D158" s="9"/>
      <c r="E158" s="9"/>
      <c r="F158" s="8"/>
      <c r="G158" s="8"/>
      <c r="H158" s="9"/>
      <c r="I158" s="9"/>
      <c r="J158" s="8"/>
      <c r="K158" s="16"/>
    </row>
    <row r="159" spans="1:11" ht="21.75" customHeight="1">
      <c r="A159" s="148"/>
      <c r="B159" s="148"/>
      <c r="C159" s="148"/>
      <c r="D159" s="148"/>
      <c r="E159" s="148"/>
      <c r="F159" s="148"/>
      <c r="G159" s="148"/>
      <c r="H159" s="148"/>
      <c r="I159" s="148"/>
      <c r="J159" s="148"/>
      <c r="K159" s="16"/>
    </row>
  </sheetData>
  <mergeCells count="5">
    <mergeCell ref="D71:F71"/>
    <mergeCell ref="D118:F118"/>
    <mergeCell ref="A159:J159"/>
    <mergeCell ref="D5:F5"/>
    <mergeCell ref="D50:F50"/>
  </mergeCells>
  <pageMargins left="0.78740157480314965" right="0.39370078740157483" top="0.78740157480314965" bottom="0.19685039370078741" header="0.19685039370078741" footer="0.19685039370078741"/>
  <pageSetup paperSize="9" scale="78" orientation="portrait" r:id="rId1"/>
  <rowBreaks count="3" manualBreakCount="3">
    <brk id="45" max="10" man="1"/>
    <brk id="66" max="10" man="1"/>
    <brk id="11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X35"/>
  <sheetViews>
    <sheetView showGridLines="0" zoomScale="90" zoomScaleNormal="90" zoomScaleSheetLayoutView="70" workbookViewId="0"/>
  </sheetViews>
  <sheetFormatPr defaultColWidth="9.26953125" defaultRowHeight="19.5" customHeight="1"/>
  <cols>
    <col min="1" max="1" width="39.7265625" style="104" customWidth="1"/>
    <col min="2" max="2" width="5" style="104" customWidth="1"/>
    <col min="3" max="3" width="1.7265625" style="104" customWidth="1"/>
    <col min="4" max="4" width="15.54296875" style="104" customWidth="1"/>
    <col min="5" max="5" width="1.7265625" style="104" customWidth="1"/>
    <col min="6" max="6" width="15.54296875" style="104" customWidth="1"/>
    <col min="7" max="7" width="1.7265625" style="104" customWidth="1"/>
    <col min="8" max="8" width="15.54296875" style="104" customWidth="1"/>
    <col min="9" max="9" width="1.7265625" style="104" customWidth="1"/>
    <col min="10" max="10" width="15.54296875" style="104" customWidth="1"/>
    <col min="11" max="11" width="1.7265625" style="104" customWidth="1"/>
    <col min="12" max="12" width="15.54296875" style="104" customWidth="1"/>
    <col min="13" max="13" width="1.7265625" style="104" customWidth="1"/>
    <col min="14" max="14" width="15.54296875" style="104" customWidth="1"/>
    <col min="15" max="15" width="1.7265625" style="104" customWidth="1"/>
    <col min="16" max="16" width="15.7265625" style="104" customWidth="1"/>
    <col min="17" max="17" width="1.7265625" style="104" customWidth="1"/>
    <col min="18" max="18" width="15.54296875" style="104" customWidth="1"/>
    <col min="19" max="19" width="1.7265625" style="104" customWidth="1"/>
    <col min="20" max="20" width="15.54296875" style="104" customWidth="1"/>
    <col min="21" max="21" width="1.7265625" style="104" customWidth="1"/>
    <col min="22" max="22" width="15.54296875" style="104" customWidth="1"/>
    <col min="23" max="24" width="9.26953125" style="104"/>
    <col min="25" max="25" width="9.54296875" style="104" bestFit="1" customWidth="1"/>
    <col min="26" max="16384" width="9.26953125" style="104"/>
  </cols>
  <sheetData>
    <row r="1" spans="1:258" s="41" customFormat="1" ht="19.5" customHeight="1">
      <c r="A1" s="43" t="s">
        <v>94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5"/>
      <c r="V1" s="46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  <c r="IW1" s="47"/>
      <c r="IX1" s="47"/>
    </row>
    <row r="2" spans="1:258" s="50" customFormat="1" ht="19.5" customHeight="1">
      <c r="A2" s="48" t="s">
        <v>120</v>
      </c>
      <c r="B2" s="44"/>
      <c r="C2" s="44"/>
      <c r="D2" s="44"/>
      <c r="E2" s="44"/>
      <c r="F2" s="49"/>
      <c r="G2" s="44"/>
      <c r="H2" s="49"/>
      <c r="I2" s="49"/>
      <c r="J2" s="49"/>
      <c r="K2" s="49"/>
      <c r="L2" s="49"/>
      <c r="M2" s="44"/>
      <c r="N2" s="49"/>
      <c r="O2" s="44"/>
      <c r="P2" s="44"/>
      <c r="Q2" s="44"/>
      <c r="R2" s="49"/>
      <c r="S2" s="44"/>
      <c r="T2" s="49"/>
      <c r="U2" s="45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  <c r="IV2" s="47"/>
      <c r="IW2" s="47"/>
      <c r="IX2" s="47"/>
    </row>
    <row r="3" spans="1:258" s="50" customFormat="1" ht="19.5" customHeight="1">
      <c r="A3" s="51" t="s">
        <v>187</v>
      </c>
      <c r="B3" s="44"/>
      <c r="C3" s="44"/>
      <c r="D3" s="44"/>
      <c r="E3" s="44"/>
      <c r="F3" s="49"/>
      <c r="G3" s="44"/>
      <c r="H3" s="49"/>
      <c r="I3" s="49"/>
      <c r="J3" s="49"/>
      <c r="K3" s="49"/>
      <c r="L3" s="49"/>
      <c r="M3" s="44"/>
      <c r="N3" s="49"/>
      <c r="O3" s="44"/>
      <c r="P3" s="44"/>
      <c r="Q3" s="44"/>
      <c r="R3" s="49"/>
      <c r="S3" s="44"/>
      <c r="T3" s="49"/>
      <c r="U3" s="45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  <c r="IV3" s="47"/>
      <c r="IW3" s="47"/>
      <c r="IX3" s="47"/>
    </row>
    <row r="4" spans="1:258" s="50" customFormat="1" ht="19.5" customHeight="1">
      <c r="A4" s="41"/>
      <c r="B4" s="42"/>
      <c r="C4" s="41"/>
      <c r="D4" s="42"/>
      <c r="E4" s="41"/>
      <c r="F4" s="42"/>
      <c r="G4" s="41"/>
      <c r="H4" s="42"/>
      <c r="I4" s="41"/>
      <c r="J4" s="42"/>
      <c r="K4" s="41"/>
      <c r="L4" s="42"/>
      <c r="M4" s="42"/>
      <c r="N4" s="42"/>
      <c r="O4" s="42"/>
      <c r="P4" s="42"/>
      <c r="Q4" s="42"/>
      <c r="R4" s="42"/>
      <c r="S4" s="42"/>
      <c r="T4" s="42"/>
      <c r="U4" s="42"/>
      <c r="V4" s="45" t="s">
        <v>126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</row>
    <row r="5" spans="1:258" s="41" customFormat="1" ht="19.5" customHeight="1">
      <c r="A5" s="52"/>
      <c r="B5" s="52"/>
      <c r="C5" s="52"/>
      <c r="D5" s="151" t="s">
        <v>20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  <c r="IX5" s="52"/>
    </row>
    <row r="6" spans="1:258" s="52" customFormat="1" ht="19.5" customHeight="1">
      <c r="D6" s="152" t="s">
        <v>69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258" s="52" customFormat="1" ht="19.5" customHeight="1">
      <c r="P7" s="53" t="s">
        <v>95</v>
      </c>
    </row>
    <row r="8" spans="1:258" s="52" customFormat="1" ht="19.5" customHeight="1">
      <c r="P8" s="54" t="s">
        <v>96</v>
      </c>
    </row>
    <row r="9" spans="1:258" s="52" customFormat="1" ht="19.5" customHeight="1">
      <c r="P9" s="53" t="s">
        <v>97</v>
      </c>
    </row>
    <row r="10" spans="1:258" s="52" customFormat="1" ht="19.5" customHeight="1">
      <c r="P10" s="54" t="s">
        <v>98</v>
      </c>
    </row>
    <row r="11" spans="1:258" s="52" customFormat="1" ht="19.5" customHeight="1">
      <c r="B11" s="42"/>
      <c r="C11" s="44"/>
      <c r="E11" s="44"/>
      <c r="G11" s="44"/>
      <c r="H11" s="154" t="s">
        <v>5</v>
      </c>
      <c r="I11" s="154"/>
      <c r="J11" s="154"/>
      <c r="K11" s="154"/>
      <c r="L11" s="154"/>
      <c r="M11" s="44"/>
      <c r="N11" s="44"/>
      <c r="O11" s="44"/>
      <c r="P11" s="53" t="s">
        <v>99</v>
      </c>
      <c r="Q11" s="44"/>
      <c r="R11" s="52" t="s">
        <v>67</v>
      </c>
      <c r="S11" s="44"/>
      <c r="T11" s="52" t="s">
        <v>75</v>
      </c>
      <c r="U11" s="44"/>
    </row>
    <row r="12" spans="1:258" s="41" customFormat="1" ht="19.5" customHeight="1">
      <c r="A12" s="52"/>
      <c r="B12" s="42"/>
      <c r="C12" s="42"/>
      <c r="D12" s="55" t="s">
        <v>61</v>
      </c>
      <c r="E12" s="42"/>
      <c r="F12" s="52"/>
      <c r="G12" s="42"/>
      <c r="H12" s="153" t="s">
        <v>7</v>
      </c>
      <c r="I12" s="153"/>
      <c r="J12" s="153"/>
      <c r="K12" s="42"/>
      <c r="L12" s="42"/>
      <c r="M12" s="55"/>
      <c r="N12" s="42"/>
      <c r="O12" s="55"/>
      <c r="P12" s="53" t="s">
        <v>100</v>
      </c>
      <c r="Q12" s="55"/>
      <c r="R12" s="52" t="s">
        <v>68</v>
      </c>
      <c r="S12" s="55"/>
      <c r="T12" s="52" t="s">
        <v>76</v>
      </c>
      <c r="U12" s="55"/>
      <c r="V12" s="55" t="s">
        <v>9</v>
      </c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  <c r="IS12" s="52"/>
      <c r="IT12" s="52"/>
      <c r="IU12" s="52"/>
      <c r="IV12" s="52"/>
      <c r="IW12" s="52"/>
      <c r="IX12" s="52"/>
    </row>
    <row r="13" spans="1:258" s="41" customFormat="1" ht="19.5" customHeight="1">
      <c r="A13" s="52"/>
      <c r="B13" s="42"/>
      <c r="C13" s="42"/>
      <c r="D13" s="55" t="s">
        <v>62</v>
      </c>
      <c r="E13" s="42"/>
      <c r="F13" s="56" t="s">
        <v>84</v>
      </c>
      <c r="G13" s="42"/>
      <c r="H13" s="52" t="s">
        <v>198</v>
      </c>
      <c r="J13" s="52" t="s">
        <v>199</v>
      </c>
      <c r="L13" s="52"/>
      <c r="M13" s="55"/>
      <c r="N13" s="52" t="s">
        <v>201</v>
      </c>
      <c r="O13" s="55"/>
      <c r="P13" s="53" t="s">
        <v>101</v>
      </c>
      <c r="Q13" s="55"/>
      <c r="R13" s="52" t="s">
        <v>102</v>
      </c>
      <c r="S13" s="55"/>
      <c r="T13" s="56" t="s">
        <v>80</v>
      </c>
      <c r="U13" s="55"/>
      <c r="V13" s="55" t="s">
        <v>77</v>
      </c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  <c r="IW13" s="52"/>
      <c r="IX13" s="52"/>
    </row>
    <row r="14" spans="1:258" s="41" customFormat="1" ht="19.5" customHeight="1">
      <c r="A14" s="52"/>
      <c r="B14" s="135" t="s">
        <v>0</v>
      </c>
      <c r="C14" s="52"/>
      <c r="D14" s="135" t="s">
        <v>6</v>
      </c>
      <c r="E14" s="52"/>
      <c r="F14" s="135" t="s">
        <v>85</v>
      </c>
      <c r="G14" s="52"/>
      <c r="H14" s="135" t="s">
        <v>200</v>
      </c>
      <c r="I14" s="52"/>
      <c r="J14" s="135" t="s">
        <v>200</v>
      </c>
      <c r="K14" s="52"/>
      <c r="L14" s="135" t="s">
        <v>8</v>
      </c>
      <c r="M14" s="55"/>
      <c r="N14" s="135" t="s">
        <v>202</v>
      </c>
      <c r="O14" s="55"/>
      <c r="P14" s="57" t="s">
        <v>103</v>
      </c>
      <c r="Q14" s="55"/>
      <c r="R14" s="135" t="s">
        <v>81</v>
      </c>
      <c r="S14" s="55"/>
      <c r="T14" s="135" t="s">
        <v>133</v>
      </c>
      <c r="U14" s="55"/>
      <c r="V14" s="135" t="s">
        <v>78</v>
      </c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  <c r="IS14" s="52"/>
      <c r="IT14" s="52"/>
      <c r="IU14" s="52"/>
      <c r="IV14" s="52"/>
      <c r="IW14" s="52"/>
      <c r="IX14" s="52"/>
    </row>
    <row r="15" spans="1:258" s="41" customFormat="1" ht="19.5" customHeight="1">
      <c r="A15" s="58" t="s">
        <v>177</v>
      </c>
      <c r="B15" s="116"/>
      <c r="C15" s="60"/>
      <c r="D15" s="59">
        <v>13151198025</v>
      </c>
      <c r="E15" s="60"/>
      <c r="F15" s="59">
        <v>646323076</v>
      </c>
      <c r="G15" s="60"/>
      <c r="H15" s="59">
        <v>1315120000</v>
      </c>
      <c r="I15" s="60"/>
      <c r="J15" s="59">
        <v>0</v>
      </c>
      <c r="K15" s="60"/>
      <c r="L15" s="59">
        <v>10470799317</v>
      </c>
      <c r="M15" s="59"/>
      <c r="N15" s="59">
        <v>0</v>
      </c>
      <c r="O15" s="59"/>
      <c r="P15" s="59">
        <v>-24655925</v>
      </c>
      <c r="Q15" s="60"/>
      <c r="R15" s="59">
        <f>SUM(D15:Q15)</f>
        <v>25558784493</v>
      </c>
      <c r="S15" s="60"/>
      <c r="T15" s="59">
        <v>2239</v>
      </c>
      <c r="U15" s="60"/>
      <c r="V15" s="59">
        <f t="shared" ref="V15" si="0">SUM(R15:T15)</f>
        <v>25558786732</v>
      </c>
    </row>
    <row r="16" spans="1:258" s="41" customFormat="1" ht="19.5" customHeight="1">
      <c r="A16" s="41" t="s">
        <v>130</v>
      </c>
      <c r="B16" s="116"/>
      <c r="C16" s="60"/>
      <c r="D16" s="59">
        <v>0</v>
      </c>
      <c r="E16" s="60"/>
      <c r="F16" s="59">
        <v>0</v>
      </c>
      <c r="G16" s="60"/>
      <c r="H16" s="59">
        <v>0</v>
      </c>
      <c r="I16" s="60"/>
      <c r="J16" s="59">
        <v>0</v>
      </c>
      <c r="K16" s="60"/>
      <c r="L16" s="59">
        <f>'PL&amp;CF'!F53</f>
        <v>6503547261</v>
      </c>
      <c r="M16" s="59"/>
      <c r="N16" s="59">
        <v>0</v>
      </c>
      <c r="O16" s="59"/>
      <c r="P16" s="59">
        <v>0</v>
      </c>
      <c r="Q16" s="60"/>
      <c r="R16" s="59">
        <f>SUM(D16:Q16)</f>
        <v>6503547261</v>
      </c>
      <c r="S16" s="60"/>
      <c r="T16" s="59">
        <f>SUM('PL&amp;CF'!F54)</f>
        <v>0</v>
      </c>
      <c r="U16" s="60"/>
      <c r="V16" s="59">
        <f t="shared" ref="V16:V18" si="1">SUM(R16:T16)</f>
        <v>6503547261</v>
      </c>
    </row>
    <row r="17" spans="1:25" s="41" customFormat="1" ht="19.5" customHeight="1">
      <c r="A17" s="61" t="s">
        <v>131</v>
      </c>
      <c r="B17" s="116"/>
      <c r="C17" s="60"/>
      <c r="D17" s="64">
        <v>0</v>
      </c>
      <c r="E17" s="60"/>
      <c r="F17" s="64">
        <v>0</v>
      </c>
      <c r="G17" s="60"/>
      <c r="H17" s="64">
        <v>0</v>
      </c>
      <c r="I17" s="60"/>
      <c r="J17" s="64">
        <v>0</v>
      </c>
      <c r="K17" s="60"/>
      <c r="L17" s="64">
        <v>168641</v>
      </c>
      <c r="M17" s="59"/>
      <c r="N17" s="64">
        <v>0</v>
      </c>
      <c r="O17" s="59"/>
      <c r="P17" s="64">
        <f>'PL&amp;CF'!F33</f>
        <v>-16109</v>
      </c>
      <c r="Q17" s="60"/>
      <c r="R17" s="64">
        <f>SUM(D17:Q17)</f>
        <v>152532</v>
      </c>
      <c r="S17" s="60"/>
      <c r="T17" s="64">
        <v>0</v>
      </c>
      <c r="U17" s="60"/>
      <c r="V17" s="64">
        <f t="shared" si="1"/>
        <v>152532</v>
      </c>
    </row>
    <row r="18" spans="1:25" s="41" customFormat="1" ht="19.5" customHeight="1">
      <c r="A18" s="61" t="s">
        <v>128</v>
      </c>
      <c r="B18" s="116"/>
      <c r="C18" s="60"/>
      <c r="D18" s="59">
        <f>SUM(D16:D17)</f>
        <v>0</v>
      </c>
      <c r="E18" s="60"/>
      <c r="F18" s="59">
        <f>SUM(F16:F17)</f>
        <v>0</v>
      </c>
      <c r="G18" s="60"/>
      <c r="H18" s="59">
        <f>SUM(H16:H17)</f>
        <v>0</v>
      </c>
      <c r="I18" s="60"/>
      <c r="J18" s="59">
        <f>SUM(J16:J17)</f>
        <v>0</v>
      </c>
      <c r="K18" s="60"/>
      <c r="L18" s="59">
        <f>SUM(L16:L17)</f>
        <v>6503715902</v>
      </c>
      <c r="M18" s="59"/>
      <c r="N18" s="59">
        <f>SUM(N16:N17)</f>
        <v>0</v>
      </c>
      <c r="O18" s="59"/>
      <c r="P18" s="59">
        <f>SUM(P16:P17)</f>
        <v>-16109</v>
      </c>
      <c r="Q18" s="60"/>
      <c r="R18" s="59">
        <f>SUM(D18:Q18)</f>
        <v>6503699793</v>
      </c>
      <c r="S18" s="60"/>
      <c r="T18" s="59">
        <f>SUM(T16:T17)</f>
        <v>0</v>
      </c>
      <c r="U18" s="60"/>
      <c r="V18" s="59">
        <f t="shared" si="1"/>
        <v>6503699793</v>
      </c>
    </row>
    <row r="19" spans="1:25" s="41" customFormat="1" ht="19.5" customHeight="1">
      <c r="A19" s="41" t="s">
        <v>114</v>
      </c>
      <c r="B19" s="141">
        <v>32</v>
      </c>
      <c r="C19" s="60"/>
      <c r="D19" s="62">
        <v>0</v>
      </c>
      <c r="E19" s="60"/>
      <c r="F19" s="62">
        <v>0</v>
      </c>
      <c r="G19" s="60"/>
      <c r="H19" s="62">
        <v>0</v>
      </c>
      <c r="I19" s="60"/>
      <c r="J19" s="62">
        <v>0</v>
      </c>
      <c r="K19" s="60"/>
      <c r="L19" s="62">
        <v>-5260049062</v>
      </c>
      <c r="M19" s="60"/>
      <c r="N19" s="62">
        <v>0</v>
      </c>
      <c r="O19" s="60"/>
      <c r="P19" s="62">
        <v>0</v>
      </c>
      <c r="Q19" s="60"/>
      <c r="R19" s="59">
        <f>SUM(D19:Q19)</f>
        <v>-5260049062</v>
      </c>
      <c r="S19" s="60"/>
      <c r="T19" s="62">
        <v>0</v>
      </c>
      <c r="U19" s="60"/>
      <c r="V19" s="59">
        <f t="shared" ref="V19" si="2">SUM(R19:T19)</f>
        <v>-5260049062</v>
      </c>
    </row>
    <row r="20" spans="1:25" s="41" customFormat="1" ht="19.5" customHeight="1">
      <c r="A20" s="41" t="s">
        <v>161</v>
      </c>
      <c r="B20" s="141"/>
      <c r="C20" s="110"/>
      <c r="D20" s="60"/>
      <c r="E20" s="60"/>
      <c r="F20" s="62"/>
      <c r="G20" s="60"/>
      <c r="H20" s="62"/>
      <c r="I20" s="60"/>
      <c r="J20" s="62"/>
      <c r="K20" s="60"/>
      <c r="L20" s="62"/>
      <c r="M20" s="62"/>
      <c r="N20" s="62"/>
      <c r="O20" s="62"/>
      <c r="P20" s="62"/>
      <c r="Q20" s="60"/>
      <c r="R20" s="59"/>
      <c r="S20" s="60"/>
      <c r="T20" s="62"/>
      <c r="U20" s="60"/>
      <c r="V20" s="59"/>
    </row>
    <row r="21" spans="1:25" s="41" customFormat="1" ht="19.5" customHeight="1">
      <c r="A21" s="41" t="s">
        <v>175</v>
      </c>
      <c r="B21" s="141"/>
      <c r="C21" s="110"/>
      <c r="D21" s="131">
        <v>0</v>
      </c>
      <c r="E21" s="60"/>
      <c r="F21" s="131">
        <v>0</v>
      </c>
      <c r="G21" s="60"/>
      <c r="H21" s="131">
        <v>0</v>
      </c>
      <c r="I21" s="60"/>
      <c r="J21" s="131">
        <v>0</v>
      </c>
      <c r="K21" s="60"/>
      <c r="L21" s="131">
        <v>0</v>
      </c>
      <c r="M21" s="62"/>
      <c r="N21" s="131">
        <v>0</v>
      </c>
      <c r="O21" s="62"/>
      <c r="P21" s="131">
        <v>0</v>
      </c>
      <c r="Q21" s="60"/>
      <c r="R21" s="64">
        <f>SUM(D21:Q21)</f>
        <v>0</v>
      </c>
      <c r="S21" s="60"/>
      <c r="T21" s="63">
        <v>-290</v>
      </c>
      <c r="U21" s="60"/>
      <c r="V21" s="64">
        <f t="shared" ref="V21" si="3">SUM(R21:T21)</f>
        <v>-290</v>
      </c>
    </row>
    <row r="22" spans="1:25" s="41" customFormat="1" ht="19.5" customHeight="1" thickBot="1">
      <c r="A22" s="58" t="s">
        <v>178</v>
      </c>
      <c r="B22" s="141"/>
      <c r="C22" s="60"/>
      <c r="D22" s="65">
        <f>SUM(D15,D18:D21)</f>
        <v>13151198025</v>
      </c>
      <c r="E22" s="60"/>
      <c r="F22" s="65">
        <f>SUM(F15,F18:F21)</f>
        <v>646323076</v>
      </c>
      <c r="G22" s="60"/>
      <c r="H22" s="65">
        <f>SUM(H15,H18:H21)</f>
        <v>1315120000</v>
      </c>
      <c r="I22" s="60"/>
      <c r="J22" s="65">
        <f>SUM(J15,J18:J21)</f>
        <v>0</v>
      </c>
      <c r="K22" s="60"/>
      <c r="L22" s="65">
        <f>SUM(L15,L18:L21)</f>
        <v>11714466157</v>
      </c>
      <c r="M22" s="60"/>
      <c r="N22" s="65">
        <f>SUM(N15,N18:N21)</f>
        <v>0</v>
      </c>
      <c r="O22" s="60"/>
      <c r="P22" s="65">
        <f>SUM(P15,P18:P21)</f>
        <v>-24672034</v>
      </c>
      <c r="Q22" s="60"/>
      <c r="R22" s="65">
        <f>SUM(R15,R18:R21)</f>
        <v>26802435224</v>
      </c>
      <c r="S22" s="60"/>
      <c r="T22" s="65">
        <f>SUM(T15,T18:T21)</f>
        <v>1949</v>
      </c>
      <c r="U22" s="60"/>
      <c r="V22" s="65">
        <f>SUM(V15,V18:V21)</f>
        <v>26802437173</v>
      </c>
    </row>
    <row r="23" spans="1:25" s="41" customFormat="1" ht="19.5" customHeight="1" thickTop="1">
      <c r="A23" s="58"/>
      <c r="B23" s="141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Y23" s="136"/>
    </row>
    <row r="24" spans="1:25" s="41" customFormat="1" ht="19.5" customHeight="1">
      <c r="A24" s="58" t="s">
        <v>188</v>
      </c>
      <c r="B24" s="141"/>
      <c r="C24" s="60"/>
      <c r="D24" s="59">
        <f>SUM(D22)</f>
        <v>13151198025</v>
      </c>
      <c r="E24" s="60"/>
      <c r="F24" s="59">
        <f>SUM(F22)</f>
        <v>646323076</v>
      </c>
      <c r="G24" s="60"/>
      <c r="H24" s="59">
        <f>SUM(H22)</f>
        <v>1315120000</v>
      </c>
      <c r="I24" s="60"/>
      <c r="J24" s="59">
        <f>SUM(J22)</f>
        <v>0</v>
      </c>
      <c r="K24" s="60"/>
      <c r="L24" s="59">
        <f>SUM(L22)</f>
        <v>11714466157</v>
      </c>
      <c r="M24" s="59"/>
      <c r="N24" s="59">
        <f>SUM(N22)</f>
        <v>0</v>
      </c>
      <c r="O24" s="59"/>
      <c r="P24" s="59">
        <f>SUM(P22)</f>
        <v>-24672034</v>
      </c>
      <c r="Q24" s="60"/>
      <c r="R24" s="59">
        <f>SUM(D24:Q24)</f>
        <v>26802435224</v>
      </c>
      <c r="S24" s="60"/>
      <c r="T24" s="59">
        <f>SUM(T22)</f>
        <v>1949</v>
      </c>
      <c r="U24" s="60"/>
      <c r="V24" s="59">
        <f t="shared" ref="V24:V29" si="4">SUM(R24:T24)</f>
        <v>26802437173</v>
      </c>
      <c r="Y24" s="136"/>
    </row>
    <row r="25" spans="1:25" s="41" customFormat="1" ht="19.5" customHeight="1">
      <c r="A25" s="41" t="s">
        <v>130</v>
      </c>
      <c r="B25" s="141"/>
      <c r="C25" s="60"/>
      <c r="D25" s="59">
        <v>0</v>
      </c>
      <c r="E25" s="60"/>
      <c r="F25" s="59">
        <v>0</v>
      </c>
      <c r="G25" s="60"/>
      <c r="H25" s="59">
        <v>0</v>
      </c>
      <c r="I25" s="60"/>
      <c r="J25" s="59">
        <f>SUM('PL&amp;CF'!B53)</f>
        <v>0</v>
      </c>
      <c r="K25" s="60"/>
      <c r="L25" s="59">
        <f>SUM('PL&amp;CF'!D53)</f>
        <v>6011390871</v>
      </c>
      <c r="M25" s="59"/>
      <c r="N25" s="59">
        <v>0</v>
      </c>
      <c r="O25" s="59"/>
      <c r="P25" s="59">
        <v>0</v>
      </c>
      <c r="Q25" s="60"/>
      <c r="R25" s="59">
        <f>SUM(D25:Q25)</f>
        <v>6011390871</v>
      </c>
      <c r="S25" s="60"/>
      <c r="T25" s="59">
        <f>SUM('PL&amp;CF'!D54)</f>
        <v>0</v>
      </c>
      <c r="U25" s="60"/>
      <c r="V25" s="59">
        <f t="shared" si="4"/>
        <v>6011390871</v>
      </c>
      <c r="Y25" s="136"/>
    </row>
    <row r="26" spans="1:25" s="41" customFormat="1" ht="19.5" customHeight="1">
      <c r="A26" s="61" t="s">
        <v>131</v>
      </c>
      <c r="B26" s="141"/>
      <c r="C26" s="60"/>
      <c r="D26" s="64">
        <v>0</v>
      </c>
      <c r="E26" s="60"/>
      <c r="F26" s="64">
        <v>0</v>
      </c>
      <c r="G26" s="60"/>
      <c r="H26" s="64">
        <v>0</v>
      </c>
      <c r="I26" s="60"/>
      <c r="J26" s="64">
        <v>0</v>
      </c>
      <c r="K26" s="59">
        <v>0</v>
      </c>
      <c r="L26" s="64">
        <v>0</v>
      </c>
      <c r="M26" s="59">
        <v>0</v>
      </c>
      <c r="N26" s="64">
        <v>0</v>
      </c>
      <c r="O26" s="59"/>
      <c r="P26" s="64">
        <f>SUM('PL&amp;CF'!D33)</f>
        <v>1575992</v>
      </c>
      <c r="Q26" s="60"/>
      <c r="R26" s="64">
        <f>SUM(D26:Q26)</f>
        <v>1575992</v>
      </c>
      <c r="S26" s="60"/>
      <c r="T26" s="64">
        <v>0</v>
      </c>
      <c r="U26" s="60"/>
      <c r="V26" s="64">
        <f t="shared" si="4"/>
        <v>1575992</v>
      </c>
      <c r="Y26" s="136"/>
    </row>
    <row r="27" spans="1:25" s="41" customFormat="1" ht="19.5" customHeight="1">
      <c r="A27" s="61" t="s">
        <v>128</v>
      </c>
      <c r="B27" s="141"/>
      <c r="C27" s="60"/>
      <c r="D27" s="59">
        <f>SUM(D25:D26)</f>
        <v>0</v>
      </c>
      <c r="E27" s="60"/>
      <c r="F27" s="59">
        <f>SUM(F25:F26)</f>
        <v>0</v>
      </c>
      <c r="G27" s="60"/>
      <c r="H27" s="59">
        <f>SUM(H25:H26)</f>
        <v>0</v>
      </c>
      <c r="I27" s="60"/>
      <c r="J27" s="59">
        <f>SUM(J25:J26)</f>
        <v>0</v>
      </c>
      <c r="K27" s="60"/>
      <c r="L27" s="59">
        <f>SUM(L25:L26)</f>
        <v>6011390871</v>
      </c>
      <c r="M27" s="59"/>
      <c r="N27" s="59">
        <f>SUM(N25:N26)</f>
        <v>0</v>
      </c>
      <c r="O27" s="59"/>
      <c r="P27" s="59">
        <f>SUM(P25:P26)</f>
        <v>1575992</v>
      </c>
      <c r="Q27" s="60"/>
      <c r="R27" s="59">
        <f>SUM(R25:R26)</f>
        <v>6012966863</v>
      </c>
      <c r="S27" s="60"/>
      <c r="T27" s="59">
        <f>SUM(T25:T26)</f>
        <v>0</v>
      </c>
      <c r="U27" s="60"/>
      <c r="V27" s="59">
        <f>SUM(V25:V26)</f>
        <v>6012966863</v>
      </c>
      <c r="Y27" s="136"/>
    </row>
    <row r="28" spans="1:25" s="41" customFormat="1" ht="19.5" customHeight="1">
      <c r="A28" s="61" t="s">
        <v>193</v>
      </c>
      <c r="B28" s="141">
        <v>28</v>
      </c>
      <c r="C28" s="60"/>
      <c r="D28" s="60">
        <v>0</v>
      </c>
      <c r="E28" s="60"/>
      <c r="F28" s="62">
        <v>0</v>
      </c>
      <c r="G28" s="60"/>
      <c r="H28" s="62">
        <v>0</v>
      </c>
      <c r="I28" s="60"/>
      <c r="J28" s="59">
        <f>BS!D75</f>
        <v>1355138779</v>
      </c>
      <c r="K28" s="59"/>
      <c r="L28" s="59">
        <f>N28</f>
        <v>-1355138779</v>
      </c>
      <c r="M28" s="59"/>
      <c r="N28" s="59">
        <f>BS!D77</f>
        <v>-1355138779</v>
      </c>
      <c r="O28" s="59"/>
      <c r="P28" s="59">
        <v>0</v>
      </c>
      <c r="Q28" s="60"/>
      <c r="R28" s="59">
        <f>SUM(D28:Q28)</f>
        <v>-1355138779</v>
      </c>
      <c r="S28" s="60"/>
      <c r="T28" s="59">
        <v>0</v>
      </c>
      <c r="U28" s="60"/>
      <c r="V28" s="59">
        <f t="shared" si="4"/>
        <v>-1355138779</v>
      </c>
      <c r="Y28" s="136"/>
    </row>
    <row r="29" spans="1:25" s="41" customFormat="1" ht="19.5" customHeight="1">
      <c r="A29" s="41" t="s">
        <v>114</v>
      </c>
      <c r="B29" s="141">
        <v>32</v>
      </c>
      <c r="C29" s="110"/>
      <c r="D29" s="60">
        <v>0</v>
      </c>
      <c r="E29" s="60"/>
      <c r="F29" s="62">
        <v>0</v>
      </c>
      <c r="G29" s="60"/>
      <c r="H29" s="62">
        <v>0</v>
      </c>
      <c r="I29" s="60"/>
      <c r="J29" s="62">
        <v>0</v>
      </c>
      <c r="K29" s="60"/>
      <c r="L29" s="62">
        <v>-5363040012</v>
      </c>
      <c r="M29" s="62"/>
      <c r="N29" s="62">
        <v>0</v>
      </c>
      <c r="O29" s="62"/>
      <c r="P29" s="62">
        <v>0</v>
      </c>
      <c r="Q29" s="60"/>
      <c r="R29" s="59">
        <f>SUM(D29:Q29)</f>
        <v>-5363040012</v>
      </c>
      <c r="S29" s="60"/>
      <c r="T29" s="62">
        <v>0</v>
      </c>
      <c r="U29" s="60"/>
      <c r="V29" s="59">
        <f t="shared" si="4"/>
        <v>-5363040012</v>
      </c>
      <c r="Y29" s="136"/>
    </row>
    <row r="30" spans="1:25" s="41" customFormat="1" ht="19.5" customHeight="1">
      <c r="A30" s="41" t="s">
        <v>161</v>
      </c>
      <c r="B30" s="117"/>
      <c r="C30" s="110"/>
      <c r="D30" s="60"/>
      <c r="E30" s="60"/>
      <c r="F30" s="62"/>
      <c r="G30" s="60"/>
      <c r="H30" s="62"/>
      <c r="I30" s="60"/>
      <c r="J30" s="62"/>
      <c r="K30" s="60"/>
      <c r="L30" s="62"/>
      <c r="M30" s="62"/>
      <c r="N30" s="62"/>
      <c r="O30" s="62"/>
      <c r="P30" s="62"/>
      <c r="Q30" s="60"/>
      <c r="R30" s="59"/>
      <c r="S30" s="60"/>
      <c r="T30" s="62"/>
      <c r="U30" s="60"/>
      <c r="V30" s="59"/>
      <c r="Y30" s="136"/>
    </row>
    <row r="31" spans="1:25" s="41" customFormat="1" ht="19.5" customHeight="1">
      <c r="A31" s="41" t="s">
        <v>175</v>
      </c>
      <c r="B31" s="117"/>
      <c r="C31" s="110"/>
      <c r="D31" s="131">
        <v>0</v>
      </c>
      <c r="E31" s="60"/>
      <c r="F31" s="131">
        <v>0</v>
      </c>
      <c r="G31" s="60"/>
      <c r="H31" s="131">
        <v>0</v>
      </c>
      <c r="I31" s="60"/>
      <c r="J31" s="131">
        <v>0</v>
      </c>
      <c r="K31" s="60"/>
      <c r="L31" s="131">
        <v>0</v>
      </c>
      <c r="M31" s="62"/>
      <c r="N31" s="131">
        <v>0</v>
      </c>
      <c r="O31" s="62"/>
      <c r="P31" s="131">
        <v>0</v>
      </c>
      <c r="Q31" s="60"/>
      <c r="R31" s="64">
        <f>SUM(D31:Q31)</f>
        <v>0</v>
      </c>
      <c r="S31" s="60"/>
      <c r="T31" s="62">
        <v>-404</v>
      </c>
      <c r="U31" s="60"/>
      <c r="V31" s="64">
        <f t="shared" ref="V31" si="5">SUM(R31:T31)</f>
        <v>-404</v>
      </c>
      <c r="Y31" s="136"/>
    </row>
    <row r="32" spans="1:25" s="41" customFormat="1" ht="19.5" customHeight="1" thickBot="1">
      <c r="A32" s="58" t="s">
        <v>189</v>
      </c>
      <c r="C32" s="110"/>
      <c r="D32" s="65">
        <f>SUM(D24,D27:D31)</f>
        <v>13151198025</v>
      </c>
      <c r="E32" s="60"/>
      <c r="F32" s="65">
        <f>SUM(F24,F27:F31)</f>
        <v>646323076</v>
      </c>
      <c r="G32" s="60"/>
      <c r="H32" s="65">
        <f>SUM(H24,H27:H31)</f>
        <v>1315120000</v>
      </c>
      <c r="I32" s="60"/>
      <c r="J32" s="65">
        <f>SUM(J24,J27:J31)</f>
        <v>1355138779</v>
      </c>
      <c r="K32" s="60"/>
      <c r="L32" s="65">
        <f>SUM(L24,L27:L31)</f>
        <v>11007678237</v>
      </c>
      <c r="M32" s="60"/>
      <c r="N32" s="65">
        <f>SUM(N24,N27:N31)</f>
        <v>-1355138779</v>
      </c>
      <c r="O32" s="60"/>
      <c r="P32" s="65">
        <f>SUM(P24,P27:P31)</f>
        <v>-23096042</v>
      </c>
      <c r="Q32" s="60"/>
      <c r="R32" s="65">
        <f>SUM(R24,R27:R31)</f>
        <v>26097223296</v>
      </c>
      <c r="S32" s="60"/>
      <c r="T32" s="65">
        <f>SUM(T24,T27:T31)</f>
        <v>1545</v>
      </c>
      <c r="U32" s="60"/>
      <c r="V32" s="65">
        <f>SUM(V24,V27:V31)</f>
        <v>26097224841</v>
      </c>
      <c r="Y32" s="136"/>
    </row>
    <row r="33" spans="1:22" s="41" customFormat="1" ht="19.5" customHeight="1" thickTop="1">
      <c r="B33" s="42"/>
      <c r="D33" s="60">
        <f>SUM(D22-BS!F70)</f>
        <v>0</v>
      </c>
      <c r="F33" s="60">
        <f>SUM(F22-BS!F71)</f>
        <v>0</v>
      </c>
      <c r="H33" s="60">
        <f>SUM(H22-BS!F74)</f>
        <v>0</v>
      </c>
      <c r="J33" s="60">
        <f>SUM(J24-BS!F75)</f>
        <v>0</v>
      </c>
      <c r="L33" s="60">
        <f>L24-BS!F76</f>
        <v>0</v>
      </c>
      <c r="N33" s="60">
        <f>SUM(N24-BS!F77)</f>
        <v>0</v>
      </c>
      <c r="P33" s="60">
        <f>SUM(P22-BS!F78)</f>
        <v>0</v>
      </c>
      <c r="R33" s="60">
        <f>R24-BS!F79</f>
        <v>0</v>
      </c>
      <c r="T33" s="60">
        <f>SUM(T22-BS!F80)</f>
        <v>0</v>
      </c>
      <c r="V33" s="60">
        <f>V24-BS!F81</f>
        <v>0</v>
      </c>
    </row>
    <row r="34" spans="1:22" s="41" customFormat="1" ht="19.5" customHeight="1">
      <c r="B34" s="42"/>
      <c r="D34" s="60">
        <f>SUM(D32-BS!D70)</f>
        <v>0</v>
      </c>
      <c r="F34" s="60">
        <f>SUM(F32-BS!D71)</f>
        <v>0</v>
      </c>
      <c r="H34" s="60">
        <f>SUM(H32-BS!D74)</f>
        <v>0</v>
      </c>
      <c r="J34" s="60">
        <f>SUM(J32-BS!D75)</f>
        <v>0</v>
      </c>
      <c r="L34" s="60">
        <f>SUM(L32-BS!D76)</f>
        <v>0</v>
      </c>
      <c r="N34" s="60">
        <f>SUM(N32-BS!D77)</f>
        <v>0</v>
      </c>
      <c r="P34" s="60">
        <f>SUM(P32-BS!D78)</f>
        <v>0</v>
      </c>
      <c r="R34" s="60">
        <f>SUM(R32-BS!D79)</f>
        <v>0</v>
      </c>
      <c r="T34" s="60">
        <f>SUM(T32-BS!D80)</f>
        <v>0</v>
      </c>
      <c r="V34" s="60">
        <f>SUM(V32-BS!D81)</f>
        <v>0</v>
      </c>
    </row>
    <row r="35" spans="1:22" s="41" customFormat="1" ht="19.5" customHeight="1">
      <c r="A35" s="47" t="s">
        <v>1</v>
      </c>
      <c r="B35" s="42"/>
      <c r="D35" s="42"/>
      <c r="F35" s="42"/>
      <c r="H35" s="42"/>
      <c r="J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</row>
  </sheetData>
  <mergeCells count="4">
    <mergeCell ref="D5:V5"/>
    <mergeCell ref="D6:R6"/>
    <mergeCell ref="H12:J12"/>
    <mergeCell ref="H11:L11"/>
  </mergeCells>
  <printOptions horizontalCentered="1"/>
  <pageMargins left="0.27559055118110237" right="0.27559055118110237" top="0.78740157480314965" bottom="0.39370078740157483" header="0.19685039370078741" footer="0.19685039370078741"/>
  <pageSetup paperSize="9" scale="64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showGridLines="0" zoomScale="85" zoomScaleNormal="85" zoomScaleSheetLayoutView="70" workbookViewId="0"/>
  </sheetViews>
  <sheetFormatPr defaultColWidth="9.26953125" defaultRowHeight="21.75" customHeight="1"/>
  <cols>
    <col min="1" max="1" width="55.7265625" style="114" customWidth="1"/>
    <col min="2" max="2" width="4.26953125" style="114" customWidth="1"/>
    <col min="3" max="3" width="6.26953125" style="114" customWidth="1"/>
    <col min="4" max="4" width="1.54296875" style="114" customWidth="1"/>
    <col min="5" max="5" width="17.7265625" style="114" customWidth="1"/>
    <col min="6" max="6" width="1.54296875" style="114" customWidth="1"/>
    <col min="7" max="7" width="17.7265625" style="114" customWidth="1"/>
    <col min="8" max="8" width="1.54296875" style="114" customWidth="1"/>
    <col min="9" max="9" width="17.7265625" style="114" customWidth="1"/>
    <col min="10" max="10" width="1.54296875" style="114" customWidth="1"/>
    <col min="11" max="11" width="17.7265625" style="114" customWidth="1"/>
    <col min="12" max="12" width="1.54296875" style="114" customWidth="1"/>
    <col min="13" max="13" width="17.7265625" style="114" customWidth="1"/>
    <col min="14" max="14" width="1.54296875" style="114" customWidth="1"/>
    <col min="15" max="15" width="17.7265625" style="114" customWidth="1"/>
    <col min="16" max="16" width="1.54296875" style="114" customWidth="1"/>
    <col min="17" max="17" width="17.7265625" style="114" customWidth="1"/>
    <col min="18" max="16384" width="9.26953125" style="114"/>
  </cols>
  <sheetData>
    <row r="1" spans="1:17" s="71" customFormat="1" ht="21.75" customHeight="1">
      <c r="A1" s="68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</row>
    <row r="2" spans="1:17" s="71" customFormat="1" ht="21.75" customHeight="1">
      <c r="A2" s="72" t="s">
        <v>120</v>
      </c>
      <c r="B2" s="69"/>
      <c r="C2" s="69"/>
      <c r="D2" s="69"/>
      <c r="E2" s="73"/>
      <c r="F2" s="69"/>
      <c r="G2" s="73"/>
      <c r="H2" s="73"/>
      <c r="I2" s="73"/>
      <c r="J2" s="69"/>
      <c r="K2" s="73"/>
      <c r="L2" s="69"/>
      <c r="M2" s="73"/>
      <c r="N2" s="69"/>
      <c r="O2" s="73"/>
      <c r="P2" s="69"/>
    </row>
    <row r="3" spans="1:17" s="71" customFormat="1" ht="21.75" customHeight="1">
      <c r="A3" s="72" t="s">
        <v>187</v>
      </c>
      <c r="B3" s="69"/>
      <c r="C3" s="69"/>
      <c r="D3" s="69"/>
      <c r="E3" s="73"/>
      <c r="F3" s="69"/>
      <c r="G3" s="73"/>
      <c r="H3" s="73"/>
      <c r="I3" s="73"/>
      <c r="J3" s="69"/>
      <c r="K3" s="73"/>
      <c r="L3" s="69"/>
      <c r="M3" s="73"/>
      <c r="N3" s="69"/>
      <c r="O3" s="73"/>
      <c r="P3" s="69"/>
    </row>
    <row r="4" spans="1:17" s="66" customFormat="1" ht="21.75" customHeight="1">
      <c r="C4" s="67"/>
      <c r="E4" s="67"/>
      <c r="G4" s="67"/>
      <c r="I4" s="67"/>
      <c r="J4" s="67"/>
      <c r="K4" s="67"/>
      <c r="L4" s="67"/>
      <c r="M4" s="67"/>
      <c r="N4" s="67"/>
      <c r="O4" s="67"/>
      <c r="P4" s="67"/>
      <c r="Q4" s="74" t="s">
        <v>126</v>
      </c>
    </row>
    <row r="5" spans="1:17" s="75" customFormat="1" ht="21.75" customHeight="1">
      <c r="E5" s="76" t="s">
        <v>60</v>
      </c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1:17" s="75" customFormat="1" ht="21.75" customHeight="1">
      <c r="E6" s="138"/>
      <c r="F6" s="138"/>
      <c r="G6" s="138"/>
      <c r="H6" s="138"/>
      <c r="I6" s="156" t="s">
        <v>5</v>
      </c>
      <c r="J6" s="156"/>
      <c r="K6" s="156"/>
      <c r="L6" s="156"/>
      <c r="M6" s="156"/>
      <c r="N6" s="140"/>
      <c r="O6" s="67"/>
      <c r="P6" s="140"/>
      <c r="Q6" s="138"/>
    </row>
    <row r="7" spans="1:17" s="77" customFormat="1" ht="21.75" customHeight="1">
      <c r="B7" s="69"/>
      <c r="C7" s="69"/>
      <c r="D7" s="69"/>
      <c r="E7" s="78" t="s">
        <v>61</v>
      </c>
      <c r="F7" s="69"/>
      <c r="G7" s="73"/>
      <c r="H7" s="69"/>
      <c r="I7" s="155" t="s">
        <v>7</v>
      </c>
      <c r="J7" s="155"/>
      <c r="K7" s="155"/>
      <c r="L7" s="155"/>
      <c r="M7" s="78"/>
      <c r="N7" s="78"/>
      <c r="O7" s="78"/>
      <c r="P7" s="78"/>
      <c r="Q7" s="78" t="s">
        <v>9</v>
      </c>
    </row>
    <row r="8" spans="1:17" s="77" customFormat="1" ht="21.75" customHeight="1">
      <c r="B8" s="71"/>
      <c r="C8" s="71"/>
      <c r="D8" s="71"/>
      <c r="E8" s="78" t="s">
        <v>62</v>
      </c>
      <c r="F8" s="67"/>
      <c r="G8" s="78" t="s">
        <v>84</v>
      </c>
      <c r="H8" s="67"/>
      <c r="I8" s="139" t="s">
        <v>198</v>
      </c>
      <c r="J8" s="140"/>
      <c r="K8" s="140" t="s">
        <v>199</v>
      </c>
      <c r="L8" s="140"/>
      <c r="M8" s="67"/>
      <c r="N8" s="67"/>
      <c r="O8" s="78" t="s">
        <v>201</v>
      </c>
      <c r="P8" s="67"/>
      <c r="Q8" s="78" t="s">
        <v>77</v>
      </c>
    </row>
    <row r="9" spans="1:17" s="77" customFormat="1" ht="21.75" customHeight="1">
      <c r="C9" s="132" t="s">
        <v>0</v>
      </c>
      <c r="E9" s="132" t="s">
        <v>6</v>
      </c>
      <c r="G9" s="132" t="s">
        <v>85</v>
      </c>
      <c r="I9" s="132" t="s">
        <v>200</v>
      </c>
      <c r="K9" s="132" t="s">
        <v>200</v>
      </c>
      <c r="M9" s="132" t="s">
        <v>8</v>
      </c>
      <c r="O9" s="132" t="s">
        <v>202</v>
      </c>
      <c r="Q9" s="132" t="s">
        <v>78</v>
      </c>
    </row>
    <row r="10" spans="1:17" s="66" customFormat="1" ht="21.75" customHeight="1">
      <c r="A10" s="79" t="s">
        <v>177</v>
      </c>
      <c r="B10" s="67"/>
      <c r="C10" s="111"/>
      <c r="E10" s="105">
        <v>13151198025</v>
      </c>
      <c r="F10" s="105"/>
      <c r="G10" s="105">
        <v>646323076</v>
      </c>
      <c r="I10" s="105">
        <v>1315120000</v>
      </c>
      <c r="J10" s="105"/>
      <c r="K10" s="105">
        <v>0</v>
      </c>
      <c r="L10" s="105"/>
      <c r="M10" s="105">
        <v>8646910762</v>
      </c>
      <c r="N10" s="105"/>
      <c r="O10" s="105">
        <v>0</v>
      </c>
      <c r="P10" s="105"/>
      <c r="Q10" s="105">
        <f>SUM(E10:M10)</f>
        <v>23759551863</v>
      </c>
    </row>
    <row r="11" spans="1:17" s="66" customFormat="1" ht="21.75" customHeight="1">
      <c r="A11" s="66" t="s">
        <v>130</v>
      </c>
      <c r="B11" s="67"/>
      <c r="C11" s="106"/>
      <c r="E11" s="105">
        <v>0</v>
      </c>
      <c r="F11" s="105"/>
      <c r="G11" s="81">
        <v>0</v>
      </c>
      <c r="H11" s="105"/>
      <c r="I11" s="81">
        <v>0</v>
      </c>
      <c r="J11" s="105"/>
      <c r="K11" s="81">
        <v>0</v>
      </c>
      <c r="L11" s="105"/>
      <c r="M11" s="81">
        <f>SUM('PL&amp;CF'!J27)</f>
        <v>6934414154</v>
      </c>
      <c r="N11" s="105"/>
      <c r="O11" s="81">
        <f>SUM('PL&amp;CF'!L27)</f>
        <v>0</v>
      </c>
      <c r="P11" s="105"/>
      <c r="Q11" s="105">
        <f t="shared" ref="Q11:Q14" si="0">SUM(E11:M11)</f>
        <v>6934414154</v>
      </c>
    </row>
    <row r="12" spans="1:17" s="66" customFormat="1" ht="21.75" customHeight="1">
      <c r="A12" s="80" t="s">
        <v>131</v>
      </c>
      <c r="B12" s="67"/>
      <c r="C12" s="106"/>
      <c r="E12" s="108">
        <v>0</v>
      </c>
      <c r="F12" s="105"/>
      <c r="G12" s="107">
        <v>0</v>
      </c>
      <c r="H12" s="105"/>
      <c r="I12" s="107">
        <v>0</v>
      </c>
      <c r="J12" s="105"/>
      <c r="K12" s="107">
        <v>0</v>
      </c>
      <c r="L12" s="105"/>
      <c r="M12" s="107">
        <v>-15760827</v>
      </c>
      <c r="N12" s="105"/>
      <c r="O12" s="107">
        <v>0</v>
      </c>
      <c r="P12" s="105"/>
      <c r="Q12" s="108">
        <f t="shared" si="0"/>
        <v>-15760827</v>
      </c>
    </row>
    <row r="13" spans="1:17" s="66" customFormat="1" ht="21.75" customHeight="1">
      <c r="A13" s="80" t="s">
        <v>128</v>
      </c>
      <c r="B13" s="67"/>
      <c r="C13" s="142"/>
      <c r="D13" s="118"/>
      <c r="E13" s="81">
        <f>SUM(E11:E12)</f>
        <v>0</v>
      </c>
      <c r="F13" s="105"/>
      <c r="G13" s="81">
        <f>SUM(G11:G12)</f>
        <v>0</v>
      </c>
      <c r="I13" s="81">
        <f>SUM(I11:I12)</f>
        <v>0</v>
      </c>
      <c r="J13" s="105"/>
      <c r="K13" s="81">
        <f>SUM(K11:K12)</f>
        <v>0</v>
      </c>
      <c r="L13" s="105"/>
      <c r="M13" s="81">
        <f>SUM(M11:M12)</f>
        <v>6918653327</v>
      </c>
      <c r="N13" s="105"/>
      <c r="O13" s="81">
        <f>SUM(O11:O12)</f>
        <v>0</v>
      </c>
      <c r="P13" s="105"/>
      <c r="Q13" s="105">
        <f t="shared" si="0"/>
        <v>6918653327</v>
      </c>
    </row>
    <row r="14" spans="1:17" s="66" customFormat="1" ht="21.75" customHeight="1">
      <c r="A14" s="66" t="s">
        <v>114</v>
      </c>
      <c r="B14" s="67"/>
      <c r="C14" s="142">
        <v>32</v>
      </c>
      <c r="D14" s="118"/>
      <c r="E14" s="81">
        <v>0</v>
      </c>
      <c r="F14" s="105"/>
      <c r="G14" s="81">
        <v>0</v>
      </c>
      <c r="H14" s="105"/>
      <c r="I14" s="105">
        <v>0</v>
      </c>
      <c r="J14" s="105"/>
      <c r="K14" s="81">
        <v>0</v>
      </c>
      <c r="L14" s="105"/>
      <c r="M14" s="81">
        <v>-5260049062</v>
      </c>
      <c r="N14" s="105"/>
      <c r="O14" s="81">
        <v>0</v>
      </c>
      <c r="P14" s="105"/>
      <c r="Q14" s="105">
        <f t="shared" si="0"/>
        <v>-5260049062</v>
      </c>
    </row>
    <row r="15" spans="1:17" s="66" customFormat="1" ht="21.75" customHeight="1" thickBot="1">
      <c r="A15" s="79" t="s">
        <v>178</v>
      </c>
      <c r="B15" s="67"/>
      <c r="C15" s="142"/>
      <c r="D15" s="118"/>
      <c r="E15" s="109">
        <f>SUM(E10,E13:E14)</f>
        <v>13151198025</v>
      </c>
      <c r="F15" s="105"/>
      <c r="G15" s="109">
        <f>SUM(G10,G13:G14)</f>
        <v>646323076</v>
      </c>
      <c r="I15" s="109">
        <f>SUM(I10,I13:I14)</f>
        <v>1315120000</v>
      </c>
      <c r="J15" s="105"/>
      <c r="K15" s="109">
        <f>SUM(K10,K13:K14)</f>
        <v>0</v>
      </c>
      <c r="L15" s="105"/>
      <c r="M15" s="109">
        <f>SUM(M10,M13:M14)</f>
        <v>10305515027</v>
      </c>
      <c r="N15" s="105"/>
      <c r="O15" s="109">
        <f>SUM(O10,O13:O14)</f>
        <v>0</v>
      </c>
      <c r="P15" s="105"/>
      <c r="Q15" s="109">
        <f>SUM(Q10,Q13:Q14)</f>
        <v>25418156128</v>
      </c>
    </row>
    <row r="16" spans="1:17" s="66" customFormat="1" ht="21.75" customHeight="1" thickTop="1">
      <c r="A16" s="80"/>
      <c r="B16" s="67"/>
      <c r="C16" s="142"/>
      <c r="D16" s="118"/>
      <c r="E16" s="67"/>
      <c r="G16" s="67"/>
      <c r="I16" s="67"/>
      <c r="K16" s="67"/>
      <c r="M16" s="67"/>
      <c r="O16" s="67"/>
      <c r="Q16" s="67"/>
    </row>
    <row r="17" spans="1:17" s="66" customFormat="1" ht="21.75" customHeight="1">
      <c r="A17" s="79" t="s">
        <v>188</v>
      </c>
      <c r="B17" s="67"/>
      <c r="C17" s="143"/>
      <c r="D17" s="118"/>
      <c r="E17" s="105">
        <f>SUM(E15)</f>
        <v>13151198025</v>
      </c>
      <c r="F17" s="105"/>
      <c r="G17" s="105">
        <f>SUM(G15)</f>
        <v>646323076</v>
      </c>
      <c r="I17" s="105">
        <f>SUM(I15)</f>
        <v>1315120000</v>
      </c>
      <c r="J17" s="105"/>
      <c r="K17" s="105">
        <f>SUM(K15)</f>
        <v>0</v>
      </c>
      <c r="L17" s="105"/>
      <c r="M17" s="105">
        <f>SUM(M15)</f>
        <v>10305515027</v>
      </c>
      <c r="N17" s="105"/>
      <c r="O17" s="105">
        <f>SUM(O15)</f>
        <v>0</v>
      </c>
      <c r="P17" s="105"/>
      <c r="Q17" s="105">
        <f>SUM(E17:O17)</f>
        <v>25418156128</v>
      </c>
    </row>
    <row r="18" spans="1:17" s="66" customFormat="1" ht="21.75" customHeight="1">
      <c r="A18" s="66" t="s">
        <v>130</v>
      </c>
      <c r="B18" s="67"/>
      <c r="C18" s="142"/>
      <c r="D18" s="118"/>
      <c r="E18" s="105">
        <v>0</v>
      </c>
      <c r="F18" s="105"/>
      <c r="G18" s="81">
        <v>0</v>
      </c>
      <c r="H18" s="105"/>
      <c r="I18" s="81">
        <v>0</v>
      </c>
      <c r="J18" s="105"/>
      <c r="K18" s="81">
        <v>0</v>
      </c>
      <c r="L18" s="105"/>
      <c r="M18" s="81">
        <f>SUM('PL&amp;CF'!H27)</f>
        <v>6117352581</v>
      </c>
      <c r="N18" s="105"/>
      <c r="O18" s="81">
        <f>SUM('PL&amp;CF'!L27)</f>
        <v>0</v>
      </c>
      <c r="P18" s="105"/>
      <c r="Q18" s="105">
        <f>SUM(E18:O18)</f>
        <v>6117352581</v>
      </c>
    </row>
    <row r="19" spans="1:17" s="66" customFormat="1" ht="21.75" customHeight="1">
      <c r="A19" s="80" t="s">
        <v>131</v>
      </c>
      <c r="B19" s="67"/>
      <c r="C19" s="142"/>
      <c r="D19" s="118"/>
      <c r="E19" s="108">
        <v>0</v>
      </c>
      <c r="F19" s="105"/>
      <c r="G19" s="107">
        <v>0</v>
      </c>
      <c r="H19" s="105"/>
      <c r="I19" s="107">
        <v>0</v>
      </c>
      <c r="J19" s="105"/>
      <c r="K19" s="107">
        <f>SUM('PL&amp;CF'!H39)</f>
        <v>0</v>
      </c>
      <c r="L19" s="105"/>
      <c r="M19" s="107">
        <f>'PL&amp;CF'!H38</f>
        <v>0</v>
      </c>
      <c r="N19" s="105"/>
      <c r="O19" s="107">
        <f>SUM('PL&amp;CF'!L39)</f>
        <v>0</v>
      </c>
      <c r="P19" s="105"/>
      <c r="Q19" s="108">
        <f>SUM(E19:O19)</f>
        <v>0</v>
      </c>
    </row>
    <row r="20" spans="1:17" s="66" customFormat="1" ht="21.75" customHeight="1">
      <c r="A20" s="80" t="s">
        <v>128</v>
      </c>
      <c r="B20" s="67"/>
      <c r="C20" s="144"/>
      <c r="D20" s="118"/>
      <c r="E20" s="81">
        <f>SUM(E18:E19)</f>
        <v>0</v>
      </c>
      <c r="F20" s="105"/>
      <c r="G20" s="81">
        <f>SUM(G18:G19)</f>
        <v>0</v>
      </c>
      <c r="I20" s="81">
        <f>SUM(I18:I19)</f>
        <v>0</v>
      </c>
      <c r="J20" s="105"/>
      <c r="K20" s="81">
        <f>SUM(K18:K19)</f>
        <v>0</v>
      </c>
      <c r="L20" s="105"/>
      <c r="M20" s="81">
        <f>SUM(M18:M19)</f>
        <v>6117352581</v>
      </c>
      <c r="N20" s="105"/>
      <c r="O20" s="81">
        <f>SUM(O18:O19)</f>
        <v>0</v>
      </c>
      <c r="P20" s="105"/>
      <c r="Q20" s="81">
        <f>SUM(Q18:Q19)</f>
        <v>6117352581</v>
      </c>
    </row>
    <row r="21" spans="1:17" s="66" customFormat="1" ht="21.75" customHeight="1">
      <c r="A21" s="80" t="s">
        <v>193</v>
      </c>
      <c r="B21" s="67"/>
      <c r="C21" s="142">
        <v>28</v>
      </c>
      <c r="D21" s="118"/>
      <c r="E21" s="81">
        <v>0</v>
      </c>
      <c r="F21" s="105"/>
      <c r="G21" s="81">
        <v>0</v>
      </c>
      <c r="I21" s="81">
        <v>0</v>
      </c>
      <c r="J21" s="105"/>
      <c r="K21" s="81">
        <f>BS!H75</f>
        <v>1355138779</v>
      </c>
      <c r="L21" s="105"/>
      <c r="M21" s="81">
        <f>O21</f>
        <v>-1355138779</v>
      </c>
      <c r="N21" s="105"/>
      <c r="O21" s="81">
        <f>BS!H77</f>
        <v>-1355138779</v>
      </c>
      <c r="P21" s="105"/>
      <c r="Q21" s="81">
        <f t="shared" ref="Q21:Q22" si="1">SUM(E21:O21)</f>
        <v>-1355138779</v>
      </c>
    </row>
    <row r="22" spans="1:17" s="66" customFormat="1" ht="21.75" customHeight="1">
      <c r="A22" s="66" t="s">
        <v>114</v>
      </c>
      <c r="B22" s="67"/>
      <c r="C22" s="142">
        <v>32</v>
      </c>
      <c r="D22" s="118"/>
      <c r="E22" s="105">
        <v>0</v>
      </c>
      <c r="F22" s="105"/>
      <c r="G22" s="81">
        <v>0</v>
      </c>
      <c r="H22" s="105"/>
      <c r="I22" s="81">
        <v>0</v>
      </c>
      <c r="J22" s="105"/>
      <c r="K22" s="81">
        <v>0</v>
      </c>
      <c r="L22" s="105"/>
      <c r="M22" s="81">
        <f>conso!L29</f>
        <v>-5363040012</v>
      </c>
      <c r="N22" s="105"/>
      <c r="O22" s="81">
        <f>SUM(conso!P29)</f>
        <v>0</v>
      </c>
      <c r="P22" s="105"/>
      <c r="Q22" s="105">
        <f t="shared" si="1"/>
        <v>-5363040012</v>
      </c>
    </row>
    <row r="23" spans="1:17" s="66" customFormat="1" ht="21.75" customHeight="1" thickBot="1">
      <c r="A23" s="79" t="s">
        <v>189</v>
      </c>
      <c r="C23" s="118"/>
      <c r="D23" s="118"/>
      <c r="E23" s="109">
        <f>SUM(E17,E20:E22)</f>
        <v>13151198025</v>
      </c>
      <c r="F23" s="105"/>
      <c r="G23" s="109">
        <f>SUM(G17,G20:G22)</f>
        <v>646323076</v>
      </c>
      <c r="I23" s="109">
        <f>SUM(I17,I20:I22)</f>
        <v>1315120000</v>
      </c>
      <c r="J23" s="105"/>
      <c r="K23" s="109">
        <f>SUM(K17,K20:K22)</f>
        <v>1355138779</v>
      </c>
      <c r="L23" s="105"/>
      <c r="M23" s="109">
        <f>SUM(M17,M20:M22)</f>
        <v>9704688817</v>
      </c>
      <c r="N23" s="105"/>
      <c r="O23" s="109">
        <f>SUM(O17,O20:O22)</f>
        <v>-1355138779</v>
      </c>
      <c r="P23" s="105"/>
      <c r="Q23" s="109">
        <f>SUM(Q17,Q20:Q22)</f>
        <v>24817329918</v>
      </c>
    </row>
    <row r="24" spans="1:17" s="66" customFormat="1" ht="21.75" customHeight="1" thickTop="1">
      <c r="A24" s="79"/>
      <c r="E24" s="105">
        <f>SUM(E15-BS!J70)</f>
        <v>0</v>
      </c>
      <c r="F24" s="105"/>
      <c r="G24" s="105">
        <f>SUM(G15-BS!J71)</f>
        <v>0</v>
      </c>
      <c r="I24" s="105">
        <f>SUM(I15-BS!J74)</f>
        <v>0</v>
      </c>
      <c r="J24" s="105"/>
      <c r="K24" s="105">
        <f>K17-BS!J77</f>
        <v>0</v>
      </c>
      <c r="L24" s="105"/>
      <c r="M24" s="105">
        <f>M17-BS!J76</f>
        <v>0</v>
      </c>
      <c r="N24" s="105"/>
      <c r="O24" s="105">
        <f>O17-BS!J77</f>
        <v>0</v>
      </c>
      <c r="P24" s="105"/>
      <c r="Q24" s="105">
        <f>Q17-BS!J79</f>
        <v>0</v>
      </c>
    </row>
    <row r="25" spans="1:17" ht="21.75" customHeight="1">
      <c r="E25" s="115">
        <f>SUM(E23-BS!H70)</f>
        <v>0</v>
      </c>
      <c r="G25" s="115">
        <f>SUM(G23-BS!H71)</f>
        <v>0</v>
      </c>
      <c r="I25" s="115">
        <f>SUM(I23-BS!H74)</f>
        <v>0</v>
      </c>
      <c r="K25" s="115">
        <f>SUM(K23-BS!H75)</f>
        <v>0</v>
      </c>
      <c r="M25" s="115">
        <f>SUM(M23-BS!H76)</f>
        <v>0</v>
      </c>
      <c r="O25" s="115">
        <f>SUM(O23-BS!H77)</f>
        <v>0</v>
      </c>
      <c r="Q25" s="115">
        <f>SUM(Q23-BS!H81)</f>
        <v>0</v>
      </c>
    </row>
    <row r="26" spans="1:17" ht="21.75" customHeight="1">
      <c r="A26" s="71" t="s">
        <v>1</v>
      </c>
      <c r="Q26" s="115"/>
    </row>
  </sheetData>
  <mergeCells count="2">
    <mergeCell ref="I7:L7"/>
    <mergeCell ref="I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6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D28BA5209BA942911E81E467C1C672" ma:contentTypeVersion="11" ma:contentTypeDescription="Create a new document." ma:contentTypeScope="" ma:versionID="20a788cb3cb63cc7d9f30c2fe6a9e191">
  <xsd:schema xmlns:xsd="http://www.w3.org/2001/XMLSchema" xmlns:xs="http://www.w3.org/2001/XMLSchema" xmlns:p="http://schemas.microsoft.com/office/2006/metadata/properties" xmlns:ns2="57eb59a0-b2b1-411c-ad09-c9b7fccb1071" xmlns:ns3="f2ce6205-2724-4971-8114-41b166addb1e" targetNamespace="http://schemas.microsoft.com/office/2006/metadata/properties" ma:root="true" ma:fieldsID="a9711fdff22e1ac3190725b7077115cc" ns2:_="" ns3:_="">
    <xsd:import namespace="57eb59a0-b2b1-411c-ad09-c9b7fccb1071"/>
    <xsd:import namespace="f2ce6205-2724-4971-8114-41b166add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b59a0-b2b1-411c-ad09-c9b7fccb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81a7017-42f7-4739-80dd-ccec44870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e6205-2724-4971-8114-41b166addb1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993a59-828e-45d5-b742-b341a4d08eb9}" ma:internalName="TaxCatchAll" ma:showField="CatchAllData" ma:web="f2ce6205-2724-4971-8114-41b166add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ce6205-2724-4971-8114-41b166addb1e" xsi:nil="true"/>
    <lcf76f155ced4ddcb4097134ff3c332f xmlns="57eb59a0-b2b1-411c-ad09-c9b7fccb10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E3368D-B697-4F30-8700-76B891850F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03814-59BA-425B-85A1-BA75B7A74F85}"/>
</file>

<file path=customXml/itemProps3.xml><?xml version="1.0" encoding="utf-8"?>
<ds:datastoreItem xmlns:ds="http://schemas.openxmlformats.org/officeDocument/2006/customXml" ds:itemID="{DC85B1D0-96D9-443A-BC09-B3C988D22A5E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c1e62ff-d678-45ea-87dc-5facd1a7eb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</vt:lpstr>
      <vt:lpstr>BS</vt:lpstr>
      <vt:lpstr>PL&amp;CF</vt:lpstr>
      <vt:lpstr>conso</vt:lpstr>
      <vt:lpstr>Company</vt:lpstr>
      <vt:lpstr>BS!Print_Area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2026-02-20T17:31:59Z</cp:lastPrinted>
  <dcterms:created xsi:type="dcterms:W3CDTF">1998-05-15T01:54:15Z</dcterms:created>
  <dcterms:modified xsi:type="dcterms:W3CDTF">2026-02-24T09:54:53Z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0x01010063D28BA5209BA942911E81E467C1C672</vt:lpwstr>
  </property>
  <property fmtid="{D5CDD505-2E9C-101B-9397-08002B2CF9AE}" pid="3" name="MediaServiceImageTags">
    <vt:lpwstr/>
  </property>
</Properties>
</file>