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Dec25'YE\"/>
    </mc:Choice>
  </mc:AlternateContent>
  <xr:revisionPtr revIDLastSave="0" documentId="13_ncr:1_{05C94C2B-2AC5-4DD9-B778-5325F53E8194}" xr6:coauthVersionLast="47" xr6:coauthVersionMax="47" xr10:uidLastSave="{00000000-0000-0000-0000-000000000000}"/>
  <bookViews>
    <workbookView xWindow="-120" yWindow="-120" windowWidth="29040" windowHeight="15720" tabRatio="513" activeTab="4" xr2:uid="{00000000-000D-0000-FFFF-FFFF00000000}"/>
  </bookViews>
  <sheets>
    <sheet name="6-8" sheetId="19" r:id="rId1"/>
    <sheet name="9-10" sheetId="20" r:id="rId2"/>
    <sheet name="11" sheetId="21" r:id="rId3"/>
    <sheet name="12" sheetId="22" r:id="rId4"/>
    <sheet name="13-15" sheetId="1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8" l="1"/>
  <c r="Y33" i="21"/>
  <c r="AA33" i="21" s="1"/>
  <c r="AE33" i="21" s="1"/>
  <c r="Y34" i="21"/>
  <c r="AA34" i="21" s="1"/>
  <c r="Y37" i="21" l="1"/>
  <c r="AA37" i="21" s="1"/>
  <c r="AE37" i="21" s="1"/>
  <c r="Q27" i="21"/>
  <c r="AE27" i="21"/>
  <c r="Y19" i="22"/>
  <c r="AA19" i="22" s="1"/>
  <c r="J129" i="18" l="1"/>
  <c r="J94" i="18"/>
  <c r="F129" i="18"/>
  <c r="F94" i="18"/>
  <c r="K96" i="20"/>
  <c r="K91" i="20"/>
  <c r="K81" i="20"/>
  <c r="K72" i="20"/>
  <c r="K21" i="20"/>
  <c r="K14" i="20"/>
  <c r="G96" i="20"/>
  <c r="G91" i="20"/>
  <c r="G81" i="20"/>
  <c r="G72" i="20"/>
  <c r="G21" i="20"/>
  <c r="G14" i="20"/>
  <c r="K141" i="19"/>
  <c r="K144" i="19" s="1"/>
  <c r="K91" i="19"/>
  <c r="K79" i="19"/>
  <c r="K43" i="19"/>
  <c r="K26" i="19"/>
  <c r="G141" i="19"/>
  <c r="G144" i="19" s="1"/>
  <c r="G91" i="19"/>
  <c r="G79" i="19"/>
  <c r="G43" i="19"/>
  <c r="G26" i="19"/>
  <c r="G45" i="19" s="1"/>
  <c r="E79" i="19"/>
  <c r="K93" i="19" l="1"/>
  <c r="K45" i="19"/>
  <c r="G23" i="20"/>
  <c r="G34" i="20" s="1"/>
  <c r="G37" i="20" s="1"/>
  <c r="K23" i="20"/>
  <c r="K34" i="20" s="1"/>
  <c r="K37" i="20" s="1"/>
  <c r="K83" i="20"/>
  <c r="G83" i="20"/>
  <c r="G93" i="19"/>
  <c r="G146" i="19" s="1"/>
  <c r="K146" i="19"/>
  <c r="D129" i="18"/>
  <c r="D94" i="18"/>
  <c r="G85" i="20" l="1"/>
  <c r="F44" i="18"/>
  <c r="F64" i="18" s="1"/>
  <c r="F68" i="18" s="1"/>
  <c r="F131" i="18" s="1"/>
  <c r="F135" i="18" s="1"/>
  <c r="J44" i="18"/>
  <c r="J64" i="18" s="1"/>
  <c r="J68" i="18" s="1"/>
  <c r="J131" i="18" s="1"/>
  <c r="J135" i="18" s="1"/>
  <c r="K85" i="20"/>
  <c r="H94" i="18"/>
  <c r="H129" i="18"/>
  <c r="Y34" i="22"/>
  <c r="AA34" i="22" s="1"/>
  <c r="I72" i="20"/>
  <c r="Y32" i="22"/>
  <c r="AA32" i="22" s="1"/>
  <c r="Y31" i="22"/>
  <c r="AA31" i="22" s="1"/>
  <c r="Y40" i="21"/>
  <c r="AA40" i="21" s="1"/>
  <c r="AE40" i="21" s="1"/>
  <c r="Y35" i="21"/>
  <c r="AA35" i="21" s="1"/>
  <c r="AE35" i="21" s="1"/>
  <c r="E26" i="22" l="1"/>
  <c r="E28" i="22" s="1"/>
  <c r="G26" i="22"/>
  <c r="G28" i="22" s="1"/>
  <c r="I26" i="22"/>
  <c r="I28" i="22" s="1"/>
  <c r="K26" i="22"/>
  <c r="K28" i="22" s="1"/>
  <c r="M26" i="22"/>
  <c r="M28" i="22" s="1"/>
  <c r="O26" i="22"/>
  <c r="O28" i="22" s="1"/>
  <c r="Q26" i="22"/>
  <c r="Q28" i="22" s="1"/>
  <c r="S26" i="22"/>
  <c r="S28" i="22" s="1"/>
  <c r="U26" i="22"/>
  <c r="U28" i="22" s="1"/>
  <c r="U39" i="22" s="1"/>
  <c r="W26" i="22"/>
  <c r="W28" i="22" s="1"/>
  <c r="W39" i="22" s="1"/>
  <c r="Y24" i="22"/>
  <c r="AA24" i="22" s="1"/>
  <c r="Y21" i="22"/>
  <c r="AA21" i="22" s="1"/>
  <c r="Y20" i="22"/>
  <c r="AA20" i="22" s="1"/>
  <c r="Y18" i="22"/>
  <c r="AA18" i="22" s="1"/>
  <c r="Y15" i="22"/>
  <c r="AA15" i="22" s="1"/>
  <c r="Y26" i="22" l="1"/>
  <c r="Y28" i="22" s="1"/>
  <c r="AA26" i="22"/>
  <c r="AA28" i="22" s="1"/>
  <c r="Y27" i="21"/>
  <c r="Y29" i="21" s="1"/>
  <c r="AE29" i="21" l="1"/>
  <c r="AA27" i="21"/>
  <c r="AA29" i="21" s="1"/>
  <c r="Y33" i="22" l="1"/>
  <c r="K27" i="21" l="1"/>
  <c r="K29" i="21" s="1"/>
  <c r="O27" i="21"/>
  <c r="O29" i="21" s="1"/>
  <c r="S39" i="22" l="1"/>
  <c r="W27" i="21" l="1"/>
  <c r="W29" i="21" s="1"/>
  <c r="Y36" i="21" l="1"/>
  <c r="Y42" i="21" l="1"/>
  <c r="AA36" i="21"/>
  <c r="M27" i="21"/>
  <c r="M29" i="21" s="1"/>
  <c r="I27" i="21"/>
  <c r="I29" i="21" s="1"/>
  <c r="I42" i="21" s="1"/>
  <c r="G27" i="21"/>
  <c r="G29" i="21" s="1"/>
  <c r="E27" i="21"/>
  <c r="E29" i="21" s="1"/>
  <c r="AC27" i="21" l="1"/>
  <c r="AC29" i="21" s="1"/>
  <c r="S27" i="21"/>
  <c r="S29" i="21" s="1"/>
  <c r="U27" i="21"/>
  <c r="U29" i="21" s="1"/>
  <c r="E42" i="21" l="1"/>
  <c r="A43" i="22" l="1"/>
  <c r="I39" i="22"/>
  <c r="M39" i="22"/>
  <c r="G39" i="22"/>
  <c r="M42" i="21" l="1"/>
  <c r="S42" i="21"/>
  <c r="G42" i="21"/>
  <c r="E39" i="22"/>
  <c r="Q29" i="21" l="1"/>
  <c r="K42" i="21" l="1"/>
  <c r="W42" i="21"/>
  <c r="K39" i="22" l="1"/>
  <c r="E72" i="20" l="1"/>
  <c r="I14" i="20" l="1"/>
  <c r="I21" i="20"/>
  <c r="I23" i="20" l="1"/>
  <c r="I91" i="19" l="1"/>
  <c r="I26" i="19"/>
  <c r="I79" i="19"/>
  <c r="I93" i="19" l="1"/>
  <c r="O42" i="21" l="1"/>
  <c r="O39" i="22" l="1"/>
  <c r="AE34" i="21" l="1"/>
  <c r="AA33" i="22" l="1"/>
  <c r="AE36" i="21"/>
  <c r="AE42" i="21" s="1"/>
  <c r="E14" i="20" l="1"/>
  <c r="U42" i="21" l="1"/>
  <c r="E26" i="19" l="1"/>
  <c r="E21" i="20" l="1"/>
  <c r="E23" i="20" s="1"/>
  <c r="AC42" i="21" l="1"/>
  <c r="I34" i="20" l="1"/>
  <c r="H44" i="18" s="1"/>
  <c r="H64" i="18" s="1"/>
  <c r="I37" i="20" l="1"/>
  <c r="I81" i="20"/>
  <c r="I43" i="19"/>
  <c r="I45" i="19" s="1"/>
  <c r="I83" i="20" l="1"/>
  <c r="I85" i="20" s="1"/>
  <c r="Y37" i="22"/>
  <c r="Y39" i="22" s="1"/>
  <c r="E34" i="20"/>
  <c r="I96" i="20"/>
  <c r="I91" i="20"/>
  <c r="E81" i="20"/>
  <c r="E83" i="20" s="1"/>
  <c r="H68" i="18" l="1"/>
  <c r="H131" i="18" s="1"/>
  <c r="H135" i="18" s="1"/>
  <c r="Q39" i="22"/>
  <c r="AA37" i="22"/>
  <c r="AA39" i="22" s="1"/>
  <c r="E37" i="20"/>
  <c r="E85" i="20" l="1"/>
  <c r="E96" i="20"/>
  <c r="D44" i="18" l="1"/>
  <c r="D64" i="18" s="1"/>
  <c r="D68" i="18" s="1"/>
  <c r="D131" i="18" s="1"/>
  <c r="D135" i="18" s="1"/>
  <c r="E91" i="20"/>
  <c r="Q42" i="21" l="1"/>
  <c r="E91" i="19"/>
  <c r="E93" i="19" s="1"/>
  <c r="E43" i="19"/>
  <c r="E45" i="19" s="1"/>
  <c r="AA42" i="21" l="1"/>
  <c r="I141" i="19" l="1"/>
  <c r="I144" i="19" s="1"/>
  <c r="I146" i="19" l="1"/>
  <c r="E141" i="19" l="1"/>
  <c r="E144" i="19" s="1"/>
  <c r="E146" i="19" l="1"/>
</calcChain>
</file>

<file path=xl/sharedStrings.xml><?xml version="1.0" encoding="utf-8"?>
<sst xmlns="http://schemas.openxmlformats.org/spreadsheetml/2006/main" count="462" uniqueCount="266">
  <si>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</si>
  <si>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งบฐานะการเงิน</t>
  </si>
  <si>
    <t>ณ วันที่ 31 ธันวาคม พ.ศ. 2568</t>
  </si>
  <si>
    <t>หน่วย : 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</si>
  <si>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</si>
  <si>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</si>
  <si>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</si>
  <si>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</si>
  <si>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</si>
  <si>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</si>
  <si>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</si>
  <si>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</si>
  <si>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</si>
  <si>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</si>
  <si>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</si>
  <si>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</si>
  <si>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</si>
  <si>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</si>
  <si>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40 ง)</t>
  </si>
  <si>
    <t>สินค้าคงเหลือ</t>
  </si>
  <si>
    <t>ภาพยนตร์ระหว่างผลิต</t>
  </si>
  <si>
    <t>ค่าบริการจ่ายล่วงหน้าที่ถึงกำหนดภายในหนึ่งปี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</si>
  <si>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</si>
  <si>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</si>
  <si>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</si>
  <si>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สินทรัพย์ทางการเงินที่วัดมูลค่าด้วยวิธีราคาทุนตัดจำหน่าย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</si>
  <si>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</si>
  <si>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</si>
  <si>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</si>
  <si>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</si>
  <si>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40 จ)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</si>
  <si>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</si>
  <si>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</si>
  <si>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</si>
  <si>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</si>
  <si>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</si>
  <si>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ค่าบริการจ่ายล่วงหน้าระยะยาว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</si>
  <si>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</si>
  <si>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</si>
  <si>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</si>
  <si>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</si>
  <si>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</si>
  <si>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</si>
  <si>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</si>
  <si>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</si>
  <si>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</si>
  <si>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</si>
  <si>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</si>
  <si>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40 ฉ)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</si>
  <si>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</si>
  <si>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</si>
  <si>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</si>
  <si>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</si>
  <si>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</si>
  <si>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</si>
  <si>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</si>
  <si>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</si>
  <si>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</si>
  <si>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</si>
  <si>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</si>
  <si>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</si>
  <si>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</si>
  <si>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</si>
  <si>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</si>
  <si>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757,918,302 หุ้น </t>
  </si>
  <si>
    <t>(2567 : 829,137,102 หุ้น)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</si>
  <si>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</si>
  <si>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</si>
  <si>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มูลค่าที่ชำระแล้วหุ้นละ 1 บาท</t>
  </si>
  <si>
    <t>ส่วนเกินมูลค่าหุ้น</t>
  </si>
  <si>
    <t>หุ้นทุนซื้อคืน</t>
  </si>
  <si>
    <t>กำไรสะสม</t>
  </si>
  <si>
    <t>จัดสรรแล้ว</t>
  </si>
  <si>
    <t xml:space="preserve">      ทุนสำรองตามกฎหมาย</t>
  </si>
  <si>
    <t xml:space="preserve">      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</si>
  <si>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</si>
  <si>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</si>
  <si>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</si>
  <si>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</si>
  <si>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</si>
  <si>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</si>
  <si>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</si>
  <si>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</si>
  <si>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</si>
  <si>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</si>
  <si>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</si>
  <si>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</si>
  <si>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</si>
  <si>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</si>
  <si>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</si>
  <si>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</si>
  <si>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</si>
  <si>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</si>
  <si>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</si>
  <si>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</si>
  <si>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กำไรจากการปรับมูลค่าอสังหาริมทรัพย์เพื่อการลงทุน</t>
  </si>
  <si>
    <t>ขาดทุนจากการปรับมูลค่ายุติธรรมหนี้สินอนุพันธ์ทางการเงิน</t>
  </si>
  <si>
    <t>ต้นทุนทางการเงิน</t>
  </si>
  <si>
    <t xml:space="preserve">ส่วนแบ่งกำไรจากเงินลงทุนในบริษัทย่อย </t>
  </si>
  <si>
    <t>บริษัทร่วม และการร่วมค้า</t>
  </si>
  <si>
    <t>14, 15, 16</t>
  </si>
  <si>
    <t>กำไรก่อนภาษีเงินได้</t>
  </si>
  <si>
    <t>กำไรสำหรับปี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</si>
  <si>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</si>
  <si>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</si>
  <si>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</si>
  <si>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</si>
  <si>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ส่วนแบ่งขาดทุนเบ็ดเสร็จอื่นของบริษัทย่อย</t>
  </si>
  <si>
    <t>ตามวิธีส่วนได้เสีย</t>
  </si>
  <si>
    <t>การเปลี่ยนแปลงในมูลค่ายุติธรรมของเงินลงทุนใน</t>
  </si>
  <si>
    <t>ภาษีเงินได้ที่เกี่ยวกับรายการข้างต้น</t>
  </si>
  <si>
    <t>รายการที่จะจัดประเภทรายการใหม่</t>
  </si>
  <si>
    <t>ผลต่างของอัตราแลกเปลี่ยนจากการ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</si>
  <si>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</si>
  <si>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</si>
  <si>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</si>
  <si>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</si>
  <si>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</si>
  <si>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</si>
  <si>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บริษัท เมเจอร์ ซีนีเพล็กซ์ กรุ้ป จำกัด (มหาชน)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</si>
  <si>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</si>
  <si>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</si>
  <si>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</si>
  <si>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การแปลงค่า</t>
  </si>
  <si>
    <t>สัดส่วนของ</t>
  </si>
  <si>
    <t>งบการเงิน</t>
  </si>
  <si>
    <t>การเปลี่ยน</t>
  </si>
  <si>
    <t>ผู้ถือหุ้นใหญ่</t>
  </si>
  <si>
    <t>และส่วนแบ่ง</t>
  </si>
  <si>
    <t>แปลงใน</t>
  </si>
  <si>
    <t>รวม</t>
  </si>
  <si>
    <t>ส่วนเกิน</t>
  </si>
  <si>
    <t>ในบริษัทย่อย</t>
  </si>
  <si>
    <t>มูลค่ายุติธรรม</t>
  </si>
  <si>
    <t>องค์ประกอบอื่น</t>
  </si>
  <si>
    <t>รวมส่วนของ</t>
  </si>
  <si>
    <t>ส่วนได้เสีย</t>
  </si>
  <si>
    <t>ทุนที่ออกและ</t>
  </si>
  <si>
    <t>มูลค่าหุ้น</t>
  </si>
  <si>
    <t>ทุนสำรอง</t>
  </si>
  <si>
    <t>และการดำเนิน</t>
  </si>
  <si>
    <t>เบ็ดเสร็จอื่น</t>
  </si>
  <si>
    <t>ของเงินลงทุน</t>
  </si>
  <si>
    <t>ของส่วนของ</t>
  </si>
  <si>
    <t>ผู้เป็นเจ้าของ</t>
  </si>
  <si>
    <t>ที่ไม่มีอำนาจ</t>
  </si>
  <si>
    <t>เรียกชำระแล้ว</t>
  </si>
  <si>
    <t>ทุนซื้อคืน</t>
  </si>
  <si>
    <t>ตามกฏหมาย</t>
  </si>
  <si>
    <t>ยังไม่ได้จัดสรร</t>
  </si>
  <si>
    <t>งานร่วมกัน</t>
  </si>
  <si>
    <t>จากเงินลงทุน</t>
  </si>
  <si>
    <t>ในตราสารทุน</t>
  </si>
  <si>
    <t>เจ้าของ</t>
  </si>
  <si>
    <t>บริษัทใหญ่</t>
  </si>
  <si>
    <t>ควบคุม</t>
  </si>
  <si>
    <t>ยอดยกมา ณ ต้นปี วันที่ 1 มกราคม พ.ศ. 2567</t>
  </si>
  <si>
    <t>การเปลี่ยนแปลงในส่วนของเจ้าของสำหรับปี</t>
  </si>
  <si>
    <t>ลดหุ้นทุนซื้อคืน</t>
  </si>
  <si>
    <t>เงินปันผลจ่าย</t>
  </si>
  <si>
    <t>โอนกำไรจากการจำหน่ายตราสารทุนที่วัดมูลค่า</t>
  </si>
  <si>
    <t>ด้วยมูลค่ายุติธรรมผ่านกำไรขาดทุนเบ็ดเสร็จ</t>
  </si>
  <si>
    <t>ไปกำไรสะสม</t>
  </si>
  <si>
    <t>ยอดคงเหลือ ณ สิ้นปี วันที่ 31 ธันวาคม พ.ศ. 2567</t>
  </si>
  <si>
    <t>ยอดยกมา ณ ต้นปี วันที่ 1 มกราคม พ.ศ. 2568</t>
  </si>
  <si>
    <t>โอนขาดทุนจากการจำหน่ายตราสารทุนที่วัดมูลค่า</t>
  </si>
  <si>
    <t>ยอดคงเหลือ ณ สิ้นปี วันที่ 31 ธันวาคม พ.ศ. 2568</t>
  </si>
  <si>
    <t>การเปลี่ยนแปลงใน</t>
  </si>
  <si>
    <t>งบกระแสเงินสด</t>
  </si>
  <si>
    <t>รายการปรับปรุง</t>
  </si>
  <si>
    <t>ค่าเสื่อมราคาและค่าตัดจำหน่าย</t>
  </si>
  <si>
    <t>ขาดทุนจากการตัดจำหน่ายหนี้สูญและสินทรัพย์อื่น</t>
  </si>
  <si>
    <t>(กำไร)ขาดทุนจากการจำหน่ายอุปกรณ์</t>
  </si>
  <si>
    <t>ขาดทุนจากการตัดจำหน่ายอุปกรณ์และสินทรัพย์ไม่มีตัวตน</t>
  </si>
  <si>
    <t xml:space="preserve">    อุปกรณ์และสินทรัพย์ไม่มีตัวตน</t>
  </si>
  <si>
    <t xml:space="preserve">   ที่วัดมูลค่ายุติธรรมผ่านกำไรหรือขาดทุน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</si>
  <si>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</si>
  <si>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</si>
  <si>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ขาดทุนจากอัตราแลกเปลี่ยนที่ยังไม่เกิดขึ้นจริง</t>
  </si>
  <si>
    <t>ดอกเบี้ยรับ</t>
  </si>
  <si>
    <t>เงินปันผลรับ</t>
  </si>
  <si>
    <t>การเปลี่ยนแปลงในสินทรัพย์ดำเนินงานและหนี้สินดำเนินงาน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</si>
  <si>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</si>
  <si>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</si>
  <si>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</si>
  <si>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</si>
  <si>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ลูกหนี้ตามสัญญาเช่าเงินทุน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</si>
  <si>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</si>
  <si>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</si>
  <si>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</si>
  <si>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</si>
  <si>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</si>
  <si>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- จ่ายภาระผูกพันของผลประโยชน์พนักงาน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</si>
  <si>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</si>
  <si>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</si>
  <si>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</si>
  <si>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</si>
  <si>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</si>
  <si>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</si>
  <si>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</si>
  <si>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</t>
  </si>
  <si>
    <t>เงินสดรับคืนจากสินทรัพย์ทางการเงิน</t>
  </si>
  <si>
    <t xml:space="preserve">   ที่วัดมูลค่ายุติธรรมผ่านกำไรเบ็ดเสร็จอื่น</t>
  </si>
  <si>
    <t>เงินสดรับจากการจำหน่ายสินทรัพย์ทางการเงิน</t>
  </si>
  <si>
    <t>เงินสดจ่ายเพื่อลงทุนในบริษัทย่อย</t>
  </si>
  <si>
    <t>เงินสดจ่ายเพื่อลงทุนในกิจการร่วมค้า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</si>
  <si>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</si>
  <si>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</si>
  <si>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</si>
  <si>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</si>
  <si>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</si>
  <si>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</si>
  <si>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เงินสดรับจากการจำหน่ายสินทรัพย์ไม่มีตัวตน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</si>
  <si>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</si>
  <si>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</si>
  <si>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</si>
  <si>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</si>
  <si>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</si>
  <si>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</si>
  <si>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เงินสดจ่ายชำระเงินเบิกเกินบัญชีธนาคาร</t>
  </si>
  <si>
    <t>เงินสดจ่ายคืนเงินต้นของสัญญาเช่า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</si>
  <si>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</si>
  <si>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</si>
  <si>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เงินสดจ่ายสำหรับหุ้นทุนซื้อคืน</t>
  </si>
  <si>
    <t>เงินปันผลจ่ายให้แก่ผู้ถือหุ้นของบริษัท</t>
  </si>
  <si>
    <t>เงินปันผลจ่ายโดยบริษัทย่อยให้แก่ส่วนได้เสียที่ไม่มีอำนาจควบคุม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</si>
  <si>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</si>
  <si>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</si>
  <si>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เงินสดและรายการเทียบเท่าเงินสดต้นปี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</si>
  <si>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</si>
  <si>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</si>
  <si>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</si>
  <si>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การเพิ่มขึ้นของสินทรัพย์สิทธิการใช้และหนี้สินตามสัญญาเช่าหักสิ่งจูงใจ</t>
  </si>
  <si>
    <t xml:space="preserve">   จากสัญญาเช่า</t>
  </si>
  <si>
    <t>การจำหน่ายอุปกรณ์โดยที่ยังมิได้รับชำระเงิน</t>
  </si>
  <si>
    <t xml:space="preserve">ส่วนแบ่งขาดทุนเบ็ดเสร็จอื่นของบริษัทย่อย </t>
  </si>
  <si>
    <t>เงินปันผลจ่ายโดยบริษัทย่อยให้แก่</t>
  </si>
  <si>
    <t>การซื้ออุปกรณ์โดยที่ยังมิได้ชำระเงิน</t>
  </si>
  <si>
    <t>(ผลขาดทุน)กลับรายการด้านเครดิตที่คาดว่าจะเกิดขึ้น</t>
  </si>
  <si>
    <t>(ค่าใช้จ่าย)ผลประโยชน์ภาษีเงินได้</t>
  </si>
  <si>
    <t>กำไรขาดทุนเบ็ดเสร็จอื่น</t>
  </si>
  <si>
    <t>การปันส่วนของกำไร(ขาดทุน)เบ็ดเสร็จรวม</t>
  </si>
  <si>
    <t>ขาดทุนเบ็ดเสร็จอื่นสำหรับปี - สุทธิจากภาษี</t>
  </si>
  <si>
    <t>ผลขาดทุน(กลับรายการ)ด้านเครดิตที่คาดว่าจะเกิดขึ้น</t>
  </si>
  <si>
    <t>กลับรายการขาดทุนจากการลดมูลค่าสินค้าคงเหลือ</t>
  </si>
  <si>
    <t>ขาดทุน(กลับรายการ)จากการด้อยค่าของอาคาร</t>
  </si>
  <si>
    <t>ขาดทุนจากการเปลี่ยนแปลงสัญญาเช่า</t>
  </si>
  <si>
    <t>กำไรจากการปรับมูลค่ายุติธรรมของสินทรัพย์ทางการเงิน</t>
  </si>
  <si>
    <t>หนี้สินที่เกิดจากสัญญา - หมุนเวียน</t>
  </si>
  <si>
    <t>เงินกู้ยืมระยะสั้นจากสถาบันการเงิน</t>
  </si>
  <si>
    <t>หนี้สินที่เกิดจากสัญญา - ไม่หมุนเวียน</t>
  </si>
  <si>
    <t>กำไรขาดทุนเบ็ดเสร็จอื่น:</t>
  </si>
  <si>
    <t>กำไร(ขาดทุน)เบ็ดเสร็จรวมสำหรับปี</t>
  </si>
  <si>
    <t>ขาดทุน</t>
  </si>
  <si>
    <t>ส่วนแบ่งขาดทุน</t>
  </si>
  <si>
    <t>ขาดทุนจากการปรับมูลค่ายุติธรรมของตราสารอนุพันธ์ทางการเงิน</t>
  </si>
  <si>
    <t>14,15,16</t>
  </si>
  <si>
    <t>แปลงค่างบการเงิน</t>
  </si>
  <si>
    <t>ตราสารทุนที่วัดมูลค่าด้วยมูลค่ายุติธรรมผ่าน</t>
  </si>
  <si>
    <t>บริษัทร่วมและการร่วมค้าตามวิธีส่วนได้เสีย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</si>
  <si>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</si>
  <si>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</si>
  <si>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</si>
  <si>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</si>
  <si>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การเปลี่ยนแปลงสัญญาเช่า, การยกเลิกสัญญา</t>
  </si>
  <si>
    <t>และการประเมินหนี้สินตามสัญญาเช่าใหม่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</si>
</sst>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\t&quot;฿&quot;#,##0.00_);[Red]\(\t&quot;฿&quot;#,##0.00\)"/>
    <numFmt numFmtId="168" formatCode="_(* #,##0_);_(* \(#,##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#,##0.00\ &quot;F&quot;;\-#,##0.00\ &quot;F&quot;"/>
    <numFmt numFmtId="173" formatCode="dd\-mmm\-yy_)"/>
    <numFmt numFmtId="174" formatCode="0.0%"/>
    <numFmt numFmtId="175" formatCode="_-* #,##0_-;\-* #,##0_-;_-* &quot;-&quot;??_-;_-@_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409]dd\-mmm\-yy;@"/>
    <numFmt numFmtId="179" formatCode="00000"/>
    <numFmt numFmtId="180" formatCode="[$-409]d\-mmm\-yy;@"/>
    <numFmt numFmtId="181" formatCode="[$-1010000]d/m/yyyy;@"/>
    <numFmt numFmtId="182" formatCode="#,##0.0;\(#,##0.0\);&quot;-&quot;;@"/>
    <numFmt numFmtId="183" formatCode="#,##0.0;\(#,##0.0\)"/>
    <numFmt numFmtId="184" formatCode="#,##0.0000;\(#,##0.0000\);&quot;-&quot;;@"/>
  </numFmts>
  <fonts count="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sz val="10"/>
      <color theme="1"/>
      <name val="Arial Unicode MS"/>
      <family val="2"/>
    </font>
    <font>
      <sz val="14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name val="Tahoma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charset val="222"/>
    </font>
    <font>
      <sz val="7.9"/>
      <color indexed="8"/>
      <name val="Tahoma"/>
      <family val="2"/>
    </font>
    <font>
      <sz val="12"/>
      <name val="新細明體"/>
      <family val="1"/>
      <charset val="136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459">
    <xf numFmtId="0" fontId="0" fillId="0" borderId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6" fillId="0" borderId="0"/>
    <xf numFmtId="37" fontId="5" fillId="0" borderId="0" applyFill="0" applyBorder="0" applyAlignment="0" applyProtection="0"/>
    <xf numFmtId="173" fontId="6" fillId="0" borderId="0"/>
    <xf numFmtId="17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0" fontId="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0" fillId="0" borderId="0">
      <alignment vertical="top"/>
    </xf>
    <xf numFmtId="0" fontId="1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>
      <protection locked="0"/>
    </xf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9" fillId="0" borderId="0"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>
      <protection locked="0"/>
    </xf>
    <xf numFmtId="178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6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vertical="top"/>
    </xf>
    <xf numFmtId="0" fontId="11" fillId="0" borderId="0"/>
    <xf numFmtId="0" fontId="19" fillId="0" borderId="0">
      <protection locked="0"/>
    </xf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6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29" fillId="0" borderId="0">
      <alignment vertical="center"/>
    </xf>
    <xf numFmtId="38" fontId="30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78" fontId="30" fillId="4" borderId="7" applyNumberFormat="0" applyFont="0" applyAlignment="0" applyProtection="0"/>
    <xf numFmtId="178" fontId="30" fillId="0" borderId="0"/>
    <xf numFmtId="9" fontId="30" fillId="0" borderId="0" applyFont="0" applyFill="0" applyBorder="0" applyAlignment="0" applyProtection="0"/>
    <xf numFmtId="178" fontId="5" fillId="0" borderId="0"/>
    <xf numFmtId="178" fontId="14" fillId="0" borderId="0"/>
    <xf numFmtId="178" fontId="18" fillId="0" borderId="0"/>
    <xf numFmtId="178" fontId="31" fillId="0" borderId="0" applyNumberFormat="0" applyFill="0" applyBorder="0" applyAlignment="0" applyProtection="0"/>
    <xf numFmtId="178" fontId="5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78" fontId="18" fillId="0" borderId="0"/>
    <xf numFmtId="16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8" fontId="14" fillId="4" borderId="7" applyNumberFormat="0" applyFont="0" applyAlignment="0" applyProtection="0"/>
    <xf numFmtId="178" fontId="18" fillId="0" borderId="0"/>
    <xf numFmtId="178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8">
    <xf numFmtId="0" fontId="0" fillId="0" borderId="0" xfId="0"/>
    <xf numFmtId="0" fontId="32" fillId="0" borderId="0" xfId="38" applyFont="1" applyAlignment="1">
      <alignment vertical="center"/>
    </xf>
    <xf numFmtId="0" fontId="33" fillId="0" borderId="0" xfId="38" applyFont="1" applyAlignment="1">
      <alignment vertical="center"/>
    </xf>
    <xf numFmtId="170" fontId="33" fillId="0" borderId="0" xfId="1" applyNumberFormat="1" applyFont="1" applyFill="1" applyAlignment="1">
      <alignment horizontal="right" vertical="center"/>
    </xf>
    <xf numFmtId="169" fontId="33" fillId="0" borderId="0" xfId="1" applyNumberFormat="1" applyFont="1" applyFill="1" applyAlignment="1">
      <alignment horizontal="right" vertical="center"/>
    </xf>
    <xf numFmtId="0" fontId="32" fillId="0" borderId="0" xfId="38" applyFont="1" applyAlignment="1">
      <alignment horizontal="left" vertical="center"/>
    </xf>
    <xf numFmtId="0" fontId="33" fillId="0" borderId="0" xfId="38" applyFont="1" applyAlignment="1">
      <alignment horizontal="centerContinuous" vertical="center"/>
    </xf>
    <xf numFmtId="169" fontId="33" fillId="0" borderId="0" xfId="1" applyNumberFormat="1" applyFont="1" applyFill="1" applyBorder="1" applyAlignment="1">
      <alignment horizontal="right" vertical="center"/>
    </xf>
    <xf numFmtId="0" fontId="32" fillId="0" borderId="3" xfId="38" quotePrefix="1" applyFont="1" applyBorder="1" applyAlignment="1">
      <alignment horizontal="left" vertical="center"/>
    </xf>
    <xf numFmtId="0" fontId="33" fillId="0" borderId="3" xfId="38" applyFont="1" applyBorder="1" applyAlignment="1">
      <alignment horizontal="centerContinuous" vertical="center"/>
    </xf>
    <xf numFmtId="170" fontId="33" fillId="0" borderId="3" xfId="1" applyNumberFormat="1" applyFont="1" applyFill="1" applyBorder="1" applyAlignment="1">
      <alignment horizontal="right" vertical="center"/>
    </xf>
    <xf numFmtId="169" fontId="33" fillId="0" borderId="3" xfId="1" applyNumberFormat="1" applyFont="1" applyFill="1" applyBorder="1" applyAlignment="1">
      <alignment horizontal="right" vertical="center"/>
    </xf>
    <xf numFmtId="170" fontId="33" fillId="0" borderId="4" xfId="1" applyNumberFormat="1" applyFont="1" applyFill="1" applyBorder="1" applyAlignment="1">
      <alignment horizontal="right" vertical="center"/>
    </xf>
    <xf numFmtId="169" fontId="33" fillId="0" borderId="4" xfId="1" applyNumberFormat="1" applyFont="1" applyFill="1" applyBorder="1" applyAlignment="1">
      <alignment horizontal="right" vertical="center"/>
    </xf>
    <xf numFmtId="0" fontId="32" fillId="0" borderId="0" xfId="38" applyFont="1" applyAlignment="1">
      <alignment horizontal="center" vertical="center"/>
    </xf>
    <xf numFmtId="169" fontId="32" fillId="0" borderId="0" xfId="1" applyNumberFormat="1" applyFont="1" applyFill="1" applyBorder="1" applyAlignment="1">
      <alignment vertical="center"/>
    </xf>
    <xf numFmtId="170" fontId="32" fillId="0" borderId="0" xfId="38" applyNumberFormat="1" applyFont="1" applyAlignment="1">
      <alignment horizontal="right" vertical="center"/>
    </xf>
    <xf numFmtId="175" fontId="32" fillId="0" borderId="0" xfId="38" applyNumberFormat="1" applyFont="1" applyAlignment="1">
      <alignment horizontal="center" vertical="center"/>
    </xf>
    <xf numFmtId="175" fontId="32" fillId="0" borderId="0" xfId="38" applyNumberFormat="1" applyFont="1" applyAlignment="1">
      <alignment vertical="center"/>
    </xf>
    <xf numFmtId="0" fontId="32" fillId="0" borderId="3" xfId="38" applyFont="1" applyBorder="1" applyAlignment="1">
      <alignment horizontal="center" vertical="center"/>
    </xf>
    <xf numFmtId="0" fontId="34" fillId="0" borderId="0" xfId="38" applyFont="1" applyAlignment="1">
      <alignment horizontal="center" vertical="center"/>
    </xf>
    <xf numFmtId="170" fontId="32" fillId="0" borderId="3" xfId="7" applyNumberFormat="1" applyFont="1" applyFill="1" applyBorder="1" applyAlignment="1">
      <alignment horizontal="right" vertical="center"/>
    </xf>
    <xf numFmtId="175" fontId="32" fillId="0" borderId="0" xfId="38" applyNumberFormat="1" applyFont="1" applyAlignment="1">
      <alignment horizontal="right" vertical="center"/>
    </xf>
    <xf numFmtId="0" fontId="33" fillId="0" borderId="0" xfId="38" applyFont="1" applyAlignment="1">
      <alignment horizontal="center" vertical="center"/>
    </xf>
    <xf numFmtId="169" fontId="32" fillId="0" borderId="0" xfId="1" applyNumberFormat="1" applyFont="1" applyFill="1" applyBorder="1" applyAlignment="1">
      <alignment horizontal="right" vertical="center"/>
    </xf>
    <xf numFmtId="0" fontId="33" fillId="0" borderId="0" xfId="38" applyFont="1" applyAlignment="1">
      <alignment horizontal="left" vertical="center"/>
    </xf>
    <xf numFmtId="170" fontId="33" fillId="0" borderId="0" xfId="41" applyNumberFormat="1" applyFont="1" applyFill="1" applyBorder="1" applyAlignment="1">
      <alignment horizontal="center" vertical="top"/>
    </xf>
    <xf numFmtId="170" fontId="33" fillId="0" borderId="0" xfId="41" applyNumberFormat="1" applyFont="1" applyFill="1" applyBorder="1" applyAlignment="1">
      <alignment horizontal="right" vertical="top"/>
    </xf>
    <xf numFmtId="182" fontId="33" fillId="0" borderId="0" xfId="41" applyNumberFormat="1" applyFont="1" applyFill="1" applyBorder="1" applyAlignment="1">
      <alignment horizontal="center" vertical="top"/>
    </xf>
    <xf numFmtId="170" fontId="33" fillId="0" borderId="3" xfId="41" applyNumberFormat="1" applyFont="1" applyFill="1" applyBorder="1" applyAlignment="1">
      <alignment horizontal="right" vertical="top"/>
    </xf>
    <xf numFmtId="170" fontId="33" fillId="0" borderId="0" xfId="1" applyNumberFormat="1" applyFont="1" applyFill="1" applyBorder="1" applyAlignment="1">
      <alignment horizontal="right" vertical="center"/>
    </xf>
    <xf numFmtId="0" fontId="33" fillId="0" borderId="0" xfId="38" quotePrefix="1" applyFont="1" applyAlignment="1">
      <alignment horizontal="left" vertical="center"/>
    </xf>
    <xf numFmtId="170" fontId="33" fillId="0" borderId="5" xfId="1" applyNumberFormat="1" applyFont="1" applyFill="1" applyBorder="1" applyAlignment="1">
      <alignment horizontal="right" vertical="center"/>
    </xf>
    <xf numFmtId="0" fontId="33" fillId="0" borderId="3" xfId="38" applyFont="1" applyBorder="1" applyAlignment="1">
      <alignment horizontal="justify" vertical="center"/>
    </xf>
    <xf numFmtId="0" fontId="32" fillId="0" borderId="0" xfId="38" quotePrefix="1" applyFont="1" applyAlignment="1">
      <alignment horizontal="left" vertical="center"/>
    </xf>
    <xf numFmtId="170" fontId="32" fillId="0" borderId="0" xfId="1" quotePrefix="1" applyNumberFormat="1" applyFont="1" applyFill="1" applyAlignment="1">
      <alignment horizontal="right" vertical="center"/>
    </xf>
    <xf numFmtId="170" fontId="32" fillId="0" borderId="0" xfId="1" quotePrefix="1" applyNumberFormat="1" applyFont="1" applyFill="1" applyBorder="1" applyAlignment="1">
      <alignment horizontal="right" vertical="center"/>
    </xf>
    <xf numFmtId="37" fontId="33" fillId="0" borderId="0" xfId="38" applyNumberFormat="1" applyFont="1" applyAlignment="1">
      <alignment horizontal="center" vertical="center"/>
    </xf>
    <xf numFmtId="9" fontId="33" fillId="0" borderId="0" xfId="30" applyFont="1" applyFill="1" applyAlignment="1">
      <alignment vertical="center"/>
    </xf>
    <xf numFmtId="169" fontId="33" fillId="0" borderId="0" xfId="38" applyNumberFormat="1" applyFont="1" applyAlignment="1">
      <alignment horizontal="right" vertical="center"/>
    </xf>
    <xf numFmtId="170" fontId="33" fillId="0" borderId="0" xfId="41" quotePrefix="1" applyNumberFormat="1" applyFont="1" applyFill="1" applyBorder="1" applyAlignment="1">
      <alignment horizontal="right" vertical="top"/>
    </xf>
    <xf numFmtId="37" fontId="35" fillId="0" borderId="0" xfId="38" applyNumberFormat="1" applyFont="1" applyAlignment="1">
      <alignment horizontal="center" vertical="center"/>
    </xf>
    <xf numFmtId="0" fontId="35" fillId="0" borderId="0" xfId="38" applyFont="1" applyAlignment="1">
      <alignment horizontal="center" vertical="center"/>
    </xf>
    <xf numFmtId="0" fontId="33" fillId="0" borderId="0" xfId="38" applyFont="1" applyAlignment="1">
      <alignment horizontal="left" vertical="center" indent="2"/>
    </xf>
    <xf numFmtId="170" fontId="33" fillId="0" borderId="5" xfId="41" applyNumberFormat="1" applyFont="1" applyFill="1" applyBorder="1" applyAlignment="1">
      <alignment horizontal="right" vertical="top"/>
    </xf>
    <xf numFmtId="171" fontId="33" fillId="0" borderId="0" xfId="1" applyNumberFormat="1" applyFont="1" applyFill="1" applyBorder="1" applyAlignment="1">
      <alignment horizontal="right" vertical="center"/>
    </xf>
    <xf numFmtId="170" fontId="32" fillId="0" borderId="3" xfId="1" quotePrefix="1" applyNumberFormat="1" applyFont="1" applyFill="1" applyBorder="1" applyAlignment="1">
      <alignment horizontal="right" vertical="center"/>
    </xf>
    <xf numFmtId="0" fontId="33" fillId="0" borderId="0" xfId="38" applyFont="1" applyAlignment="1">
      <alignment horizontal="justify" vertical="center"/>
    </xf>
    <xf numFmtId="170" fontId="33" fillId="0" borderId="0" xfId="38" applyNumberFormat="1" applyFont="1" applyAlignment="1">
      <alignment horizontal="right" vertical="center"/>
    </xf>
    <xf numFmtId="0" fontId="32" fillId="0" borderId="3" xfId="38" applyFont="1" applyBorder="1" applyAlignment="1">
      <alignment horizontal="left" vertical="center"/>
    </xf>
    <xf numFmtId="170" fontId="33" fillId="0" borderId="3" xfId="38" applyNumberFormat="1" applyFont="1" applyBorder="1" applyAlignment="1">
      <alignment horizontal="right" vertical="center"/>
    </xf>
    <xf numFmtId="169" fontId="33" fillId="0" borderId="3" xfId="38" applyNumberFormat="1" applyFont="1" applyBorder="1" applyAlignment="1">
      <alignment horizontal="right" vertical="center"/>
    </xf>
    <xf numFmtId="169" fontId="32" fillId="0" borderId="4" xfId="1" applyNumberFormat="1" applyFont="1" applyFill="1" applyBorder="1" applyAlignment="1">
      <alignment horizontal="center" vertical="center"/>
    </xf>
    <xf numFmtId="170" fontId="33" fillId="0" borderId="0" xfId="44" applyNumberFormat="1" applyFont="1" applyFill="1" applyBorder="1" applyAlignment="1">
      <alignment horizontal="right" vertical="center"/>
    </xf>
    <xf numFmtId="0" fontId="33" fillId="0" borderId="0" xfId="38" applyFont="1"/>
    <xf numFmtId="166" fontId="33" fillId="0" borderId="0" xfId="1" applyFont="1" applyFill="1" applyAlignment="1">
      <alignment vertical="center"/>
    </xf>
    <xf numFmtId="166" fontId="33" fillId="0" borderId="0" xfId="1" applyFont="1" applyFill="1" applyBorder="1" applyAlignment="1">
      <alignment horizontal="justify" vertical="center"/>
    </xf>
    <xf numFmtId="166" fontId="33" fillId="0" borderId="0" xfId="1" applyFont="1" applyFill="1" applyAlignment="1">
      <alignment horizontal="center" vertical="center"/>
    </xf>
    <xf numFmtId="171" fontId="33" fillId="0" borderId="0" xfId="41" applyNumberFormat="1" applyFont="1" applyFill="1" applyBorder="1" applyAlignment="1">
      <alignment horizontal="right" vertical="center"/>
    </xf>
    <xf numFmtId="169" fontId="32" fillId="0" borderId="0" xfId="38" applyNumberFormat="1" applyFont="1" applyAlignment="1">
      <alignment vertical="center"/>
    </xf>
    <xf numFmtId="170" fontId="33" fillId="0" borderId="0" xfId="44" applyNumberFormat="1" applyFont="1" applyFill="1" applyBorder="1" applyAlignment="1">
      <alignment horizontal="centerContinuous" vertical="center"/>
    </xf>
    <xf numFmtId="170" fontId="32" fillId="0" borderId="0" xfId="44" quotePrefix="1" applyNumberFormat="1" applyFont="1" applyFill="1" applyAlignment="1">
      <alignment horizontal="centerContinuous" vertical="center"/>
    </xf>
    <xf numFmtId="170" fontId="33" fillId="0" borderId="0" xfId="44" applyNumberFormat="1" applyFont="1" applyFill="1" applyAlignment="1">
      <alignment horizontal="centerContinuous" vertical="center"/>
    </xf>
    <xf numFmtId="169" fontId="32" fillId="0" borderId="3" xfId="38" applyNumberFormat="1" applyFont="1" applyBorder="1" applyAlignment="1">
      <alignment horizontal="left" vertical="center"/>
    </xf>
    <xf numFmtId="170" fontId="33" fillId="0" borderId="3" xfId="44" applyNumberFormat="1" applyFont="1" applyFill="1" applyBorder="1" applyAlignment="1">
      <alignment horizontal="centerContinuous" vertical="center"/>
    </xf>
    <xf numFmtId="170" fontId="33" fillId="0" borderId="3" xfId="44" applyNumberFormat="1" applyFont="1" applyFill="1" applyBorder="1" applyAlignment="1">
      <alignment horizontal="right" vertical="center"/>
    </xf>
    <xf numFmtId="170" fontId="33" fillId="0" borderId="4" xfId="44" applyNumberFormat="1" applyFont="1" applyFill="1" applyBorder="1" applyAlignment="1">
      <alignment horizontal="centerContinuous" vertical="center"/>
    </xf>
    <xf numFmtId="170" fontId="33" fillId="0" borderId="4" xfId="44" applyNumberFormat="1" applyFont="1" applyFill="1" applyBorder="1" applyAlignment="1">
      <alignment horizontal="right" vertical="center"/>
    </xf>
    <xf numFmtId="170" fontId="32" fillId="0" borderId="0" xfId="44" applyNumberFormat="1" applyFont="1" applyFill="1" applyBorder="1" applyAlignment="1">
      <alignment horizontal="center" vertical="center"/>
    </xf>
    <xf numFmtId="0" fontId="32" fillId="0" borderId="0" xfId="38" applyFont="1"/>
    <xf numFmtId="0" fontId="35" fillId="0" borderId="0" xfId="38" applyFont="1" applyAlignment="1">
      <alignment horizontal="left" vertical="center"/>
    </xf>
    <xf numFmtId="0" fontId="35" fillId="0" borderId="0" xfId="38" applyFont="1" applyAlignment="1">
      <alignment vertical="center"/>
    </xf>
    <xf numFmtId="0" fontId="33" fillId="0" borderId="0" xfId="38" applyFont="1" applyAlignment="1">
      <alignment horizontal="left"/>
    </xf>
    <xf numFmtId="0" fontId="33" fillId="0" borderId="0" xfId="38" applyFont="1" applyAlignment="1">
      <alignment horizontal="left" indent="1"/>
    </xf>
    <xf numFmtId="170" fontId="32" fillId="0" borderId="0" xfId="44" applyNumberFormat="1" applyFont="1" applyFill="1" applyBorder="1" applyAlignment="1">
      <alignment horizontal="right" vertical="center"/>
    </xf>
    <xf numFmtId="0" fontId="33" fillId="0" borderId="0" xfId="45" applyFont="1" applyAlignment="1">
      <alignment vertical="center"/>
    </xf>
    <xf numFmtId="170" fontId="33" fillId="0" borderId="5" xfId="44" applyNumberFormat="1" applyFont="1" applyFill="1" applyBorder="1" applyAlignment="1">
      <alignment horizontal="right" vertical="center"/>
    </xf>
    <xf numFmtId="170" fontId="33" fillId="0" borderId="0" xfId="44" applyNumberFormat="1" applyFont="1" applyFill="1" applyBorder="1" applyAlignment="1">
      <alignment vertical="center"/>
    </xf>
    <xf numFmtId="170" fontId="33" fillId="0" borderId="0" xfId="44" applyNumberFormat="1" applyFont="1" applyFill="1" applyAlignment="1">
      <alignment vertical="center"/>
    </xf>
    <xf numFmtId="0" fontId="33" fillId="0" borderId="0" xfId="1" applyNumberFormat="1" applyFont="1" applyFill="1" applyAlignment="1">
      <alignment vertical="center"/>
    </xf>
    <xf numFmtId="166" fontId="33" fillId="0" borderId="0" xfId="1" applyFont="1" applyFill="1" applyBorder="1" applyAlignment="1">
      <alignment horizontal="right" vertical="center"/>
    </xf>
    <xf numFmtId="2" fontId="33" fillId="0" borderId="0" xfId="38" applyNumberFormat="1" applyFont="1" applyAlignment="1">
      <alignment horizontal="center" vertical="center"/>
    </xf>
    <xf numFmtId="184" fontId="33" fillId="0" borderId="0" xfId="1" applyNumberFormat="1" applyFont="1" applyFill="1" applyBorder="1" applyAlignment="1">
      <alignment horizontal="right" vertical="center"/>
    </xf>
    <xf numFmtId="0" fontId="33" fillId="0" borderId="3" xfId="38" applyFont="1" applyBorder="1" applyAlignment="1">
      <alignment vertical="center"/>
    </xf>
    <xf numFmtId="169" fontId="36" fillId="0" borderId="0" xfId="46" applyNumberFormat="1" applyFont="1" applyAlignment="1">
      <alignment vertical="center"/>
    </xf>
    <xf numFmtId="169" fontId="37" fillId="0" borderId="0" xfId="46" applyNumberFormat="1" applyFont="1" applyAlignment="1">
      <alignment vertical="center"/>
    </xf>
    <xf numFmtId="170" fontId="37" fillId="0" borderId="0" xfId="46" applyNumberFormat="1" applyFont="1" applyAlignment="1">
      <alignment horizontal="center" vertical="center"/>
    </xf>
    <xf numFmtId="170" fontId="37" fillId="0" borderId="0" xfId="46" applyNumberFormat="1" applyFont="1" applyAlignment="1">
      <alignment vertical="center"/>
    </xf>
    <xf numFmtId="170" fontId="37" fillId="0" borderId="0" xfId="47" applyNumberFormat="1" applyFont="1" applyFill="1" applyAlignment="1">
      <alignment horizontal="right" vertical="center"/>
    </xf>
    <xf numFmtId="170" fontId="37" fillId="0" borderId="0" xfId="47" applyNumberFormat="1" applyFont="1" applyFill="1" applyAlignment="1">
      <alignment vertical="center"/>
    </xf>
    <xf numFmtId="170" fontId="37" fillId="0" borderId="0" xfId="46" applyNumberFormat="1" applyFont="1" applyAlignment="1">
      <alignment horizontal="right" vertical="center"/>
    </xf>
    <xf numFmtId="170" fontId="36" fillId="0" borderId="0" xfId="47" applyNumberFormat="1" applyFont="1" applyFill="1" applyAlignment="1">
      <alignment horizontal="right" vertical="center"/>
    </xf>
    <xf numFmtId="169" fontId="36" fillId="0" borderId="0" xfId="46" applyNumberFormat="1" applyFont="1" applyAlignment="1">
      <alignment horizontal="left" vertical="center"/>
    </xf>
    <xf numFmtId="170" fontId="37" fillId="0" borderId="0" xfId="46" applyNumberFormat="1" applyFont="1" applyAlignment="1">
      <alignment horizontal="centerContinuous" vertical="center"/>
    </xf>
    <xf numFmtId="170" fontId="37" fillId="0" borderId="0" xfId="47" applyNumberFormat="1" applyFont="1" applyFill="1" applyBorder="1" applyAlignment="1">
      <alignment horizontal="right" vertical="center"/>
    </xf>
    <xf numFmtId="170" fontId="37" fillId="0" borderId="0" xfId="47" applyNumberFormat="1" applyFont="1" applyFill="1" applyAlignment="1">
      <alignment horizontal="centerContinuous" vertical="center"/>
    </xf>
    <xf numFmtId="169" fontId="36" fillId="0" borderId="3" xfId="46" applyNumberFormat="1" applyFont="1" applyBorder="1" applyAlignment="1">
      <alignment horizontal="left" vertical="center"/>
    </xf>
    <xf numFmtId="170" fontId="37" fillId="0" borderId="3" xfId="46" applyNumberFormat="1" applyFont="1" applyBorder="1" applyAlignment="1">
      <alignment horizontal="center" vertical="center"/>
    </xf>
    <xf numFmtId="170" fontId="37" fillId="0" borderId="3" xfId="46" applyNumberFormat="1" applyFont="1" applyBorder="1" applyAlignment="1">
      <alignment horizontal="centerContinuous" vertical="center"/>
    </xf>
    <xf numFmtId="170" fontId="37" fillId="0" borderId="3" xfId="47" applyNumberFormat="1" applyFont="1" applyFill="1" applyBorder="1" applyAlignment="1">
      <alignment horizontal="right" vertical="center"/>
    </xf>
    <xf numFmtId="170" fontId="37" fillId="0" borderId="3" xfId="47" applyNumberFormat="1" applyFont="1" applyFill="1" applyBorder="1" applyAlignment="1">
      <alignment horizontal="centerContinuous" vertical="center"/>
    </xf>
    <xf numFmtId="170" fontId="37" fillId="0" borderId="0" xfId="47" applyNumberFormat="1" applyFont="1" applyFill="1" applyBorder="1" applyAlignment="1">
      <alignment horizontal="centerContinuous" vertical="center"/>
    </xf>
    <xf numFmtId="169" fontId="36" fillId="0" borderId="0" xfId="46" applyNumberFormat="1" applyFont="1" applyAlignment="1">
      <alignment horizontal="center" vertical="top"/>
    </xf>
    <xf numFmtId="170" fontId="36" fillId="0" borderId="3" xfId="46" applyNumberFormat="1" applyFont="1" applyBorder="1" applyAlignment="1">
      <alignment horizontal="right" vertical="top"/>
    </xf>
    <xf numFmtId="169" fontId="37" fillId="0" borderId="0" xfId="46" applyNumberFormat="1" applyFont="1" applyAlignment="1">
      <alignment vertical="top"/>
    </xf>
    <xf numFmtId="170" fontId="36" fillId="0" borderId="0" xfId="46" applyNumberFormat="1" applyFont="1" applyAlignment="1">
      <alignment horizontal="center" vertical="top"/>
    </xf>
    <xf numFmtId="170" fontId="36" fillId="0" borderId="0" xfId="47" applyNumberFormat="1" applyFont="1" applyFill="1" applyBorder="1" applyAlignment="1">
      <alignment horizontal="center" vertical="top"/>
    </xf>
    <xf numFmtId="170" fontId="36" fillId="0" borderId="0" xfId="47" quotePrefix="1" applyNumberFormat="1" applyFont="1" applyFill="1" applyBorder="1" applyAlignment="1">
      <alignment horizontal="right" vertical="top"/>
    </xf>
    <xf numFmtId="170" fontId="36" fillId="0" borderId="0" xfId="47" applyNumberFormat="1" applyFont="1" applyFill="1" applyBorder="1" applyAlignment="1">
      <alignment horizontal="right" vertical="top"/>
    </xf>
    <xf numFmtId="170" fontId="36" fillId="0" borderId="0" xfId="46" applyNumberFormat="1" applyFont="1" applyAlignment="1">
      <alignment horizontal="right" vertical="top"/>
    </xf>
    <xf numFmtId="170" fontId="36" fillId="0" borderId="0" xfId="46" applyNumberFormat="1" applyFont="1" applyAlignment="1">
      <alignment vertical="top"/>
    </xf>
    <xf numFmtId="169" fontId="36" fillId="0" borderId="0" xfId="46" applyNumberFormat="1" applyFont="1" applyAlignment="1">
      <alignment horizontal="right" vertical="top"/>
    </xf>
    <xf numFmtId="169" fontId="36" fillId="0" borderId="0" xfId="46" applyNumberFormat="1" applyFont="1" applyAlignment="1">
      <alignment vertical="top"/>
    </xf>
    <xf numFmtId="170" fontId="36" fillId="0" borderId="3" xfId="47" applyNumberFormat="1" applyFont="1" applyFill="1" applyBorder="1" applyAlignment="1">
      <alignment horizontal="center" vertical="top"/>
    </xf>
    <xf numFmtId="170" fontId="36" fillId="0" borderId="3" xfId="47" applyNumberFormat="1" applyFont="1" applyFill="1" applyBorder="1" applyAlignment="1">
      <alignment horizontal="right" vertical="top"/>
    </xf>
    <xf numFmtId="169" fontId="36" fillId="0" borderId="0" xfId="46" applyNumberFormat="1" applyFont="1" applyAlignment="1">
      <alignment horizontal="center" vertical="center"/>
    </xf>
    <xf numFmtId="170" fontId="36" fillId="0" borderId="0" xfId="47" applyNumberFormat="1" applyFont="1" applyFill="1" applyBorder="1" applyAlignment="1">
      <alignment horizontal="center" vertical="center"/>
    </xf>
    <xf numFmtId="170" fontId="36" fillId="0" borderId="0" xfId="47" quotePrefix="1" applyNumberFormat="1" applyFont="1" applyFill="1" applyBorder="1" applyAlignment="1">
      <alignment horizontal="right" vertical="center"/>
    </xf>
    <xf numFmtId="170" fontId="36" fillId="0" borderId="0" xfId="47" applyNumberFormat="1" applyFont="1" applyFill="1" applyBorder="1" applyAlignment="1">
      <alignment horizontal="right" vertical="center"/>
    </xf>
    <xf numFmtId="170" fontId="36" fillId="0" borderId="0" xfId="46" applyNumberFormat="1" applyFont="1" applyAlignment="1">
      <alignment horizontal="right" vertical="center"/>
    </xf>
    <xf numFmtId="169" fontId="36" fillId="0" borderId="0" xfId="46" applyNumberFormat="1" applyFont="1" applyAlignment="1">
      <alignment horizontal="left" vertical="top"/>
    </xf>
    <xf numFmtId="169" fontId="37" fillId="0" borderId="0" xfId="46" applyNumberFormat="1" applyFont="1" applyAlignment="1">
      <alignment horizontal="left" vertical="top"/>
    </xf>
    <xf numFmtId="170" fontId="37" fillId="0" borderId="0" xfId="47" applyNumberFormat="1" applyFont="1" applyFill="1" applyBorder="1" applyAlignment="1">
      <alignment horizontal="center" vertical="top"/>
    </xf>
    <xf numFmtId="170" fontId="37" fillId="0" borderId="0" xfId="47" applyNumberFormat="1" applyFont="1" applyFill="1" applyBorder="1" applyAlignment="1">
      <alignment horizontal="right" vertical="top"/>
    </xf>
    <xf numFmtId="170" fontId="37" fillId="0" borderId="0" xfId="46" applyNumberFormat="1" applyFont="1" applyAlignment="1">
      <alignment horizontal="right" vertical="top"/>
    </xf>
    <xf numFmtId="169" fontId="37" fillId="0" borderId="0" xfId="46" applyNumberFormat="1" applyFont="1" applyAlignment="1">
      <alignment horizontal="right" vertical="top"/>
    </xf>
    <xf numFmtId="170" fontId="37" fillId="0" borderId="0" xfId="46" applyNumberFormat="1" applyFont="1" applyAlignment="1">
      <alignment vertical="top"/>
    </xf>
    <xf numFmtId="168" fontId="37" fillId="0" borderId="0" xfId="46" applyNumberFormat="1" applyFont="1" applyAlignment="1">
      <alignment vertical="center"/>
    </xf>
    <xf numFmtId="170" fontId="37" fillId="0" borderId="0" xfId="47" applyNumberFormat="1" applyFont="1" applyFill="1" applyBorder="1" applyAlignment="1">
      <alignment horizontal="center" vertical="center"/>
    </xf>
    <xf numFmtId="169" fontId="37" fillId="0" borderId="3" xfId="46" applyNumberFormat="1" applyFont="1" applyBorder="1" applyAlignment="1">
      <alignment vertical="top"/>
    </xf>
    <xf numFmtId="170" fontId="37" fillId="0" borderId="3" xfId="47" applyNumberFormat="1" applyFont="1" applyFill="1" applyBorder="1" applyAlignment="1">
      <alignment horizontal="right" vertical="top"/>
    </xf>
    <xf numFmtId="170" fontId="37" fillId="0" borderId="3" xfId="46" applyNumberFormat="1" applyFont="1" applyBorder="1" applyAlignment="1">
      <alignment horizontal="right" vertical="top"/>
    </xf>
    <xf numFmtId="169" fontId="37" fillId="0" borderId="0" xfId="46" applyNumberFormat="1" applyFont="1" applyAlignment="1">
      <alignment horizontal="right" vertical="center"/>
    </xf>
    <xf numFmtId="169" fontId="36" fillId="0" borderId="0" xfId="46" quotePrefix="1" applyNumberFormat="1" applyFont="1" applyAlignment="1">
      <alignment horizontal="left" vertical="top"/>
    </xf>
    <xf numFmtId="170" fontId="37" fillId="0" borderId="5" xfId="47" applyNumberFormat="1" applyFont="1" applyFill="1" applyBorder="1" applyAlignment="1">
      <alignment horizontal="right" vertical="top"/>
    </xf>
    <xf numFmtId="169" fontId="37" fillId="0" borderId="3" xfId="46" applyNumberFormat="1" applyFont="1" applyBorder="1" applyAlignment="1">
      <alignment horizontal="right" vertical="center"/>
    </xf>
    <xf numFmtId="169" fontId="37" fillId="0" borderId="3" xfId="46" applyNumberFormat="1" applyFont="1" applyBorder="1" applyAlignment="1">
      <alignment vertical="center"/>
    </xf>
    <xf numFmtId="169" fontId="37" fillId="0" borderId="0" xfId="46" applyNumberFormat="1" applyFont="1" applyAlignment="1">
      <alignment horizontal="center" vertical="center"/>
    </xf>
    <xf numFmtId="169" fontId="37" fillId="0" borderId="0" xfId="41" applyNumberFormat="1" applyFont="1" applyFill="1" applyAlignment="1">
      <alignment horizontal="right" vertical="center"/>
    </xf>
    <xf numFmtId="169" fontId="37" fillId="0" borderId="0" xfId="41" applyNumberFormat="1" applyFont="1" applyFill="1" applyAlignment="1">
      <alignment vertical="center"/>
    </xf>
    <xf numFmtId="169" fontId="37" fillId="0" borderId="0" xfId="47" applyNumberFormat="1" applyFont="1" applyFill="1" applyBorder="1" applyAlignment="1">
      <alignment horizontal="right" vertical="center"/>
    </xf>
    <xf numFmtId="169" fontId="36" fillId="0" borderId="3" xfId="46" applyNumberFormat="1" applyFont="1" applyBorder="1" applyAlignment="1">
      <alignment horizontal="right" vertical="center"/>
    </xf>
    <xf numFmtId="169" fontId="36" fillId="0" borderId="4" xfId="46" applyNumberFormat="1" applyFont="1" applyBorder="1" applyAlignment="1">
      <alignment horizontal="left" vertical="center"/>
    </xf>
    <xf numFmtId="170" fontId="37" fillId="0" borderId="4" xfId="46" applyNumberFormat="1" applyFont="1" applyBorder="1" applyAlignment="1">
      <alignment horizontal="center" vertical="center"/>
    </xf>
    <xf numFmtId="170" fontId="37" fillId="0" borderId="4" xfId="46" applyNumberFormat="1" applyFont="1" applyBorder="1" applyAlignment="1">
      <alignment horizontal="centerContinuous" vertical="center"/>
    </xf>
    <xf numFmtId="170" fontId="37" fillId="0" borderId="4" xfId="47" applyNumberFormat="1" applyFont="1" applyFill="1" applyBorder="1" applyAlignment="1">
      <alignment horizontal="right" vertical="center"/>
    </xf>
    <xf numFmtId="169" fontId="36" fillId="0" borderId="0" xfId="46" applyNumberFormat="1" applyFont="1" applyAlignment="1">
      <alignment horizontal="right" vertical="center"/>
    </xf>
    <xf numFmtId="170" fontId="37" fillId="0" borderId="4" xfId="47" applyNumberFormat="1" applyFont="1" applyFill="1" applyBorder="1" applyAlignment="1">
      <alignment horizontal="centerContinuous" vertical="center"/>
    </xf>
    <xf numFmtId="170" fontId="36" fillId="0" borderId="3" xfId="46" applyNumberFormat="1" applyFont="1" applyBorder="1" applyAlignment="1">
      <alignment horizontal="center" vertical="center"/>
    </xf>
    <xf numFmtId="170" fontId="36" fillId="0" borderId="3" xfId="46" applyNumberFormat="1" applyFont="1" applyBorder="1" applyAlignment="1">
      <alignment vertical="center"/>
    </xf>
    <xf numFmtId="170" fontId="36" fillId="0" borderId="3" xfId="46" applyNumberFormat="1" applyFont="1" applyBorder="1" applyAlignment="1">
      <alignment horizontal="right" vertical="center"/>
    </xf>
    <xf numFmtId="170" fontId="36" fillId="0" borderId="0" xfId="46" applyNumberFormat="1" applyFont="1" applyAlignment="1">
      <alignment horizontal="center" vertical="center"/>
    </xf>
    <xf numFmtId="170" fontId="36" fillId="0" borderId="0" xfId="46" applyNumberFormat="1" applyFont="1" applyAlignment="1">
      <alignment vertical="center"/>
    </xf>
    <xf numFmtId="170" fontId="36" fillId="0" borderId="3" xfId="47" applyNumberFormat="1" applyFont="1" applyFill="1" applyBorder="1" applyAlignment="1">
      <alignment horizontal="center" vertical="center"/>
    </xf>
    <xf numFmtId="170" fontId="36" fillId="0" borderId="3" xfId="47" applyNumberFormat="1" applyFont="1" applyFill="1" applyBorder="1" applyAlignment="1">
      <alignment horizontal="right" vertical="center"/>
    </xf>
    <xf numFmtId="169" fontId="36" fillId="0" borderId="0" xfId="46" quotePrefix="1" applyNumberFormat="1" applyFont="1" applyAlignment="1">
      <alignment horizontal="left" vertical="center"/>
    </xf>
    <xf numFmtId="169" fontId="37" fillId="0" borderId="0" xfId="46" applyNumberFormat="1" applyFont="1" applyAlignment="1">
      <alignment horizontal="left" vertical="center"/>
    </xf>
    <xf numFmtId="170" fontId="37" fillId="0" borderId="0" xfId="41" applyNumberFormat="1" applyFont="1" applyFill="1" applyBorder="1" applyAlignment="1">
      <alignment horizontal="center" vertical="center"/>
    </xf>
    <xf numFmtId="170" fontId="37" fillId="0" borderId="0" xfId="41" applyNumberFormat="1" applyFont="1" applyFill="1" applyBorder="1" applyAlignment="1">
      <alignment horizontal="right" vertical="center"/>
    </xf>
    <xf numFmtId="168" fontId="37" fillId="0" borderId="0" xfId="41" applyNumberFormat="1" applyFont="1" applyFill="1"/>
    <xf numFmtId="168" fontId="37" fillId="0" borderId="0" xfId="41" applyNumberFormat="1" applyFont="1" applyFill="1" applyAlignment="1">
      <alignment horizontal="left" vertical="center"/>
    </xf>
    <xf numFmtId="168" fontId="37" fillId="0" borderId="0" xfId="41" applyNumberFormat="1" applyFont="1" applyFill="1" applyAlignment="1">
      <alignment vertical="center"/>
    </xf>
    <xf numFmtId="170" fontId="37" fillId="0" borderId="0" xfId="29" applyNumberFormat="1" applyFont="1" applyAlignment="1">
      <alignment horizontal="center" vertical="center"/>
    </xf>
    <xf numFmtId="170" fontId="37" fillId="0" borderId="3" xfId="29" applyNumberFormat="1" applyFont="1" applyBorder="1" applyAlignment="1">
      <alignment horizontal="right" vertical="center"/>
    </xf>
    <xf numFmtId="170" fontId="37" fillId="0" borderId="3" xfId="41" applyNumberFormat="1" applyFont="1" applyFill="1" applyBorder="1" applyAlignment="1">
      <alignment horizontal="right" vertical="center"/>
    </xf>
    <xf numFmtId="170" fontId="37" fillId="0" borderId="0" xfId="41" applyNumberFormat="1" applyFont="1" applyFill="1" applyAlignment="1">
      <alignment horizontal="right" vertical="center"/>
    </xf>
    <xf numFmtId="170" fontId="37" fillId="0" borderId="0" xfId="41" applyNumberFormat="1" applyFont="1" applyFill="1" applyAlignment="1">
      <alignment vertical="center"/>
    </xf>
    <xf numFmtId="168" fontId="36" fillId="0" borderId="0" xfId="41" quotePrefix="1" applyNumberFormat="1" applyFont="1" applyFill="1" applyAlignment="1">
      <alignment horizontal="left" vertical="center"/>
    </xf>
    <xf numFmtId="170" fontId="37" fillId="0" borderId="5" xfId="41" applyNumberFormat="1" applyFont="1" applyFill="1" applyBorder="1" applyAlignment="1">
      <alignment horizontal="right" vertical="center"/>
    </xf>
    <xf numFmtId="168" fontId="36" fillId="0" borderId="0" xfId="41" applyNumberFormat="1" applyFont="1" applyFill="1"/>
    <xf numFmtId="170" fontId="37" fillId="0" borderId="3" xfId="46" applyNumberFormat="1" applyFont="1" applyBorder="1" applyAlignment="1">
      <alignment vertical="center"/>
    </xf>
    <xf numFmtId="170" fontId="37" fillId="0" borderId="3" xfId="46" applyNumberFormat="1" applyFont="1" applyBorder="1" applyAlignment="1">
      <alignment horizontal="right" vertical="center"/>
    </xf>
    <xf numFmtId="169" fontId="36" fillId="0" borderId="0" xfId="42" applyNumberFormat="1" applyFont="1" applyAlignment="1">
      <alignment vertical="center"/>
    </xf>
    <xf numFmtId="0" fontId="37" fillId="0" borderId="0" xfId="42" applyFont="1" applyAlignment="1">
      <alignment vertical="center"/>
    </xf>
    <xf numFmtId="170" fontId="37" fillId="0" borderId="0" xfId="1" applyNumberFormat="1" applyFont="1" applyFill="1" applyAlignment="1">
      <alignment vertical="center"/>
    </xf>
    <xf numFmtId="170" fontId="37" fillId="0" borderId="0" xfId="1" applyNumberFormat="1" applyFont="1" applyFill="1" applyAlignment="1">
      <alignment horizontal="right" vertical="center"/>
    </xf>
    <xf numFmtId="169" fontId="36" fillId="0" borderId="0" xfId="42" quotePrefix="1" applyNumberFormat="1" applyFont="1" applyAlignment="1">
      <alignment horizontal="left" vertical="center"/>
    </xf>
    <xf numFmtId="169" fontId="37" fillId="0" borderId="0" xfId="42" applyNumberFormat="1" applyFont="1" applyAlignment="1">
      <alignment horizontal="centerContinuous" vertical="center"/>
    </xf>
    <xf numFmtId="170" fontId="37" fillId="0" borderId="0" xfId="1" applyNumberFormat="1" applyFont="1" applyFill="1" applyBorder="1" applyAlignment="1">
      <alignment horizontal="centerContinuous" vertical="center"/>
    </xf>
    <xf numFmtId="170" fontId="37" fillId="0" borderId="0" xfId="1" applyNumberFormat="1" applyFont="1" applyFill="1" applyBorder="1" applyAlignment="1">
      <alignment horizontal="right" vertical="center"/>
    </xf>
    <xf numFmtId="170" fontId="37" fillId="0" borderId="0" xfId="1" applyNumberFormat="1" applyFont="1" applyFill="1" applyAlignment="1">
      <alignment horizontal="centerContinuous" vertical="center"/>
    </xf>
    <xf numFmtId="169" fontId="36" fillId="0" borderId="3" xfId="42" applyNumberFormat="1" applyFont="1" applyBorder="1" applyAlignment="1">
      <alignment horizontal="left" vertical="center"/>
    </xf>
    <xf numFmtId="169" fontId="37" fillId="0" borderId="3" xfId="42" applyNumberFormat="1" applyFont="1" applyBorder="1" applyAlignment="1">
      <alignment horizontal="centerContinuous" vertical="center"/>
    </xf>
    <xf numFmtId="170" fontId="37" fillId="0" borderId="3" xfId="1" applyNumberFormat="1" applyFont="1" applyFill="1" applyBorder="1" applyAlignment="1">
      <alignment horizontal="centerContinuous" vertical="center"/>
    </xf>
    <xf numFmtId="170" fontId="37" fillId="0" borderId="3" xfId="1" applyNumberFormat="1" applyFont="1" applyFill="1" applyBorder="1" applyAlignment="1">
      <alignment horizontal="right" vertical="center"/>
    </xf>
    <xf numFmtId="169" fontId="36" fillId="0" borderId="0" xfId="42" applyNumberFormat="1" applyFont="1" applyAlignment="1">
      <alignment horizontal="left" vertical="center"/>
    </xf>
    <xf numFmtId="169" fontId="37" fillId="0" borderId="0" xfId="38" applyNumberFormat="1" applyFont="1" applyAlignment="1">
      <alignment horizontal="centerContinuous" vertical="center"/>
    </xf>
    <xf numFmtId="169" fontId="36" fillId="0" borderId="0" xfId="38" applyNumberFormat="1" applyFont="1" applyAlignment="1">
      <alignment horizontal="center" vertical="center"/>
    </xf>
    <xf numFmtId="170" fontId="36" fillId="0" borderId="0" xfId="1" applyNumberFormat="1" applyFont="1" applyFill="1" applyBorder="1" applyAlignment="1">
      <alignment horizontal="center" vertical="center"/>
    </xf>
    <xf numFmtId="0" fontId="36" fillId="0" borderId="3" xfId="38" applyFont="1" applyBorder="1" applyAlignment="1">
      <alignment horizontal="center" vertical="center"/>
    </xf>
    <xf numFmtId="169" fontId="38" fillId="0" borderId="0" xfId="38" applyNumberFormat="1" applyFont="1" applyAlignment="1">
      <alignment horizontal="center" vertical="center"/>
    </xf>
    <xf numFmtId="170" fontId="36" fillId="0" borderId="3" xfId="1" quotePrefix="1" applyNumberFormat="1" applyFont="1" applyFill="1" applyBorder="1" applyAlignment="1">
      <alignment horizontal="right" vertical="center"/>
    </xf>
    <xf numFmtId="170" fontId="36" fillId="0" borderId="0" xfId="1" applyNumberFormat="1" applyFont="1" applyFill="1" applyBorder="1" applyAlignment="1">
      <alignment horizontal="right" vertical="center"/>
    </xf>
    <xf numFmtId="0" fontId="36" fillId="0" borderId="0" xfId="38" applyFont="1" applyAlignment="1">
      <alignment horizontal="justify" vertical="center"/>
    </xf>
    <xf numFmtId="0" fontId="37" fillId="0" borderId="0" xfId="42" applyFont="1" applyAlignment="1">
      <alignment horizontal="center" vertical="center"/>
    </xf>
    <xf numFmtId="170" fontId="37" fillId="0" borderId="0" xfId="1" quotePrefix="1" applyNumberFormat="1" applyFont="1" applyFill="1" applyBorder="1" applyAlignment="1">
      <alignment horizontal="right" vertical="center"/>
    </xf>
    <xf numFmtId="169" fontId="37" fillId="0" borderId="0" xfId="42" applyNumberFormat="1" applyFont="1" applyAlignment="1">
      <alignment vertical="center"/>
    </xf>
    <xf numFmtId="169" fontId="37" fillId="0" borderId="0" xfId="42" applyNumberFormat="1" applyFont="1" applyAlignment="1">
      <alignment horizontal="center" vertical="center"/>
    </xf>
    <xf numFmtId="170" fontId="37" fillId="0" borderId="0" xfId="1" applyNumberFormat="1" applyFont="1" applyFill="1" applyAlignment="1">
      <alignment horizontal="center" vertical="center"/>
    </xf>
    <xf numFmtId="168" fontId="37" fillId="0" borderId="0" xfId="1" quotePrefix="1" applyNumberFormat="1" applyFont="1" applyFill="1" applyBorder="1" applyAlignment="1">
      <alignment horizontal="right" vertical="center"/>
    </xf>
    <xf numFmtId="183" fontId="37" fillId="0" borderId="0" xfId="42" applyNumberFormat="1" applyFont="1" applyAlignment="1">
      <alignment horizontal="center" vertical="center"/>
    </xf>
    <xf numFmtId="169" fontId="37" fillId="0" borderId="0" xfId="42" quotePrefix="1" applyNumberFormat="1" applyFont="1" applyAlignment="1">
      <alignment vertical="center"/>
    </xf>
    <xf numFmtId="170" fontId="37" fillId="0" borderId="0" xfId="1" applyNumberFormat="1" applyFont="1" applyFill="1" applyBorder="1" applyAlignment="1">
      <alignment horizontal="center" vertical="center"/>
    </xf>
    <xf numFmtId="169" fontId="37" fillId="0" borderId="3" xfId="42" applyNumberFormat="1" applyFont="1" applyBorder="1" applyAlignment="1">
      <alignment vertical="center"/>
    </xf>
    <xf numFmtId="0" fontId="37" fillId="0" borderId="3" xfId="42" applyFont="1" applyBorder="1" applyAlignment="1">
      <alignment horizontal="center" vertical="center"/>
    </xf>
    <xf numFmtId="170" fontId="37" fillId="0" borderId="3" xfId="1" quotePrefix="1" applyNumberFormat="1" applyFont="1" applyFill="1" applyBorder="1" applyAlignment="1">
      <alignment horizontal="right" vertical="center"/>
    </xf>
    <xf numFmtId="0" fontId="37" fillId="0" borderId="0" xfId="42" applyFont="1" applyAlignment="1">
      <alignment horizontal="left" vertical="center"/>
    </xf>
    <xf numFmtId="0" fontId="37" fillId="0" borderId="0" xfId="42" applyFont="1" applyAlignment="1">
      <alignment horizontal="right" vertical="center"/>
    </xf>
    <xf numFmtId="169" fontId="37" fillId="0" borderId="3" xfId="42" applyNumberFormat="1" applyFont="1" applyBorder="1" applyAlignment="1">
      <alignment horizontal="center" vertical="center"/>
    </xf>
    <xf numFmtId="170" fontId="37" fillId="0" borderId="3" xfId="1" applyNumberFormat="1" applyFont="1" applyFill="1" applyBorder="1" applyAlignment="1">
      <alignment horizontal="center" vertical="center"/>
    </xf>
    <xf numFmtId="170" fontId="37" fillId="0" borderId="4" xfId="1" applyNumberFormat="1" applyFont="1" applyFill="1" applyBorder="1" applyAlignment="1">
      <alignment horizontal="centerContinuous" vertical="center"/>
    </xf>
    <xf numFmtId="170" fontId="37" fillId="0" borderId="4" xfId="1" applyNumberFormat="1" applyFont="1" applyFill="1" applyBorder="1" applyAlignment="1">
      <alignment horizontal="right" vertical="center"/>
    </xf>
    <xf numFmtId="0" fontId="37" fillId="0" borderId="0" xfId="42" applyFont="1" applyAlignment="1">
      <alignment horizontal="centerContinuous" vertical="center"/>
    </xf>
    <xf numFmtId="170" fontId="37" fillId="0" borderId="0" xfId="42" applyNumberFormat="1" applyFont="1" applyAlignment="1">
      <alignment vertical="center"/>
    </xf>
    <xf numFmtId="169" fontId="37" fillId="0" borderId="0" xfId="42" applyNumberFormat="1" applyFont="1" applyAlignment="1">
      <alignment horizontal="left" vertical="center"/>
    </xf>
    <xf numFmtId="170" fontId="37" fillId="0" borderId="0" xfId="1" applyNumberFormat="1" applyFont="1" applyFill="1" applyBorder="1" applyAlignment="1">
      <alignment horizontal="right" vertical="top"/>
    </xf>
    <xf numFmtId="169" fontId="37" fillId="0" borderId="0" xfId="42" quotePrefix="1" applyNumberFormat="1" applyFont="1" applyAlignment="1">
      <alignment horizontal="left" vertical="center"/>
    </xf>
    <xf numFmtId="170" fontId="37" fillId="0" borderId="5" xfId="1" applyNumberFormat="1" applyFont="1" applyFill="1" applyBorder="1" applyAlignment="1">
      <alignment horizontal="right" vertical="center"/>
    </xf>
    <xf numFmtId="0" fontId="36" fillId="0" borderId="0" xfId="42" applyFont="1" applyAlignment="1">
      <alignment vertical="center"/>
    </xf>
    <xf numFmtId="170" fontId="37" fillId="0" borderId="0" xfId="42" applyNumberFormat="1" applyFont="1" applyAlignment="1">
      <alignment horizontal="right" vertical="center"/>
    </xf>
    <xf numFmtId="169" fontId="36" fillId="0" borderId="0" xfId="1" applyNumberFormat="1" applyFont="1" applyFill="1" applyBorder="1" applyAlignment="1">
      <alignment horizontal="right" vertical="center"/>
    </xf>
    <xf numFmtId="169" fontId="37" fillId="0" borderId="0" xfId="1" applyNumberFormat="1" applyFont="1" applyFill="1" applyBorder="1" applyAlignment="1">
      <alignment horizontal="right" vertical="center"/>
    </xf>
    <xf numFmtId="170" fontId="37" fillId="0" borderId="0" xfId="90" applyNumberFormat="1" applyFont="1" applyFill="1" applyBorder="1" applyAlignment="1">
      <alignment horizontal="right" vertical="top"/>
    </xf>
    <xf numFmtId="170" fontId="37" fillId="0" borderId="0" xfId="90" applyNumberFormat="1" applyFont="1" applyFill="1" applyBorder="1" applyAlignment="1">
      <alignment horizontal="right" vertical="center"/>
    </xf>
    <xf numFmtId="170" fontId="37" fillId="0" borderId="3" xfId="90" applyNumberFormat="1" applyFont="1" applyFill="1" applyBorder="1" applyAlignment="1">
      <alignment horizontal="right" vertical="center"/>
    </xf>
    <xf numFmtId="170" fontId="37" fillId="0" borderId="3" xfId="90" applyNumberFormat="1" applyFont="1" applyFill="1" applyBorder="1" applyAlignment="1">
      <alignment horizontal="right" vertical="top"/>
    </xf>
    <xf numFmtId="166" fontId="33" fillId="0" borderId="0" xfId="1" applyFont="1" applyAlignment="1">
      <alignment vertical="center"/>
    </xf>
    <xf numFmtId="10" fontId="33" fillId="0" borderId="0" xfId="30" applyNumberFormat="1" applyFont="1" applyFill="1" applyBorder="1" applyAlignment="1">
      <alignment horizontal="right" vertical="center"/>
    </xf>
    <xf numFmtId="182" fontId="37" fillId="0" borderId="0" xfId="47" applyNumberFormat="1" applyFont="1" applyFill="1" applyBorder="1" applyAlignment="1">
      <alignment horizontal="center" vertical="center"/>
    </xf>
    <xf numFmtId="0" fontId="33" fillId="0" borderId="0" xfId="38" applyFont="1" applyAlignment="1">
      <alignment horizontal="left" vertical="center" indent="1"/>
    </xf>
    <xf numFmtId="0" fontId="37" fillId="0" borderId="0" xfId="42" applyFont="1" applyAlignment="1">
      <alignment horizontal="left" vertical="center" indent="1"/>
    </xf>
    <xf numFmtId="0" fontId="32" fillId="0" borderId="3" xfId="1" applyNumberFormat="1" applyFont="1" applyFill="1" applyBorder="1" applyAlignment="1">
      <alignment horizontal="right" vertical="center"/>
    </xf>
    <xf numFmtId="169" fontId="32" fillId="0" borderId="3" xfId="1" applyNumberFormat="1" applyFont="1" applyFill="1" applyBorder="1" applyAlignment="1">
      <alignment horizontal="center" vertical="center"/>
    </xf>
    <xf numFmtId="0" fontId="33" fillId="0" borderId="0" xfId="38" applyFont="1" applyAlignment="1">
      <alignment horizontal="center" vertical="center"/>
    </xf>
    <xf numFmtId="0" fontId="33" fillId="0" borderId="3" xfId="38" applyFont="1" applyBorder="1" applyAlignment="1">
      <alignment horizontal="justify" vertical="center"/>
    </xf>
    <xf numFmtId="170" fontId="32" fillId="0" borderId="3" xfId="44" applyNumberFormat="1" applyFont="1" applyFill="1" applyBorder="1" applyAlignment="1">
      <alignment horizontal="center" vertical="center"/>
    </xf>
    <xf numFmtId="169" fontId="32" fillId="0" borderId="3" xfId="1" applyNumberFormat="1" applyFont="1" applyFill="1" applyBorder="1" applyAlignment="1">
      <alignment horizontal="right" vertical="center"/>
    </xf>
    <xf numFmtId="169" fontId="32" fillId="0" borderId="6" xfId="1" applyNumberFormat="1" applyFont="1" applyFill="1" applyBorder="1" applyAlignment="1">
      <alignment horizontal="center" vertical="center"/>
    </xf>
    <xf numFmtId="170" fontId="36" fillId="0" borderId="3" xfId="46" applyNumberFormat="1" applyFont="1" applyBorder="1" applyAlignment="1">
      <alignment horizontal="center" vertical="top"/>
    </xf>
    <xf numFmtId="170" fontId="36" fillId="0" borderId="6" xfId="46" applyNumberFormat="1" applyFont="1" applyBorder="1" applyAlignment="1">
      <alignment horizontal="center" vertical="top"/>
    </xf>
    <xf numFmtId="0" fontId="37" fillId="0" borderId="3" xfId="46" applyFont="1" applyBorder="1" applyAlignment="1">
      <alignment horizontal="left" vertical="center"/>
    </xf>
    <xf numFmtId="169" fontId="36" fillId="0" borderId="3" xfId="46" applyNumberFormat="1" applyFont="1" applyBorder="1" applyAlignment="1">
      <alignment horizontal="center" vertical="top"/>
    </xf>
    <xf numFmtId="170" fontId="36" fillId="0" borderId="3" xfId="46" applyNumberFormat="1" applyFont="1" applyBorder="1" applyAlignment="1">
      <alignment horizontal="center" vertical="center"/>
    </xf>
    <xf numFmtId="170" fontId="36" fillId="0" borderId="0" xfId="46" applyNumberFormat="1" applyFont="1" applyAlignment="1">
      <alignment horizontal="center" vertical="center"/>
    </xf>
    <xf numFmtId="169" fontId="36" fillId="0" borderId="6" xfId="46" applyNumberFormat="1" applyFont="1" applyBorder="1" applyAlignment="1">
      <alignment horizontal="center" vertical="center"/>
    </xf>
    <xf numFmtId="169" fontId="37" fillId="0" borderId="3" xfId="42" applyNumberFormat="1" applyFont="1" applyBorder="1" applyAlignment="1">
      <alignment horizontal="justify" vertical="center"/>
    </xf>
    <xf numFmtId="170" fontId="36" fillId="0" borderId="3" xfId="1" applyNumberFormat="1" applyFont="1" applyFill="1" applyBorder="1" applyAlignment="1">
      <alignment horizontal="right" vertical="center"/>
    </xf>
    <xf numFmtId="170" fontId="36" fillId="0" borderId="6" xfId="1" applyNumberFormat="1" applyFont="1" applyFill="1" applyBorder="1" applyAlignment="1">
      <alignment horizontal="center" vertical="center"/>
    </xf>
  </cellXfs>
  <cellStyles count="459">
    <cellStyle name="Comma" xfId="1" builtinId="3"/>
    <cellStyle name="Comma [0] 2" xfId="231" xr:uid="{00000000-0005-0000-0000-000001000000}"/>
    <cellStyle name="Comma 10" xfId="181" xr:uid="{00000000-0005-0000-0000-000002000000}"/>
    <cellStyle name="Comma 10 2" xfId="291" xr:uid="{00000000-0005-0000-0000-000003000000}"/>
    <cellStyle name="Comma 10 2 2" xfId="432" xr:uid="{DD4422C5-5B93-4A44-B161-0BFFA5840AAE}"/>
    <cellStyle name="Comma 10 3" xfId="371" xr:uid="{7FC81347-81DC-4982-813F-5EE005926BD3}"/>
    <cellStyle name="Comma 104" xfId="187" xr:uid="{00000000-0005-0000-0000-000004000000}"/>
    <cellStyle name="Comma 104 2" xfId="292" xr:uid="{00000000-0005-0000-0000-000005000000}"/>
    <cellStyle name="Comma 104 2 2" xfId="433" xr:uid="{B8C498FC-4DD3-4D47-95E8-7E9C9E66CA88}"/>
    <cellStyle name="Comma 104 3" xfId="374" xr:uid="{8DBFA393-21AC-40FB-82F5-6E324E3D93A8}"/>
    <cellStyle name="Comma 105" xfId="204" xr:uid="{00000000-0005-0000-0000-000006000000}"/>
    <cellStyle name="Comma 105 2" xfId="299" xr:uid="{00000000-0005-0000-0000-000007000000}"/>
    <cellStyle name="Comma 105 2 2" xfId="440" xr:uid="{D61452DD-4B7B-4D86-A33D-AC749EF62A77}"/>
    <cellStyle name="Comma 105 3" xfId="382" xr:uid="{FBEBBE42-9F96-4216-9F91-8E9BFD1FB22F}"/>
    <cellStyle name="Comma 11" xfId="255" xr:uid="{00000000-0005-0000-0000-000008000000}"/>
    <cellStyle name="Comma 11 10" xfId="40" xr:uid="{00000000-0005-0000-0000-000009000000}"/>
    <cellStyle name="Comma 11 10 2" xfId="222" xr:uid="{00000000-0005-0000-0000-00000A000000}"/>
    <cellStyle name="Comma 11 10 2 2" xfId="393" xr:uid="{20135F32-1CCA-4CD4-856C-C926B839572F}"/>
    <cellStyle name="Comma 11 10 3" xfId="225" xr:uid="{00000000-0005-0000-0000-00000B000000}"/>
    <cellStyle name="Comma 11 10 3 2" xfId="309" xr:uid="{00000000-0005-0000-0000-00000C000000}"/>
    <cellStyle name="Comma 11 10 3 2 2" xfId="450" xr:uid="{6C36F8F2-544D-4D14-8D06-673AF3C971A4}"/>
    <cellStyle name="Comma 11 10 3 3" xfId="396" xr:uid="{8DE6C4C1-D07E-4CF0-894A-C25A402C574F}"/>
    <cellStyle name="Comma 11 10 4" xfId="191" xr:uid="{00000000-0005-0000-0000-00000D000000}"/>
    <cellStyle name="Comma 11 10 4 2" xfId="295" xr:uid="{00000000-0005-0000-0000-00000E000000}"/>
    <cellStyle name="Comma 11 10 4 2 2" xfId="436" xr:uid="{E6DDCDD8-EB71-4851-89AB-6FC601A7DA08}"/>
    <cellStyle name="Comma 11 10 4 3" xfId="377" xr:uid="{EB1CCBC5-86DC-40DE-9DFC-13F4808ED335}"/>
    <cellStyle name="Comma 11 10 5" xfId="229" xr:uid="{00000000-0005-0000-0000-00000F000000}"/>
    <cellStyle name="Comma 11 10 5 2" xfId="399" xr:uid="{6F38D68D-06E0-4A26-80C0-81B2BDD6592F}"/>
    <cellStyle name="Comma 11 10 6" xfId="207" xr:uid="{00000000-0005-0000-0000-000010000000}"/>
    <cellStyle name="Comma 11 10 6 2" xfId="301" xr:uid="{00000000-0005-0000-0000-000011000000}"/>
    <cellStyle name="Comma 11 10 6 2 2" xfId="442" xr:uid="{E7631FCF-1AB2-4A0A-8D1C-32A25D82CE16}"/>
    <cellStyle name="Comma 11 10 6 3" xfId="384" xr:uid="{C5E866B7-6677-440B-B5D8-B3E49CA4C0CB}"/>
    <cellStyle name="Comma 11 10 7" xfId="83" xr:uid="{00000000-0005-0000-0000-000012000000}"/>
    <cellStyle name="Comma 11 10 7 2" xfId="343" xr:uid="{479A7447-6CF2-4356-A4FC-C5064715871C}"/>
    <cellStyle name="Comma 11 10 8" xfId="319" xr:uid="{727F3514-425E-4845-B87D-A4079B0BA4BF}"/>
    <cellStyle name="Comma 11 2" xfId="401" xr:uid="{2C942F15-E4AF-4E8A-BD9E-4A61281418F4}"/>
    <cellStyle name="Comma 12" xfId="164" xr:uid="{00000000-0005-0000-0000-000013000000}"/>
    <cellStyle name="Comma 12 2" xfId="270" xr:uid="{00000000-0005-0000-0000-000014000000}"/>
    <cellStyle name="Comma 12 2 2" xfId="413" xr:uid="{91711FFE-3581-4BD7-AE95-068C1D407FFB}"/>
    <cellStyle name="Comma 12 3" xfId="362" xr:uid="{E02DA841-DCBF-416E-9D67-AE910E9CACEB}"/>
    <cellStyle name="Comma 13" xfId="223" xr:uid="{00000000-0005-0000-0000-000015000000}"/>
    <cellStyle name="Comma 13 2" xfId="307" xr:uid="{00000000-0005-0000-0000-000016000000}"/>
    <cellStyle name="Comma 13 2 2" xfId="448" xr:uid="{ED6A8D61-3D54-4E5D-9788-4F03E0B6DFEA}"/>
    <cellStyle name="Comma 13 3" xfId="394" xr:uid="{62C1D20F-1CD8-4F77-8C14-5CE7A18C5DD2}"/>
    <cellStyle name="Comma 14" xfId="257" xr:uid="{00000000-0005-0000-0000-000017000000}"/>
    <cellStyle name="Comma 14 2" xfId="313" xr:uid="{00000000-0005-0000-0000-000018000000}"/>
    <cellStyle name="Comma 14 2 2" xfId="452" xr:uid="{C9823AC2-6DE5-41A8-9689-E94F9559433D}"/>
    <cellStyle name="Comma 14 3" xfId="402" xr:uid="{7190BA77-0E20-4794-8303-30BED65124B5}"/>
    <cellStyle name="Comma 15" xfId="53" xr:uid="{00000000-0005-0000-0000-000019000000}"/>
    <cellStyle name="Comma 15 2" xfId="321" xr:uid="{1864CF15-D08D-4932-BFC7-75948A727E73}"/>
    <cellStyle name="Comma 159" xfId="50" xr:uid="{00000000-0005-0000-0000-00001A000000}"/>
    <cellStyle name="Comma 159 2" xfId="93" xr:uid="{00000000-0005-0000-0000-00001B000000}"/>
    <cellStyle name="Comma 159 2 2" xfId="350" xr:uid="{5DC34D57-0A84-4242-A6E9-16EB8A2FC1C6}"/>
    <cellStyle name="Comma 16" xfId="78" xr:uid="{00000000-0005-0000-0000-00001C000000}"/>
    <cellStyle name="Comma 16 2" xfId="338" xr:uid="{1DC44D36-D44D-4512-B30B-441C122EE3CB}"/>
    <cellStyle name="Comma 163" xfId="114" xr:uid="{00000000-0005-0000-0000-00001D000000}"/>
    <cellStyle name="Comma 163 2" xfId="264" xr:uid="{00000000-0005-0000-0000-00001E000000}"/>
    <cellStyle name="Comma 163 2 2" xfId="407" xr:uid="{8D8E7A66-C6FA-4356-B65A-D00991543AEA}"/>
    <cellStyle name="Comma 163 3" xfId="358" xr:uid="{FBD26066-EF59-4072-87BB-FD1128EA73A0}"/>
    <cellStyle name="Comma 165" xfId="165" xr:uid="{00000000-0005-0000-0000-00001F000000}"/>
    <cellStyle name="Comma 165 2" xfId="260" xr:uid="{00000000-0005-0000-0000-000020000000}"/>
    <cellStyle name="Comma 165 2 2" xfId="404" xr:uid="{12AE7405-8807-4D8E-B8C2-0569B239AC2D}"/>
    <cellStyle name="Comma 165 3" xfId="363" xr:uid="{8EB97381-C52C-4C42-B814-76C88FE08D8F}"/>
    <cellStyle name="Comma 167" xfId="101" xr:uid="{00000000-0005-0000-0000-000021000000}"/>
    <cellStyle name="Comma 167 2" xfId="275" xr:uid="{00000000-0005-0000-0000-000022000000}"/>
    <cellStyle name="Comma 167 2 2" xfId="418" xr:uid="{D34774E6-647A-4571-8AEA-255FF2D9511D}"/>
    <cellStyle name="Comma 167 3" xfId="352" xr:uid="{441DA234-F71A-4FC0-87C5-6706A6DC4E66}"/>
    <cellStyle name="Comma 168" xfId="104" xr:uid="{00000000-0005-0000-0000-000023000000}"/>
    <cellStyle name="Comma 168 2" xfId="284" xr:uid="{00000000-0005-0000-0000-000024000000}"/>
    <cellStyle name="Comma 168 2 2" xfId="427" xr:uid="{082BE677-0340-48E5-9D1D-C8BF0C2F1533}"/>
    <cellStyle name="Comma 168 3" xfId="354" xr:uid="{B1338E7E-17E1-4EF9-BA1B-5D3683F11342}"/>
    <cellStyle name="Comma 169" xfId="122" xr:uid="{00000000-0005-0000-0000-000025000000}"/>
    <cellStyle name="Comma 169 2" xfId="263" xr:uid="{00000000-0005-0000-0000-000026000000}"/>
    <cellStyle name="Comma 169 2 2" xfId="406" xr:uid="{97DA4FCF-0CA9-4A48-A325-9D0C13D86735}"/>
    <cellStyle name="Comma 169 3" xfId="359" xr:uid="{61F43E8E-F418-46B4-B0A0-6F2EB5569289}"/>
    <cellStyle name="Comma 17" xfId="279" xr:uid="{00000000-0005-0000-0000-000027000000}"/>
    <cellStyle name="Comma 17 2" xfId="422" xr:uid="{9701F98E-D387-4F91-816A-90E54C4F45A6}"/>
    <cellStyle name="Comma 170" xfId="166" xr:uid="{00000000-0005-0000-0000-000028000000}"/>
    <cellStyle name="Comma 170 2" xfId="287" xr:uid="{00000000-0005-0000-0000-000029000000}"/>
    <cellStyle name="Comma 170 2 2" xfId="428" xr:uid="{38A71298-6116-441D-B2C3-17766DE37913}"/>
    <cellStyle name="Comma 170 3" xfId="364" xr:uid="{3CA4C451-4551-43A8-825D-3688F04E94C7}"/>
    <cellStyle name="Comma 171" xfId="105" xr:uid="{00000000-0005-0000-0000-00002A000000}"/>
    <cellStyle name="Comma 171 2" xfId="274" xr:uid="{00000000-0005-0000-0000-00002B000000}"/>
    <cellStyle name="Comma 171 2 2" xfId="417" xr:uid="{74FEF99C-68E4-4916-8F8D-01894A3A06A0}"/>
    <cellStyle name="Comma 171 3" xfId="355" xr:uid="{CFA1D3D8-6293-45B3-AC22-C5BE70BB0D32}"/>
    <cellStyle name="Comma 18" xfId="268" xr:uid="{00000000-0005-0000-0000-00002C000000}"/>
    <cellStyle name="Comma 18 2" xfId="411" xr:uid="{FDAD7537-407B-4E29-A2E4-14A2915C22AE}"/>
    <cellStyle name="Comma 19" xfId="311" xr:uid="{00000000-0005-0000-0000-00002D000000}"/>
    <cellStyle name="Comma 19 2" xfId="451" xr:uid="{564686A8-1559-4FFC-90B2-2A79D76C9DBD}"/>
    <cellStyle name="Comma 2" xfId="2" xr:uid="{00000000-0005-0000-0000-00002E000000}"/>
    <cellStyle name="Comma 2 10 4" xfId="41" xr:uid="{00000000-0005-0000-0000-00002F000000}"/>
    <cellStyle name="Comma 2 10 4 2" xfId="84" xr:uid="{00000000-0005-0000-0000-000030000000}"/>
    <cellStyle name="Comma 2 10 4 2 2" xfId="269" xr:uid="{00000000-0005-0000-0000-000031000000}"/>
    <cellStyle name="Comma 2 10 4 2 2 2" xfId="412" xr:uid="{D7144E56-24EB-465A-98BE-290143B4AC81}"/>
    <cellStyle name="Comma 2 10 4 2 3" xfId="344" xr:uid="{7F4B1FBA-DAD6-4D40-8AC1-83DC4637A0E7}"/>
    <cellStyle name="Comma 2 10 4 3" xfId="57" xr:uid="{00000000-0005-0000-0000-000032000000}"/>
    <cellStyle name="Comma 2 10 4 3 2" xfId="283" xr:uid="{00000000-0005-0000-0000-000033000000}"/>
    <cellStyle name="Comma 2 10 4 3 2 2" xfId="426" xr:uid="{257B7A1F-07CE-44F5-9B34-FDAB3F710230}"/>
    <cellStyle name="Comma 2 10 4 3 3" xfId="325" xr:uid="{88694B65-54F2-495B-A2FC-C2D2CF2E4A50}"/>
    <cellStyle name="Comma 2 10 4 4" xfId="177" xr:uid="{00000000-0005-0000-0000-000034000000}"/>
    <cellStyle name="Comma 2 10 4 4 2" xfId="289" xr:uid="{00000000-0005-0000-0000-000035000000}"/>
    <cellStyle name="Comma 2 10 4 4 2 2" xfId="430" xr:uid="{63926C84-197B-4BE2-B973-A936A7E3EC02}"/>
    <cellStyle name="Comma 2 10 4 4 3" xfId="368" xr:uid="{442EEE93-E4CA-4027-AB15-570C69AE8C92}"/>
    <cellStyle name="Comma 2 2" xfId="39" xr:uid="{00000000-0005-0000-0000-000036000000}"/>
    <cellStyle name="Comma 2 2 14" xfId="102" xr:uid="{00000000-0005-0000-0000-000037000000}"/>
    <cellStyle name="Comma 2 2 14 2" xfId="282" xr:uid="{00000000-0005-0000-0000-000038000000}"/>
    <cellStyle name="Comma 2 2 14 2 2" xfId="425" xr:uid="{0867F048-DC67-4436-945D-5448FC9F77C7}"/>
    <cellStyle name="Comma 2 2 14 3" xfId="353" xr:uid="{A6DD44C6-C5B3-4D49-BABB-879D157A12E3}"/>
    <cellStyle name="Comma 2 2 2" xfId="221" xr:uid="{00000000-0005-0000-0000-000039000000}"/>
    <cellStyle name="Comma 2 2 2 2" xfId="306" xr:uid="{00000000-0005-0000-0000-00003A000000}"/>
    <cellStyle name="Comma 2 2 2 2 16" xfId="48" xr:uid="{00000000-0005-0000-0000-00003B000000}"/>
    <cellStyle name="Comma 2 2 2 2 16 2" xfId="91" xr:uid="{00000000-0005-0000-0000-00003C000000}"/>
    <cellStyle name="Comma 2 2 2 2 16 2 2" xfId="348" xr:uid="{007386F8-3918-466F-AF83-8850B0490F2E}"/>
    <cellStyle name="Comma 2 2 2 2 2" xfId="447" xr:uid="{3899BB78-4ECE-4DD8-B2D6-27B37934D73B}"/>
    <cellStyle name="Comma 2 2 2 3" xfId="392" xr:uid="{57F16E14-C8F1-43FE-9131-A73751A583C7}"/>
    <cellStyle name="Comma 2 2 3" xfId="250" xr:uid="{00000000-0005-0000-0000-00003D000000}"/>
    <cellStyle name="Comma 2 2 4" xfId="200" xr:uid="{00000000-0005-0000-0000-00003E000000}"/>
    <cellStyle name="Comma 2 2 4 2" xfId="296" xr:uid="{00000000-0005-0000-0000-00003F000000}"/>
    <cellStyle name="Comma 2 2 4 2 2" xfId="437" xr:uid="{20C91319-1991-472D-8DE7-9CEB969620C8}"/>
    <cellStyle name="Comma 2 2 4 3" xfId="379" xr:uid="{8042A539-0E29-4ADB-8BA5-86F3A573135B}"/>
    <cellStyle name="Comma 2 2 5" xfId="82" xr:uid="{00000000-0005-0000-0000-000040000000}"/>
    <cellStyle name="Comma 2 2 5 2" xfId="342" xr:uid="{025AA1DB-7D66-45DD-8D8F-96071113E301}"/>
    <cellStyle name="Comma 2 3" xfId="3" xr:uid="{00000000-0005-0000-0000-000041000000}"/>
    <cellStyle name="Comma 2 3 2" xfId="248" xr:uid="{00000000-0005-0000-0000-000042000000}"/>
    <cellStyle name="Comma 2 4" xfId="43" xr:uid="{00000000-0005-0000-0000-000043000000}"/>
    <cellStyle name="Comma 2 4 2" xfId="224" xr:uid="{00000000-0005-0000-0000-000044000000}"/>
    <cellStyle name="Comma 2 4 2 2" xfId="196" xr:uid="{00000000-0005-0000-0000-000045000000}"/>
    <cellStyle name="Comma 2 4 2 3" xfId="308" xr:uid="{00000000-0005-0000-0000-000046000000}"/>
    <cellStyle name="Comma 2 4 2 3 2" xfId="449" xr:uid="{C1429E67-8500-4185-BD24-A00317373100}"/>
    <cellStyle name="Comma 2 4 2 4" xfId="395" xr:uid="{74D7CFC5-C4F1-4BED-AAF1-1E8C903F7A0C}"/>
    <cellStyle name="Comma 2 4 3" xfId="86" xr:uid="{00000000-0005-0000-0000-000047000000}"/>
    <cellStyle name="Comma 2 4 3 2" xfId="345" xr:uid="{FC923B39-141B-447E-B861-88B9145FBEEF}"/>
    <cellStyle name="Comma 2 45" xfId="249" xr:uid="{00000000-0005-0000-0000-000048000000}"/>
    <cellStyle name="Comma 2 47" xfId="201" xr:uid="{00000000-0005-0000-0000-000049000000}"/>
    <cellStyle name="Comma 2 47 2" xfId="297" xr:uid="{00000000-0005-0000-0000-00004A000000}"/>
    <cellStyle name="Comma 2 47 2 2" xfId="438" xr:uid="{834AB602-DBB9-47FE-8CAC-48659FAF40FA}"/>
    <cellStyle name="Comma 2 47 3" xfId="380" xr:uid="{96A05B39-DC90-4F6D-992F-55725F99A53B}"/>
    <cellStyle name="Comma 2 5" xfId="65" xr:uid="{00000000-0005-0000-0000-00004B000000}"/>
    <cellStyle name="Comma 2 5 2" xfId="266" xr:uid="{00000000-0005-0000-0000-00004C000000}"/>
    <cellStyle name="Comma 2 5 2 2" xfId="409" xr:uid="{FA05EECC-15B8-424E-90C7-8320A554D168}"/>
    <cellStyle name="Comma 2 5 3" xfId="330" xr:uid="{C7DC8937-BD29-4C71-B0DC-9DDE218BB80C}"/>
    <cellStyle name="Comma 2 6" xfId="228" xr:uid="{00000000-0005-0000-0000-00004D000000}"/>
    <cellStyle name="Comma 2 6 2" xfId="398" xr:uid="{438A0663-CFBA-47B2-92A3-616239E1DDDC}"/>
    <cellStyle name="Comma 2 7" xfId="4" xr:uid="{00000000-0005-0000-0000-00004E000000}"/>
    <cellStyle name="Comma 2 7 2" xfId="44" xr:uid="{00000000-0005-0000-0000-00004F000000}"/>
    <cellStyle name="Comma 2 7 2 2" xfId="87" xr:uid="{00000000-0005-0000-0000-000050000000}"/>
    <cellStyle name="Comma 2 7 2 2 2" xfId="175" xr:uid="{00000000-0005-0000-0000-000051000000}"/>
    <cellStyle name="Comma 2 7 2 2 2 2" xfId="288" xr:uid="{00000000-0005-0000-0000-000052000000}"/>
    <cellStyle name="Comma 2 7 2 2 2 2 2" xfId="429" xr:uid="{3BA0D627-BD6E-4DCC-8909-44069B4406CA}"/>
    <cellStyle name="Comma 2 7 2 2 2 3" xfId="367" xr:uid="{16D369DB-E16A-4E7C-8C24-5AD7A1B6E474}"/>
    <cellStyle name="Comma 2 7 2 2 3" xfId="108" xr:uid="{00000000-0005-0000-0000-000053000000}"/>
    <cellStyle name="Comma 2 7 2 2 3 2" xfId="281" xr:uid="{00000000-0005-0000-0000-000054000000}"/>
    <cellStyle name="Comma 2 7 2 2 3 2 2" xfId="424" xr:uid="{6A3293F9-8F19-4910-A0B2-C04C31040939}"/>
    <cellStyle name="Comma 2 7 2 2 3 3" xfId="356" xr:uid="{F3A9D3B4-9283-4FFD-BEB2-18F8CC26680A}"/>
    <cellStyle name="Comma 2 7 2 2 4" xfId="272" xr:uid="{00000000-0005-0000-0000-000055000000}"/>
    <cellStyle name="Comma 2 7 2 2 4 2" xfId="415" xr:uid="{CC9C7D34-88AA-4D23-9B52-D075E6C0A538}"/>
    <cellStyle name="Comma 2 7 2 2 5" xfId="346" xr:uid="{B8D6BB5A-D3A4-479F-9234-090A2F6DA2F1}"/>
    <cellStyle name="Comma 2 7 2 3" xfId="59" xr:uid="{00000000-0005-0000-0000-000056000000}"/>
    <cellStyle name="Comma 2 7 2 3 2" xfId="271" xr:uid="{00000000-0005-0000-0000-000057000000}"/>
    <cellStyle name="Comma 2 7 2 3 2 2" xfId="414" xr:uid="{236D276F-C431-45C6-B094-EC66B5E7822D}"/>
    <cellStyle name="Comma 2 7 2 3 3" xfId="326" xr:uid="{6E18382A-D3FA-44A3-BA99-75D74DFB9FAE}"/>
    <cellStyle name="Comma 2 7 3" xfId="213" xr:uid="{00000000-0005-0000-0000-000058000000}"/>
    <cellStyle name="Comma 2 7 3 2" xfId="303" xr:uid="{00000000-0005-0000-0000-000059000000}"/>
    <cellStyle name="Comma 2 7 3 2 2" xfId="444" xr:uid="{92C95556-B9A5-4D5E-971F-C9D49CF2DC5D}"/>
    <cellStyle name="Comma 2 7 3 3" xfId="388" xr:uid="{B0DE3763-5B83-44EC-AAC9-2359257A07B9}"/>
    <cellStyle name="Comma 2 7 4" xfId="66" xr:uid="{00000000-0005-0000-0000-00005A000000}"/>
    <cellStyle name="Comma 2 7 4 2" xfId="331" xr:uid="{30AAB1A9-1975-40F0-827E-64FC5683E25F}"/>
    <cellStyle name="Comma 2 7 7" xfId="49" xr:uid="{00000000-0005-0000-0000-00005B000000}"/>
    <cellStyle name="Comma 2 7 7 2" xfId="92" xr:uid="{00000000-0005-0000-0000-00005C000000}"/>
    <cellStyle name="Comma 2 7 7 2 2" xfId="349" xr:uid="{9C31768D-DD7B-4D5B-A147-56B9C127CAD4}"/>
    <cellStyle name="Comma 2 8" xfId="125" xr:uid="{00000000-0005-0000-0000-00005D000000}"/>
    <cellStyle name="Comma 2 9" xfId="55" xr:uid="{00000000-0005-0000-0000-00005E000000}"/>
    <cellStyle name="Comma 2 9 2" xfId="267" xr:uid="{00000000-0005-0000-0000-00005F000000}"/>
    <cellStyle name="Comma 2 9 2 2" xfId="410" xr:uid="{46F9AB21-5007-4D6E-AA45-EF969F25589B}"/>
    <cellStyle name="Comma 2 9 3" xfId="323" xr:uid="{5E789CC6-FA23-44EE-B3A6-14B8D54643BE}"/>
    <cellStyle name="Comma 20" xfId="276" xr:uid="{00000000-0005-0000-0000-000060000000}"/>
    <cellStyle name="Comma 20 2" xfId="419" xr:uid="{07E6BB58-2976-4B08-902B-9EC66957EEC7}"/>
    <cellStyle name="Comma 21" xfId="259" xr:uid="{00000000-0005-0000-0000-000061000000}"/>
    <cellStyle name="Comma 21 2" xfId="403" xr:uid="{8F2CB21F-ED56-4E00-BD29-774E43A0A219}"/>
    <cellStyle name="Comma 22" xfId="315" xr:uid="{0F2CF6A6-6287-4AB1-8BD4-70BB7033981E}"/>
    <cellStyle name="Comma 23" xfId="340" xr:uid="{CD184151-4320-4684-890A-8BFA279A2BB0}"/>
    <cellStyle name="Comma 24" xfId="378" xr:uid="{618B16C0-EC79-40F5-9443-DE4FD1CEBA05}"/>
    <cellStyle name="Comma 25" xfId="455" xr:uid="{7CEA5757-0FB5-4029-8BC4-7364B8C31CD4}"/>
    <cellStyle name="Comma 26" xfId="456" xr:uid="{4CF96DB8-0380-4792-8DFE-ECD93AA93098}"/>
    <cellStyle name="Comma 27" xfId="458" xr:uid="{70F18EF7-8B86-42A4-8C49-3C19B069E275}"/>
    <cellStyle name="Comma 27 2 2 2" xfId="202" xr:uid="{00000000-0005-0000-0000-000062000000}"/>
    <cellStyle name="Comma 27 2 2 2 2" xfId="298" xr:uid="{00000000-0005-0000-0000-000063000000}"/>
    <cellStyle name="Comma 27 2 2 2 2 2" xfId="439" xr:uid="{E65ED2D5-9B65-4BF1-ADEA-67D29A45C79A}"/>
    <cellStyle name="Comma 27 2 2 2 3" xfId="381" xr:uid="{903F43DF-0A7F-4DF7-8475-75BE33A86F9F}"/>
    <cellStyle name="Comma 28" xfId="457" xr:uid="{835357B8-2D88-4788-BA0D-6CD7F63D5D8E}"/>
    <cellStyle name="Comma 29" xfId="454" xr:uid="{F85C4DEA-EC56-4740-B699-6F05A6E1B987}"/>
    <cellStyle name="Comma 3" xfId="5" xr:uid="{00000000-0005-0000-0000-000064000000}"/>
    <cellStyle name="Comma 3 2" xfId="6" xr:uid="{00000000-0005-0000-0000-000065000000}"/>
    <cellStyle name="Comma 3 2 2" xfId="47" xr:uid="{00000000-0005-0000-0000-000066000000}"/>
    <cellStyle name="Comma 3 2 2 2" xfId="90" xr:uid="{00000000-0005-0000-0000-000067000000}"/>
    <cellStyle name="Comma 3 2 2 2 2" xfId="273" xr:uid="{00000000-0005-0000-0000-000068000000}"/>
    <cellStyle name="Comma 3 2 2 2 2 2" xfId="416" xr:uid="{3CE68B58-0E7C-41F3-B8A8-409028560DF1}"/>
    <cellStyle name="Comma 3 2 2 2 3" xfId="347" xr:uid="{D1CA0A21-679E-4CC1-B4DB-1BEE30BC3A5F}"/>
    <cellStyle name="Comma 3 2 2 3" xfId="60" xr:uid="{00000000-0005-0000-0000-000069000000}"/>
    <cellStyle name="Comma 3 2 2 3 2" xfId="278" xr:uid="{00000000-0005-0000-0000-00006A000000}"/>
    <cellStyle name="Comma 3 2 2 3 2 2" xfId="421" xr:uid="{07B5809B-E6AB-4E3F-A0B8-382B311590B4}"/>
    <cellStyle name="Comma 3 2 2 3 3" xfId="327" xr:uid="{51395A6F-B3AE-4B7A-9B54-5C77BC0AF1D8}"/>
    <cellStyle name="Comma 3 2 3" xfId="215" xr:uid="{00000000-0005-0000-0000-00006B000000}"/>
    <cellStyle name="Comma 3 2 3 2" xfId="305" xr:uid="{00000000-0005-0000-0000-00006C000000}"/>
    <cellStyle name="Comma 3 2 3 2 2" xfId="446" xr:uid="{AF81284A-AEE7-4E08-9CE3-84D704B8B77D}"/>
    <cellStyle name="Comma 3 2 3 3" xfId="390" xr:uid="{918CCBF6-C701-4969-A23A-9F9A8DB77626}"/>
    <cellStyle name="Comma 3 2 4" xfId="242" xr:uid="{00000000-0005-0000-0000-00006D000000}"/>
    <cellStyle name="Comma 3 2 5" xfId="68" xr:uid="{00000000-0005-0000-0000-00006E000000}"/>
    <cellStyle name="Comma 3 2 5 2" xfId="333" xr:uid="{DCC40FF0-3350-4255-9F53-FFAA29E05115}"/>
    <cellStyle name="Comma 3 3" xfId="214" xr:uid="{00000000-0005-0000-0000-00006F000000}"/>
    <cellStyle name="Comma 3 3 2" xfId="304" xr:uid="{00000000-0005-0000-0000-000070000000}"/>
    <cellStyle name="Comma 3 3 2 2" xfId="445" xr:uid="{0E989F2C-917A-4E44-81D8-E1ED489E2A69}"/>
    <cellStyle name="Comma 3 3 3" xfId="389" xr:uid="{0194D677-2C22-400B-933E-1A4BC03C8CF2}"/>
    <cellStyle name="Comma 3 4" xfId="158" xr:uid="{00000000-0005-0000-0000-000071000000}"/>
    <cellStyle name="Comma 3 4 2" xfId="262" xr:uid="{00000000-0005-0000-0000-000072000000}"/>
    <cellStyle name="Comma 3 4 2 2" xfId="405" xr:uid="{A06FD492-291E-45B6-A100-67EA8C69B2D2}"/>
    <cellStyle name="Comma 3 4 3" xfId="361" xr:uid="{4E8E5D7D-5E16-4CB0-BD58-F72A0650878F}"/>
    <cellStyle name="Comma 3 5" xfId="67" xr:uid="{00000000-0005-0000-0000-000073000000}"/>
    <cellStyle name="Comma 3 5 2" xfId="332" xr:uid="{4C773D23-89C3-486B-9EEB-5C29A2CC8AD3}"/>
    <cellStyle name="Comma 30" xfId="453" xr:uid="{59C8FB5F-C0A1-4199-9B52-CE939EA6F55B}"/>
    <cellStyle name="Comma 34" xfId="232" xr:uid="{00000000-0005-0000-0000-000074000000}"/>
    <cellStyle name="Comma 4" xfId="7" xr:uid="{00000000-0005-0000-0000-000075000000}"/>
    <cellStyle name="Comma 4 2" xfId="69" xr:uid="{00000000-0005-0000-0000-000076000000}"/>
    <cellStyle name="Comma 4 2 2" xfId="205" xr:uid="{00000000-0005-0000-0000-000077000000}"/>
    <cellStyle name="Comma 4 2 2 2" xfId="300" xr:uid="{00000000-0005-0000-0000-000078000000}"/>
    <cellStyle name="Comma 4 2 2 2 2" xfId="441" xr:uid="{0962FFEE-E999-4A61-A9D2-11DD4ABA1DD7}"/>
    <cellStyle name="Comma 4 2 2 3" xfId="383" xr:uid="{9C1774BE-C969-4224-8CF6-B1B3CF4879BB}"/>
    <cellStyle name="Comma 4 2 3" xfId="334" xr:uid="{348B8015-0FEF-42DE-A58A-6521FFD5C769}"/>
    <cellStyle name="Comma 4 3" xfId="216" xr:uid="{00000000-0005-0000-0000-000079000000}"/>
    <cellStyle name="Comma 4 3 2" xfId="391" xr:uid="{6AFF0417-BEB0-4DE1-A4E7-42E4DB1F007F}"/>
    <cellStyle name="Comma 4 4" xfId="210" xr:uid="{00000000-0005-0000-0000-00007A000000}"/>
    <cellStyle name="Comma 4 4 2" xfId="302" xr:uid="{00000000-0005-0000-0000-00007B000000}"/>
    <cellStyle name="Comma 4 4 2 2" xfId="443" xr:uid="{99C586FA-219E-467C-BAF2-A80159D86772}"/>
    <cellStyle name="Comma 4 4 3" xfId="386" xr:uid="{2147E2F6-B32E-4C87-AC0F-334688809904}"/>
    <cellStyle name="Comma 4 5" xfId="180" xr:uid="{00000000-0005-0000-0000-00007C000000}"/>
    <cellStyle name="Comma 4 5 2" xfId="290" xr:uid="{00000000-0005-0000-0000-00007D000000}"/>
    <cellStyle name="Comma 4 5 2 2" xfId="431" xr:uid="{26C292C0-87EA-4850-B008-2938520C9366}"/>
    <cellStyle name="Comma 4 5 3" xfId="370" xr:uid="{2260C81C-F644-4612-8554-24D608C1D085}"/>
    <cellStyle name="Comma 4 6" xfId="56" xr:uid="{00000000-0005-0000-0000-00007E000000}"/>
    <cellStyle name="Comma 4 6 2" xfId="324" xr:uid="{902B52E9-1C89-45AE-8FCD-6566A48E491F}"/>
    <cellStyle name="Comma 4 7" xfId="316" xr:uid="{78A747A8-B602-4B07-A3FA-F6B18532D232}"/>
    <cellStyle name="Comma 5" xfId="8" xr:uid="{00000000-0005-0000-0000-00007F000000}"/>
    <cellStyle name="Comma 5 2" xfId="190" xr:uid="{00000000-0005-0000-0000-000080000000}"/>
    <cellStyle name="Comma 5 2 2" xfId="294" xr:uid="{00000000-0005-0000-0000-000081000000}"/>
    <cellStyle name="Comma 5 2 2 2" xfId="435" xr:uid="{D3702496-729D-4965-9EDF-EA56530D4E17}"/>
    <cellStyle name="Comma 5 2 2 5 2 2" xfId="197" xr:uid="{00000000-0005-0000-0000-000082000000}"/>
    <cellStyle name="Comma 5 2 3" xfId="376" xr:uid="{A44078B7-F749-4531-AD32-FB865BB26645}"/>
    <cellStyle name="Comma 5 3" xfId="241" xr:uid="{00000000-0005-0000-0000-000083000000}"/>
    <cellStyle name="Comma 5 3 2" xfId="400" xr:uid="{71078CF9-E02A-4027-927B-8C13F6327EE6}"/>
    <cellStyle name="Comma 5 4" xfId="70" xr:uid="{00000000-0005-0000-0000-000084000000}"/>
    <cellStyle name="Comma 5 4 2" xfId="335" xr:uid="{784D3B71-F54D-4449-AC62-B99BDBBBB580}"/>
    <cellStyle name="Comma 5 4 5 2" xfId="192" xr:uid="{00000000-0005-0000-0000-000085000000}"/>
    <cellStyle name="Comma 5 5" xfId="317" xr:uid="{6DD60927-C6C8-40E9-872B-B84E1BD1180D}"/>
    <cellStyle name="Comma 6" xfId="9" xr:uid="{00000000-0005-0000-0000-000086000000}"/>
    <cellStyle name="Comma 6 2" xfId="71" xr:uid="{00000000-0005-0000-0000-000087000000}"/>
    <cellStyle name="Comma 6 2 2" xfId="336" xr:uid="{4D0D3842-2449-4CD9-B236-F7EA26CA2334}"/>
    <cellStyle name="Comma 6 3" xfId="318" xr:uid="{827B9001-C02B-475E-9988-C3571F38F214}"/>
    <cellStyle name="Comma 7" xfId="10" xr:uid="{00000000-0005-0000-0000-000088000000}"/>
    <cellStyle name="Comma 7 2" xfId="189" xr:uid="{00000000-0005-0000-0000-000089000000}"/>
    <cellStyle name="Comma 7 2 2" xfId="293" xr:uid="{00000000-0005-0000-0000-00008A000000}"/>
    <cellStyle name="Comma 7 2 2 2" xfId="434" xr:uid="{725FF7FB-3CC1-4DD7-A691-F0B7B910AE48}"/>
    <cellStyle name="Comma 7 2 3" xfId="375" xr:uid="{823A050A-EA72-452E-AF23-8F2DD12B9E36}"/>
    <cellStyle name="Comma 7 3" xfId="72" xr:uid="{00000000-0005-0000-0000-00008B000000}"/>
    <cellStyle name="Comma 7 3 2" xfId="337" xr:uid="{628E28B5-85F8-4F16-BD46-59092058EBC4}"/>
    <cellStyle name="Comma 79" xfId="156" xr:uid="{00000000-0005-0000-0000-00008C000000}"/>
    <cellStyle name="Comma 79 2" xfId="277" xr:uid="{00000000-0005-0000-0000-00008D000000}"/>
    <cellStyle name="Comma 79 2 2" xfId="420" xr:uid="{1A427231-B63A-409B-B80C-68CB78D65725}"/>
    <cellStyle name="Comma 79 3" xfId="360" xr:uid="{F8B51CF1-1928-40A4-B97B-81B66036FCD1}"/>
    <cellStyle name="Comma 8" xfId="64" xr:uid="{00000000-0005-0000-0000-00008E000000}"/>
    <cellStyle name="Comma 8 2" xfId="54" xr:uid="{00000000-0005-0000-0000-00008F000000}"/>
    <cellStyle name="Comma 8 2 2" xfId="322" xr:uid="{011DC667-F171-4382-B32F-A0CB8F004B08}"/>
    <cellStyle name="Comma 8 3" xfId="329" xr:uid="{81C68E79-DAD9-4E7E-B03D-3F690B17F47D}"/>
    <cellStyle name="Comma 9" xfId="227" xr:uid="{00000000-0005-0000-0000-000090000000}"/>
    <cellStyle name="Comma 9 2" xfId="397" xr:uid="{733EC87F-01E6-4253-8980-E161273DCCAD}"/>
    <cellStyle name="Comma 92" xfId="111" xr:uid="{00000000-0005-0000-0000-000091000000}"/>
    <cellStyle name="Comma 92 2" xfId="280" xr:uid="{00000000-0005-0000-0000-000092000000}"/>
    <cellStyle name="Comma 92 2 2" xfId="423" xr:uid="{1FE1A9F9-4335-475E-8E25-3FC8E6106984}"/>
    <cellStyle name="Comma 92 3" xfId="357" xr:uid="{86EA37C1-BB93-4525-BB49-E23E4485D323}"/>
    <cellStyle name="comma zerodec" xfId="11" xr:uid="{00000000-0005-0000-0000-000093000000}"/>
    <cellStyle name="Comma0" xfId="12" xr:uid="{00000000-0005-0000-0000-000094000000}"/>
    <cellStyle name="Currency 2" xfId="103" xr:uid="{00000000-0005-0000-0000-000095000000}"/>
    <cellStyle name="Currency1" xfId="13" xr:uid="{00000000-0005-0000-0000-000096000000}"/>
    <cellStyle name="Dollar (zero dec)" xfId="14" xr:uid="{00000000-0005-0000-0000-000097000000}"/>
    <cellStyle name="Followed Hyperlink 2" xfId="85" xr:uid="{00000000-0005-0000-0000-000098000000}"/>
    <cellStyle name="Grey" xfId="15" xr:uid="{00000000-0005-0000-0000-000099000000}"/>
    <cellStyle name="Hyperlink 16 2" xfId="169" xr:uid="{00000000-0005-0000-0000-00009A000000}"/>
    <cellStyle name="Hyperlink 2" xfId="179" xr:uid="{00000000-0005-0000-0000-00009B000000}"/>
    <cellStyle name="Hyperlink 2 13" xfId="99" xr:uid="{00000000-0005-0000-0000-00009C000000}"/>
    <cellStyle name="Hyperlink 2 14" xfId="170" xr:uid="{00000000-0005-0000-0000-00009D000000}"/>
    <cellStyle name="Hyperlink 2 2" xfId="194" xr:uid="{00000000-0005-0000-0000-00009E000000}"/>
    <cellStyle name="Hyperlink 2 2 9" xfId="167" xr:uid="{00000000-0005-0000-0000-00009F000000}"/>
    <cellStyle name="Hyperlink 3" xfId="161" xr:uid="{00000000-0005-0000-0000-0000A0000000}"/>
    <cellStyle name="Hyperlink 3 2" xfId="212" xr:uid="{00000000-0005-0000-0000-0000A1000000}"/>
    <cellStyle name="Hyperlink 4" xfId="239" xr:uid="{00000000-0005-0000-0000-0000A2000000}"/>
    <cellStyle name="Hyperlink 5" xfId="61" xr:uid="{00000000-0005-0000-0000-0000A3000000}"/>
    <cellStyle name="Input [yellow]" xfId="16" xr:uid="{00000000-0005-0000-0000-0000A4000000}"/>
    <cellStyle name="no dec" xfId="17" xr:uid="{00000000-0005-0000-0000-0000A5000000}"/>
    <cellStyle name="Normal" xfId="0" builtinId="0"/>
    <cellStyle name="Normal - Style1" xfId="18" xr:uid="{00000000-0005-0000-0000-0000A7000000}"/>
    <cellStyle name="Normal 10" xfId="38" xr:uid="{00000000-0005-0000-0000-0000A8000000}"/>
    <cellStyle name="Normal 101" xfId="176" xr:uid="{00000000-0005-0000-0000-0000A9000000}"/>
    <cellStyle name="Normal 108" xfId="203" xr:uid="{00000000-0005-0000-0000-0000AA000000}"/>
    <cellStyle name="Normal 11" xfId="76" xr:uid="{00000000-0005-0000-0000-0000AB000000}"/>
    <cellStyle name="Normal 11 2 2 3 4" xfId="62" xr:uid="{00000000-0005-0000-0000-0000AC000000}"/>
    <cellStyle name="Normal 11 2 2 3 4 2" xfId="328" xr:uid="{258FA907-B287-428E-BC08-0FA57CBD3440}"/>
    <cellStyle name="Normal 110" xfId="184" xr:uid="{00000000-0005-0000-0000-0000AD000000}"/>
    <cellStyle name="Normal 111" xfId="112" xr:uid="{00000000-0005-0000-0000-0000AE000000}"/>
    <cellStyle name="Normal 12" xfId="115" xr:uid="{00000000-0005-0000-0000-0000AF000000}"/>
    <cellStyle name="Normal 12 2" xfId="226" xr:uid="{00000000-0005-0000-0000-0000B0000000}"/>
    <cellStyle name="Normal 13" xfId="94" xr:uid="{00000000-0005-0000-0000-0000B1000000}"/>
    <cellStyle name="Normal 13 2" xfId="254" xr:uid="{00000000-0005-0000-0000-0000B2000000}"/>
    <cellStyle name="Normal 13 3 2 3 3 2" xfId="173" xr:uid="{00000000-0005-0000-0000-0000B3000000}"/>
    <cellStyle name="Normal 13 3 2 3 3 2 2" xfId="366" xr:uid="{2976BC1D-0F96-4C47-AC86-3D5BD12738A9}"/>
    <cellStyle name="Normal 13 3 2 4 2" xfId="171" xr:uid="{00000000-0005-0000-0000-0000B4000000}"/>
    <cellStyle name="Normal 13 3 2 4 2 2" xfId="365" xr:uid="{0707D4EF-D6A3-499A-B569-51E932496BDF}"/>
    <cellStyle name="Normal 14" xfId="110" xr:uid="{00000000-0005-0000-0000-0000B5000000}"/>
    <cellStyle name="Normal 15" xfId="95" xr:uid="{00000000-0005-0000-0000-0000B6000000}"/>
    <cellStyle name="Normal 16" xfId="107" xr:uid="{00000000-0005-0000-0000-0000B7000000}"/>
    <cellStyle name="Normal 17" xfId="98" xr:uid="{00000000-0005-0000-0000-0000B8000000}"/>
    <cellStyle name="Normal 18" xfId="106" xr:uid="{00000000-0005-0000-0000-0000B9000000}"/>
    <cellStyle name="Normal 19" xfId="100" xr:uid="{00000000-0005-0000-0000-0000BA000000}"/>
    <cellStyle name="Normal 2" xfId="19" xr:uid="{00000000-0005-0000-0000-0000BB000000}"/>
    <cellStyle name="Normal 2 2" xfId="75" xr:uid="{00000000-0005-0000-0000-0000BC000000}"/>
    <cellStyle name="Normal 2 2 2" xfId="193" xr:uid="{00000000-0005-0000-0000-0000BD000000}"/>
    <cellStyle name="Normal 2 3" xfId="20" xr:uid="{00000000-0005-0000-0000-0000BE000000}"/>
    <cellStyle name="Normal 2 3 15" xfId="198" xr:uid="{00000000-0005-0000-0000-0000BF000000}"/>
    <cellStyle name="Normal 2 3 2" xfId="42" xr:uid="{00000000-0005-0000-0000-0000C0000000}"/>
    <cellStyle name="Normal 2 3 3" xfId="243" xr:uid="{00000000-0005-0000-0000-0000C1000000}"/>
    <cellStyle name="Normal 2 4" xfId="238" xr:uid="{00000000-0005-0000-0000-0000C2000000}"/>
    <cellStyle name="Normal 2 8" xfId="230" xr:uid="{00000000-0005-0000-0000-0000C3000000}"/>
    <cellStyle name="Normal 20" xfId="128" xr:uid="{00000000-0005-0000-0000-0000C4000000}"/>
    <cellStyle name="Normal 200" xfId="126" xr:uid="{00000000-0005-0000-0000-0000C5000000}"/>
    <cellStyle name="Normal 21" xfId="130" xr:uid="{00000000-0005-0000-0000-0000C6000000}"/>
    <cellStyle name="Normal 22" xfId="132" xr:uid="{00000000-0005-0000-0000-0000C7000000}"/>
    <cellStyle name="Normal 23" xfId="134" xr:uid="{00000000-0005-0000-0000-0000C8000000}"/>
    <cellStyle name="Normal 24" xfId="136" xr:uid="{00000000-0005-0000-0000-0000C9000000}"/>
    <cellStyle name="Normal 25" xfId="138" xr:uid="{00000000-0005-0000-0000-0000CA000000}"/>
    <cellStyle name="Normal 251 2" xfId="182" xr:uid="{00000000-0005-0000-0000-0000CB000000}"/>
    <cellStyle name="Normal 251 2 2" xfId="372" xr:uid="{D28832A1-B741-4757-875B-FB1E6A25E4E2}"/>
    <cellStyle name="Normal 26" xfId="140" xr:uid="{00000000-0005-0000-0000-0000CC000000}"/>
    <cellStyle name="Normal 27" xfId="142" xr:uid="{00000000-0005-0000-0000-0000CD000000}"/>
    <cellStyle name="Normal 28" xfId="144" xr:uid="{00000000-0005-0000-0000-0000CE000000}"/>
    <cellStyle name="Normal 280" xfId="160" xr:uid="{00000000-0005-0000-0000-0000CF000000}"/>
    <cellStyle name="Normal 281" xfId="117" xr:uid="{00000000-0005-0000-0000-0000D0000000}"/>
    <cellStyle name="Normal 284" xfId="116" xr:uid="{00000000-0005-0000-0000-0000D1000000}"/>
    <cellStyle name="Normal 29" xfId="146" xr:uid="{00000000-0005-0000-0000-0000D2000000}"/>
    <cellStyle name="Normal 3" xfId="21" xr:uid="{00000000-0005-0000-0000-0000D3000000}"/>
    <cellStyle name="Normal 3 2" xfId="89" xr:uid="{00000000-0005-0000-0000-0000D4000000}"/>
    <cellStyle name="Normal 3 3" xfId="217" xr:uid="{00000000-0005-0000-0000-0000D5000000}"/>
    <cellStyle name="Normal 3 4" xfId="237" xr:uid="{00000000-0005-0000-0000-0000D6000000}"/>
    <cellStyle name="Normal 3 5" xfId="88" xr:uid="{00000000-0005-0000-0000-0000D7000000}"/>
    <cellStyle name="Normal 30" xfId="148" xr:uid="{00000000-0005-0000-0000-0000D8000000}"/>
    <cellStyle name="Normal 31" xfId="150" xr:uid="{00000000-0005-0000-0000-0000D9000000}"/>
    <cellStyle name="Normal 32" xfId="152" xr:uid="{00000000-0005-0000-0000-0000DA000000}"/>
    <cellStyle name="Normal 33" xfId="154" xr:uid="{00000000-0005-0000-0000-0000DB000000}"/>
    <cellStyle name="Normal 34" xfId="220" xr:uid="{00000000-0005-0000-0000-0000DC000000}"/>
    <cellStyle name="Normal 35" xfId="258" xr:uid="{00000000-0005-0000-0000-0000DD000000}"/>
    <cellStyle name="Normal 36" xfId="52" xr:uid="{00000000-0005-0000-0000-0000DE000000}"/>
    <cellStyle name="Normal 36 2" xfId="320" xr:uid="{A8212AE5-172E-4202-9D3F-867D1DF729C0}"/>
    <cellStyle name="Normal 37" xfId="79" xr:uid="{00000000-0005-0000-0000-0000DF000000}"/>
    <cellStyle name="Normal 37 2" xfId="339" xr:uid="{9FBA162B-23F6-4BD9-9CE8-8351C91C36A2}"/>
    <cellStyle name="Normal 38" xfId="261" xr:uid="{00000000-0005-0000-0000-0000E0000000}"/>
    <cellStyle name="Normal 39" xfId="234" xr:uid="{00000000-0005-0000-0000-0000E1000000}"/>
    <cellStyle name="Normal 4" xfId="22" xr:uid="{00000000-0005-0000-0000-0000E2000000}"/>
    <cellStyle name="Normal 4 12" xfId="199" xr:uid="{00000000-0005-0000-0000-0000E3000000}"/>
    <cellStyle name="Normal 4 2" xfId="185" xr:uid="{00000000-0005-0000-0000-0000E4000000}"/>
    <cellStyle name="Normal 4 2 12" xfId="51" xr:uid="{00000000-0005-0000-0000-0000E5000000}"/>
    <cellStyle name="Normal 4 3" xfId="81" xr:uid="{00000000-0005-0000-0000-0000E6000000}"/>
    <cellStyle name="Normal 4 3 2" xfId="341" xr:uid="{71FBA4FB-6956-4A95-9FD2-49E5B6AE63F7}"/>
    <cellStyle name="Normal 40" xfId="312" xr:uid="{00000000-0005-0000-0000-0000E7000000}"/>
    <cellStyle name="Normal 41" xfId="314" xr:uid="{00000000-0005-0000-0000-0000E8000000}"/>
    <cellStyle name="Normal 42" xfId="73" xr:uid="{00000000-0005-0000-0000-0000E9000000}"/>
    <cellStyle name="Normal 43" xfId="265" xr:uid="{00000000-0005-0000-0000-0000EA000000}"/>
    <cellStyle name="Normal 43 2" xfId="408" xr:uid="{D3DE6111-631D-4956-AB90-2A75B864430D}"/>
    <cellStyle name="Normal 48" xfId="172" xr:uid="{00000000-0005-0000-0000-0000EB000000}"/>
    <cellStyle name="Normal 5" xfId="23" xr:uid="{00000000-0005-0000-0000-0000EC000000}"/>
    <cellStyle name="Normal 5 2" xfId="218" xr:uid="{00000000-0005-0000-0000-0000ED000000}"/>
    <cellStyle name="Normal 5 3" xfId="96" xr:uid="{00000000-0005-0000-0000-0000EE000000}"/>
    <cellStyle name="Normal 5 3 2" xfId="351" xr:uid="{AD5E693B-D828-479A-8E95-D35A16262365}"/>
    <cellStyle name="Normal 54" xfId="247" xr:uid="{00000000-0005-0000-0000-0000EF000000}"/>
    <cellStyle name="Normal 54 2" xfId="253" xr:uid="{00000000-0005-0000-0000-0000F0000000}"/>
    <cellStyle name="Normal 55" xfId="159" xr:uid="{00000000-0005-0000-0000-0000F1000000}"/>
    <cellStyle name="Normal 6" xfId="24" xr:uid="{00000000-0005-0000-0000-0000F2000000}"/>
    <cellStyle name="Normal 6 2" xfId="219" xr:uid="{00000000-0005-0000-0000-0000F3000000}"/>
    <cellStyle name="Normal 6 3" xfId="188" xr:uid="{00000000-0005-0000-0000-0000F4000000}"/>
    <cellStyle name="Normal 6 4" xfId="178" xr:uid="{00000000-0005-0000-0000-0000F5000000}"/>
    <cellStyle name="Normal 6 4 2" xfId="369" xr:uid="{F3C0A826-963E-46BB-9629-6C28DCFEF0D6}"/>
    <cellStyle name="Normal 6 5" xfId="208" xr:uid="{00000000-0005-0000-0000-0000F6000000}"/>
    <cellStyle name="Normal 61" xfId="162" xr:uid="{00000000-0005-0000-0000-0000F7000000}"/>
    <cellStyle name="Normal 62" xfId="118" xr:uid="{00000000-0005-0000-0000-0000F8000000}"/>
    <cellStyle name="Normal 63" xfId="168" xr:uid="{00000000-0005-0000-0000-0000F9000000}"/>
    <cellStyle name="Normal 64" xfId="120" xr:uid="{00000000-0005-0000-0000-0000FA000000}"/>
    <cellStyle name="Normal 65" xfId="63" xr:uid="{00000000-0005-0000-0000-0000FB000000}"/>
    <cellStyle name="Normal 7" xfId="25" xr:uid="{00000000-0005-0000-0000-0000FC000000}"/>
    <cellStyle name="Normal 7 2" xfId="26" xr:uid="{00000000-0005-0000-0000-0000FD000000}"/>
    <cellStyle name="Normal 7 2 2" xfId="46" xr:uid="{00000000-0005-0000-0000-0000FE000000}"/>
    <cellStyle name="Normal 7 3" xfId="209" xr:uid="{00000000-0005-0000-0000-0000FF000000}"/>
    <cellStyle name="Normal 7 3 2" xfId="385" xr:uid="{863F4373-ABE8-4558-936B-ED475306A56A}"/>
    <cellStyle name="Normal 71" xfId="121" xr:uid="{00000000-0005-0000-0000-000000010000}"/>
    <cellStyle name="Normal 8" xfId="27" xr:uid="{00000000-0005-0000-0000-000001010000}"/>
    <cellStyle name="Normal 8 3" xfId="240" xr:uid="{00000000-0005-0000-0000-000002010000}"/>
    <cellStyle name="Normal 9" xfId="28" xr:uid="{00000000-0005-0000-0000-000003010000}"/>
    <cellStyle name="Normal 9 2" xfId="45" xr:uid="{00000000-0005-0000-0000-000004010000}"/>
    <cellStyle name="Normal 94" xfId="174" xr:uid="{00000000-0005-0000-0000-000005010000}"/>
    <cellStyle name="Normal_Major Q2'06" xfId="29" xr:uid="{00000000-0005-0000-0000-000006010000}"/>
    <cellStyle name="Note 12" xfId="233" xr:uid="{00000000-0005-0000-0000-000007010000}"/>
    <cellStyle name="Note 2" xfId="252" xr:uid="{00000000-0005-0000-0000-000008010000}"/>
    <cellStyle name="Percent" xfId="30" builtinId="5"/>
    <cellStyle name="Percent [2]" xfId="31" xr:uid="{00000000-0005-0000-0000-00000A010000}"/>
    <cellStyle name="Percent 10" xfId="127" xr:uid="{00000000-0005-0000-0000-00000B010000}"/>
    <cellStyle name="Percent 11" xfId="129" xr:uid="{00000000-0005-0000-0000-00000C010000}"/>
    <cellStyle name="Percent 11 2" xfId="251" xr:uid="{00000000-0005-0000-0000-00000D010000}"/>
    <cellStyle name="Percent 12" xfId="131" xr:uid="{00000000-0005-0000-0000-00000E010000}"/>
    <cellStyle name="Percent 13" xfId="133" xr:uid="{00000000-0005-0000-0000-00000F010000}"/>
    <cellStyle name="Percent 14" xfId="135" xr:uid="{00000000-0005-0000-0000-000010010000}"/>
    <cellStyle name="Percent 15" xfId="137" xr:uid="{00000000-0005-0000-0000-000011010000}"/>
    <cellStyle name="Percent 16" xfId="139" xr:uid="{00000000-0005-0000-0000-000012010000}"/>
    <cellStyle name="Percent 17" xfId="141" xr:uid="{00000000-0005-0000-0000-000013010000}"/>
    <cellStyle name="Percent 18" xfId="143" xr:uid="{00000000-0005-0000-0000-000014010000}"/>
    <cellStyle name="Percent 19" xfId="145" xr:uid="{00000000-0005-0000-0000-000015010000}"/>
    <cellStyle name="Percent 2" xfId="32" xr:uid="{00000000-0005-0000-0000-000016010000}"/>
    <cellStyle name="Percent 2 2" xfId="245" xr:uid="{00000000-0005-0000-0000-000017010000}"/>
    <cellStyle name="Percent 2 3" xfId="244" xr:uid="{00000000-0005-0000-0000-000018010000}"/>
    <cellStyle name="Percent 2 4" xfId="163" xr:uid="{00000000-0005-0000-0000-000019010000}"/>
    <cellStyle name="Percent 2 40" xfId="206" xr:uid="{00000000-0005-0000-0000-00001A010000}"/>
    <cellStyle name="Percent 2 5" xfId="58" xr:uid="{00000000-0005-0000-0000-00001B010000}"/>
    <cellStyle name="Percent 20" xfId="147" xr:uid="{00000000-0005-0000-0000-00001C010000}"/>
    <cellStyle name="Percent 21" xfId="149" xr:uid="{00000000-0005-0000-0000-00001D010000}"/>
    <cellStyle name="Percent 22" xfId="151" xr:uid="{00000000-0005-0000-0000-00001E010000}"/>
    <cellStyle name="Percent 23" xfId="153" xr:uid="{00000000-0005-0000-0000-00001F010000}"/>
    <cellStyle name="Percent 24" xfId="155" xr:uid="{00000000-0005-0000-0000-000020010000}"/>
    <cellStyle name="Percent 25" xfId="157" xr:uid="{00000000-0005-0000-0000-000021010000}"/>
    <cellStyle name="Percent 26" xfId="286" xr:uid="{00000000-0005-0000-0000-000022010000}"/>
    <cellStyle name="Percent 27" xfId="285" xr:uid="{00000000-0005-0000-0000-000023010000}"/>
    <cellStyle name="Percent 28" xfId="310" xr:uid="{00000000-0005-0000-0000-000024010000}"/>
    <cellStyle name="Percent 3" xfId="33" xr:uid="{00000000-0005-0000-0000-000025010000}"/>
    <cellStyle name="Percent 3 2" xfId="186" xr:uid="{00000000-0005-0000-0000-000026010000}"/>
    <cellStyle name="Percent 3 3" xfId="183" xr:uid="{00000000-0005-0000-0000-000027010000}"/>
    <cellStyle name="Percent 3 3 2" xfId="373" xr:uid="{68DA9CA7-02A4-4E7C-8CBF-864DDA620C4F}"/>
    <cellStyle name="Percent 3 4" xfId="211" xr:uid="{00000000-0005-0000-0000-000028010000}"/>
    <cellStyle name="Percent 3 4 2" xfId="387" xr:uid="{F0164078-EC4C-4E0E-BE9C-6D072F81E02C}"/>
    <cellStyle name="Percent 3 5" xfId="77" xr:uid="{00000000-0005-0000-0000-000029010000}"/>
    <cellStyle name="Percent 3 6" xfId="119" xr:uid="{00000000-0005-0000-0000-00002A010000}"/>
    <cellStyle name="Percent 31" xfId="235" xr:uid="{00000000-0005-0000-0000-00002B010000}"/>
    <cellStyle name="Percent 4" xfId="109" xr:uid="{00000000-0005-0000-0000-00002C010000}"/>
    <cellStyle name="Percent 4 2" xfId="195" xr:uid="{00000000-0005-0000-0000-00002D010000}"/>
    <cellStyle name="Percent 5" xfId="97" xr:uid="{00000000-0005-0000-0000-00002E010000}"/>
    <cellStyle name="Percent 5 2" xfId="246" xr:uid="{00000000-0005-0000-0000-00002F010000}"/>
    <cellStyle name="Percent 6" xfId="123" xr:uid="{00000000-0005-0000-0000-000030010000}"/>
    <cellStyle name="Percent 6 2" xfId="256" xr:uid="{00000000-0005-0000-0000-000031010000}"/>
    <cellStyle name="Percent 7" xfId="74" xr:uid="{00000000-0005-0000-0000-000032010000}"/>
    <cellStyle name="Percent 8" xfId="113" xr:uid="{00000000-0005-0000-0000-000033010000}"/>
    <cellStyle name="Percent 9" xfId="124" xr:uid="{00000000-0005-0000-0000-000034010000}"/>
    <cellStyle name="Quantity" xfId="34" xr:uid="{00000000-0005-0000-0000-000035010000}"/>
    <cellStyle name="เชื่อมโยงหลายมิติ" xfId="35" xr:uid="{00000000-0005-0000-0000-000036010000}"/>
    <cellStyle name="ตามการเชื่อมโยงหลายมิติ" xfId="36" xr:uid="{00000000-0005-0000-0000-000037010000}"/>
    <cellStyle name="ปกติ 2" xfId="37" xr:uid="{00000000-0005-0000-0000-000038010000}"/>
    <cellStyle name="ปกติ 2 2" xfId="80" xr:uid="{00000000-0005-0000-0000-000039010000}"/>
    <cellStyle name="標準 4" xfId="236" xr:uid="{00000000-0005-0000-0000-00003A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opLeftCell="A36" zoomScaleNormal="100" zoomScaleSheetLayoutView="115" workbookViewId="0">
      <selection activeCell="B50" sqref="B50"/>
    </sheetView>
  </sheetViews>
  <sheetFormatPr defaultColWidth="9.140625" defaultRowHeight="19.350000000000001" customHeight="1"/>
  <cols>
    <col min="1" max="1" width="1.42578125" style="2" customWidth="1"/>
    <col min="2" max="2" width="43.5703125" style="2" customWidth="1"/>
    <col min="3" max="3" width="8.7109375" style="2" customWidth="1"/>
    <col min="4" max="4" width="0.7109375" style="2" customWidth="1"/>
    <col min="5" max="5" width="13.7109375" style="3" customWidth="1"/>
    <col min="6" max="6" width="0.7109375" style="3" customWidth="1"/>
    <col min="7" max="7" width="13.7109375" style="3" customWidth="1"/>
    <col min="8" max="8" width="0.7109375" style="4" customWidth="1"/>
    <col min="9" max="9" width="13.7109375" style="3" customWidth="1"/>
    <col min="10" max="10" width="0.7109375" style="3" customWidth="1"/>
    <col min="11" max="11" width="13.7109375" style="3" customWidth="1"/>
    <col min="12" max="16384" width="9.140625" style="2"/>
  </cols>
  <sheetData>
    <row r="1" spans="1:11" ht="19.350000000000001" customHeight="1">
      <c r="A1" s="1" t="s">
        <v>0</v>
      </c>
    </row>
    <row r="2" spans="1:11" ht="19.350000000000001" customHeight="1">
      <c r="A2" s="5" t="s">
        <v>1</v>
      </c>
      <c r="B2" s="5"/>
      <c r="C2" s="6"/>
      <c r="D2" s="6"/>
      <c r="H2" s="7"/>
    </row>
    <row r="3" spans="1:11" ht="19.350000000000001" customHeight="1">
      <c r="A3" s="8" t="s">
        <v>2</v>
      </c>
      <c r="B3" s="8"/>
      <c r="C3" s="9"/>
      <c r="D3" s="9"/>
      <c r="E3" s="10"/>
      <c r="F3" s="10"/>
      <c r="G3" s="10"/>
      <c r="H3" s="11"/>
      <c r="I3" s="10"/>
      <c r="J3" s="10"/>
      <c r="K3" s="10"/>
    </row>
    <row r="4" spans="1:11" ht="18" customHeight="1">
      <c r="A4" s="5"/>
      <c r="B4" s="5"/>
      <c r="C4" s="6"/>
      <c r="D4" s="6"/>
      <c r="E4" s="12"/>
      <c r="F4" s="12"/>
      <c r="G4" s="12"/>
      <c r="H4" s="13"/>
      <c r="I4" s="12"/>
      <c r="J4" s="12"/>
      <c r="K4" s="12"/>
    </row>
    <row r="5" spans="1:11" ht="18" customHeight="1">
      <c r="A5" s="5"/>
      <c r="B5" s="5"/>
      <c r="C5" s="6"/>
      <c r="D5" s="6"/>
      <c r="E5" s="231" t="s">
        <v>3</v>
      </c>
      <c r="F5" s="231"/>
      <c r="G5" s="231"/>
      <c r="H5" s="231"/>
      <c r="I5" s="231"/>
      <c r="J5" s="231"/>
      <c r="K5" s="231"/>
    </row>
    <row r="6" spans="1:11" s="1" customFormat="1" ht="18" customHeight="1">
      <c r="C6" s="14"/>
      <c r="D6" s="14"/>
      <c r="E6" s="232" t="s">
        <v>4</v>
      </c>
      <c r="F6" s="232"/>
      <c r="G6" s="232"/>
      <c r="H6" s="15"/>
      <c r="I6" s="232" t="s">
        <v>5</v>
      </c>
      <c r="J6" s="232"/>
      <c r="K6" s="232"/>
    </row>
    <row r="7" spans="1:11" s="1" customFormat="1" ht="18" customHeight="1">
      <c r="C7" s="14"/>
      <c r="D7" s="14"/>
      <c r="E7" s="16" t="s">
        <v>6</v>
      </c>
      <c r="F7" s="17"/>
      <c r="G7" s="16" t="s">
        <v>6</v>
      </c>
      <c r="H7" s="18"/>
      <c r="I7" s="16" t="s">
        <v>6</v>
      </c>
      <c r="J7" s="17"/>
      <c r="K7" s="16" t="s">
        <v>6</v>
      </c>
    </row>
    <row r="8" spans="1:11" s="1" customFormat="1" ht="18" customHeight="1">
      <c r="C8" s="19" t="s">
        <v>7</v>
      </c>
      <c r="D8" s="20"/>
      <c r="E8" s="21" t="s">
        <v>8</v>
      </c>
      <c r="F8" s="22"/>
      <c r="G8" s="21" t="s">
        <v>9</v>
      </c>
      <c r="H8" s="22"/>
      <c r="I8" s="21" t="s">
        <v>8</v>
      </c>
      <c r="J8" s="22"/>
      <c r="K8" s="21" t="s">
        <v>9</v>
      </c>
    </row>
    <row r="9" spans="1:11" ht="6" customHeight="1">
      <c r="B9" s="1"/>
      <c r="C9" s="23"/>
      <c r="D9" s="23"/>
      <c r="H9" s="7"/>
    </row>
    <row r="10" spans="1:11" s="1" customFormat="1" ht="18" customHeight="1">
      <c r="A10" s="1" t="s">
        <v>10</v>
      </c>
      <c r="C10" s="14"/>
      <c r="D10" s="14"/>
      <c r="E10" s="3"/>
      <c r="F10" s="3"/>
      <c r="G10" s="3"/>
      <c r="H10" s="24"/>
      <c r="I10" s="3"/>
      <c r="J10" s="3"/>
      <c r="K10" s="3"/>
    </row>
    <row r="11" spans="1:11" ht="6" customHeight="1">
      <c r="B11" s="1"/>
      <c r="C11" s="23"/>
      <c r="D11" s="23"/>
      <c r="H11" s="7"/>
    </row>
    <row r="12" spans="1:11" ht="18" customHeight="1">
      <c r="A12" s="1" t="s">
        <v>11</v>
      </c>
      <c r="B12" s="1"/>
      <c r="C12" s="23"/>
      <c r="D12" s="23"/>
    </row>
    <row r="13" spans="1:11" ht="6" customHeight="1">
      <c r="A13" s="1"/>
      <c r="B13" s="1"/>
      <c r="C13" s="23"/>
      <c r="D13" s="23"/>
    </row>
    <row r="14" spans="1:11" ht="18" customHeight="1">
      <c r="A14" s="25" t="s">
        <v>12</v>
      </c>
      <c r="B14" s="25"/>
      <c r="C14" s="26">
        <v>9</v>
      </c>
      <c r="D14" s="23"/>
      <c r="E14" s="27">
        <v>409907751</v>
      </c>
      <c r="F14" s="27"/>
      <c r="G14" s="27">
        <v>577699452</v>
      </c>
      <c r="I14" s="27">
        <v>203345722</v>
      </c>
      <c r="J14" s="27"/>
      <c r="K14" s="27">
        <v>250455860</v>
      </c>
    </row>
    <row r="15" spans="1:11" ht="18" customHeight="1">
      <c r="A15" s="25" t="s">
        <v>13</v>
      </c>
      <c r="B15" s="25"/>
      <c r="C15" s="26"/>
      <c r="D15" s="23"/>
      <c r="E15" s="27"/>
      <c r="F15" s="27"/>
      <c r="G15" s="27"/>
      <c r="I15" s="27"/>
      <c r="J15" s="27"/>
      <c r="K15" s="27"/>
    </row>
    <row r="16" spans="1:11" ht="18" customHeight="1">
      <c r="A16" s="25"/>
      <c r="B16" s="25" t="s">
        <v>14</v>
      </c>
      <c r="C16" s="28">
        <v>11.2</v>
      </c>
      <c r="D16" s="23"/>
      <c r="E16" s="27">
        <v>81004965</v>
      </c>
      <c r="F16" s="27"/>
      <c r="G16" s="27">
        <v>97446332</v>
      </c>
      <c r="I16" s="27">
        <v>81004965</v>
      </c>
      <c r="J16" s="27"/>
      <c r="K16" s="27">
        <v>97446332</v>
      </c>
    </row>
    <row r="17" spans="1:11" ht="18" customHeight="1">
      <c r="A17" s="25" t="s">
        <v>13</v>
      </c>
      <c r="B17" s="25"/>
      <c r="C17" s="26"/>
      <c r="D17" s="23"/>
      <c r="E17" s="27"/>
      <c r="F17" s="27"/>
      <c r="G17" s="27"/>
      <c r="I17" s="27"/>
      <c r="J17" s="27"/>
      <c r="K17" s="27"/>
    </row>
    <row r="18" spans="1:11" ht="18" customHeight="1">
      <c r="A18" s="25"/>
      <c r="B18" s="25" t="s">
        <v>15</v>
      </c>
      <c r="C18" s="28">
        <v>11.3</v>
      </c>
      <c r="D18" s="23"/>
      <c r="E18" s="27">
        <v>816721336</v>
      </c>
      <c r="F18" s="27"/>
      <c r="G18" s="27">
        <v>1507382460</v>
      </c>
      <c r="I18" s="27">
        <v>816721336</v>
      </c>
      <c r="J18" s="27"/>
      <c r="K18" s="27">
        <v>1507382460</v>
      </c>
    </row>
    <row r="19" spans="1:11" ht="18" customHeight="1">
      <c r="A19" s="25" t="s">
        <v>16</v>
      </c>
      <c r="B19" s="25"/>
      <c r="C19" s="26">
        <v>10</v>
      </c>
      <c r="D19" s="23"/>
      <c r="E19" s="27">
        <v>486171644</v>
      </c>
      <c r="F19" s="27"/>
      <c r="G19" s="27">
        <v>668237659</v>
      </c>
      <c r="I19" s="27">
        <v>278306980</v>
      </c>
      <c r="J19" s="27"/>
      <c r="K19" s="27">
        <v>311014877</v>
      </c>
    </row>
    <row r="20" spans="1:11" ht="18" customHeight="1">
      <c r="A20" s="2" t="s">
        <v>17</v>
      </c>
      <c r="C20" s="26" t="s">
        <v>18</v>
      </c>
      <c r="D20" s="23"/>
      <c r="E20" s="27">
        <v>0</v>
      </c>
      <c r="F20" s="27"/>
      <c r="G20" s="27">
        <v>0</v>
      </c>
      <c r="I20" s="27">
        <v>212028035</v>
      </c>
      <c r="J20" s="27"/>
      <c r="K20" s="27">
        <v>728599341</v>
      </c>
    </row>
    <row r="21" spans="1:11" ht="18" customHeight="1">
      <c r="A21" s="25" t="s">
        <v>19</v>
      </c>
      <c r="B21" s="25"/>
      <c r="C21" s="26">
        <v>12</v>
      </c>
      <c r="D21" s="23"/>
      <c r="E21" s="27">
        <v>108147546</v>
      </c>
      <c r="F21" s="27"/>
      <c r="G21" s="27">
        <v>105302249</v>
      </c>
      <c r="I21" s="27">
        <v>66660284</v>
      </c>
      <c r="J21" s="27"/>
      <c r="K21" s="27">
        <v>67570105</v>
      </c>
    </row>
    <row r="22" spans="1:11" ht="18" customHeight="1">
      <c r="A22" s="25" t="s">
        <v>20</v>
      </c>
      <c r="B22" s="25"/>
      <c r="C22" s="26"/>
      <c r="D22" s="23"/>
      <c r="E22" s="27">
        <v>98311888</v>
      </c>
      <c r="F22" s="27"/>
      <c r="G22" s="27">
        <v>42930812</v>
      </c>
      <c r="I22" s="27">
        <v>0</v>
      </c>
      <c r="J22" s="27"/>
      <c r="K22" s="27">
        <v>0</v>
      </c>
    </row>
    <row r="23" spans="1:11" ht="18" customHeight="1">
      <c r="A23" s="25" t="s">
        <v>21</v>
      </c>
      <c r="B23" s="25"/>
      <c r="C23" s="26">
        <v>22</v>
      </c>
      <c r="D23" s="23"/>
      <c r="E23" s="27">
        <v>10969823</v>
      </c>
      <c r="F23" s="27"/>
      <c r="G23" s="27">
        <v>10969823</v>
      </c>
      <c r="I23" s="27">
        <v>8121630</v>
      </c>
      <c r="J23" s="27"/>
      <c r="K23" s="27">
        <v>8121630</v>
      </c>
    </row>
    <row r="24" spans="1:11" ht="18" customHeight="1">
      <c r="A24" s="25" t="s">
        <v>22</v>
      </c>
      <c r="B24" s="25"/>
      <c r="C24" s="26">
        <v>13</v>
      </c>
      <c r="D24" s="23"/>
      <c r="E24" s="29">
        <v>185785878</v>
      </c>
      <c r="F24" s="27"/>
      <c r="G24" s="29">
        <v>166363713</v>
      </c>
      <c r="I24" s="29">
        <v>67997878</v>
      </c>
      <c r="J24" s="27"/>
      <c r="K24" s="29">
        <v>78353772</v>
      </c>
    </row>
    <row r="25" spans="1:11" ht="6" customHeight="1">
      <c r="A25" s="25"/>
      <c r="B25" s="25"/>
      <c r="C25" s="23"/>
      <c r="D25" s="23"/>
      <c r="E25" s="30"/>
      <c r="F25" s="30"/>
      <c r="G25" s="30"/>
      <c r="H25" s="7"/>
      <c r="I25" s="30"/>
      <c r="J25" s="30"/>
      <c r="K25" s="30"/>
    </row>
    <row r="26" spans="1:11" ht="18" customHeight="1">
      <c r="A26" s="5" t="s">
        <v>23</v>
      </c>
      <c r="C26" s="23"/>
      <c r="D26" s="23"/>
      <c r="E26" s="10">
        <f>SUM(E14:E24)</f>
        <v>2197020831</v>
      </c>
      <c r="F26" s="30"/>
      <c r="G26" s="10">
        <f>SUM(G14:G24)</f>
        <v>3176332500</v>
      </c>
      <c r="I26" s="10">
        <f>SUM(I14:I24)</f>
        <v>1734186830</v>
      </c>
      <c r="J26" s="30"/>
      <c r="K26" s="10">
        <f>SUM(K14:K24)</f>
        <v>3048944377</v>
      </c>
    </row>
    <row r="27" spans="1:11" ht="18" customHeight="1">
      <c r="A27" s="25"/>
      <c r="B27" s="25"/>
      <c r="C27" s="23"/>
      <c r="D27" s="23"/>
      <c r="E27" s="30"/>
      <c r="F27" s="30"/>
      <c r="G27" s="30"/>
      <c r="I27" s="30"/>
      <c r="J27" s="30"/>
      <c r="K27" s="30"/>
    </row>
    <row r="28" spans="1:11" ht="18" customHeight="1">
      <c r="A28" s="5" t="s">
        <v>24</v>
      </c>
      <c r="B28" s="5"/>
      <c r="C28" s="23"/>
      <c r="D28" s="23"/>
    </row>
    <row r="29" spans="1:11" ht="6" customHeight="1">
      <c r="A29" s="5"/>
      <c r="B29" s="5"/>
      <c r="C29" s="23"/>
      <c r="D29" s="23"/>
    </row>
    <row r="30" spans="1:11" ht="18" hidden="1" customHeight="1">
      <c r="A30" s="25" t="s">
        <v>25</v>
      </c>
      <c r="B30" s="25"/>
      <c r="C30" s="26">
        <v>12</v>
      </c>
      <c r="D30" s="23"/>
      <c r="E30" s="27"/>
      <c r="F30" s="27"/>
      <c r="G30" s="27"/>
      <c r="I30" s="27"/>
      <c r="J30" s="27"/>
      <c r="K30" s="27"/>
    </row>
    <row r="31" spans="1:11" ht="18" customHeight="1">
      <c r="A31" s="25" t="s">
        <v>26</v>
      </c>
      <c r="B31" s="25"/>
      <c r="C31" s="28">
        <v>11.1</v>
      </c>
      <c r="D31" s="23"/>
      <c r="E31" s="27">
        <v>4175651</v>
      </c>
      <c r="F31" s="27"/>
      <c r="G31" s="27">
        <v>5547379</v>
      </c>
      <c r="I31" s="27">
        <v>0</v>
      </c>
      <c r="J31" s="27"/>
      <c r="K31" s="27">
        <v>0</v>
      </c>
    </row>
    <row r="32" spans="1:11" ht="18" customHeight="1">
      <c r="A32" s="25" t="s">
        <v>27</v>
      </c>
      <c r="B32" s="5"/>
      <c r="C32" s="26">
        <v>14</v>
      </c>
      <c r="D32" s="23"/>
      <c r="E32" s="27">
        <v>0</v>
      </c>
      <c r="F32" s="27"/>
      <c r="G32" s="27">
        <v>0</v>
      </c>
      <c r="I32" s="27">
        <v>2848116883</v>
      </c>
      <c r="J32" s="27"/>
      <c r="K32" s="27">
        <v>3050204199</v>
      </c>
    </row>
    <row r="33" spans="1:11" ht="18" customHeight="1">
      <c r="A33" s="25" t="s">
        <v>28</v>
      </c>
      <c r="B33" s="5"/>
      <c r="C33" s="26">
        <v>15</v>
      </c>
      <c r="D33" s="23"/>
      <c r="E33" s="27">
        <v>2076683080</v>
      </c>
      <c r="F33" s="27"/>
      <c r="G33" s="27">
        <v>1952753681</v>
      </c>
      <c r="I33" s="27">
        <v>2072110171</v>
      </c>
      <c r="J33" s="27"/>
      <c r="K33" s="27">
        <v>1951953387</v>
      </c>
    </row>
    <row r="34" spans="1:11" ht="18" customHeight="1">
      <c r="A34" s="25" t="s">
        <v>29</v>
      </c>
      <c r="B34" s="5"/>
      <c r="C34" s="26">
        <v>16</v>
      </c>
      <c r="D34" s="23"/>
      <c r="E34" s="27">
        <v>47472977</v>
      </c>
      <c r="F34" s="27"/>
      <c r="G34" s="27">
        <v>50087025</v>
      </c>
      <c r="I34" s="27">
        <v>46144913</v>
      </c>
      <c r="J34" s="27"/>
      <c r="K34" s="27">
        <v>48562644</v>
      </c>
    </row>
    <row r="35" spans="1:11" ht="18" customHeight="1">
      <c r="A35" s="2" t="s">
        <v>31</v>
      </c>
      <c r="C35" s="26">
        <v>17</v>
      </c>
      <c r="D35" s="23"/>
      <c r="E35" s="27">
        <v>627671875</v>
      </c>
      <c r="F35" s="27"/>
      <c r="G35" s="27">
        <v>541266548</v>
      </c>
      <c r="I35" s="27">
        <v>0</v>
      </c>
      <c r="J35" s="27"/>
      <c r="K35" s="27">
        <v>0</v>
      </c>
    </row>
    <row r="36" spans="1:11" ht="18" customHeight="1">
      <c r="A36" s="25" t="s">
        <v>32</v>
      </c>
      <c r="B36" s="31"/>
      <c r="C36" s="26">
        <v>18</v>
      </c>
      <c r="D36" s="23"/>
      <c r="E36" s="27">
        <v>4110795372</v>
      </c>
      <c r="F36" s="27"/>
      <c r="G36" s="27">
        <v>4361001140</v>
      </c>
      <c r="I36" s="27">
        <v>2571204016</v>
      </c>
      <c r="J36" s="27"/>
      <c r="K36" s="27">
        <v>2787313858</v>
      </c>
    </row>
    <row r="37" spans="1:11" ht="18" customHeight="1">
      <c r="A37" s="25" t="s">
        <v>33</v>
      </c>
      <c r="B37" s="31"/>
      <c r="C37" s="26">
        <v>19</v>
      </c>
      <c r="D37" s="23"/>
      <c r="E37" s="27">
        <v>2415885952</v>
      </c>
      <c r="F37" s="27"/>
      <c r="G37" s="27">
        <v>2767875337</v>
      </c>
      <c r="I37" s="27">
        <v>1393497296</v>
      </c>
      <c r="J37" s="27"/>
      <c r="K37" s="27">
        <v>1727670133</v>
      </c>
    </row>
    <row r="38" spans="1:11" ht="18" customHeight="1">
      <c r="A38" s="2" t="s">
        <v>34</v>
      </c>
      <c r="C38" s="26">
        <v>20</v>
      </c>
      <c r="D38" s="23"/>
      <c r="E38" s="27">
        <v>148282781</v>
      </c>
      <c r="F38" s="27"/>
      <c r="G38" s="27">
        <v>196035403</v>
      </c>
      <c r="I38" s="27">
        <v>91399112</v>
      </c>
      <c r="J38" s="27"/>
      <c r="K38" s="27">
        <v>128630812</v>
      </c>
    </row>
    <row r="39" spans="1:11" ht="18" customHeight="1">
      <c r="A39" s="2" t="s">
        <v>35</v>
      </c>
      <c r="C39" s="26">
        <v>21</v>
      </c>
      <c r="D39" s="23"/>
      <c r="E39" s="27">
        <v>796974980</v>
      </c>
      <c r="F39" s="27"/>
      <c r="G39" s="27">
        <v>677624406</v>
      </c>
      <c r="I39" s="27">
        <v>712520617</v>
      </c>
      <c r="J39" s="27"/>
      <c r="K39" s="27">
        <v>596886346</v>
      </c>
    </row>
    <row r="40" spans="1:11" ht="18" customHeight="1">
      <c r="A40" s="2" t="s">
        <v>36</v>
      </c>
      <c r="C40" s="26">
        <v>22</v>
      </c>
      <c r="D40" s="23"/>
      <c r="E40" s="27">
        <v>123145542</v>
      </c>
      <c r="F40" s="27"/>
      <c r="G40" s="27">
        <v>122661233</v>
      </c>
      <c r="I40" s="27">
        <v>69146410</v>
      </c>
      <c r="J40" s="27"/>
      <c r="K40" s="27">
        <v>78295217</v>
      </c>
    </row>
    <row r="41" spans="1:11" ht="18" customHeight="1">
      <c r="A41" s="2" t="s">
        <v>37</v>
      </c>
      <c r="C41" s="26">
        <v>23</v>
      </c>
      <c r="D41" s="23"/>
      <c r="E41" s="29">
        <v>190422661</v>
      </c>
      <c r="F41" s="30"/>
      <c r="G41" s="29">
        <v>187844059</v>
      </c>
      <c r="H41" s="7"/>
      <c r="I41" s="29">
        <v>131785773</v>
      </c>
      <c r="J41" s="27"/>
      <c r="K41" s="29">
        <v>129137285</v>
      </c>
    </row>
    <row r="42" spans="1:11" ht="6" customHeight="1">
      <c r="C42" s="23"/>
      <c r="D42" s="23"/>
      <c r="E42" s="30"/>
      <c r="F42" s="30"/>
      <c r="G42" s="30"/>
      <c r="H42" s="7"/>
      <c r="I42" s="30"/>
      <c r="J42" s="30"/>
      <c r="K42" s="30"/>
    </row>
    <row r="43" spans="1:11" ht="18" customHeight="1">
      <c r="A43" s="1" t="s">
        <v>38</v>
      </c>
      <c r="C43" s="23"/>
      <c r="D43" s="23"/>
      <c r="E43" s="10">
        <f>SUM(E31:E41)</f>
        <v>10541510871</v>
      </c>
      <c r="F43" s="30"/>
      <c r="G43" s="10">
        <f>SUM(G31:G41)</f>
        <v>10862696211</v>
      </c>
      <c r="H43" s="7"/>
      <c r="I43" s="10">
        <f>SUM(I30:I41)</f>
        <v>9935925191</v>
      </c>
      <c r="J43" s="30"/>
      <c r="K43" s="10">
        <f>SUM(K30:K41)</f>
        <v>10498653881</v>
      </c>
    </row>
    <row r="44" spans="1:11" ht="6" customHeight="1">
      <c r="C44" s="23"/>
      <c r="D44" s="23"/>
      <c r="E44" s="30"/>
      <c r="F44" s="30"/>
      <c r="G44" s="30"/>
      <c r="H44" s="7"/>
      <c r="I44" s="30"/>
      <c r="J44" s="30"/>
      <c r="K44" s="30"/>
    </row>
    <row r="45" spans="1:11" ht="18" customHeight="1" thickBot="1">
      <c r="A45" s="1" t="s">
        <v>39</v>
      </c>
      <c r="B45" s="1"/>
      <c r="C45" s="23"/>
      <c r="D45" s="23"/>
      <c r="E45" s="32">
        <f>E26+E43</f>
        <v>12738531702</v>
      </c>
      <c r="F45" s="30"/>
      <c r="G45" s="32">
        <f>G26+G43</f>
        <v>14039028711</v>
      </c>
      <c r="H45" s="7"/>
      <c r="I45" s="32">
        <f>I26+I43</f>
        <v>11670112021</v>
      </c>
      <c r="J45" s="30"/>
      <c r="K45" s="32">
        <f>K26+K43</f>
        <v>13547598258</v>
      </c>
    </row>
    <row r="46" spans="1:11" ht="16.5" customHeight="1" thickTop="1">
      <c r="A46" s="1"/>
      <c r="B46" s="1"/>
      <c r="C46" s="23"/>
      <c r="D46" s="23"/>
      <c r="E46" s="30"/>
      <c r="F46" s="30"/>
      <c r="G46" s="30"/>
      <c r="H46" s="7"/>
      <c r="I46" s="30"/>
      <c r="J46" s="30"/>
      <c r="K46" s="30"/>
    </row>
    <row r="47" spans="1:11" ht="22.5" customHeight="1">
      <c r="A47" s="1"/>
      <c r="B47" s="1"/>
      <c r="C47" s="23"/>
      <c r="D47" s="23"/>
      <c r="E47" s="227"/>
      <c r="F47" s="30"/>
      <c r="G47" s="30"/>
      <c r="H47" s="7"/>
      <c r="I47" s="30"/>
      <c r="J47" s="30"/>
      <c r="K47" s="30"/>
    </row>
    <row r="48" spans="1:11" ht="24.75" customHeight="1">
      <c r="A48" s="1"/>
      <c r="B48" s="1"/>
      <c r="C48" s="23"/>
      <c r="D48" s="23"/>
      <c r="E48" s="30"/>
      <c r="F48" s="30"/>
      <c r="G48" s="30"/>
      <c r="H48" s="7"/>
      <c r="I48" s="30"/>
      <c r="J48" s="30"/>
      <c r="K48" s="30"/>
    </row>
    <row r="49" spans="1:11" ht="18" customHeight="1">
      <c r="A49" s="233" t="s">
        <v>40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ht="18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19.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22.35" customHeight="1">
      <c r="A56" s="234" t="s">
        <v>41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</row>
    <row r="57" spans="1:11" ht="19.350000000000001" customHeight="1">
      <c r="A57" s="1" t="s">
        <v>0</v>
      </c>
      <c r="B57" s="34"/>
      <c r="C57" s="6"/>
      <c r="D57" s="6"/>
      <c r="E57" s="35"/>
      <c r="F57" s="35"/>
      <c r="G57" s="35"/>
      <c r="H57" s="7"/>
      <c r="I57" s="35"/>
      <c r="J57" s="35"/>
      <c r="K57" s="35"/>
    </row>
    <row r="58" spans="1:11" ht="19.350000000000001" customHeight="1">
      <c r="A58" s="5" t="s">
        <v>260</v>
      </c>
      <c r="B58" s="5"/>
      <c r="C58" s="6"/>
      <c r="D58" s="6"/>
      <c r="H58" s="7"/>
    </row>
    <row r="59" spans="1:11" ht="19.350000000000001" customHeight="1">
      <c r="A59" s="8" t="s">
        <v>2</v>
      </c>
      <c r="B59" s="8"/>
      <c r="C59" s="9"/>
      <c r="D59" s="9"/>
      <c r="E59" s="10"/>
      <c r="F59" s="10"/>
      <c r="G59" s="10"/>
      <c r="H59" s="11"/>
      <c r="I59" s="10"/>
      <c r="J59" s="10"/>
      <c r="K59" s="10"/>
    </row>
    <row r="60" spans="1:11" ht="19.350000000000001" customHeight="1">
      <c r="A60" s="5"/>
      <c r="B60" s="5"/>
      <c r="C60" s="6"/>
      <c r="D60" s="6"/>
      <c r="E60" s="12"/>
      <c r="F60" s="12"/>
      <c r="G60" s="12"/>
      <c r="H60" s="13"/>
      <c r="I60" s="12"/>
      <c r="J60" s="12"/>
      <c r="K60" s="12"/>
    </row>
    <row r="61" spans="1:11" ht="19.350000000000001" customHeight="1">
      <c r="A61" s="5"/>
      <c r="B61" s="5"/>
      <c r="C61" s="6"/>
      <c r="D61" s="6"/>
      <c r="E61" s="231" t="s">
        <v>3</v>
      </c>
      <c r="F61" s="231"/>
      <c r="G61" s="231"/>
      <c r="H61" s="231"/>
      <c r="I61" s="231"/>
      <c r="J61" s="231"/>
      <c r="K61" s="231"/>
    </row>
    <row r="62" spans="1:11" s="1" customFormat="1" ht="19.350000000000001" customHeight="1">
      <c r="C62" s="14"/>
      <c r="D62" s="14"/>
      <c r="E62" s="232" t="s">
        <v>4</v>
      </c>
      <c r="F62" s="232"/>
      <c r="G62" s="232"/>
      <c r="H62" s="15"/>
      <c r="I62" s="232" t="s">
        <v>5</v>
      </c>
      <c r="J62" s="232"/>
      <c r="K62" s="232"/>
    </row>
    <row r="63" spans="1:11" s="1" customFormat="1" ht="19.350000000000001" customHeight="1">
      <c r="C63" s="14"/>
      <c r="D63" s="14"/>
      <c r="E63" s="16" t="s">
        <v>6</v>
      </c>
      <c r="F63" s="17"/>
      <c r="G63" s="16" t="s">
        <v>6</v>
      </c>
      <c r="H63" s="18"/>
      <c r="I63" s="16" t="s">
        <v>6</v>
      </c>
      <c r="J63" s="17"/>
      <c r="K63" s="16" t="s">
        <v>6</v>
      </c>
    </row>
    <row r="64" spans="1:11" s="1" customFormat="1" ht="19.350000000000001" customHeight="1">
      <c r="C64" s="19" t="s">
        <v>7</v>
      </c>
      <c r="D64" s="20"/>
      <c r="E64" s="21" t="s">
        <v>8</v>
      </c>
      <c r="F64" s="22"/>
      <c r="G64" s="21" t="s">
        <v>9</v>
      </c>
      <c r="H64" s="22"/>
      <c r="I64" s="21" t="s">
        <v>8</v>
      </c>
      <c r="J64" s="22"/>
      <c r="K64" s="21" t="s">
        <v>9</v>
      </c>
    </row>
    <row r="65" spans="1:11" s="1" customFormat="1" ht="8.1" customHeight="1">
      <c r="C65" s="14"/>
      <c r="D65" s="20"/>
      <c r="E65" s="36"/>
      <c r="F65" s="36"/>
      <c r="G65" s="36"/>
      <c r="H65" s="24"/>
      <c r="I65" s="36"/>
      <c r="J65" s="36"/>
      <c r="K65" s="36"/>
    </row>
    <row r="66" spans="1:11" ht="19.350000000000001" customHeight="1">
      <c r="A66" s="5" t="s">
        <v>42</v>
      </c>
      <c r="B66" s="1"/>
      <c r="C66" s="14"/>
      <c r="D66" s="14"/>
      <c r="H66" s="24"/>
    </row>
    <row r="67" spans="1:11" ht="8.1" customHeight="1">
      <c r="B67" s="5"/>
      <c r="C67" s="23"/>
      <c r="D67" s="23"/>
      <c r="H67" s="7"/>
    </row>
    <row r="68" spans="1:11" ht="19.350000000000001" customHeight="1">
      <c r="A68" s="1" t="s">
        <v>43</v>
      </c>
      <c r="B68" s="1"/>
      <c r="C68" s="37"/>
      <c r="D68" s="37"/>
      <c r="H68" s="7"/>
    </row>
    <row r="69" spans="1:11" ht="8.1" customHeight="1">
      <c r="A69" s="1"/>
      <c r="B69" s="1"/>
      <c r="C69" s="37"/>
      <c r="D69" s="37"/>
      <c r="H69" s="7"/>
    </row>
    <row r="70" spans="1:11" ht="19.350000000000001" customHeight="1">
      <c r="A70" s="2" t="s">
        <v>249</v>
      </c>
      <c r="B70" s="25"/>
      <c r="C70" s="37">
        <v>25</v>
      </c>
      <c r="D70" s="37"/>
      <c r="E70" s="27">
        <v>700000000</v>
      </c>
      <c r="F70" s="27"/>
      <c r="G70" s="27">
        <v>950000000</v>
      </c>
      <c r="H70" s="7"/>
      <c r="I70" s="27">
        <v>700000000</v>
      </c>
      <c r="J70" s="27"/>
      <c r="K70" s="27">
        <v>950000000</v>
      </c>
    </row>
    <row r="71" spans="1:11" ht="19.350000000000001" customHeight="1">
      <c r="A71" s="2" t="s">
        <v>44</v>
      </c>
      <c r="C71" s="37">
        <v>24</v>
      </c>
      <c r="D71" s="37"/>
      <c r="E71" s="27">
        <v>1467058135</v>
      </c>
      <c r="F71" s="27"/>
      <c r="G71" s="27">
        <v>1586018617</v>
      </c>
      <c r="H71" s="7"/>
      <c r="I71" s="27">
        <v>1016245415</v>
      </c>
      <c r="J71" s="27"/>
      <c r="K71" s="27">
        <v>1189304727</v>
      </c>
    </row>
    <row r="72" spans="1:11" ht="19.350000000000001" customHeight="1">
      <c r="A72" s="2" t="s">
        <v>248</v>
      </c>
      <c r="C72" s="37">
        <v>33</v>
      </c>
      <c r="D72" s="37"/>
      <c r="E72" s="27">
        <v>225110646</v>
      </c>
      <c r="F72" s="27"/>
      <c r="G72" s="27">
        <v>459283190</v>
      </c>
      <c r="H72" s="7"/>
      <c r="I72" s="27">
        <v>208468990</v>
      </c>
      <c r="J72" s="27"/>
      <c r="K72" s="27">
        <v>395358251</v>
      </c>
    </row>
    <row r="73" spans="1:11" ht="19.350000000000001" customHeight="1">
      <c r="A73" s="38" t="s">
        <v>45</v>
      </c>
      <c r="B73" s="38"/>
      <c r="C73" s="37">
        <v>25</v>
      </c>
      <c r="D73" s="37"/>
      <c r="E73" s="27">
        <v>140000000</v>
      </c>
      <c r="F73" s="27"/>
      <c r="G73" s="27">
        <v>0</v>
      </c>
      <c r="H73" s="7"/>
      <c r="I73" s="27">
        <v>140000000</v>
      </c>
      <c r="J73" s="27"/>
      <c r="K73" s="27">
        <v>0</v>
      </c>
    </row>
    <row r="74" spans="1:11" ht="19.350000000000001" customHeight="1">
      <c r="A74" s="2" t="s">
        <v>46</v>
      </c>
      <c r="B74" s="38"/>
      <c r="C74" s="37">
        <v>26</v>
      </c>
      <c r="D74" s="37"/>
      <c r="E74" s="27">
        <v>317114482</v>
      </c>
      <c r="F74" s="27"/>
      <c r="G74" s="27">
        <v>285148095</v>
      </c>
      <c r="H74" s="7"/>
      <c r="I74" s="27">
        <v>231780325</v>
      </c>
      <c r="J74" s="27"/>
      <c r="K74" s="27">
        <v>219065336</v>
      </c>
    </row>
    <row r="75" spans="1:11" ht="19.350000000000001" customHeight="1">
      <c r="A75" s="2" t="s">
        <v>47</v>
      </c>
      <c r="C75" s="26" t="s">
        <v>48</v>
      </c>
      <c r="D75" s="37"/>
      <c r="E75" s="27">
        <v>0</v>
      </c>
      <c r="F75" s="27"/>
      <c r="G75" s="27">
        <v>0</v>
      </c>
      <c r="H75" s="7"/>
      <c r="I75" s="27">
        <v>1036295359</v>
      </c>
      <c r="J75" s="27"/>
      <c r="K75" s="27">
        <v>1590897245</v>
      </c>
    </row>
    <row r="76" spans="1:11" ht="19.350000000000001" customHeight="1">
      <c r="A76" s="25" t="s">
        <v>49</v>
      </c>
      <c r="B76" s="25"/>
      <c r="C76" s="37"/>
      <c r="D76" s="37"/>
      <c r="E76" s="27">
        <v>28790950</v>
      </c>
      <c r="F76" s="27"/>
      <c r="G76" s="27">
        <v>78460460</v>
      </c>
      <c r="H76" s="7"/>
      <c r="I76" s="27">
        <v>0</v>
      </c>
      <c r="J76" s="27"/>
      <c r="K76" s="27">
        <v>0</v>
      </c>
    </row>
    <row r="77" spans="1:11" ht="19.350000000000001" customHeight="1">
      <c r="A77" s="25" t="s">
        <v>50</v>
      </c>
      <c r="B77" s="25"/>
      <c r="C77" s="37">
        <v>27</v>
      </c>
      <c r="D77" s="37"/>
      <c r="E77" s="29">
        <v>78969261</v>
      </c>
      <c r="F77" s="27"/>
      <c r="G77" s="29">
        <v>52705789</v>
      </c>
      <c r="H77" s="7"/>
      <c r="I77" s="29">
        <v>36917534</v>
      </c>
      <c r="J77" s="27"/>
      <c r="K77" s="29">
        <v>12480638</v>
      </c>
    </row>
    <row r="78" spans="1:11" ht="8.1" customHeight="1">
      <c r="A78" s="25"/>
      <c r="B78" s="25"/>
      <c r="C78" s="37"/>
      <c r="D78" s="37"/>
      <c r="E78" s="30"/>
      <c r="F78" s="30"/>
      <c r="G78" s="30"/>
      <c r="H78" s="7"/>
      <c r="I78" s="30"/>
      <c r="J78" s="30"/>
      <c r="K78" s="30"/>
    </row>
    <row r="79" spans="1:11" ht="19.350000000000001" customHeight="1">
      <c r="A79" s="1" t="s">
        <v>51</v>
      </c>
      <c r="C79" s="37"/>
      <c r="D79" s="37"/>
      <c r="E79" s="10">
        <f>SUM(E70:E77)</f>
        <v>2957043474</v>
      </c>
      <c r="F79" s="30"/>
      <c r="G79" s="10">
        <f>SUM(G70:G77)</f>
        <v>3411616151</v>
      </c>
      <c r="H79" s="7"/>
      <c r="I79" s="10">
        <f>SUM(I70:I77)</f>
        <v>3369707623</v>
      </c>
      <c r="J79" s="30"/>
      <c r="K79" s="10">
        <f>SUM(K70:K77)</f>
        <v>4357106197</v>
      </c>
    </row>
    <row r="80" spans="1:11" ht="19.350000000000001" customHeight="1">
      <c r="C80" s="37"/>
      <c r="D80" s="37"/>
      <c r="E80" s="30"/>
      <c r="F80" s="30"/>
      <c r="G80" s="30"/>
      <c r="H80" s="7"/>
      <c r="I80" s="30"/>
      <c r="J80" s="30"/>
      <c r="K80" s="30"/>
    </row>
    <row r="81" spans="1:11" ht="19.350000000000001" customHeight="1">
      <c r="A81" s="5" t="s">
        <v>52</v>
      </c>
      <c r="B81" s="5"/>
      <c r="C81" s="37"/>
      <c r="D81" s="37"/>
      <c r="E81" s="30"/>
      <c r="F81" s="30"/>
      <c r="G81" s="30"/>
      <c r="H81" s="39"/>
      <c r="I81" s="30"/>
      <c r="J81" s="30"/>
      <c r="K81" s="30"/>
    </row>
    <row r="82" spans="1:11" ht="8.1" customHeight="1">
      <c r="A82" s="5"/>
      <c r="B82" s="5"/>
      <c r="C82" s="37"/>
      <c r="D82" s="37"/>
      <c r="E82" s="30"/>
      <c r="F82" s="30"/>
      <c r="G82" s="30"/>
      <c r="H82" s="39"/>
      <c r="I82" s="30"/>
      <c r="J82" s="30"/>
      <c r="K82" s="30"/>
    </row>
    <row r="83" spans="1:11" ht="19.350000000000001" customHeight="1">
      <c r="A83" s="25" t="s">
        <v>53</v>
      </c>
      <c r="B83" s="31"/>
      <c r="C83" s="23">
        <v>25</v>
      </c>
      <c r="D83" s="23"/>
      <c r="E83" s="27">
        <v>1856561300</v>
      </c>
      <c r="F83" s="27"/>
      <c r="G83" s="27">
        <v>1994639200</v>
      </c>
      <c r="H83" s="7"/>
      <c r="I83" s="27">
        <v>1856561300</v>
      </c>
      <c r="J83" s="27"/>
      <c r="K83" s="27">
        <v>1994639200</v>
      </c>
    </row>
    <row r="84" spans="1:11" ht="19.350000000000001" customHeight="1">
      <c r="A84" s="25" t="s">
        <v>54</v>
      </c>
      <c r="B84" s="31"/>
      <c r="C84" s="23">
        <v>26</v>
      </c>
      <c r="D84" s="23"/>
      <c r="E84" s="27">
        <v>2268900723</v>
      </c>
      <c r="F84" s="27"/>
      <c r="G84" s="27">
        <v>2566994001</v>
      </c>
      <c r="H84" s="7"/>
      <c r="I84" s="27">
        <v>1357011406</v>
      </c>
      <c r="J84" s="27"/>
      <c r="K84" s="27">
        <v>1659834673</v>
      </c>
    </row>
    <row r="85" spans="1:11" ht="19.350000000000001" customHeight="1">
      <c r="A85" s="25" t="s">
        <v>55</v>
      </c>
      <c r="B85" s="31"/>
      <c r="C85" s="23"/>
      <c r="D85" s="23"/>
      <c r="E85" s="27">
        <v>24012911</v>
      </c>
      <c r="F85" s="27"/>
      <c r="G85" s="27">
        <v>8527202</v>
      </c>
      <c r="H85" s="7"/>
      <c r="I85" s="27">
        <v>24012911</v>
      </c>
      <c r="J85" s="27"/>
      <c r="K85" s="27">
        <v>8527202</v>
      </c>
    </row>
    <row r="86" spans="1:11" ht="19.350000000000001" customHeight="1">
      <c r="A86" s="25" t="s">
        <v>56</v>
      </c>
      <c r="B86" s="31"/>
      <c r="C86" s="23">
        <v>21</v>
      </c>
      <c r="D86" s="23"/>
      <c r="E86" s="27">
        <v>157923323</v>
      </c>
      <c r="F86" s="27"/>
      <c r="G86" s="27">
        <v>148575915</v>
      </c>
      <c r="H86" s="7"/>
      <c r="I86" s="27">
        <v>0</v>
      </c>
      <c r="J86" s="27"/>
      <c r="K86" s="27">
        <v>0</v>
      </c>
    </row>
    <row r="87" spans="1:11" ht="19.350000000000001" customHeight="1">
      <c r="A87" s="25" t="s">
        <v>57</v>
      </c>
      <c r="B87" s="25"/>
      <c r="C87" s="23">
        <v>28</v>
      </c>
      <c r="D87" s="23"/>
      <c r="E87" s="27">
        <v>138157889</v>
      </c>
      <c r="F87" s="27"/>
      <c r="G87" s="27">
        <v>127925662</v>
      </c>
      <c r="H87" s="7"/>
      <c r="I87" s="27">
        <v>97691637</v>
      </c>
      <c r="J87" s="27"/>
      <c r="K87" s="27">
        <v>90453052</v>
      </c>
    </row>
    <row r="88" spans="1:11" ht="19.350000000000001" customHeight="1">
      <c r="A88" s="2" t="s">
        <v>250</v>
      </c>
      <c r="C88" s="37">
        <v>33</v>
      </c>
      <c r="D88" s="37"/>
      <c r="E88" s="27">
        <v>8386098</v>
      </c>
      <c r="F88" s="27"/>
      <c r="G88" s="27">
        <v>861793</v>
      </c>
      <c r="H88" s="7"/>
      <c r="I88" s="27">
        <v>8386098</v>
      </c>
      <c r="J88" s="40"/>
      <c r="K88" s="27">
        <v>0</v>
      </c>
    </row>
    <row r="89" spans="1:11" ht="19.350000000000001" customHeight="1">
      <c r="A89" s="2" t="s">
        <v>58</v>
      </c>
      <c r="C89" s="23">
        <v>29</v>
      </c>
      <c r="D89" s="23"/>
      <c r="E89" s="29">
        <v>401853276</v>
      </c>
      <c r="F89" s="27"/>
      <c r="G89" s="29">
        <v>424532747</v>
      </c>
      <c r="H89" s="7"/>
      <c r="I89" s="29">
        <v>119603142</v>
      </c>
      <c r="J89" s="27"/>
      <c r="K89" s="29">
        <v>155994741</v>
      </c>
    </row>
    <row r="90" spans="1:11" ht="8.1" customHeight="1">
      <c r="C90" s="23"/>
      <c r="D90" s="23"/>
      <c r="E90" s="30"/>
      <c r="F90" s="30"/>
      <c r="G90" s="30"/>
      <c r="H90" s="7"/>
      <c r="I90" s="30"/>
      <c r="J90" s="30"/>
      <c r="K90" s="30"/>
    </row>
    <row r="91" spans="1:11" ht="19.350000000000001" customHeight="1">
      <c r="A91" s="1" t="s">
        <v>59</v>
      </c>
      <c r="C91" s="37"/>
      <c r="D91" s="37"/>
      <c r="E91" s="10">
        <f>SUM(E83:E89)</f>
        <v>4855795520</v>
      </c>
      <c r="F91" s="30"/>
      <c r="G91" s="10">
        <f>SUM(G83:G89)</f>
        <v>5272056520</v>
      </c>
      <c r="H91" s="7"/>
      <c r="I91" s="10">
        <f>SUM(I83:I89)</f>
        <v>3463266494</v>
      </c>
      <c r="J91" s="30"/>
      <c r="K91" s="10">
        <f>SUM(K83:K89)</f>
        <v>3909448868</v>
      </c>
    </row>
    <row r="92" spans="1:11" ht="8.1" customHeight="1">
      <c r="C92" s="37"/>
      <c r="D92" s="37"/>
      <c r="E92" s="30"/>
      <c r="F92" s="30"/>
      <c r="G92" s="30"/>
      <c r="H92" s="7"/>
      <c r="I92" s="30"/>
      <c r="J92" s="30"/>
      <c r="K92" s="30"/>
    </row>
    <row r="93" spans="1:11" ht="19.350000000000001" customHeight="1">
      <c r="A93" s="1" t="s">
        <v>60</v>
      </c>
      <c r="C93" s="41"/>
      <c r="D93" s="41"/>
      <c r="E93" s="10">
        <f>E79+E91</f>
        <v>7812838994</v>
      </c>
      <c r="F93" s="30"/>
      <c r="G93" s="10">
        <f>G79+G91</f>
        <v>8683672671</v>
      </c>
      <c r="H93" s="7"/>
      <c r="I93" s="10">
        <f>I79+I91</f>
        <v>6832974117</v>
      </c>
      <c r="J93" s="30"/>
      <c r="K93" s="10">
        <f>K79+K91</f>
        <v>8266555065</v>
      </c>
    </row>
    <row r="94" spans="1:11" ht="19.350000000000001" customHeight="1">
      <c r="A94" s="1"/>
      <c r="B94" s="1"/>
      <c r="C94" s="41"/>
      <c r="D94" s="41"/>
      <c r="E94" s="30"/>
      <c r="F94" s="30"/>
      <c r="G94" s="30"/>
      <c r="H94" s="7"/>
      <c r="I94" s="30"/>
      <c r="J94" s="30"/>
      <c r="K94" s="30"/>
    </row>
    <row r="95" spans="1:11" ht="19.350000000000001" customHeight="1">
      <c r="A95" s="1"/>
      <c r="B95" s="1"/>
      <c r="C95" s="41"/>
      <c r="D95" s="41"/>
      <c r="E95" s="30"/>
      <c r="F95" s="30"/>
      <c r="G95" s="30"/>
      <c r="H95" s="7"/>
      <c r="I95" s="30"/>
      <c r="J95" s="30"/>
      <c r="K95" s="30"/>
    </row>
    <row r="96" spans="1:11" ht="19.350000000000001" customHeight="1">
      <c r="A96" s="1"/>
      <c r="B96" s="1"/>
      <c r="C96" s="41"/>
      <c r="D96" s="41"/>
      <c r="E96" s="30"/>
      <c r="F96" s="30"/>
      <c r="G96" s="30"/>
      <c r="H96" s="7"/>
      <c r="I96" s="30"/>
      <c r="J96" s="30"/>
      <c r="K96" s="30"/>
    </row>
    <row r="97" spans="1:11" ht="19.350000000000001" customHeight="1">
      <c r="A97" s="1"/>
      <c r="B97" s="1"/>
      <c r="C97" s="41"/>
      <c r="D97" s="41"/>
      <c r="E97" s="30"/>
      <c r="F97" s="30"/>
      <c r="G97" s="30"/>
      <c r="H97" s="7"/>
      <c r="I97" s="30"/>
      <c r="J97" s="30"/>
      <c r="K97" s="30"/>
    </row>
    <row r="98" spans="1:11" ht="19.350000000000001" customHeight="1">
      <c r="A98" s="1"/>
      <c r="B98" s="1"/>
      <c r="C98" s="41"/>
      <c r="D98" s="41"/>
      <c r="E98" s="30"/>
      <c r="F98" s="30"/>
      <c r="G98" s="30"/>
      <c r="H98" s="7"/>
      <c r="I98" s="30"/>
      <c r="J98" s="30"/>
      <c r="K98" s="30"/>
    </row>
    <row r="99" spans="1:11" ht="19.350000000000001" customHeight="1">
      <c r="A99" s="1"/>
      <c r="B99" s="1"/>
      <c r="C99" s="41"/>
      <c r="D99" s="41"/>
      <c r="E99" s="30"/>
      <c r="F99" s="30"/>
      <c r="G99" s="30"/>
      <c r="H99" s="7"/>
      <c r="I99" s="30"/>
      <c r="J99" s="30"/>
      <c r="K99" s="30"/>
    </row>
    <row r="100" spans="1:11" ht="19.350000000000001" customHeight="1">
      <c r="A100" s="1"/>
      <c r="B100" s="1"/>
      <c r="C100" s="41"/>
      <c r="D100" s="41"/>
      <c r="E100" s="30"/>
      <c r="F100" s="30"/>
      <c r="G100" s="30"/>
      <c r="H100" s="7"/>
      <c r="I100" s="30"/>
      <c r="J100" s="30"/>
      <c r="K100" s="30"/>
    </row>
    <row r="101" spans="1:11" ht="19.350000000000001" customHeight="1">
      <c r="A101" s="1"/>
      <c r="B101" s="1"/>
      <c r="C101" s="41"/>
      <c r="D101" s="41"/>
      <c r="E101" s="30"/>
      <c r="F101" s="30"/>
      <c r="G101" s="30"/>
      <c r="H101" s="7"/>
      <c r="I101" s="30"/>
      <c r="J101" s="30"/>
      <c r="K101" s="30"/>
    </row>
    <row r="102" spans="1:11" ht="19.350000000000001" customHeight="1">
      <c r="A102" s="1"/>
      <c r="B102" s="1"/>
      <c r="C102" s="41"/>
      <c r="D102" s="41"/>
      <c r="E102" s="30"/>
      <c r="F102" s="30"/>
      <c r="G102" s="30"/>
      <c r="H102" s="7"/>
      <c r="I102" s="30"/>
      <c r="J102" s="30"/>
      <c r="K102" s="30"/>
    </row>
    <row r="103" spans="1:11" ht="19.350000000000001" customHeight="1">
      <c r="A103" s="1"/>
      <c r="B103" s="1"/>
      <c r="C103" s="41"/>
      <c r="D103" s="41"/>
      <c r="E103" s="30"/>
      <c r="F103" s="30"/>
      <c r="G103" s="30"/>
      <c r="H103" s="30"/>
      <c r="I103" s="30"/>
      <c r="J103" s="30"/>
      <c r="K103" s="30"/>
    </row>
    <row r="104" spans="1:11" ht="19.350000000000001" customHeight="1">
      <c r="A104" s="1"/>
      <c r="B104" s="1"/>
      <c r="C104" s="41"/>
      <c r="D104" s="41"/>
      <c r="E104" s="30"/>
      <c r="F104" s="30"/>
      <c r="G104" s="30"/>
      <c r="H104" s="30"/>
      <c r="I104" s="30"/>
      <c r="J104" s="30"/>
      <c r="K104" s="30"/>
    </row>
    <row r="105" spans="1:11" ht="19.350000000000001" customHeight="1">
      <c r="A105" s="1"/>
      <c r="B105" s="1"/>
      <c r="C105" s="41"/>
      <c r="D105" s="41"/>
      <c r="E105" s="30"/>
      <c r="F105" s="30"/>
      <c r="G105" s="30"/>
      <c r="H105" s="30"/>
      <c r="I105" s="30"/>
      <c r="J105" s="30"/>
      <c r="K105" s="30"/>
    </row>
    <row r="106" spans="1:11" ht="19.350000000000001" customHeight="1">
      <c r="A106" s="1"/>
      <c r="B106" s="1"/>
      <c r="C106" s="41"/>
      <c r="D106" s="41"/>
      <c r="E106" s="30"/>
      <c r="F106" s="30"/>
      <c r="G106" s="30"/>
      <c r="H106" s="30"/>
      <c r="I106" s="30"/>
      <c r="J106" s="30"/>
      <c r="K106" s="30"/>
    </row>
    <row r="107" spans="1:11" ht="12" customHeight="1">
      <c r="A107" s="1"/>
      <c r="B107" s="1"/>
      <c r="C107" s="41"/>
      <c r="D107" s="41"/>
      <c r="E107" s="30"/>
      <c r="F107" s="30"/>
      <c r="G107" s="30"/>
      <c r="H107" s="30"/>
      <c r="I107" s="30"/>
      <c r="J107" s="30"/>
      <c r="K107" s="30"/>
    </row>
    <row r="108" spans="1:11" ht="22.35" customHeight="1">
      <c r="A108" s="234" t="s">
        <v>41</v>
      </c>
      <c r="B108" s="234"/>
      <c r="C108" s="234"/>
      <c r="D108" s="234"/>
      <c r="E108" s="234"/>
      <c r="F108" s="234"/>
      <c r="G108" s="234"/>
      <c r="H108" s="234"/>
      <c r="I108" s="234"/>
      <c r="J108" s="234"/>
      <c r="K108" s="234"/>
    </row>
    <row r="109" spans="1:11" ht="19.350000000000001" customHeight="1">
      <c r="A109" s="1" t="s">
        <v>0</v>
      </c>
      <c r="B109" s="34"/>
      <c r="C109" s="6"/>
      <c r="D109" s="6"/>
      <c r="E109" s="35"/>
      <c r="F109" s="35"/>
      <c r="G109" s="35"/>
      <c r="H109" s="7"/>
      <c r="I109" s="35"/>
      <c r="J109" s="35"/>
      <c r="K109" s="35"/>
    </row>
    <row r="110" spans="1:11" ht="19.350000000000001" customHeight="1">
      <c r="A110" s="5" t="s">
        <v>260</v>
      </c>
      <c r="B110" s="5"/>
      <c r="C110" s="6"/>
      <c r="D110" s="6"/>
      <c r="H110" s="7"/>
    </row>
    <row r="111" spans="1:11" s="1" customFormat="1" ht="19.350000000000001" customHeight="1">
      <c r="A111" s="8" t="s">
        <v>2</v>
      </c>
      <c r="B111" s="8"/>
      <c r="C111" s="9"/>
      <c r="D111" s="9"/>
      <c r="E111" s="10"/>
      <c r="F111" s="10"/>
      <c r="G111" s="10"/>
      <c r="H111" s="11"/>
      <c r="I111" s="10"/>
      <c r="J111" s="10"/>
      <c r="K111" s="10"/>
    </row>
    <row r="112" spans="1:11" s="1" customFormat="1" ht="19.350000000000001" customHeight="1">
      <c r="A112" s="5"/>
      <c r="B112" s="5"/>
      <c r="C112" s="6"/>
      <c r="D112" s="6"/>
      <c r="E112" s="30"/>
      <c r="F112" s="30"/>
      <c r="G112" s="30"/>
      <c r="H112" s="7"/>
      <c r="I112" s="30"/>
      <c r="J112" s="30"/>
      <c r="K112" s="30"/>
    </row>
    <row r="113" spans="1:11" ht="19.350000000000001" customHeight="1">
      <c r="A113" s="5"/>
      <c r="B113" s="5"/>
      <c r="C113" s="6"/>
      <c r="D113" s="6"/>
      <c r="E113" s="231" t="s">
        <v>3</v>
      </c>
      <c r="F113" s="231"/>
      <c r="G113" s="231"/>
      <c r="H113" s="231"/>
      <c r="I113" s="231"/>
      <c r="J113" s="231"/>
      <c r="K113" s="231"/>
    </row>
    <row r="114" spans="1:11" s="1" customFormat="1" ht="19.350000000000001" customHeight="1">
      <c r="C114" s="14"/>
      <c r="D114" s="14"/>
      <c r="E114" s="232" t="s">
        <v>4</v>
      </c>
      <c r="F114" s="232"/>
      <c r="G114" s="232"/>
      <c r="H114" s="15"/>
      <c r="I114" s="232" t="s">
        <v>5</v>
      </c>
      <c r="J114" s="232"/>
      <c r="K114" s="232"/>
    </row>
    <row r="115" spans="1:11" s="1" customFormat="1" ht="19.350000000000001" customHeight="1">
      <c r="C115" s="14"/>
      <c r="D115" s="14"/>
      <c r="E115" s="16" t="s">
        <v>6</v>
      </c>
      <c r="F115" s="17"/>
      <c r="G115" s="16" t="s">
        <v>6</v>
      </c>
      <c r="H115" s="18"/>
      <c r="I115" s="16" t="s">
        <v>6</v>
      </c>
      <c r="J115" s="17"/>
      <c r="K115" s="16" t="s">
        <v>6</v>
      </c>
    </row>
    <row r="116" spans="1:11" s="1" customFormat="1" ht="19.350000000000001" customHeight="1">
      <c r="C116" s="19" t="s">
        <v>7</v>
      </c>
      <c r="D116" s="20"/>
      <c r="E116" s="21" t="s">
        <v>8</v>
      </c>
      <c r="F116" s="22"/>
      <c r="G116" s="21" t="s">
        <v>9</v>
      </c>
      <c r="H116" s="22"/>
      <c r="I116" s="21" t="s">
        <v>8</v>
      </c>
      <c r="J116" s="22"/>
      <c r="K116" s="21" t="s">
        <v>9</v>
      </c>
    </row>
    <row r="117" spans="1:11" ht="8.1" customHeight="1">
      <c r="A117" s="5"/>
      <c r="B117" s="5"/>
      <c r="C117" s="23"/>
      <c r="D117" s="23"/>
      <c r="E117" s="30"/>
      <c r="F117" s="30"/>
      <c r="G117" s="30"/>
      <c r="H117" s="7"/>
      <c r="I117" s="30"/>
      <c r="J117" s="30"/>
      <c r="K117" s="30"/>
    </row>
    <row r="118" spans="1:11" ht="19.350000000000001" customHeight="1">
      <c r="A118" s="5" t="s">
        <v>42</v>
      </c>
      <c r="C118" s="14"/>
      <c r="D118" s="14"/>
      <c r="H118" s="24"/>
    </row>
    <row r="119" spans="1:11" ht="8.1" customHeight="1">
      <c r="C119" s="14"/>
      <c r="D119" s="14"/>
      <c r="H119" s="24"/>
    </row>
    <row r="120" spans="1:11" ht="19.350000000000001" customHeight="1">
      <c r="A120" s="1" t="s">
        <v>61</v>
      </c>
      <c r="B120" s="1"/>
      <c r="C120" s="42"/>
      <c r="D120" s="42"/>
      <c r="E120" s="30"/>
      <c r="F120" s="30"/>
      <c r="G120" s="30"/>
      <c r="H120" s="7"/>
      <c r="I120" s="30"/>
      <c r="J120" s="30"/>
      <c r="K120" s="30"/>
    </row>
    <row r="121" spans="1:11" ht="8.1" customHeight="1">
      <c r="A121" s="1"/>
      <c r="B121" s="1"/>
      <c r="C121" s="42"/>
      <c r="D121" s="42"/>
      <c r="E121" s="30"/>
      <c r="F121" s="30"/>
      <c r="G121" s="30"/>
      <c r="H121" s="7"/>
      <c r="I121" s="30"/>
      <c r="J121" s="30"/>
      <c r="K121" s="30"/>
    </row>
    <row r="122" spans="1:11" ht="19.350000000000001" customHeight="1">
      <c r="A122" s="2" t="s">
        <v>62</v>
      </c>
      <c r="C122" s="23"/>
      <c r="D122" s="23"/>
      <c r="E122" s="30"/>
      <c r="F122" s="30"/>
      <c r="G122" s="30"/>
      <c r="H122" s="7"/>
      <c r="I122" s="30"/>
      <c r="J122" s="30"/>
      <c r="K122" s="30"/>
    </row>
    <row r="123" spans="1:11" ht="19.350000000000001" customHeight="1">
      <c r="B123" s="2" t="s">
        <v>63</v>
      </c>
      <c r="C123" s="23"/>
      <c r="D123" s="23"/>
      <c r="E123" s="2"/>
      <c r="F123" s="2"/>
      <c r="G123" s="2"/>
      <c r="H123" s="2"/>
      <c r="I123" s="2"/>
      <c r="J123" s="2"/>
      <c r="K123" s="2"/>
    </row>
    <row r="124" spans="1:11" ht="19.350000000000001" customHeight="1">
      <c r="B124" s="2" t="s">
        <v>64</v>
      </c>
      <c r="C124" s="23"/>
      <c r="D124" s="23"/>
      <c r="E124" s="2"/>
      <c r="F124" s="2"/>
      <c r="G124" s="2"/>
      <c r="H124" s="2"/>
      <c r="I124" s="2"/>
      <c r="J124" s="2"/>
      <c r="K124" s="2"/>
    </row>
    <row r="125" spans="1:11" ht="19.350000000000001" customHeight="1">
      <c r="B125" s="43" t="s">
        <v>65</v>
      </c>
      <c r="C125" s="23"/>
      <c r="D125" s="23"/>
      <c r="E125" s="2"/>
      <c r="F125" s="2"/>
      <c r="G125" s="2"/>
      <c r="H125" s="2"/>
      <c r="I125" s="2"/>
      <c r="J125" s="2"/>
      <c r="K125" s="2"/>
    </row>
    <row r="126" spans="1:11" ht="19.350000000000001" customHeight="1" thickBot="1">
      <c r="B126" s="2" t="s">
        <v>66</v>
      </c>
      <c r="C126" s="23"/>
      <c r="D126" s="23"/>
      <c r="E126" s="44">
        <v>757918302</v>
      </c>
      <c r="F126" s="27"/>
      <c r="G126" s="44">
        <v>829137102</v>
      </c>
      <c r="H126" s="7"/>
      <c r="I126" s="44">
        <v>757918302</v>
      </c>
      <c r="J126" s="27"/>
      <c r="K126" s="44">
        <v>829137102</v>
      </c>
    </row>
    <row r="127" spans="1:11" ht="8.1" customHeight="1" thickTop="1">
      <c r="C127" s="23"/>
      <c r="D127" s="23"/>
      <c r="E127" s="30"/>
      <c r="F127" s="30"/>
      <c r="G127" s="30"/>
      <c r="H127" s="7"/>
      <c r="I127" s="30"/>
      <c r="J127" s="30"/>
      <c r="K127" s="30"/>
    </row>
    <row r="128" spans="1:11" ht="19.350000000000001" customHeight="1">
      <c r="B128" s="2" t="s">
        <v>67</v>
      </c>
      <c r="C128" s="23"/>
      <c r="D128" s="23"/>
      <c r="E128" s="30"/>
      <c r="F128" s="30"/>
      <c r="G128" s="30"/>
      <c r="H128" s="7"/>
      <c r="I128" s="30"/>
      <c r="J128" s="30"/>
      <c r="K128" s="30"/>
    </row>
    <row r="129" spans="1:11" ht="19.350000000000001" customHeight="1">
      <c r="B129" s="2" t="s">
        <v>64</v>
      </c>
      <c r="C129" s="23"/>
      <c r="D129" s="23"/>
      <c r="E129" s="30"/>
      <c r="F129" s="30"/>
      <c r="G129" s="30"/>
      <c r="H129" s="7"/>
      <c r="I129" s="30"/>
      <c r="J129" s="30"/>
      <c r="K129" s="30"/>
    </row>
    <row r="130" spans="1:11" ht="19.350000000000001" customHeight="1">
      <c r="B130" s="43" t="s">
        <v>65</v>
      </c>
      <c r="C130" s="23"/>
      <c r="D130" s="23"/>
      <c r="E130" s="30"/>
      <c r="F130" s="30"/>
      <c r="G130" s="30"/>
      <c r="H130" s="7"/>
      <c r="I130" s="30"/>
      <c r="J130" s="30"/>
      <c r="K130" s="30"/>
    </row>
    <row r="131" spans="1:11" ht="19.350000000000001" customHeight="1">
      <c r="B131" s="2" t="s">
        <v>68</v>
      </c>
      <c r="C131" s="23"/>
      <c r="D131" s="23"/>
      <c r="E131" s="27">
        <v>757918302</v>
      </c>
      <c r="F131" s="27"/>
      <c r="G131" s="27">
        <v>829137102</v>
      </c>
      <c r="H131" s="7"/>
      <c r="I131" s="27">
        <v>757918302</v>
      </c>
      <c r="J131" s="27"/>
      <c r="K131" s="27">
        <v>829137102</v>
      </c>
    </row>
    <row r="132" spans="1:11" ht="19.350000000000001" customHeight="1">
      <c r="A132" s="25" t="s">
        <v>69</v>
      </c>
      <c r="B132" s="25"/>
      <c r="C132" s="23"/>
      <c r="D132" s="23"/>
      <c r="E132" s="27">
        <v>4055609113</v>
      </c>
      <c r="F132" s="27"/>
      <c r="G132" s="27">
        <v>4055609113</v>
      </c>
      <c r="H132" s="7"/>
      <c r="I132" s="27">
        <v>4055609113</v>
      </c>
      <c r="J132" s="27"/>
      <c r="K132" s="27">
        <v>4055609113</v>
      </c>
    </row>
    <row r="133" spans="1:11" ht="19.350000000000001" customHeight="1">
      <c r="A133" s="25" t="s">
        <v>70</v>
      </c>
      <c r="B133" s="25"/>
      <c r="C133" s="23">
        <v>30</v>
      </c>
      <c r="D133" s="23"/>
      <c r="E133" s="27">
        <v>-193098605</v>
      </c>
      <c r="F133" s="27"/>
      <c r="G133" s="27">
        <v>-950543240</v>
      </c>
      <c r="H133" s="7"/>
      <c r="I133" s="27">
        <v>-193098605</v>
      </c>
      <c r="J133" s="27"/>
      <c r="K133" s="27">
        <v>-950543240</v>
      </c>
    </row>
    <row r="134" spans="1:11" ht="19.350000000000001" customHeight="1">
      <c r="A134" s="2" t="s">
        <v>71</v>
      </c>
      <c r="E134" s="27"/>
      <c r="F134" s="27"/>
      <c r="G134" s="27"/>
      <c r="H134" s="7"/>
      <c r="I134" s="27"/>
      <c r="J134" s="27"/>
      <c r="K134" s="27"/>
    </row>
    <row r="135" spans="1:11" ht="19.350000000000001" customHeight="1">
      <c r="B135" s="2" t="s">
        <v>72</v>
      </c>
      <c r="E135" s="27"/>
      <c r="F135" s="27"/>
      <c r="G135" s="27"/>
      <c r="H135" s="7"/>
      <c r="I135" s="27"/>
      <c r="J135" s="27"/>
      <c r="K135" s="27"/>
    </row>
    <row r="136" spans="1:11" ht="19.350000000000001" customHeight="1">
      <c r="B136" s="2" t="s">
        <v>73</v>
      </c>
      <c r="C136" s="23">
        <v>31</v>
      </c>
      <c r="D136" s="42"/>
      <c r="E136" s="27">
        <v>90600000</v>
      </c>
      <c r="F136" s="27"/>
      <c r="G136" s="27">
        <v>90600000</v>
      </c>
      <c r="H136" s="7"/>
      <c r="I136" s="27">
        <v>90600000</v>
      </c>
      <c r="J136" s="27"/>
      <c r="K136" s="27">
        <v>90600000</v>
      </c>
    </row>
    <row r="137" spans="1:11" ht="19.350000000000001" customHeight="1">
      <c r="B137" s="2" t="s">
        <v>74</v>
      </c>
      <c r="C137" s="23">
        <v>30</v>
      </c>
      <c r="D137" s="42"/>
      <c r="E137" s="27">
        <v>193098605</v>
      </c>
      <c r="F137" s="27"/>
      <c r="G137" s="27">
        <v>950543240</v>
      </c>
      <c r="H137" s="7"/>
      <c r="I137" s="27">
        <v>193098605</v>
      </c>
      <c r="J137" s="27"/>
      <c r="K137" s="27">
        <v>950543240</v>
      </c>
    </row>
    <row r="138" spans="1:11" ht="19.350000000000001" customHeight="1">
      <c r="B138" s="2" t="s">
        <v>75</v>
      </c>
      <c r="C138" s="23"/>
      <c r="D138" s="23"/>
      <c r="E138" s="27">
        <v>1241180054</v>
      </c>
      <c r="F138" s="27"/>
      <c r="G138" s="27">
        <v>932621111</v>
      </c>
      <c r="H138" s="7"/>
      <c r="I138" s="27">
        <v>1241642449</v>
      </c>
      <c r="J138" s="27"/>
      <c r="K138" s="27">
        <v>1002461335</v>
      </c>
    </row>
    <row r="139" spans="1:11" ht="19.350000000000001" customHeight="1">
      <c r="A139" s="2" t="s">
        <v>76</v>
      </c>
      <c r="E139" s="29">
        <v>-1310529205</v>
      </c>
      <c r="F139" s="27"/>
      <c r="G139" s="29">
        <v>-698661602</v>
      </c>
      <c r="H139" s="2"/>
      <c r="I139" s="29">
        <v>-1308631960</v>
      </c>
      <c r="J139" s="27"/>
      <c r="K139" s="29">
        <v>-696764357</v>
      </c>
    </row>
    <row r="140" spans="1:11" ht="8.1" customHeight="1">
      <c r="C140" s="23"/>
      <c r="D140" s="23"/>
      <c r="E140" s="30"/>
      <c r="F140" s="30"/>
      <c r="G140" s="30"/>
      <c r="H140" s="7"/>
      <c r="I140" s="30"/>
      <c r="J140" s="30"/>
      <c r="K140" s="30"/>
    </row>
    <row r="141" spans="1:11" ht="19.350000000000001" customHeight="1">
      <c r="A141" s="31" t="s">
        <v>77</v>
      </c>
      <c r="B141" s="31"/>
      <c r="C141" s="42"/>
      <c r="D141" s="42"/>
      <c r="E141" s="30">
        <f>SUM(E128:E139)</f>
        <v>4834778264</v>
      </c>
      <c r="F141" s="30"/>
      <c r="G141" s="30">
        <f>SUM(G128:G139)</f>
        <v>5209305724</v>
      </c>
      <c r="H141" s="7"/>
      <c r="I141" s="30">
        <f>SUM(I128:I139)</f>
        <v>4837137904</v>
      </c>
      <c r="J141" s="30"/>
      <c r="K141" s="30">
        <f>SUM(K128:K139)</f>
        <v>5281043193</v>
      </c>
    </row>
    <row r="142" spans="1:11" ht="19.350000000000001" customHeight="1">
      <c r="A142" s="25" t="s">
        <v>78</v>
      </c>
      <c r="B142" s="25"/>
      <c r="C142" s="23">
        <v>32</v>
      </c>
      <c r="D142" s="42"/>
      <c r="E142" s="29">
        <v>90914444</v>
      </c>
      <c r="F142" s="27"/>
      <c r="G142" s="29">
        <v>146050316</v>
      </c>
      <c r="H142" s="7"/>
      <c r="I142" s="29">
        <v>0</v>
      </c>
      <c r="J142" s="27"/>
      <c r="K142" s="29">
        <v>0</v>
      </c>
    </row>
    <row r="143" spans="1:11" ht="8.1" customHeight="1">
      <c r="A143" s="25"/>
      <c r="B143" s="25"/>
      <c r="C143" s="23"/>
      <c r="D143" s="42"/>
      <c r="E143" s="30"/>
      <c r="F143" s="30"/>
      <c r="G143" s="30"/>
      <c r="H143" s="7"/>
      <c r="I143" s="30"/>
      <c r="J143" s="30"/>
      <c r="K143" s="30"/>
    </row>
    <row r="144" spans="1:11" ht="19.350000000000001" customHeight="1">
      <c r="A144" s="5" t="s">
        <v>79</v>
      </c>
      <c r="C144" s="23"/>
      <c r="D144" s="42"/>
      <c r="E144" s="10">
        <f>SUM(E141:E143)</f>
        <v>4925692708</v>
      </c>
      <c r="F144" s="30"/>
      <c r="G144" s="10">
        <f>SUM(G141:G143)</f>
        <v>5355356040</v>
      </c>
      <c r="H144" s="7"/>
      <c r="I144" s="10">
        <f>SUM(I141:I143)</f>
        <v>4837137904</v>
      </c>
      <c r="J144" s="30"/>
      <c r="K144" s="10">
        <f>SUM(K141:K143)</f>
        <v>5281043193</v>
      </c>
    </row>
    <row r="145" spans="1:11" ht="8.1" customHeight="1">
      <c r="A145" s="5"/>
      <c r="B145" s="5"/>
      <c r="C145" s="23"/>
      <c r="D145" s="42"/>
      <c r="E145" s="30"/>
      <c r="F145" s="30"/>
      <c r="G145" s="30"/>
      <c r="H145" s="7"/>
      <c r="I145" s="30"/>
      <c r="J145" s="30"/>
      <c r="K145" s="30"/>
    </row>
    <row r="146" spans="1:11" ht="19.350000000000001" customHeight="1" thickBot="1">
      <c r="A146" s="5" t="s">
        <v>80</v>
      </c>
      <c r="B146" s="5"/>
      <c r="C146" s="23"/>
      <c r="D146" s="23"/>
      <c r="E146" s="32">
        <f>E93+E144</f>
        <v>12738531702</v>
      </c>
      <c r="F146" s="30"/>
      <c r="G146" s="32">
        <f>G93+G144</f>
        <v>14039028711</v>
      </c>
      <c r="H146" s="7"/>
      <c r="I146" s="32">
        <f>I93+I144</f>
        <v>11670112021</v>
      </c>
      <c r="J146" s="30"/>
      <c r="K146" s="32">
        <f>K93+K144</f>
        <v>13547598258</v>
      </c>
    </row>
    <row r="147" spans="1:11" ht="19.350000000000001" customHeight="1" thickTop="1">
      <c r="A147" s="5"/>
      <c r="B147" s="5"/>
      <c r="C147" s="23"/>
      <c r="D147" s="23"/>
      <c r="E147" s="30"/>
      <c r="F147" s="30"/>
      <c r="G147" s="30"/>
      <c r="H147" s="7"/>
      <c r="I147" s="30"/>
      <c r="J147" s="30"/>
      <c r="K147" s="30"/>
    </row>
    <row r="148" spans="1:11" ht="19.350000000000001" customHeight="1">
      <c r="A148" s="5"/>
      <c r="B148" s="5"/>
      <c r="C148" s="23"/>
      <c r="D148" s="23"/>
    </row>
    <row r="149" spans="1:11" ht="19.350000000000001" customHeight="1">
      <c r="A149" s="5"/>
      <c r="B149" s="5"/>
      <c r="C149" s="23"/>
      <c r="D149" s="23"/>
      <c r="E149" s="30"/>
      <c r="F149" s="30"/>
      <c r="G149" s="30"/>
      <c r="H149" s="7"/>
      <c r="I149" s="30"/>
      <c r="J149" s="30"/>
      <c r="K149" s="30"/>
    </row>
    <row r="150" spans="1:11" ht="19.350000000000001" customHeight="1">
      <c r="A150" s="5"/>
      <c r="B150" s="5"/>
      <c r="C150" s="23"/>
      <c r="D150" s="23"/>
      <c r="E150" s="30"/>
      <c r="F150" s="30"/>
      <c r="G150" s="30"/>
      <c r="H150" s="7"/>
      <c r="I150" s="30"/>
      <c r="J150" s="30"/>
      <c r="K150" s="30"/>
    </row>
    <row r="151" spans="1:11" ht="19.350000000000001" customHeight="1">
      <c r="A151" s="5"/>
      <c r="B151" s="5"/>
      <c r="C151" s="23"/>
      <c r="D151" s="23"/>
      <c r="E151" s="45"/>
      <c r="F151" s="30"/>
      <c r="G151" s="45"/>
      <c r="H151" s="7"/>
      <c r="I151" s="45"/>
      <c r="J151" s="30"/>
      <c r="K151" s="45"/>
    </row>
    <row r="152" spans="1:11" ht="19.350000000000001" customHeight="1">
      <c r="A152" s="5"/>
      <c r="B152" s="5"/>
      <c r="C152" s="23"/>
      <c r="D152" s="23"/>
      <c r="E152" s="45"/>
      <c r="F152" s="30"/>
      <c r="G152" s="45"/>
      <c r="H152" s="7"/>
      <c r="I152" s="45"/>
      <c r="J152" s="30"/>
      <c r="K152" s="45"/>
    </row>
    <row r="153" spans="1:11" ht="19.350000000000001" customHeight="1">
      <c r="A153" s="5"/>
      <c r="B153" s="5"/>
      <c r="C153" s="23"/>
      <c r="D153" s="23"/>
      <c r="E153" s="45"/>
      <c r="F153" s="30"/>
      <c r="G153" s="45"/>
      <c r="H153" s="7"/>
      <c r="I153" s="45"/>
      <c r="J153" s="30"/>
      <c r="K153" s="45"/>
    </row>
    <row r="154" spans="1:11" ht="19.350000000000001" customHeight="1">
      <c r="A154" s="5"/>
      <c r="B154" s="5"/>
      <c r="C154" s="23"/>
      <c r="D154" s="23"/>
      <c r="E154" s="45"/>
      <c r="F154" s="30"/>
      <c r="G154" s="45"/>
      <c r="H154" s="7"/>
      <c r="I154" s="45"/>
      <c r="J154" s="30"/>
      <c r="K154" s="45"/>
    </row>
    <row r="155" spans="1:11" ht="19.350000000000001" customHeight="1">
      <c r="A155" s="5"/>
      <c r="B155" s="5"/>
      <c r="C155" s="23"/>
      <c r="D155" s="23"/>
      <c r="E155" s="45"/>
      <c r="F155" s="30"/>
      <c r="G155" s="45"/>
      <c r="H155" s="7"/>
      <c r="I155" s="45"/>
      <c r="J155" s="30"/>
      <c r="K155" s="45"/>
    </row>
    <row r="156" spans="1:11" ht="19.350000000000001" customHeight="1">
      <c r="A156" s="5"/>
      <c r="B156" s="5"/>
      <c r="C156" s="23"/>
      <c r="D156" s="23"/>
      <c r="E156" s="45"/>
      <c r="F156" s="30"/>
      <c r="G156" s="45"/>
      <c r="H156" s="7"/>
      <c r="I156" s="45"/>
      <c r="J156" s="30"/>
      <c r="K156" s="45"/>
    </row>
    <row r="157" spans="1:11" ht="30" customHeight="1">
      <c r="A157" s="5"/>
      <c r="B157" s="5"/>
      <c r="C157" s="23"/>
      <c r="D157" s="23"/>
      <c r="E157" s="45"/>
      <c r="F157" s="45"/>
      <c r="G157" s="45"/>
      <c r="H157" s="45"/>
      <c r="I157" s="45"/>
      <c r="J157" s="45"/>
      <c r="K157" s="45"/>
    </row>
    <row r="158" spans="1:11" ht="21" customHeight="1">
      <c r="A158" s="5"/>
      <c r="B158" s="5"/>
      <c r="C158" s="23"/>
      <c r="D158" s="23"/>
      <c r="E158" s="30"/>
      <c r="F158" s="30"/>
      <c r="G158" s="30"/>
      <c r="H158" s="7"/>
      <c r="I158" s="30"/>
      <c r="J158" s="30"/>
      <c r="K158" s="30"/>
    </row>
    <row r="159" spans="1:11" ht="22.35" customHeight="1">
      <c r="A159" s="234" t="s">
        <v>41</v>
      </c>
      <c r="B159" s="234"/>
      <c r="C159" s="234"/>
      <c r="D159" s="234"/>
      <c r="E159" s="234"/>
      <c r="F159" s="234"/>
      <c r="G159" s="234"/>
      <c r="H159" s="234"/>
      <c r="I159" s="234"/>
      <c r="J159" s="234"/>
      <c r="K159" s="234"/>
    </row>
  </sheetData>
  <mergeCells count="13">
    <mergeCell ref="A159:K159"/>
    <mergeCell ref="I62:K62"/>
    <mergeCell ref="A108:K108"/>
    <mergeCell ref="E113:K113"/>
    <mergeCell ref="I114:K114"/>
    <mergeCell ref="E62:G62"/>
    <mergeCell ref="E114:G114"/>
    <mergeCell ref="E61:K61"/>
    <mergeCell ref="E5:K5"/>
    <mergeCell ref="I6:K6"/>
    <mergeCell ref="A49:K49"/>
    <mergeCell ref="A56:K56"/>
    <mergeCell ref="E6:G6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zoomScale="85" zoomScaleNormal="85" zoomScaleSheetLayoutView="98" workbookViewId="0">
      <selection activeCell="B20" sqref="B20"/>
    </sheetView>
  </sheetViews>
  <sheetFormatPr defaultColWidth="9.140625" defaultRowHeight="20.25"/>
  <cols>
    <col min="1" max="1" width="1.42578125" style="2" customWidth="1"/>
    <col min="2" max="2" width="44.7109375" style="2" customWidth="1"/>
    <col min="3" max="3" width="8.42578125" style="2" customWidth="1"/>
    <col min="4" max="4" width="0.85546875" style="2" customWidth="1"/>
    <col min="5" max="5" width="14.7109375" style="3" customWidth="1"/>
    <col min="6" max="6" width="0.85546875" style="4" customWidth="1"/>
    <col min="7" max="7" width="14.7109375" style="3" customWidth="1"/>
    <col min="8" max="8" width="0.85546875" style="4" customWidth="1"/>
    <col min="9" max="9" width="14.7109375" style="3" customWidth="1"/>
    <col min="10" max="10" width="0.85546875" style="4" customWidth="1"/>
    <col min="11" max="11" width="14.7109375" style="3" customWidth="1"/>
    <col min="12" max="16384" width="9.140625" style="2"/>
  </cols>
  <sheetData>
    <row r="1" spans="1:11" ht="21">
      <c r="A1" s="1" t="s">
        <v>0</v>
      </c>
      <c r="B1" s="47"/>
      <c r="C1" s="47"/>
      <c r="D1" s="47"/>
      <c r="E1" s="48"/>
      <c r="F1" s="39"/>
      <c r="G1" s="48"/>
      <c r="H1" s="39"/>
      <c r="I1" s="48"/>
      <c r="J1" s="39"/>
      <c r="K1" s="48"/>
    </row>
    <row r="2" spans="1:11" ht="21">
      <c r="A2" s="5" t="s">
        <v>81</v>
      </c>
      <c r="B2" s="47"/>
      <c r="C2" s="47"/>
      <c r="D2" s="47"/>
      <c r="E2" s="48"/>
      <c r="F2" s="39"/>
      <c r="G2" s="48"/>
      <c r="H2" s="39"/>
      <c r="I2" s="48"/>
      <c r="J2" s="39"/>
      <c r="K2" s="48"/>
    </row>
    <row r="3" spans="1:11" ht="21">
      <c r="A3" s="49" t="s">
        <v>82</v>
      </c>
      <c r="B3" s="33"/>
      <c r="C3" s="33"/>
      <c r="D3" s="33"/>
      <c r="E3" s="50"/>
      <c r="F3" s="51"/>
      <c r="G3" s="50"/>
      <c r="H3" s="51"/>
      <c r="I3" s="50"/>
      <c r="J3" s="51"/>
      <c r="K3" s="50"/>
    </row>
    <row r="4" spans="1:11" s="1" customFormat="1" ht="21">
      <c r="A4" s="5"/>
      <c r="B4" s="5"/>
      <c r="C4" s="6"/>
      <c r="D4" s="6"/>
      <c r="E4" s="12"/>
      <c r="F4" s="13"/>
      <c r="G4" s="12"/>
      <c r="H4" s="13"/>
      <c r="I4" s="12"/>
      <c r="J4" s="13"/>
      <c r="K4" s="12"/>
    </row>
    <row r="5" spans="1:11" s="1" customFormat="1" ht="21">
      <c r="A5" s="5"/>
      <c r="B5" s="5"/>
      <c r="C5" s="6"/>
      <c r="D5" s="6"/>
      <c r="E5" s="236" t="s">
        <v>3</v>
      </c>
      <c r="F5" s="236"/>
      <c r="G5" s="236"/>
      <c r="H5" s="236"/>
      <c r="I5" s="236"/>
      <c r="J5" s="236"/>
      <c r="K5" s="236"/>
    </row>
    <row r="6" spans="1:11" s="1" customFormat="1" ht="21">
      <c r="A6" s="5"/>
      <c r="B6" s="5"/>
      <c r="C6" s="14"/>
      <c r="D6" s="14"/>
      <c r="E6" s="237" t="s">
        <v>4</v>
      </c>
      <c r="F6" s="237"/>
      <c r="G6" s="237"/>
      <c r="H6" s="52"/>
      <c r="I6" s="232" t="s">
        <v>5</v>
      </c>
      <c r="J6" s="232"/>
      <c r="K6" s="232"/>
    </row>
    <row r="7" spans="1:11" ht="21">
      <c r="C7" s="19" t="s">
        <v>7</v>
      </c>
      <c r="D7" s="20"/>
      <c r="E7" s="46" t="s">
        <v>8</v>
      </c>
      <c r="F7" s="24"/>
      <c r="G7" s="46" t="s">
        <v>9</v>
      </c>
      <c r="H7" s="24"/>
      <c r="I7" s="46" t="s">
        <v>8</v>
      </c>
      <c r="J7" s="24"/>
      <c r="K7" s="46" t="s">
        <v>9</v>
      </c>
    </row>
    <row r="8" spans="1:11" s="54" customFormat="1" ht="8.1" customHeight="1">
      <c r="A8" s="25"/>
      <c r="B8" s="25"/>
      <c r="C8" s="14"/>
      <c r="D8" s="23"/>
      <c r="E8" s="53"/>
      <c r="F8" s="53"/>
      <c r="G8" s="53"/>
      <c r="H8" s="53"/>
      <c r="I8" s="53"/>
      <c r="J8" s="53"/>
      <c r="K8" s="53"/>
    </row>
    <row r="9" spans="1:11" ht="21">
      <c r="A9" s="5" t="s">
        <v>83</v>
      </c>
      <c r="B9" s="47"/>
      <c r="C9" s="23"/>
      <c r="D9" s="47"/>
      <c r="E9" s="48"/>
      <c r="F9" s="39"/>
      <c r="G9" s="48"/>
      <c r="H9" s="39"/>
      <c r="I9" s="48"/>
      <c r="J9" s="39"/>
      <c r="K9" s="48"/>
    </row>
    <row r="10" spans="1:11" ht="8.1" customHeight="1">
      <c r="A10" s="5"/>
      <c r="B10" s="47"/>
      <c r="C10" s="47"/>
      <c r="D10" s="47"/>
      <c r="E10" s="48"/>
      <c r="F10" s="39"/>
      <c r="G10" s="48"/>
      <c r="H10" s="39"/>
      <c r="I10" s="48"/>
      <c r="J10" s="39"/>
      <c r="K10" s="48"/>
    </row>
    <row r="11" spans="1:11">
      <c r="A11" s="25" t="s">
        <v>84</v>
      </c>
      <c r="B11" s="47"/>
      <c r="C11" s="23"/>
      <c r="D11" s="23"/>
      <c r="E11" s="30">
        <v>5536358480</v>
      </c>
      <c r="F11" s="7"/>
      <c r="G11" s="30">
        <v>5590655312</v>
      </c>
      <c r="H11" s="7"/>
      <c r="I11" s="30">
        <v>3253348063</v>
      </c>
      <c r="J11" s="7"/>
      <c r="K11" s="30">
        <v>3108870225</v>
      </c>
    </row>
    <row r="12" spans="1:11">
      <c r="A12" s="25" t="s">
        <v>85</v>
      </c>
      <c r="B12" s="47"/>
      <c r="C12" s="23"/>
      <c r="D12" s="23"/>
      <c r="E12" s="10">
        <v>2094980668</v>
      </c>
      <c r="F12" s="7"/>
      <c r="G12" s="10">
        <v>2175849666</v>
      </c>
      <c r="H12" s="7"/>
      <c r="I12" s="10">
        <v>1419754392</v>
      </c>
      <c r="J12" s="7"/>
      <c r="K12" s="10">
        <v>1432674185</v>
      </c>
    </row>
    <row r="13" spans="1:11" ht="8.1" customHeight="1">
      <c r="A13" s="5"/>
      <c r="B13" s="47"/>
      <c r="C13" s="23"/>
      <c r="D13" s="23"/>
      <c r="E13" s="30"/>
      <c r="F13" s="7"/>
      <c r="G13" s="30"/>
      <c r="H13" s="7"/>
      <c r="I13" s="30"/>
      <c r="J13" s="7"/>
      <c r="K13" s="30"/>
    </row>
    <row r="14" spans="1:11" ht="21">
      <c r="A14" s="5" t="s">
        <v>86</v>
      </c>
      <c r="C14" s="23"/>
      <c r="D14" s="23"/>
      <c r="E14" s="10">
        <f>SUM(E11:E13)</f>
        <v>7631339148</v>
      </c>
      <c r="F14" s="7"/>
      <c r="G14" s="10">
        <f>SUM(G11:G13)</f>
        <v>7766504978</v>
      </c>
      <c r="H14" s="7"/>
      <c r="I14" s="10">
        <f>SUM(I11:I13)</f>
        <v>4673102455</v>
      </c>
      <c r="J14" s="7"/>
      <c r="K14" s="10">
        <f>SUM(K11:K13)</f>
        <v>4541544410</v>
      </c>
    </row>
    <row r="15" spans="1:11">
      <c r="B15" s="47"/>
      <c r="C15" s="23"/>
      <c r="D15" s="23"/>
      <c r="E15" s="30"/>
      <c r="F15" s="7"/>
      <c r="G15" s="30"/>
      <c r="H15" s="7"/>
      <c r="I15" s="30"/>
      <c r="J15" s="7"/>
      <c r="K15" s="30"/>
    </row>
    <row r="16" spans="1:11" ht="21">
      <c r="A16" s="5" t="s">
        <v>87</v>
      </c>
      <c r="B16" s="47"/>
      <c r="C16" s="23"/>
      <c r="D16" s="23"/>
      <c r="E16" s="30"/>
      <c r="F16" s="7"/>
      <c r="G16" s="30"/>
      <c r="H16" s="7"/>
      <c r="I16" s="30"/>
      <c r="J16" s="7"/>
      <c r="K16" s="30"/>
    </row>
    <row r="17" spans="1:11" ht="8.1" customHeight="1">
      <c r="A17" s="5"/>
      <c r="B17" s="47"/>
      <c r="C17" s="23"/>
      <c r="D17" s="23"/>
      <c r="E17" s="30"/>
      <c r="F17" s="7"/>
      <c r="G17" s="30"/>
      <c r="H17" s="7"/>
      <c r="I17" s="30"/>
      <c r="J17" s="7"/>
      <c r="K17" s="30"/>
    </row>
    <row r="18" spans="1:11">
      <c r="A18" s="25" t="s">
        <v>88</v>
      </c>
      <c r="B18" s="47"/>
      <c r="C18" s="23"/>
      <c r="D18" s="23"/>
      <c r="E18" s="30">
        <v>-4075755531</v>
      </c>
      <c r="F18" s="7"/>
      <c r="G18" s="30">
        <v>-4184690746</v>
      </c>
      <c r="H18" s="7"/>
      <c r="I18" s="30">
        <v>-2510221905</v>
      </c>
      <c r="J18" s="7"/>
      <c r="K18" s="30">
        <v>-2636640577</v>
      </c>
    </row>
    <row r="19" spans="1:11">
      <c r="A19" s="25" t="s">
        <v>89</v>
      </c>
      <c r="B19" s="47"/>
      <c r="C19" s="23"/>
      <c r="D19" s="23"/>
      <c r="E19" s="10">
        <v>-824256754</v>
      </c>
      <c r="F19" s="7"/>
      <c r="G19" s="10">
        <v>-861536754</v>
      </c>
      <c r="H19" s="7"/>
      <c r="I19" s="10">
        <v>-531792524</v>
      </c>
      <c r="J19" s="7"/>
      <c r="K19" s="10">
        <v>-555917310</v>
      </c>
    </row>
    <row r="20" spans="1:11" ht="8.1" customHeight="1">
      <c r="A20" s="25"/>
      <c r="B20" s="47"/>
      <c r="C20" s="23"/>
      <c r="D20" s="23"/>
      <c r="E20" s="30"/>
      <c r="F20" s="7"/>
      <c r="G20" s="30"/>
      <c r="H20" s="7"/>
      <c r="I20" s="30"/>
      <c r="J20" s="7"/>
      <c r="K20" s="30"/>
    </row>
    <row r="21" spans="1:11" ht="21">
      <c r="A21" s="1" t="s">
        <v>90</v>
      </c>
      <c r="B21" s="47"/>
      <c r="C21" s="23"/>
      <c r="D21" s="23"/>
      <c r="E21" s="10">
        <f>SUM(E18:E20)</f>
        <v>-4900012285</v>
      </c>
      <c r="F21" s="7"/>
      <c r="G21" s="10">
        <f>SUM(G18:G20)</f>
        <v>-5046227500</v>
      </c>
      <c r="H21" s="7"/>
      <c r="I21" s="10">
        <f>SUM(I18:I20)</f>
        <v>-3042014429</v>
      </c>
      <c r="J21" s="7"/>
      <c r="K21" s="10">
        <f>SUM(K18:K20)</f>
        <v>-3192557887</v>
      </c>
    </row>
    <row r="22" spans="1:11">
      <c r="B22" s="47"/>
      <c r="C22" s="23"/>
      <c r="D22" s="23"/>
      <c r="E22" s="30"/>
      <c r="F22" s="7"/>
      <c r="G22" s="30"/>
      <c r="H22" s="7"/>
      <c r="I22" s="30"/>
      <c r="J22" s="7"/>
      <c r="K22" s="30"/>
    </row>
    <row r="23" spans="1:11" ht="21">
      <c r="A23" s="1" t="s">
        <v>91</v>
      </c>
      <c r="B23" s="47"/>
      <c r="C23" s="23"/>
      <c r="D23" s="23"/>
      <c r="E23" s="30">
        <f>E14+E21</f>
        <v>2731326863</v>
      </c>
      <c r="F23" s="7"/>
      <c r="G23" s="30">
        <f>G14+G21</f>
        <v>2720277478</v>
      </c>
      <c r="H23" s="7"/>
      <c r="I23" s="30">
        <f>I14+I21</f>
        <v>1631088026</v>
      </c>
      <c r="J23" s="7"/>
      <c r="K23" s="30">
        <f>K14+K21</f>
        <v>1348986523</v>
      </c>
    </row>
    <row r="24" spans="1:11">
      <c r="A24" s="2" t="s">
        <v>92</v>
      </c>
      <c r="B24" s="47"/>
      <c r="C24" s="23">
        <v>34</v>
      </c>
      <c r="D24" s="23"/>
      <c r="E24" s="30">
        <v>155784190</v>
      </c>
      <c r="F24" s="7"/>
      <c r="G24" s="30">
        <v>217436237</v>
      </c>
      <c r="H24" s="7"/>
      <c r="I24" s="30">
        <v>177262418</v>
      </c>
      <c r="J24" s="7"/>
      <c r="K24" s="30">
        <v>171037376</v>
      </c>
    </row>
    <row r="25" spans="1:11">
      <c r="A25" s="2" t="s">
        <v>93</v>
      </c>
      <c r="B25" s="47"/>
      <c r="C25" s="23"/>
      <c r="D25" s="23"/>
      <c r="E25" s="30">
        <v>-502853383</v>
      </c>
      <c r="F25" s="7"/>
      <c r="G25" s="30">
        <v>-547900399</v>
      </c>
      <c r="H25" s="7"/>
      <c r="I25" s="30">
        <v>-316923106</v>
      </c>
      <c r="J25" s="7"/>
      <c r="K25" s="30">
        <v>-355058364</v>
      </c>
    </row>
    <row r="26" spans="1:11">
      <c r="A26" s="2" t="s">
        <v>94</v>
      </c>
      <c r="B26" s="47"/>
      <c r="C26" s="23"/>
      <c r="D26" s="23"/>
      <c r="E26" s="30">
        <v>-1648090479</v>
      </c>
      <c r="F26" s="7"/>
      <c r="G26" s="30">
        <v>-1720166508</v>
      </c>
      <c r="H26" s="7"/>
      <c r="I26" s="30">
        <v>-1115259722</v>
      </c>
      <c r="J26" s="7"/>
      <c r="K26" s="30">
        <v>-1211038126</v>
      </c>
    </row>
    <row r="27" spans="1:11">
      <c r="A27" s="2" t="s">
        <v>95</v>
      </c>
      <c r="B27" s="47"/>
      <c r="C27" s="23">
        <v>17</v>
      </c>
      <c r="D27" s="23"/>
      <c r="E27" s="30">
        <v>76080739</v>
      </c>
      <c r="F27" s="7"/>
      <c r="G27" s="30">
        <v>72275024</v>
      </c>
      <c r="H27" s="7"/>
      <c r="I27" s="30">
        <v>0</v>
      </c>
      <c r="J27" s="7"/>
      <c r="K27" s="30">
        <v>0</v>
      </c>
    </row>
    <row r="28" spans="1:11">
      <c r="A28" s="2" t="s">
        <v>238</v>
      </c>
      <c r="B28" s="47"/>
      <c r="C28" s="23">
        <v>35</v>
      </c>
      <c r="D28" s="23"/>
      <c r="E28" s="30">
        <v>-14732879</v>
      </c>
      <c r="F28" s="7"/>
      <c r="G28" s="30">
        <v>8179451</v>
      </c>
      <c r="H28" s="7"/>
      <c r="I28" s="30">
        <v>1349626</v>
      </c>
      <c r="J28" s="7"/>
      <c r="K28" s="30">
        <v>11859013</v>
      </c>
    </row>
    <row r="29" spans="1:11">
      <c r="A29" s="2" t="s">
        <v>96</v>
      </c>
      <c r="B29" s="47"/>
      <c r="C29" s="23"/>
      <c r="D29" s="23"/>
      <c r="E29" s="30">
        <v>-15485709</v>
      </c>
      <c r="F29" s="7"/>
      <c r="G29" s="30">
        <v>-8527202</v>
      </c>
      <c r="H29" s="7"/>
      <c r="I29" s="30">
        <v>-15485709</v>
      </c>
      <c r="J29" s="7"/>
      <c r="K29" s="30">
        <v>-8527202</v>
      </c>
    </row>
    <row r="30" spans="1:11">
      <c r="A30" s="2" t="s">
        <v>97</v>
      </c>
      <c r="B30" s="47"/>
      <c r="C30" s="23">
        <v>36</v>
      </c>
      <c r="D30" s="23"/>
      <c r="E30" s="30">
        <v>-231744993</v>
      </c>
      <c r="F30" s="7"/>
      <c r="G30" s="30">
        <v>-223604561</v>
      </c>
      <c r="H30" s="7"/>
      <c r="I30" s="30">
        <v>-235984072</v>
      </c>
      <c r="J30" s="7"/>
      <c r="K30" s="30">
        <v>-224392817</v>
      </c>
    </row>
    <row r="31" spans="1:11">
      <c r="A31" s="25" t="s">
        <v>98</v>
      </c>
      <c r="B31" s="47"/>
      <c r="E31" s="2"/>
      <c r="F31" s="2"/>
      <c r="G31" s="2"/>
      <c r="H31" s="2"/>
      <c r="I31" s="226"/>
      <c r="J31" s="2"/>
      <c r="K31" s="2"/>
    </row>
    <row r="32" spans="1:11">
      <c r="A32" s="25"/>
      <c r="B32" s="47" t="s">
        <v>99</v>
      </c>
      <c r="C32" s="23" t="s">
        <v>100</v>
      </c>
      <c r="D32" s="23"/>
      <c r="E32" s="10">
        <v>206675030</v>
      </c>
      <c r="F32" s="7"/>
      <c r="G32" s="10">
        <v>210981732</v>
      </c>
      <c r="H32" s="7"/>
      <c r="I32" s="10">
        <v>469439213</v>
      </c>
      <c r="J32" s="7"/>
      <c r="K32" s="10">
        <v>745893332</v>
      </c>
    </row>
    <row r="33" spans="1:11" ht="8.1" customHeight="1">
      <c r="A33" s="25"/>
      <c r="B33" s="47"/>
      <c r="C33" s="23"/>
      <c r="D33" s="23"/>
      <c r="E33" s="30"/>
      <c r="F33" s="7"/>
      <c r="G33" s="30"/>
      <c r="H33" s="7"/>
      <c r="I33" s="30"/>
      <c r="J33" s="7"/>
      <c r="K33" s="30"/>
    </row>
    <row r="34" spans="1:11" ht="21">
      <c r="A34" s="1" t="s">
        <v>101</v>
      </c>
      <c r="B34" s="47"/>
      <c r="C34" s="23"/>
      <c r="D34" s="23"/>
      <c r="E34" s="30">
        <f>SUM(E23:E33)</f>
        <v>756959379</v>
      </c>
      <c r="F34" s="7"/>
      <c r="G34" s="30">
        <f>SUM(G23:G33)</f>
        <v>728951252</v>
      </c>
      <c r="H34" s="7"/>
      <c r="I34" s="30">
        <f>SUM(I23:I33)</f>
        <v>595486674</v>
      </c>
      <c r="J34" s="7"/>
      <c r="K34" s="30">
        <f>SUM(K23:K33)</f>
        <v>478759735</v>
      </c>
    </row>
    <row r="35" spans="1:11">
      <c r="A35" s="25" t="s">
        <v>239</v>
      </c>
      <c r="B35" s="47"/>
      <c r="C35" s="23">
        <v>37</v>
      </c>
      <c r="D35" s="23"/>
      <c r="E35" s="10">
        <v>-108687894</v>
      </c>
      <c r="F35" s="7"/>
      <c r="G35" s="10">
        <v>41968582</v>
      </c>
      <c r="H35" s="7"/>
      <c r="I35" s="10">
        <v>-33629772</v>
      </c>
      <c r="J35" s="7"/>
      <c r="K35" s="10">
        <v>206029645</v>
      </c>
    </row>
    <row r="36" spans="1:11" ht="8.1" customHeight="1">
      <c r="A36" s="25"/>
      <c r="B36" s="47"/>
      <c r="C36" s="23"/>
      <c r="D36" s="23"/>
      <c r="E36" s="30"/>
      <c r="F36" s="7"/>
      <c r="G36" s="30"/>
      <c r="H36" s="7"/>
      <c r="I36" s="30"/>
      <c r="J36" s="7"/>
      <c r="K36" s="30"/>
    </row>
    <row r="37" spans="1:11" ht="21.75" thickBot="1">
      <c r="A37" s="1" t="s">
        <v>102</v>
      </c>
      <c r="B37" s="47"/>
      <c r="C37" s="23"/>
      <c r="E37" s="32">
        <f>SUM(E33:E36)</f>
        <v>648271485</v>
      </c>
      <c r="F37" s="7"/>
      <c r="G37" s="32">
        <f>SUM(G33:G36)</f>
        <v>770919834</v>
      </c>
      <c r="H37" s="7"/>
      <c r="I37" s="32">
        <f>SUM(I33:I36)</f>
        <v>561856902</v>
      </c>
      <c r="J37" s="30"/>
      <c r="K37" s="32">
        <f>SUM(K33:K36)</f>
        <v>684789380</v>
      </c>
    </row>
    <row r="38" spans="1:11" ht="21.75" thickTop="1">
      <c r="A38" s="1"/>
      <c r="B38" s="47"/>
      <c r="C38" s="23"/>
      <c r="E38" s="30"/>
      <c r="F38" s="7"/>
      <c r="G38" s="30"/>
      <c r="H38" s="7"/>
      <c r="I38" s="30"/>
      <c r="J38" s="7"/>
      <c r="K38" s="30"/>
    </row>
    <row r="39" spans="1:11" s="55" customFormat="1">
      <c r="B39" s="56"/>
      <c r="C39" s="57"/>
      <c r="D39" s="57"/>
      <c r="E39" s="58"/>
      <c r="F39" s="58"/>
      <c r="G39" s="58"/>
      <c r="H39" s="58"/>
      <c r="I39" s="58"/>
      <c r="J39" s="58"/>
      <c r="K39" s="58"/>
    </row>
    <row r="40" spans="1:11" s="55" customFormat="1">
      <c r="B40" s="56"/>
      <c r="C40" s="57"/>
      <c r="D40" s="57"/>
      <c r="E40" s="58"/>
      <c r="F40" s="58"/>
      <c r="G40" s="58"/>
      <c r="H40" s="58"/>
      <c r="I40" s="58"/>
      <c r="J40" s="58"/>
      <c r="K40" s="58"/>
    </row>
    <row r="41" spans="1:11" s="55" customFormat="1">
      <c r="B41" s="56"/>
      <c r="C41" s="57"/>
      <c r="D41" s="57"/>
      <c r="E41" s="58"/>
      <c r="F41" s="58"/>
      <c r="G41" s="58"/>
      <c r="H41" s="58"/>
      <c r="I41" s="58"/>
      <c r="J41" s="58"/>
      <c r="K41" s="58"/>
    </row>
    <row r="42" spans="1:11" s="55" customFormat="1" ht="27.6" customHeight="1">
      <c r="B42" s="56"/>
      <c r="C42" s="57"/>
      <c r="D42" s="57"/>
      <c r="E42" s="58"/>
      <c r="F42" s="58"/>
      <c r="G42" s="58"/>
      <c r="H42" s="58"/>
      <c r="I42" s="58"/>
      <c r="J42" s="58"/>
      <c r="K42" s="58"/>
    </row>
    <row r="43" spans="1:11" s="55" customFormat="1" ht="27.6" customHeight="1">
      <c r="B43" s="56"/>
      <c r="C43" s="57"/>
      <c r="D43" s="57"/>
      <c r="E43" s="58"/>
      <c r="F43" s="58"/>
      <c r="G43" s="58"/>
      <c r="H43" s="58"/>
      <c r="I43" s="58"/>
      <c r="J43" s="58"/>
      <c r="K43" s="58"/>
    </row>
    <row r="44" spans="1:11" s="55" customFormat="1" ht="27.6" customHeight="1">
      <c r="B44" s="56"/>
      <c r="C44" s="57"/>
      <c r="D44" s="57"/>
      <c r="E44" s="58"/>
      <c r="F44" s="58"/>
      <c r="G44" s="58"/>
      <c r="H44" s="58"/>
      <c r="I44" s="58"/>
      <c r="J44" s="58"/>
      <c r="K44" s="58"/>
    </row>
    <row r="45" spans="1:11" s="55" customFormat="1" ht="27.6" customHeight="1">
      <c r="B45" s="56"/>
      <c r="C45" s="57"/>
      <c r="D45" s="57"/>
      <c r="E45" s="58"/>
      <c r="F45" s="58"/>
      <c r="G45" s="58"/>
      <c r="H45" s="58"/>
      <c r="I45" s="58"/>
      <c r="J45" s="58"/>
      <c r="K45" s="58"/>
    </row>
    <row r="46" spans="1:11" s="55" customFormat="1" ht="24" customHeight="1">
      <c r="B46" s="56"/>
      <c r="C46" s="57"/>
      <c r="D46" s="57"/>
      <c r="E46" s="58"/>
      <c r="F46" s="58"/>
      <c r="G46" s="58"/>
      <c r="H46" s="58"/>
      <c r="I46" s="58"/>
      <c r="J46" s="58"/>
      <c r="K46" s="58"/>
    </row>
    <row r="47" spans="1:11" s="55" customFormat="1">
      <c r="B47" s="56"/>
      <c r="C47" s="57"/>
      <c r="D47" s="57"/>
      <c r="E47" s="58"/>
      <c r="F47" s="58"/>
      <c r="G47" s="58"/>
      <c r="H47" s="58"/>
      <c r="I47" s="58"/>
      <c r="J47" s="58"/>
      <c r="K47" s="58"/>
    </row>
    <row r="48" spans="1:11" s="55" customFormat="1">
      <c r="B48" s="56"/>
      <c r="C48" s="57"/>
      <c r="D48" s="57"/>
      <c r="E48" s="58"/>
      <c r="F48" s="58"/>
      <c r="G48" s="58"/>
      <c r="H48" s="58"/>
      <c r="I48" s="58"/>
      <c r="J48" s="58"/>
      <c r="K48" s="58"/>
    </row>
    <row r="49" spans="1:11" s="55" customFormat="1" ht="10.5" customHeight="1">
      <c r="B49" s="56"/>
      <c r="C49" s="57"/>
      <c r="D49" s="57"/>
      <c r="E49" s="58"/>
      <c r="F49" s="58"/>
      <c r="G49" s="58"/>
      <c r="H49" s="58"/>
      <c r="I49" s="58"/>
      <c r="J49" s="58"/>
      <c r="K49" s="58"/>
    </row>
    <row r="50" spans="1:11" ht="12" customHeight="1"/>
    <row r="51" spans="1:11" ht="21.95" customHeight="1">
      <c r="A51" s="234" t="s">
        <v>41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</row>
    <row r="52" spans="1:11" s="54" customFormat="1" ht="21">
      <c r="A52" s="59" t="s">
        <v>0</v>
      </c>
      <c r="B52" s="34"/>
      <c r="C52" s="6"/>
      <c r="D52" s="6"/>
      <c r="E52" s="60"/>
      <c r="F52" s="60"/>
      <c r="G52" s="60"/>
      <c r="H52" s="53"/>
      <c r="I52" s="61"/>
      <c r="J52" s="62"/>
      <c r="K52" s="61"/>
    </row>
    <row r="53" spans="1:11" s="54" customFormat="1" ht="21">
      <c r="A53" s="5" t="s">
        <v>261</v>
      </c>
      <c r="B53" s="5"/>
      <c r="C53" s="6"/>
      <c r="D53" s="6"/>
      <c r="E53" s="60"/>
      <c r="F53" s="60"/>
      <c r="G53" s="60"/>
      <c r="H53" s="53"/>
      <c r="I53" s="62"/>
      <c r="J53" s="62"/>
      <c r="K53" s="62"/>
    </row>
    <row r="54" spans="1:11" s="54" customFormat="1" ht="21">
      <c r="A54" s="63" t="s">
        <v>82</v>
      </c>
      <c r="B54" s="49"/>
      <c r="C54" s="9"/>
      <c r="D54" s="9"/>
      <c r="E54" s="64"/>
      <c r="F54" s="64"/>
      <c r="G54" s="64"/>
      <c r="H54" s="65"/>
      <c r="I54" s="64"/>
      <c r="J54" s="64"/>
      <c r="K54" s="64"/>
    </row>
    <row r="55" spans="1:11" s="54" customFormat="1" ht="21">
      <c r="A55" s="5"/>
      <c r="B55" s="5"/>
      <c r="C55" s="6"/>
      <c r="D55" s="6"/>
      <c r="E55" s="66"/>
      <c r="F55" s="66"/>
      <c r="G55" s="66"/>
      <c r="H55" s="67"/>
      <c r="I55" s="66"/>
      <c r="J55" s="66"/>
      <c r="K55" s="66"/>
    </row>
    <row r="56" spans="1:11" s="54" customFormat="1" ht="21">
      <c r="A56" s="5"/>
      <c r="B56" s="5"/>
      <c r="C56" s="6"/>
      <c r="D56" s="6"/>
      <c r="E56" s="236" t="s">
        <v>3</v>
      </c>
      <c r="F56" s="236"/>
      <c r="G56" s="236"/>
      <c r="H56" s="236"/>
      <c r="I56" s="236"/>
      <c r="J56" s="236"/>
      <c r="K56" s="236"/>
    </row>
    <row r="57" spans="1:11" s="54" customFormat="1" ht="21">
      <c r="A57" s="1"/>
      <c r="B57" s="59"/>
      <c r="C57" s="14"/>
      <c r="D57" s="14"/>
      <c r="E57" s="235" t="s">
        <v>4</v>
      </c>
      <c r="F57" s="235"/>
      <c r="G57" s="235"/>
      <c r="H57" s="68"/>
      <c r="I57" s="232" t="s">
        <v>5</v>
      </c>
      <c r="J57" s="232"/>
      <c r="K57" s="232"/>
    </row>
    <row r="58" spans="1:11" s="54" customFormat="1" ht="21">
      <c r="A58" s="2"/>
      <c r="B58" s="2"/>
      <c r="C58" s="19" t="s">
        <v>7</v>
      </c>
      <c r="D58" s="20"/>
      <c r="E58" s="46" t="s">
        <v>8</v>
      </c>
      <c r="F58" s="24"/>
      <c r="G58" s="46" t="s">
        <v>9</v>
      </c>
      <c r="H58" s="24"/>
      <c r="I58" s="46" t="s">
        <v>8</v>
      </c>
      <c r="J58" s="24"/>
      <c r="K58" s="46" t="s">
        <v>9</v>
      </c>
    </row>
    <row r="59" spans="1:11" s="54" customFormat="1" ht="8.1" customHeight="1">
      <c r="A59" s="25"/>
      <c r="B59" s="25"/>
      <c r="C59" s="14"/>
      <c r="D59" s="23"/>
      <c r="E59" s="53"/>
      <c r="F59" s="53"/>
      <c r="G59" s="53"/>
      <c r="H59" s="53"/>
      <c r="I59" s="53"/>
      <c r="J59" s="53"/>
      <c r="K59" s="53"/>
    </row>
    <row r="60" spans="1:11" s="69" customFormat="1" ht="21">
      <c r="A60" s="5" t="s">
        <v>251</v>
      </c>
      <c r="B60" s="1"/>
      <c r="C60" s="14"/>
      <c r="D60" s="1"/>
      <c r="E60" s="53"/>
      <c r="F60" s="53"/>
      <c r="G60" s="53"/>
      <c r="H60" s="53"/>
      <c r="I60" s="53"/>
      <c r="J60" s="53"/>
      <c r="K60" s="53"/>
    </row>
    <row r="61" spans="1:11" s="54" customFormat="1">
      <c r="A61" s="70" t="s">
        <v>103</v>
      </c>
      <c r="B61" s="71"/>
      <c r="C61" s="23"/>
      <c r="D61" s="2"/>
      <c r="E61" s="53"/>
      <c r="F61" s="53"/>
      <c r="G61" s="53"/>
      <c r="H61" s="53"/>
      <c r="I61" s="53"/>
      <c r="J61" s="53"/>
      <c r="K61" s="53"/>
    </row>
    <row r="62" spans="1:11" s="54" customFormat="1">
      <c r="A62" s="70"/>
      <c r="B62" s="71" t="s">
        <v>104</v>
      </c>
      <c r="C62" s="23"/>
      <c r="D62" s="2"/>
      <c r="E62" s="53"/>
      <c r="F62" s="53"/>
      <c r="G62" s="53"/>
      <c r="H62" s="53"/>
      <c r="I62" s="53"/>
      <c r="J62" s="53"/>
      <c r="K62" s="53"/>
    </row>
    <row r="63" spans="1:11" s="54" customFormat="1">
      <c r="A63" s="25"/>
      <c r="B63" s="54" t="s">
        <v>105</v>
      </c>
      <c r="C63" s="23"/>
      <c r="D63" s="2"/>
      <c r="E63" s="30"/>
      <c r="F63" s="53"/>
      <c r="G63" s="30"/>
      <c r="H63" s="53"/>
      <c r="I63" s="30"/>
      <c r="J63" s="53"/>
      <c r="K63" s="30"/>
    </row>
    <row r="64" spans="1:11" s="54" customFormat="1">
      <c r="A64" s="25"/>
      <c r="B64" s="72" t="s">
        <v>106</v>
      </c>
      <c r="C64" s="23">
        <v>28</v>
      </c>
      <c r="D64" s="2"/>
      <c r="E64" s="30">
        <v>0</v>
      </c>
      <c r="F64" s="53"/>
      <c r="G64" s="30">
        <v>-36419627</v>
      </c>
      <c r="H64" s="53"/>
      <c r="I64" s="30">
        <v>0</v>
      </c>
      <c r="J64" s="53"/>
      <c r="K64" s="30">
        <v>-26890139</v>
      </c>
    </row>
    <row r="65" spans="1:11" s="54" customFormat="1">
      <c r="A65" s="25"/>
      <c r="B65" s="72" t="s">
        <v>107</v>
      </c>
      <c r="C65" s="23"/>
      <c r="D65" s="2"/>
      <c r="E65" s="30"/>
      <c r="F65" s="53"/>
      <c r="G65" s="30"/>
      <c r="H65" s="53"/>
      <c r="I65" s="30"/>
      <c r="J65" s="53"/>
      <c r="K65" s="30"/>
    </row>
    <row r="66" spans="1:11" s="54" customFormat="1">
      <c r="A66" s="25"/>
      <c r="B66" s="73" t="s">
        <v>108</v>
      </c>
      <c r="C66" s="23">
        <v>14</v>
      </c>
      <c r="D66" s="2"/>
      <c r="E66" s="30">
        <v>0</v>
      </c>
      <c r="F66" s="53"/>
      <c r="G66" s="30">
        <v>0</v>
      </c>
      <c r="H66" s="53"/>
      <c r="I66" s="30">
        <v>0</v>
      </c>
      <c r="J66" s="53"/>
      <c r="K66" s="30">
        <v>-2368674</v>
      </c>
    </row>
    <row r="67" spans="1:11" s="54" customFormat="1">
      <c r="A67" s="25"/>
      <c r="B67" s="54" t="s">
        <v>109</v>
      </c>
      <c r="C67" s="23"/>
      <c r="D67" s="2"/>
      <c r="E67" s="53"/>
      <c r="F67" s="53"/>
      <c r="G67" s="53"/>
      <c r="H67" s="53"/>
      <c r="I67" s="53"/>
      <c r="J67" s="53"/>
      <c r="K67" s="53"/>
    </row>
    <row r="68" spans="1:11" s="54" customFormat="1">
      <c r="A68" s="25"/>
      <c r="B68" s="73" t="s">
        <v>258</v>
      </c>
      <c r="C68" s="23"/>
      <c r="D68" s="2"/>
      <c r="E68" s="53"/>
      <c r="F68" s="53"/>
      <c r="G68" s="53"/>
      <c r="H68" s="53"/>
      <c r="I68" s="53"/>
      <c r="J68" s="53"/>
      <c r="K68" s="53"/>
    </row>
    <row r="69" spans="1:11" s="54" customFormat="1">
      <c r="A69" s="25"/>
      <c r="B69" s="73" t="s">
        <v>240</v>
      </c>
      <c r="C69" s="23">
        <v>11.3</v>
      </c>
      <c r="D69" s="2"/>
      <c r="E69" s="30">
        <v>-747897485</v>
      </c>
      <c r="F69" s="53"/>
      <c r="G69" s="30">
        <v>-467406605</v>
      </c>
      <c r="H69" s="53"/>
      <c r="I69" s="30">
        <v>-747897485</v>
      </c>
      <c r="J69" s="53"/>
      <c r="K69" s="30">
        <v>-467406605</v>
      </c>
    </row>
    <row r="70" spans="1:11" s="54" customFormat="1">
      <c r="A70" s="25"/>
      <c r="B70" s="2" t="s">
        <v>110</v>
      </c>
      <c r="C70" s="23">
        <v>21</v>
      </c>
      <c r="D70" s="2"/>
      <c r="E70" s="10">
        <v>149264043</v>
      </c>
      <c r="F70" s="53"/>
      <c r="G70" s="10">
        <v>101612262</v>
      </c>
      <c r="H70" s="53"/>
      <c r="I70" s="10">
        <v>149264043</v>
      </c>
      <c r="J70" s="53"/>
      <c r="K70" s="10">
        <v>99706365</v>
      </c>
    </row>
    <row r="71" spans="1:11" s="54" customFormat="1" ht="8.1" customHeight="1">
      <c r="A71" s="25"/>
      <c r="B71" s="2"/>
      <c r="C71" s="23"/>
      <c r="D71" s="2"/>
      <c r="E71" s="53"/>
      <c r="F71" s="53"/>
      <c r="G71" s="53"/>
      <c r="H71" s="53"/>
      <c r="I71" s="53"/>
      <c r="J71" s="53"/>
      <c r="K71" s="53"/>
    </row>
    <row r="72" spans="1:11" s="69" customFormat="1" ht="21">
      <c r="A72" s="5"/>
      <c r="B72" s="1"/>
      <c r="C72" s="14"/>
      <c r="D72" s="1"/>
      <c r="E72" s="10">
        <f>SUM(E63:E70)</f>
        <v>-598633442</v>
      </c>
      <c r="F72" s="53"/>
      <c r="G72" s="10">
        <f>SUM(G63:G70)</f>
        <v>-402213970</v>
      </c>
      <c r="H72" s="53"/>
      <c r="I72" s="10">
        <f>SUM(I63:I70)</f>
        <v>-598633442</v>
      </c>
      <c r="J72" s="53"/>
      <c r="K72" s="10">
        <f>SUM(K63:K70)</f>
        <v>-396959053</v>
      </c>
    </row>
    <row r="73" spans="1:11" s="69" customFormat="1" ht="8.25" customHeight="1">
      <c r="A73" s="5"/>
      <c r="B73" s="1"/>
      <c r="C73" s="14"/>
      <c r="D73" s="1"/>
      <c r="E73" s="74"/>
      <c r="F73" s="74"/>
      <c r="G73" s="74"/>
      <c r="H73" s="74"/>
      <c r="I73" s="74"/>
      <c r="J73" s="74"/>
      <c r="K73" s="74"/>
    </row>
    <row r="74" spans="1:11" s="54" customFormat="1">
      <c r="A74" s="70" t="s">
        <v>111</v>
      </c>
      <c r="B74" s="71"/>
      <c r="C74" s="23"/>
      <c r="D74" s="2"/>
      <c r="E74" s="53"/>
      <c r="F74" s="53"/>
      <c r="G74" s="53"/>
      <c r="H74" s="53"/>
      <c r="I74" s="53"/>
      <c r="J74" s="53"/>
      <c r="K74" s="53"/>
    </row>
    <row r="75" spans="1:11" s="54" customFormat="1">
      <c r="A75" s="70"/>
      <c r="B75" s="71" t="s">
        <v>104</v>
      </c>
      <c r="C75" s="23"/>
      <c r="D75" s="2"/>
      <c r="E75" s="53"/>
      <c r="F75" s="53"/>
      <c r="G75" s="53"/>
      <c r="H75" s="53"/>
      <c r="I75" s="53"/>
      <c r="J75" s="53"/>
      <c r="K75" s="53"/>
    </row>
    <row r="76" spans="1:11" s="54" customFormat="1">
      <c r="A76" s="25"/>
      <c r="B76" s="2" t="s">
        <v>112</v>
      </c>
      <c r="C76" s="23"/>
      <c r="D76" s="2"/>
      <c r="E76" s="30"/>
      <c r="F76" s="53"/>
      <c r="G76" s="30"/>
      <c r="H76" s="53"/>
      <c r="I76" s="30"/>
      <c r="J76" s="53"/>
      <c r="K76" s="30"/>
    </row>
    <row r="77" spans="1:11" s="54" customFormat="1">
      <c r="A77" s="25"/>
      <c r="B77" s="229" t="s">
        <v>257</v>
      </c>
      <c r="C77" s="23"/>
      <c r="D77" s="2"/>
      <c r="E77" s="30">
        <v>-21704501</v>
      </c>
      <c r="F77" s="53"/>
      <c r="G77" s="30">
        <v>-5881683</v>
      </c>
      <c r="H77" s="53"/>
      <c r="I77" s="30">
        <v>0</v>
      </c>
      <c r="J77" s="53"/>
      <c r="K77" s="30">
        <v>0</v>
      </c>
    </row>
    <row r="78" spans="1:11" s="54" customFormat="1">
      <c r="A78" s="25"/>
      <c r="B78" s="54" t="s">
        <v>235</v>
      </c>
      <c r="C78" s="23"/>
      <c r="D78" s="2"/>
      <c r="E78" s="53"/>
      <c r="F78" s="53"/>
      <c r="G78" s="53"/>
      <c r="H78" s="53"/>
      <c r="I78" s="53"/>
      <c r="J78" s="53"/>
      <c r="K78" s="53"/>
    </row>
    <row r="79" spans="1:11" s="54" customFormat="1">
      <c r="A79" s="25"/>
      <c r="B79" s="73" t="s">
        <v>259</v>
      </c>
      <c r="C79" s="23" t="s">
        <v>256</v>
      </c>
      <c r="D79" s="2"/>
      <c r="E79" s="65">
        <v>-485932</v>
      </c>
      <c r="F79" s="53"/>
      <c r="G79" s="65">
        <v>0</v>
      </c>
      <c r="H79" s="53"/>
      <c r="I79" s="65">
        <v>-14811432</v>
      </c>
      <c r="J79" s="53"/>
      <c r="K79" s="65">
        <v>-4019874</v>
      </c>
    </row>
    <row r="80" spans="1:11" s="54" customFormat="1" ht="8.1" customHeight="1">
      <c r="B80" s="25"/>
      <c r="C80" s="23"/>
      <c r="D80" s="2"/>
      <c r="E80" s="53"/>
      <c r="F80" s="53"/>
      <c r="G80" s="53"/>
      <c r="H80" s="53"/>
      <c r="I80" s="53"/>
      <c r="J80" s="53"/>
      <c r="K80" s="53"/>
    </row>
    <row r="81" spans="1:11" s="69" customFormat="1" ht="21">
      <c r="A81" s="1"/>
      <c r="C81" s="14"/>
      <c r="D81" s="1"/>
      <c r="E81" s="10">
        <f>SUM(E77:E79)</f>
        <v>-22190433</v>
      </c>
      <c r="F81" s="53"/>
      <c r="G81" s="10">
        <f>SUM(G77:G79)</f>
        <v>-5881683</v>
      </c>
      <c r="H81" s="53"/>
      <c r="I81" s="10">
        <f>SUM(I77:I79)</f>
        <v>-14811432</v>
      </c>
      <c r="J81" s="53"/>
      <c r="K81" s="10">
        <f>SUM(K77:K79)</f>
        <v>-4019874</v>
      </c>
    </row>
    <row r="82" spans="1:11" s="54" customFormat="1" ht="8.1" customHeight="1">
      <c r="A82" s="5"/>
      <c r="B82" s="2"/>
      <c r="C82" s="23"/>
      <c r="D82" s="2"/>
      <c r="E82" s="53"/>
      <c r="F82" s="53"/>
      <c r="G82" s="53"/>
      <c r="H82" s="53"/>
      <c r="I82" s="53"/>
      <c r="J82" s="53"/>
      <c r="K82" s="53"/>
    </row>
    <row r="83" spans="1:11" s="54" customFormat="1">
      <c r="A83" s="25" t="s">
        <v>242</v>
      </c>
      <c r="B83" s="75"/>
      <c r="C83" s="23"/>
      <c r="D83" s="2"/>
      <c r="E83" s="65">
        <f>E81+E72</f>
        <v>-620823875</v>
      </c>
      <c r="F83" s="53"/>
      <c r="G83" s="65">
        <f>G81+G72</f>
        <v>-408095653</v>
      </c>
      <c r="H83" s="53"/>
      <c r="I83" s="65">
        <f>I81+I72</f>
        <v>-613444874</v>
      </c>
      <c r="J83" s="53"/>
      <c r="K83" s="65">
        <f>K81+K72</f>
        <v>-400978927</v>
      </c>
    </row>
    <row r="84" spans="1:11" s="54" customFormat="1" ht="8.1" customHeight="1">
      <c r="A84" s="2"/>
      <c r="B84" s="2"/>
      <c r="C84" s="23"/>
      <c r="D84" s="23"/>
      <c r="E84" s="53"/>
      <c r="F84" s="53"/>
      <c r="G84" s="53"/>
      <c r="H84" s="53"/>
      <c r="I84" s="53"/>
      <c r="J84" s="53"/>
      <c r="K84" s="53"/>
    </row>
    <row r="85" spans="1:11" s="54" customFormat="1" ht="21.75" thickBot="1">
      <c r="A85" s="5" t="s">
        <v>252</v>
      </c>
      <c r="B85" s="5"/>
      <c r="C85" s="23"/>
      <c r="D85" s="23"/>
      <c r="E85" s="76">
        <f>E37+E83</f>
        <v>27447610</v>
      </c>
      <c r="F85" s="77"/>
      <c r="G85" s="76">
        <f>G37+G83</f>
        <v>362824181</v>
      </c>
      <c r="H85" s="77"/>
      <c r="I85" s="76">
        <f>I37+I83</f>
        <v>-51587972</v>
      </c>
      <c r="J85" s="53"/>
      <c r="K85" s="76">
        <f>K37+K83</f>
        <v>283810453</v>
      </c>
    </row>
    <row r="86" spans="1:11" s="54" customFormat="1" ht="6" customHeight="1" thickTop="1">
      <c r="A86" s="25"/>
      <c r="B86" s="5"/>
      <c r="C86" s="23"/>
      <c r="D86" s="23"/>
      <c r="E86" s="53"/>
      <c r="F86" s="78"/>
      <c r="G86" s="53"/>
      <c r="H86" s="77"/>
      <c r="I86" s="53"/>
      <c r="J86" s="53"/>
      <c r="K86" s="53"/>
    </row>
    <row r="87" spans="1:11" ht="21">
      <c r="A87" s="1" t="s">
        <v>114</v>
      </c>
      <c r="B87" s="47"/>
      <c r="C87" s="23"/>
      <c r="E87" s="30"/>
      <c r="F87" s="7"/>
      <c r="G87" s="30"/>
      <c r="H87" s="7"/>
      <c r="I87" s="30"/>
      <c r="J87" s="7"/>
      <c r="K87" s="30"/>
    </row>
    <row r="88" spans="1:11">
      <c r="A88" s="2" t="s">
        <v>115</v>
      </c>
      <c r="B88" s="47"/>
      <c r="C88" s="23"/>
      <c r="E88" s="30">
        <v>631234731</v>
      </c>
      <c r="F88" s="7"/>
      <c r="G88" s="30">
        <v>744278578</v>
      </c>
      <c r="H88" s="7"/>
      <c r="I88" s="30">
        <v>561856902</v>
      </c>
      <c r="J88" s="7"/>
      <c r="K88" s="30">
        <v>684789380</v>
      </c>
    </row>
    <row r="89" spans="1:11">
      <c r="A89" s="2" t="s">
        <v>116</v>
      </c>
      <c r="B89" s="47"/>
      <c r="C89" s="23">
        <v>32</v>
      </c>
      <c r="E89" s="10">
        <v>17036754</v>
      </c>
      <c r="F89" s="7"/>
      <c r="G89" s="10">
        <v>26641256</v>
      </c>
      <c r="H89" s="7"/>
      <c r="I89" s="10">
        <v>0</v>
      </c>
      <c r="J89" s="7"/>
      <c r="K89" s="10">
        <v>0</v>
      </c>
    </row>
    <row r="90" spans="1:11" ht="8.1" customHeight="1">
      <c r="A90" s="25"/>
      <c r="B90" s="47"/>
      <c r="C90" s="23"/>
      <c r="E90" s="30"/>
      <c r="F90" s="39"/>
      <c r="G90" s="30"/>
      <c r="H90" s="39"/>
      <c r="I90" s="30"/>
      <c r="J90" s="7"/>
      <c r="K90" s="30"/>
    </row>
    <row r="91" spans="1:11" ht="21">
      <c r="A91" s="1"/>
      <c r="B91" s="47"/>
      <c r="C91" s="23"/>
      <c r="E91" s="10">
        <f>SUM(E88:E90)</f>
        <v>648271485</v>
      </c>
      <c r="F91" s="7"/>
      <c r="G91" s="10">
        <f>SUM(G88:G90)</f>
        <v>770919834</v>
      </c>
      <c r="H91" s="7"/>
      <c r="I91" s="10">
        <f>SUM(I88:I90)</f>
        <v>561856902</v>
      </c>
      <c r="J91" s="7"/>
      <c r="K91" s="10">
        <f>SUM(K88:K90)</f>
        <v>684789380</v>
      </c>
    </row>
    <row r="92" spans="1:11" s="54" customFormat="1" ht="21">
      <c r="A92" s="5" t="s">
        <v>241</v>
      </c>
      <c r="B92" s="2"/>
      <c r="C92" s="23"/>
      <c r="D92" s="23"/>
      <c r="E92" s="53"/>
      <c r="F92" s="53"/>
      <c r="G92" s="53"/>
      <c r="H92" s="53"/>
      <c r="I92" s="53"/>
      <c r="J92" s="53"/>
      <c r="K92" s="53"/>
    </row>
    <row r="93" spans="1:11" s="54" customFormat="1">
      <c r="A93" s="2" t="s">
        <v>115</v>
      </c>
      <c r="C93" s="23"/>
      <c r="D93" s="23"/>
      <c r="E93" s="30">
        <v>17789857</v>
      </c>
      <c r="F93" s="53"/>
      <c r="G93" s="30">
        <v>338044734</v>
      </c>
      <c r="H93" s="53"/>
      <c r="I93" s="30">
        <v>-51587972</v>
      </c>
      <c r="J93" s="53"/>
      <c r="K93" s="30">
        <v>283810453</v>
      </c>
    </row>
    <row r="94" spans="1:11" s="54" customFormat="1">
      <c r="A94" s="2" t="s">
        <v>116</v>
      </c>
      <c r="C94" s="23">
        <v>32</v>
      </c>
      <c r="D94" s="23"/>
      <c r="E94" s="10">
        <v>9657753</v>
      </c>
      <c r="F94" s="53"/>
      <c r="G94" s="10">
        <v>24779447</v>
      </c>
      <c r="H94" s="53"/>
      <c r="I94" s="10">
        <v>0</v>
      </c>
      <c r="J94" s="53"/>
      <c r="K94" s="10">
        <v>0</v>
      </c>
    </row>
    <row r="95" spans="1:11" s="54" customFormat="1" ht="8.1" customHeight="1">
      <c r="A95" s="2"/>
      <c r="B95" s="2"/>
      <c r="C95" s="23"/>
      <c r="D95" s="23"/>
      <c r="E95" s="53"/>
      <c r="F95" s="53"/>
      <c r="G95" s="53"/>
      <c r="H95" s="53"/>
      <c r="I95" s="53"/>
      <c r="J95" s="53"/>
      <c r="K95" s="53"/>
    </row>
    <row r="96" spans="1:11" s="54" customFormat="1" ht="21" thickBot="1">
      <c r="A96" s="2"/>
      <c r="B96" s="2"/>
      <c r="C96" s="23"/>
      <c r="D96" s="23"/>
      <c r="E96" s="76">
        <f>E93+E94</f>
        <v>27447610</v>
      </c>
      <c r="F96" s="53"/>
      <c r="G96" s="76">
        <f>G93+G94</f>
        <v>362824181</v>
      </c>
      <c r="H96" s="53"/>
      <c r="I96" s="76">
        <f>I93+I94</f>
        <v>-51587972</v>
      </c>
      <c r="J96" s="53"/>
      <c r="K96" s="76">
        <f>K93+K94</f>
        <v>283810453</v>
      </c>
    </row>
    <row r="97" spans="1:11" s="54" customFormat="1" ht="6" customHeight="1" thickTop="1">
      <c r="A97" s="2"/>
      <c r="B97" s="2"/>
      <c r="C97" s="23"/>
      <c r="D97" s="23"/>
      <c r="E97" s="53"/>
      <c r="F97" s="53"/>
      <c r="G97" s="53"/>
      <c r="H97" s="53"/>
      <c r="I97" s="53"/>
      <c r="J97" s="53"/>
      <c r="K97" s="53"/>
    </row>
    <row r="98" spans="1:11" ht="21">
      <c r="A98" s="5" t="s">
        <v>117</v>
      </c>
      <c r="B98" s="47"/>
      <c r="C98" s="23"/>
      <c r="D98" s="23"/>
      <c r="E98" s="48"/>
      <c r="F98" s="39"/>
      <c r="G98" s="48"/>
      <c r="H98" s="39"/>
      <c r="I98" s="48"/>
      <c r="J98" s="39"/>
      <c r="K98" s="48"/>
    </row>
    <row r="99" spans="1:11" ht="8.1" customHeight="1">
      <c r="A99" s="5"/>
      <c r="B99" s="47"/>
      <c r="C99" s="23"/>
      <c r="D99" s="23"/>
      <c r="E99" s="48"/>
      <c r="F99" s="39"/>
      <c r="G99" s="48"/>
      <c r="H99" s="39"/>
      <c r="I99" s="48"/>
      <c r="J99" s="39"/>
      <c r="K99" s="48"/>
    </row>
    <row r="100" spans="1:11" s="55" customFormat="1">
      <c r="A100" s="79" t="s">
        <v>118</v>
      </c>
      <c r="B100" s="56"/>
      <c r="C100" s="23">
        <v>38</v>
      </c>
      <c r="D100" s="57"/>
      <c r="E100" s="80">
        <v>0.84</v>
      </c>
      <c r="F100" s="80"/>
      <c r="G100" s="80">
        <v>0.91713561904645968</v>
      </c>
      <c r="H100" s="80"/>
      <c r="I100" s="80">
        <v>0.75</v>
      </c>
      <c r="J100" s="80"/>
      <c r="K100" s="80">
        <v>0.84</v>
      </c>
    </row>
    <row r="101" spans="1:11" s="55" customFormat="1" ht="14.1" customHeight="1">
      <c r="A101" s="79"/>
      <c r="B101" s="56"/>
      <c r="C101" s="23"/>
      <c r="D101" s="57"/>
      <c r="E101" s="81"/>
      <c r="F101" s="58"/>
      <c r="G101" s="81"/>
      <c r="H101" s="58"/>
      <c r="I101" s="82"/>
      <c r="J101" s="58"/>
      <c r="K101" s="82"/>
    </row>
    <row r="102" spans="1:11" s="55" customFormat="1" ht="14.1" customHeight="1">
      <c r="A102" s="79"/>
      <c r="B102" s="56"/>
      <c r="C102" s="23"/>
      <c r="D102" s="57"/>
      <c r="E102" s="81"/>
      <c r="F102" s="58"/>
      <c r="G102" s="81"/>
      <c r="H102" s="58"/>
      <c r="I102" s="82"/>
      <c r="J102" s="58"/>
      <c r="K102" s="82"/>
    </row>
    <row r="103" spans="1:11" s="55" customFormat="1" ht="14.1" customHeight="1">
      <c r="A103" s="79"/>
      <c r="B103" s="56"/>
      <c r="C103" s="23"/>
      <c r="D103" s="57"/>
      <c r="E103" s="81"/>
      <c r="F103" s="58"/>
      <c r="G103" s="81"/>
      <c r="H103" s="58"/>
      <c r="I103" s="82"/>
      <c r="J103" s="58"/>
      <c r="K103" s="82"/>
    </row>
    <row r="104" spans="1:11" s="55" customFormat="1" ht="14.1" customHeight="1">
      <c r="A104" s="79"/>
      <c r="B104" s="56"/>
      <c r="C104" s="23"/>
      <c r="D104" s="57"/>
      <c r="E104" s="81"/>
      <c r="F104" s="58"/>
      <c r="G104" s="81"/>
      <c r="H104" s="58"/>
      <c r="I104" s="82"/>
      <c r="J104" s="58"/>
      <c r="K104" s="82"/>
    </row>
    <row r="105" spans="1:11" s="55" customFormat="1" ht="17.25" customHeight="1">
      <c r="A105" s="79"/>
      <c r="B105" s="56"/>
      <c r="C105" s="23"/>
      <c r="D105" s="57"/>
      <c r="E105" s="81"/>
      <c r="F105" s="58"/>
      <c r="G105" s="81"/>
      <c r="H105" s="58"/>
      <c r="I105" s="82"/>
      <c r="J105" s="58"/>
      <c r="K105" s="82"/>
    </row>
    <row r="106" spans="1:11" s="55" customFormat="1" ht="17.25" customHeight="1">
      <c r="A106" s="79"/>
      <c r="B106" s="56"/>
      <c r="C106" s="23"/>
      <c r="D106" s="57"/>
      <c r="E106" s="81"/>
      <c r="F106" s="58"/>
      <c r="G106" s="81"/>
      <c r="H106" s="58"/>
      <c r="I106" s="82"/>
      <c r="J106" s="58"/>
      <c r="K106" s="82"/>
    </row>
    <row r="107" spans="1:11" ht="21.95" customHeight="1">
      <c r="A107" s="83" t="s">
        <v>41</v>
      </c>
      <c r="B107" s="83"/>
      <c r="C107" s="83"/>
      <c r="D107" s="83"/>
      <c r="E107" s="10"/>
      <c r="F107" s="11"/>
      <c r="G107" s="10"/>
      <c r="H107" s="11"/>
      <c r="I107" s="10"/>
      <c r="J107" s="11"/>
      <c r="K107" s="10"/>
    </row>
  </sheetData>
  <mergeCells count="7">
    <mergeCell ref="E57:G57"/>
    <mergeCell ref="I57:K57"/>
    <mergeCell ref="E5:K5"/>
    <mergeCell ref="E6:G6"/>
    <mergeCell ref="I6:K6"/>
    <mergeCell ref="A51:K51"/>
    <mergeCell ref="E56:K56"/>
  </mergeCells>
  <pageMargins left="0.8" right="0.5" top="0.5" bottom="0.6" header="0.49" footer="0.4"/>
  <pageSetup paperSize="9" scale="83" firstPageNumber="9" fitToHeight="0" orientation="portrait" useFirstPageNumber="1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topLeftCell="C1" zoomScale="55" zoomScaleNormal="55" zoomScaleSheetLayoutView="98" workbookViewId="0">
      <selection activeCell="AL35" sqref="AL35"/>
    </sheetView>
  </sheetViews>
  <sheetFormatPr defaultColWidth="9.140625" defaultRowHeight="18" customHeight="1"/>
  <cols>
    <col min="1" max="1" width="2" style="85" customWidth="1"/>
    <col min="2" max="2" width="38.7109375" style="85" customWidth="1"/>
    <col min="3" max="3" width="8" style="137" bestFit="1" customWidth="1"/>
    <col min="4" max="4" width="0.5703125" style="85" customWidth="1"/>
    <col min="5" max="5" width="13" style="85" customWidth="1"/>
    <col min="6" max="6" width="0.5703125" style="85" customWidth="1"/>
    <col min="7" max="7" width="12.140625" style="85" customWidth="1"/>
    <col min="8" max="8" width="0.5703125" style="85" customWidth="1"/>
    <col min="9" max="9" width="12.5703125" style="85" customWidth="1"/>
    <col min="10" max="10" width="0.5703125" style="85" customWidth="1"/>
    <col min="11" max="11" width="13.28515625" style="85" customWidth="1"/>
    <col min="12" max="12" width="0.5703125" style="85" customWidth="1"/>
    <col min="13" max="13" width="11.5703125" style="138" customWidth="1"/>
    <col min="14" max="14" width="0.5703125" style="138" customWidth="1"/>
    <col min="15" max="15" width="12" style="138" customWidth="1"/>
    <col min="16" max="16" width="0.5703125" style="138" customWidth="1"/>
    <col min="17" max="17" width="12.5703125" style="139" customWidth="1"/>
    <col min="18" max="18" width="0.5703125" style="132" customWidth="1"/>
    <col min="19" max="19" width="14.28515625" style="132" customWidth="1"/>
    <col min="20" max="20" width="0.5703125" style="132" customWidth="1"/>
    <col min="21" max="21" width="12" style="132" customWidth="1"/>
    <col min="22" max="22" width="0.5703125" style="132" customWidth="1"/>
    <col min="23" max="23" width="12.7109375" style="132" customWidth="1"/>
    <col min="24" max="24" width="0.5703125" style="132" customWidth="1"/>
    <col min="25" max="25" width="12.7109375" style="132" customWidth="1"/>
    <col min="26" max="26" width="0.5703125" style="132" customWidth="1"/>
    <col min="27" max="27" width="12.5703125" style="132" customWidth="1"/>
    <col min="28" max="28" width="0.5703125" style="85" customWidth="1"/>
    <col min="29" max="29" width="11.7109375" style="85" customWidth="1"/>
    <col min="30" max="30" width="0.5703125" style="85" customWidth="1"/>
    <col min="31" max="31" width="12.5703125" style="85" customWidth="1"/>
    <col min="32" max="16384" width="9.140625" style="85"/>
  </cols>
  <sheetData>
    <row r="1" spans="1:31" ht="21" customHeight="1">
      <c r="A1" s="84" t="s">
        <v>119</v>
      </c>
      <c r="C1" s="86"/>
      <c r="D1" s="87"/>
      <c r="E1" s="87"/>
      <c r="F1" s="87"/>
      <c r="G1" s="87"/>
      <c r="H1" s="87"/>
      <c r="I1" s="87"/>
      <c r="J1" s="87"/>
      <c r="K1" s="87"/>
      <c r="L1" s="87"/>
      <c r="M1" s="88"/>
      <c r="N1" s="88"/>
      <c r="O1" s="88"/>
      <c r="P1" s="88"/>
      <c r="Q1" s="89"/>
      <c r="R1" s="90"/>
      <c r="S1" s="90"/>
      <c r="T1" s="90"/>
      <c r="U1" s="90"/>
      <c r="V1" s="90"/>
      <c r="W1" s="90"/>
      <c r="X1" s="90"/>
      <c r="Y1" s="90"/>
      <c r="Z1" s="90"/>
      <c r="AA1" s="90"/>
      <c r="AB1" s="87"/>
      <c r="AC1" s="90"/>
      <c r="AD1" s="87"/>
      <c r="AE1" s="91"/>
    </row>
    <row r="2" spans="1:31" ht="21" customHeight="1">
      <c r="A2" s="92" t="s">
        <v>120</v>
      </c>
      <c r="B2" s="92"/>
      <c r="C2" s="86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94"/>
      <c r="S2" s="94"/>
      <c r="T2" s="94"/>
      <c r="U2" s="94"/>
      <c r="V2" s="94"/>
      <c r="W2" s="94"/>
      <c r="X2" s="94"/>
      <c r="Y2" s="94"/>
      <c r="Z2" s="94"/>
      <c r="AA2" s="88"/>
      <c r="AB2" s="94"/>
      <c r="AC2" s="88"/>
      <c r="AD2" s="94"/>
      <c r="AE2" s="95"/>
    </row>
    <row r="3" spans="1:31" ht="21" customHeight="1">
      <c r="A3" s="96" t="s">
        <v>82</v>
      </c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100"/>
    </row>
    <row r="4" spans="1:31" ht="20.100000000000001" customHeight="1">
      <c r="A4" s="92"/>
      <c r="B4" s="92"/>
      <c r="C4" s="86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101"/>
    </row>
    <row r="5" spans="1:31" s="104" customFormat="1" ht="20.100000000000001" customHeight="1">
      <c r="A5" s="102"/>
      <c r="B5" s="102"/>
      <c r="C5" s="102"/>
      <c r="D5" s="102"/>
      <c r="E5" s="238" t="s">
        <v>4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103" t="s">
        <v>3</v>
      </c>
    </row>
    <row r="6" spans="1:31" s="104" customFormat="1" ht="20.100000000000001" customHeight="1">
      <c r="A6" s="102"/>
      <c r="B6" s="102"/>
      <c r="C6" s="102"/>
      <c r="D6" s="102"/>
      <c r="E6" s="239" t="s">
        <v>121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105"/>
      <c r="AC6" s="105"/>
      <c r="AD6" s="105"/>
      <c r="AE6" s="105"/>
    </row>
    <row r="7" spans="1:31" s="104" customFormat="1" ht="20.100000000000001" customHeight="1">
      <c r="A7" s="102"/>
      <c r="B7" s="102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238" t="s">
        <v>76</v>
      </c>
      <c r="T7" s="238"/>
      <c r="U7" s="238"/>
      <c r="V7" s="238"/>
      <c r="W7" s="238"/>
      <c r="X7" s="238"/>
      <c r="Y7" s="238"/>
      <c r="Z7" s="105"/>
      <c r="AA7" s="105"/>
      <c r="AB7" s="105"/>
      <c r="AC7" s="105"/>
      <c r="AD7" s="105"/>
      <c r="AE7" s="105"/>
    </row>
    <row r="8" spans="1:31" s="104" customFormat="1" ht="20.100000000000001" customHeight="1">
      <c r="A8" s="102"/>
      <c r="B8" s="102"/>
      <c r="C8" s="106"/>
      <c r="D8" s="107"/>
      <c r="E8" s="108"/>
      <c r="F8" s="107"/>
      <c r="G8" s="108"/>
      <c r="H8" s="108"/>
      <c r="I8" s="108"/>
      <c r="J8" s="108"/>
      <c r="K8" s="108"/>
      <c r="L8" s="108"/>
      <c r="R8" s="102"/>
      <c r="T8" s="108"/>
      <c r="U8" s="241" t="s">
        <v>240</v>
      </c>
      <c r="V8" s="241"/>
      <c r="W8" s="241"/>
      <c r="X8" s="102"/>
      <c r="Z8" s="102"/>
      <c r="AA8" s="102"/>
      <c r="AB8" s="109"/>
      <c r="AC8" s="109"/>
      <c r="AD8" s="109"/>
      <c r="AE8" s="109"/>
    </row>
    <row r="9" spans="1:31" s="104" customFormat="1" ht="20.100000000000001" customHeight="1">
      <c r="A9" s="102"/>
      <c r="B9" s="102"/>
      <c r="C9" s="106"/>
      <c r="D9" s="107"/>
      <c r="E9" s="108"/>
      <c r="F9" s="107"/>
      <c r="G9" s="108"/>
      <c r="H9" s="108"/>
      <c r="I9" s="109"/>
      <c r="J9" s="108"/>
      <c r="K9" s="108"/>
      <c r="L9" s="108"/>
      <c r="M9" s="109"/>
      <c r="N9" s="110"/>
      <c r="O9" s="110"/>
      <c r="P9" s="110"/>
      <c r="Q9" s="109"/>
      <c r="R9" s="109"/>
      <c r="S9" s="108" t="s">
        <v>122</v>
      </c>
      <c r="T9" s="108"/>
      <c r="U9" s="111" t="s">
        <v>123</v>
      </c>
      <c r="X9" s="111"/>
      <c r="Y9" s="109"/>
      <c r="Z9" s="109"/>
      <c r="AA9" s="109"/>
      <c r="AB9" s="109"/>
      <c r="AC9" s="109"/>
      <c r="AD9" s="109"/>
    </row>
    <row r="10" spans="1:31" s="102" customFormat="1" ht="20.100000000000001" customHeight="1">
      <c r="C10" s="106"/>
      <c r="D10" s="107"/>
      <c r="E10" s="108"/>
      <c r="F10" s="107"/>
      <c r="G10" s="108"/>
      <c r="H10" s="108"/>
      <c r="I10" s="109"/>
      <c r="J10" s="108"/>
      <c r="K10" s="108"/>
      <c r="L10" s="108"/>
      <c r="M10" s="109"/>
      <c r="N10" s="110"/>
      <c r="O10" s="110"/>
      <c r="P10" s="110"/>
      <c r="Q10" s="109"/>
      <c r="R10" s="109"/>
      <c r="S10" s="108" t="s">
        <v>124</v>
      </c>
      <c r="T10" s="108"/>
      <c r="U10" s="111" t="s">
        <v>125</v>
      </c>
      <c r="V10" s="104"/>
      <c r="W10" s="111" t="s">
        <v>126</v>
      </c>
      <c r="X10" s="111"/>
      <c r="Y10" s="109"/>
      <c r="Z10" s="109"/>
      <c r="AA10" s="109"/>
      <c r="AB10" s="109"/>
      <c r="AC10" s="109"/>
      <c r="AD10" s="109"/>
      <c r="AE10" s="104"/>
    </row>
    <row r="11" spans="1:31" s="102" customFormat="1" ht="20.100000000000001" customHeight="1">
      <c r="C11" s="106"/>
      <c r="D11" s="107"/>
      <c r="E11" s="108"/>
      <c r="F11" s="107"/>
      <c r="G11" s="108"/>
      <c r="H11" s="108"/>
      <c r="I11" s="108"/>
      <c r="J11" s="108"/>
      <c r="K11" s="108"/>
      <c r="L11" s="108"/>
      <c r="M11" s="238" t="s">
        <v>71</v>
      </c>
      <c r="N11" s="238"/>
      <c r="O11" s="238"/>
      <c r="P11" s="238"/>
      <c r="Q11" s="238"/>
      <c r="R11" s="109"/>
      <c r="S11" s="108" t="s">
        <v>127</v>
      </c>
      <c r="T11" s="108"/>
      <c r="U11" s="111" t="s">
        <v>128</v>
      </c>
      <c r="V11" s="112"/>
      <c r="W11" s="111" t="s">
        <v>129</v>
      </c>
      <c r="X11" s="112"/>
      <c r="Y11" s="109" t="s">
        <v>130</v>
      </c>
      <c r="Z11" s="109"/>
      <c r="AA11" s="109"/>
      <c r="AB11" s="109"/>
      <c r="AC11" s="109"/>
      <c r="AD11" s="109"/>
      <c r="AE11" s="109"/>
    </row>
    <row r="12" spans="1:31" s="102" customFormat="1" ht="20.100000000000001" customHeight="1">
      <c r="C12" s="106"/>
      <c r="D12" s="107"/>
      <c r="E12" s="108"/>
      <c r="F12" s="107"/>
      <c r="G12" s="108"/>
      <c r="H12" s="108"/>
      <c r="I12" s="109" t="s">
        <v>131</v>
      </c>
      <c r="J12" s="108"/>
      <c r="K12" s="109"/>
      <c r="L12" s="108"/>
      <c r="M12" s="239" t="s">
        <v>72</v>
      </c>
      <c r="N12" s="239"/>
      <c r="O12" s="239"/>
      <c r="P12" s="110"/>
      <c r="Q12" s="109"/>
      <c r="R12" s="109"/>
      <c r="S12" s="108" t="s">
        <v>132</v>
      </c>
      <c r="T12" s="108"/>
      <c r="U12" s="111" t="s">
        <v>253</v>
      </c>
      <c r="V12" s="112"/>
      <c r="W12" s="111" t="s">
        <v>133</v>
      </c>
      <c r="X12" s="111"/>
      <c r="Y12" s="109" t="s">
        <v>134</v>
      </c>
      <c r="Z12" s="109"/>
      <c r="AA12" s="109" t="s">
        <v>135</v>
      </c>
      <c r="AB12" s="109"/>
      <c r="AC12" s="109" t="s">
        <v>136</v>
      </c>
      <c r="AD12" s="109"/>
      <c r="AE12" s="104"/>
    </row>
    <row r="13" spans="1:31" s="102" customFormat="1" ht="20.100000000000001" customHeight="1">
      <c r="C13" s="106"/>
      <c r="D13" s="107"/>
      <c r="E13" s="108" t="s">
        <v>137</v>
      </c>
      <c r="F13" s="107"/>
      <c r="G13" s="108" t="s">
        <v>131</v>
      </c>
      <c r="H13" s="108"/>
      <c r="I13" s="108" t="s">
        <v>138</v>
      </c>
      <c r="J13" s="108"/>
      <c r="K13" s="108"/>
      <c r="L13" s="108"/>
      <c r="M13" s="109" t="s">
        <v>139</v>
      </c>
      <c r="N13" s="109"/>
      <c r="O13" s="109"/>
      <c r="P13" s="109"/>
      <c r="Q13" s="109"/>
      <c r="R13" s="109"/>
      <c r="S13" s="108" t="s">
        <v>140</v>
      </c>
      <c r="T13" s="108"/>
      <c r="U13" s="111" t="s">
        <v>141</v>
      </c>
      <c r="V13" s="112"/>
      <c r="W13" s="111" t="s">
        <v>142</v>
      </c>
      <c r="X13" s="112"/>
      <c r="Y13" s="109" t="s">
        <v>143</v>
      </c>
      <c r="Z13" s="109"/>
      <c r="AA13" s="109" t="s">
        <v>144</v>
      </c>
      <c r="AB13" s="109"/>
      <c r="AC13" s="109" t="s">
        <v>145</v>
      </c>
      <c r="AD13" s="109"/>
      <c r="AE13" s="109" t="s">
        <v>135</v>
      </c>
    </row>
    <row r="14" spans="1:31" s="102" customFormat="1" ht="20.100000000000001" customHeight="1">
      <c r="C14" s="113" t="s">
        <v>7</v>
      </c>
      <c r="D14" s="107"/>
      <c r="E14" s="114" t="s">
        <v>146</v>
      </c>
      <c r="F14" s="107"/>
      <c r="G14" s="114" t="s">
        <v>138</v>
      </c>
      <c r="H14" s="108"/>
      <c r="I14" s="114" t="s">
        <v>147</v>
      </c>
      <c r="J14" s="108"/>
      <c r="K14" s="114" t="s">
        <v>70</v>
      </c>
      <c r="L14" s="108"/>
      <c r="M14" s="103" t="s">
        <v>148</v>
      </c>
      <c r="N14" s="109"/>
      <c r="O14" s="103" t="s">
        <v>70</v>
      </c>
      <c r="P14" s="109"/>
      <c r="Q14" s="103" t="s">
        <v>149</v>
      </c>
      <c r="R14" s="109"/>
      <c r="S14" s="114" t="s">
        <v>150</v>
      </c>
      <c r="T14" s="108"/>
      <c r="U14" s="114" t="s">
        <v>151</v>
      </c>
      <c r="V14" s="109"/>
      <c r="W14" s="114" t="s">
        <v>152</v>
      </c>
      <c r="X14" s="109"/>
      <c r="Y14" s="103" t="s">
        <v>153</v>
      </c>
      <c r="Z14" s="109"/>
      <c r="AA14" s="103" t="s">
        <v>154</v>
      </c>
      <c r="AB14" s="109"/>
      <c r="AC14" s="103" t="s">
        <v>155</v>
      </c>
      <c r="AD14" s="109"/>
      <c r="AE14" s="103" t="s">
        <v>153</v>
      </c>
    </row>
    <row r="15" spans="1:31" s="115" customFormat="1" ht="20.100000000000001" customHeight="1">
      <c r="C15" s="116"/>
      <c r="D15" s="117"/>
      <c r="E15" s="118"/>
      <c r="F15" s="117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1" s="104" customFormat="1" ht="20.100000000000001" customHeight="1">
      <c r="A16" s="120" t="s">
        <v>156</v>
      </c>
      <c r="B16" s="121"/>
      <c r="C16" s="122"/>
      <c r="D16" s="123"/>
      <c r="E16" s="123">
        <v>894667502</v>
      </c>
      <c r="F16" s="123"/>
      <c r="G16" s="123">
        <v>4055609113</v>
      </c>
      <c r="H16" s="123"/>
      <c r="I16" s="123">
        <v>288424625</v>
      </c>
      <c r="J16" s="123"/>
      <c r="K16" s="222">
        <v>-951710590</v>
      </c>
      <c r="L16" s="123"/>
      <c r="M16" s="123">
        <v>90600000</v>
      </c>
      <c r="N16" s="123"/>
      <c r="O16" s="123">
        <v>951710590</v>
      </c>
      <c r="P16" s="123"/>
      <c r="Q16" s="222">
        <v>978909670</v>
      </c>
      <c r="R16" s="123"/>
      <c r="S16" s="222">
        <v>-1376953</v>
      </c>
      <c r="T16" s="222"/>
      <c r="U16" s="222">
        <v>-4036156</v>
      </c>
      <c r="V16" s="222"/>
      <c r="W16" s="222">
        <v>-311915272</v>
      </c>
      <c r="X16" s="222"/>
      <c r="Y16" s="222">
        <v>-317328381</v>
      </c>
      <c r="Z16" s="222"/>
      <c r="AA16" s="222">
        <v>5990882529</v>
      </c>
      <c r="AB16" s="222"/>
      <c r="AC16" s="222">
        <v>121270869</v>
      </c>
      <c r="AD16" s="222"/>
      <c r="AE16" s="222">
        <v>6112153398</v>
      </c>
    </row>
    <row r="17" spans="1:31" s="115" customFormat="1" ht="6" customHeight="1">
      <c r="C17" s="116"/>
      <c r="D17" s="117"/>
      <c r="E17" s="118"/>
      <c r="F17" s="117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222"/>
    </row>
    <row r="18" spans="1:31" s="112" customFormat="1" ht="20.100000000000001" customHeight="1">
      <c r="A18" s="120" t="s">
        <v>157</v>
      </c>
      <c r="B18" s="121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  <c r="S18" s="222"/>
      <c r="T18" s="222"/>
      <c r="U18" s="125"/>
      <c r="V18" s="124"/>
      <c r="W18" s="125"/>
      <c r="X18" s="124"/>
      <c r="Y18" s="222"/>
      <c r="Z18" s="124"/>
      <c r="AA18" s="222"/>
      <c r="AB18" s="126"/>
      <c r="AC18" s="222"/>
      <c r="AD18" s="126"/>
      <c r="AE18" s="222"/>
    </row>
    <row r="19" spans="1:31" s="104" customFormat="1" ht="20.100000000000001" customHeight="1">
      <c r="A19" s="121" t="s">
        <v>70</v>
      </c>
      <c r="B19" s="121"/>
      <c r="C19" s="122">
        <v>30</v>
      </c>
      <c r="D19" s="127"/>
      <c r="E19" s="123">
        <v>0</v>
      </c>
      <c r="F19" s="123"/>
      <c r="G19" s="123">
        <v>0</v>
      </c>
      <c r="H19" s="123"/>
      <c r="I19" s="123">
        <v>0</v>
      </c>
      <c r="J19" s="123"/>
      <c r="K19" s="222">
        <v>-995285210</v>
      </c>
      <c r="L19" s="123"/>
      <c r="M19" s="123">
        <v>0</v>
      </c>
      <c r="N19" s="123"/>
      <c r="O19" s="222">
        <v>995285210</v>
      </c>
      <c r="P19" s="123"/>
      <c r="Q19" s="222">
        <v>-995285210</v>
      </c>
      <c r="R19" s="124"/>
      <c r="S19" s="222">
        <v>0</v>
      </c>
      <c r="T19" s="222"/>
      <c r="U19" s="222">
        <v>0</v>
      </c>
      <c r="V19" s="124"/>
      <c r="W19" s="222">
        <v>0</v>
      </c>
      <c r="X19" s="124"/>
      <c r="Y19" s="222">
        <v>0</v>
      </c>
      <c r="Z19" s="124"/>
      <c r="AA19" s="222">
        <v>-995285210</v>
      </c>
      <c r="AB19" s="126"/>
      <c r="AC19" s="222">
        <v>0</v>
      </c>
      <c r="AD19" s="126"/>
      <c r="AE19" s="124">
        <v>-995285210</v>
      </c>
    </row>
    <row r="20" spans="1:31" s="104" customFormat="1" ht="20.100000000000001" customHeight="1">
      <c r="A20" s="121" t="s">
        <v>158</v>
      </c>
      <c r="B20" s="121"/>
      <c r="C20" s="122">
        <v>30</v>
      </c>
      <c r="D20" s="127"/>
      <c r="E20" s="222">
        <v>-65530400</v>
      </c>
      <c r="F20" s="123"/>
      <c r="G20" s="123">
        <v>0</v>
      </c>
      <c r="H20" s="123"/>
      <c r="I20" s="222">
        <v>-288424625</v>
      </c>
      <c r="J20" s="123"/>
      <c r="K20" s="222">
        <v>996452560</v>
      </c>
      <c r="L20" s="123"/>
      <c r="M20" s="123">
        <v>0</v>
      </c>
      <c r="N20" s="123"/>
      <c r="O20" s="222">
        <v>-996452560</v>
      </c>
      <c r="P20" s="123"/>
      <c r="Q20" s="222">
        <v>353955025</v>
      </c>
      <c r="R20" s="124"/>
      <c r="S20" s="222">
        <v>0</v>
      </c>
      <c r="T20" s="222"/>
      <c r="U20" s="222">
        <v>0</v>
      </c>
      <c r="V20" s="124"/>
      <c r="W20" s="222">
        <v>0</v>
      </c>
      <c r="X20" s="124"/>
      <c r="Y20" s="222">
        <v>0</v>
      </c>
      <c r="Z20" s="124"/>
      <c r="AA20" s="222">
        <v>0</v>
      </c>
      <c r="AB20" s="126"/>
      <c r="AC20" s="222">
        <v>0</v>
      </c>
      <c r="AD20" s="126"/>
      <c r="AE20" s="124">
        <v>0</v>
      </c>
    </row>
    <row r="21" spans="1:31" s="104" customFormat="1" ht="20.100000000000001" customHeight="1">
      <c r="A21" s="121" t="s">
        <v>159</v>
      </c>
      <c r="B21" s="121"/>
      <c r="C21" s="128">
        <v>39</v>
      </c>
      <c r="D21" s="127"/>
      <c r="E21" s="94">
        <v>0</v>
      </c>
      <c r="F21" s="127"/>
      <c r="G21" s="94">
        <v>0</v>
      </c>
      <c r="H21" s="127"/>
      <c r="I21" s="94">
        <v>0</v>
      </c>
      <c r="K21" s="94">
        <v>0</v>
      </c>
      <c r="M21" s="94">
        <v>0</v>
      </c>
      <c r="O21" s="94">
        <v>0</v>
      </c>
      <c r="Q21" s="223">
        <v>-124336329</v>
      </c>
      <c r="R21" s="127"/>
      <c r="S21" s="223">
        <v>0</v>
      </c>
      <c r="T21" s="223"/>
      <c r="U21" s="223">
        <v>0</v>
      </c>
      <c r="V21" s="127"/>
      <c r="W21" s="223">
        <v>0</v>
      </c>
      <c r="X21" s="127"/>
      <c r="Y21" s="222">
        <v>0</v>
      </c>
      <c r="Z21" s="127"/>
      <c r="AA21" s="222">
        <v>-124336329</v>
      </c>
      <c r="AB21" s="127"/>
      <c r="AC21" s="223">
        <v>0</v>
      </c>
      <c r="AD21" s="127"/>
      <c r="AE21" s="124">
        <v>-124336329</v>
      </c>
    </row>
    <row r="22" spans="1:31" s="104" customFormat="1" ht="20.100000000000001" customHeight="1">
      <c r="A22" s="121" t="s">
        <v>113</v>
      </c>
      <c r="B22" s="121"/>
      <c r="C22" s="128"/>
      <c r="D22" s="127"/>
      <c r="E22" s="94">
        <v>0</v>
      </c>
      <c r="F22" s="127"/>
      <c r="G22" s="94">
        <v>0</v>
      </c>
      <c r="H22" s="127"/>
      <c r="I22" s="94">
        <v>0</v>
      </c>
      <c r="K22" s="94">
        <v>0</v>
      </c>
      <c r="M22" s="94">
        <v>0</v>
      </c>
      <c r="O22" s="94">
        <v>0</v>
      </c>
      <c r="Q22" s="223">
        <v>715142876</v>
      </c>
      <c r="R22" s="127"/>
      <c r="S22" s="223">
        <v>0</v>
      </c>
      <c r="T22" s="223"/>
      <c r="U22" s="223">
        <v>-4019874</v>
      </c>
      <c r="V22" s="127"/>
      <c r="W22" s="223">
        <v>-373078268</v>
      </c>
      <c r="X22" s="127"/>
      <c r="Y22" s="222">
        <v>-377098142</v>
      </c>
      <c r="Z22" s="127"/>
      <c r="AA22" s="222">
        <v>338044734</v>
      </c>
      <c r="AB22" s="127"/>
      <c r="AC22" s="223">
        <v>24779447</v>
      </c>
      <c r="AD22" s="127"/>
      <c r="AE22" s="124">
        <v>362824181</v>
      </c>
    </row>
    <row r="23" spans="1:31" s="104" customFormat="1" ht="20.100000000000001" customHeight="1">
      <c r="A23" s="121" t="s">
        <v>160</v>
      </c>
      <c r="B23" s="121"/>
      <c r="C23" s="128"/>
      <c r="D23" s="127"/>
      <c r="E23" s="94"/>
      <c r="F23" s="127"/>
      <c r="G23" s="94"/>
      <c r="H23" s="127"/>
      <c r="I23" s="94"/>
      <c r="K23" s="94"/>
      <c r="M23" s="94"/>
      <c r="O23" s="94"/>
      <c r="Q23" s="223"/>
      <c r="R23" s="127"/>
      <c r="S23" s="223"/>
      <c r="T23" s="223"/>
      <c r="U23" s="223"/>
      <c r="V23" s="127"/>
      <c r="W23" s="223"/>
      <c r="X23" s="127"/>
      <c r="Y23" s="222"/>
      <c r="Z23" s="127"/>
      <c r="AA23" s="222"/>
      <c r="AB23" s="127"/>
      <c r="AC23" s="223"/>
      <c r="AD23" s="127"/>
      <c r="AE23" s="124"/>
    </row>
    <row r="24" spans="1:31" s="104" customFormat="1" ht="20.100000000000001" customHeight="1">
      <c r="A24" s="121"/>
      <c r="B24" s="121" t="s">
        <v>161</v>
      </c>
      <c r="C24" s="128"/>
      <c r="D24" s="127"/>
    </row>
    <row r="25" spans="1:31" s="104" customFormat="1" ht="20.100000000000001" customHeight="1">
      <c r="A25" s="121"/>
      <c r="B25" s="121" t="s">
        <v>162</v>
      </c>
      <c r="C25" s="228">
        <v>11.3</v>
      </c>
      <c r="D25" s="127"/>
      <c r="E25" s="99">
        <v>0</v>
      </c>
      <c r="F25" s="127"/>
      <c r="G25" s="99">
        <v>0</v>
      </c>
      <c r="H25" s="127"/>
      <c r="I25" s="99">
        <v>0</v>
      </c>
      <c r="K25" s="99">
        <v>0</v>
      </c>
      <c r="M25" s="99">
        <v>0</v>
      </c>
      <c r="O25" s="99">
        <v>0</v>
      </c>
      <c r="Q25" s="224">
        <v>4235079</v>
      </c>
      <c r="R25" s="127"/>
      <c r="S25" s="224">
        <v>0</v>
      </c>
      <c r="T25" s="223"/>
      <c r="U25" s="224">
        <v>0</v>
      </c>
      <c r="V25" s="127"/>
      <c r="W25" s="129">
        <v>-4235079</v>
      </c>
      <c r="X25" s="127"/>
      <c r="Y25" s="225">
        <v>-4235079</v>
      </c>
      <c r="Z25" s="127"/>
      <c r="AA25" s="225">
        <v>0</v>
      </c>
      <c r="AB25" s="127"/>
      <c r="AC25" s="225">
        <v>0</v>
      </c>
      <c r="AD25" s="127"/>
      <c r="AE25" s="131">
        <v>0</v>
      </c>
    </row>
    <row r="26" spans="1:31" ht="6" customHeight="1">
      <c r="C26" s="128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0"/>
      <c r="R26" s="88"/>
      <c r="S26" s="94"/>
      <c r="T26" s="94"/>
      <c r="V26" s="88"/>
      <c r="X26" s="88"/>
      <c r="Y26" s="94"/>
      <c r="Z26" s="88"/>
      <c r="AA26" s="94"/>
      <c r="AB26" s="89"/>
      <c r="AC26" s="94"/>
      <c r="AD26" s="89"/>
      <c r="AE26" s="90"/>
    </row>
    <row r="27" spans="1:31" s="104" customFormat="1" ht="20.100000000000001" customHeight="1" thickBot="1">
      <c r="A27" s="120" t="s">
        <v>163</v>
      </c>
      <c r="B27" s="133"/>
      <c r="C27" s="122"/>
      <c r="D27" s="123"/>
      <c r="E27" s="134">
        <f>SUM(E16:E25)</f>
        <v>829137102</v>
      </c>
      <c r="F27" s="123"/>
      <c r="G27" s="134">
        <f>SUM(G16:G25)</f>
        <v>4055609113</v>
      </c>
      <c r="H27" s="123"/>
      <c r="I27" s="134">
        <f>SUM(I16:I25)</f>
        <v>0</v>
      </c>
      <c r="J27" s="123"/>
      <c r="K27" s="134">
        <f>SUM(K16:K25)</f>
        <v>-950543240</v>
      </c>
      <c r="L27" s="123"/>
      <c r="M27" s="134">
        <f>SUM(M16:M25)</f>
        <v>90600000</v>
      </c>
      <c r="N27" s="123"/>
      <c r="O27" s="134">
        <f>SUM(O16:O25)</f>
        <v>950543240</v>
      </c>
      <c r="P27" s="123"/>
      <c r="Q27" s="134">
        <f>SUM(Q16:Q25)</f>
        <v>932621111</v>
      </c>
      <c r="R27" s="123"/>
      <c r="S27" s="134">
        <f>SUM(S16:S25)</f>
        <v>-1376953</v>
      </c>
      <c r="T27" s="123"/>
      <c r="U27" s="134">
        <f>SUM(U16:U25)</f>
        <v>-8056030</v>
      </c>
      <c r="V27" s="123"/>
      <c r="W27" s="134">
        <f>SUM(W16:W25)</f>
        <v>-689228619</v>
      </c>
      <c r="X27" s="123"/>
      <c r="Y27" s="134">
        <f>SUM(Y16:Y25)</f>
        <v>-698661602</v>
      </c>
      <c r="Z27" s="123"/>
      <c r="AA27" s="134">
        <f>SUM(AA16:AA25)</f>
        <v>5209305724</v>
      </c>
      <c r="AB27" s="123"/>
      <c r="AC27" s="134">
        <f>SUM(AC16:AC25)</f>
        <v>146050316</v>
      </c>
      <c r="AD27" s="123"/>
      <c r="AE27" s="134">
        <f>SUM(AE16:AE25)</f>
        <v>5355356040</v>
      </c>
    </row>
    <row r="28" spans="1:31" s="104" customFormat="1" ht="20.100000000000001" customHeight="1" thickTop="1">
      <c r="A28" s="133"/>
      <c r="B28" s="133"/>
      <c r="C28" s="122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</row>
    <row r="29" spans="1:31" s="104" customFormat="1" ht="20.100000000000001" customHeight="1">
      <c r="A29" s="120" t="s">
        <v>164</v>
      </c>
      <c r="B29" s="121"/>
      <c r="C29" s="122"/>
      <c r="D29" s="123"/>
      <c r="E29" s="123">
        <f>+E27</f>
        <v>829137102</v>
      </c>
      <c r="F29" s="123"/>
      <c r="G29" s="123">
        <f>+G27</f>
        <v>4055609113</v>
      </c>
      <c r="H29" s="123"/>
      <c r="I29" s="123">
        <f>+I27</f>
        <v>0</v>
      </c>
      <c r="J29" s="123"/>
      <c r="K29" s="123">
        <f>+K27</f>
        <v>-950543240</v>
      </c>
      <c r="L29" s="123"/>
      <c r="M29" s="123">
        <f>+M27</f>
        <v>90600000</v>
      </c>
      <c r="N29" s="123"/>
      <c r="O29" s="123">
        <f>+O27</f>
        <v>950543240</v>
      </c>
      <c r="P29" s="123"/>
      <c r="Q29" s="123">
        <f>+Q27</f>
        <v>932621111</v>
      </c>
      <c r="R29" s="123"/>
      <c r="S29" s="123">
        <f>+S27</f>
        <v>-1376953</v>
      </c>
      <c r="T29" s="123"/>
      <c r="U29" s="123">
        <f>+U27</f>
        <v>-8056030</v>
      </c>
      <c r="V29" s="123"/>
      <c r="W29" s="123">
        <f>+W27</f>
        <v>-689228619</v>
      </c>
      <c r="X29" s="123"/>
      <c r="Y29" s="123">
        <f>Y27</f>
        <v>-698661602</v>
      </c>
      <c r="Z29" s="123"/>
      <c r="AA29" s="123">
        <f>AA27</f>
        <v>5209305724</v>
      </c>
      <c r="AB29" s="123"/>
      <c r="AC29" s="123">
        <f>+AC27</f>
        <v>146050316</v>
      </c>
      <c r="AD29" s="123"/>
      <c r="AE29" s="123">
        <f>AE27</f>
        <v>5355356040</v>
      </c>
    </row>
    <row r="30" spans="1:31" s="115" customFormat="1" ht="6" customHeight="1">
      <c r="C30" s="116"/>
      <c r="D30" s="117"/>
      <c r="E30" s="118"/>
      <c r="F30" s="117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23"/>
    </row>
    <row r="31" spans="1:31" s="112" customFormat="1" ht="20.100000000000001" customHeight="1">
      <c r="A31" s="120" t="s">
        <v>157</v>
      </c>
      <c r="B31" s="121"/>
      <c r="C31" s="12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4"/>
      <c r="S31" s="123"/>
      <c r="T31" s="123"/>
      <c r="U31" s="125"/>
      <c r="V31" s="124"/>
      <c r="W31" s="125"/>
      <c r="X31" s="124"/>
      <c r="Y31" s="123"/>
      <c r="Z31" s="124"/>
      <c r="AA31" s="123"/>
      <c r="AB31" s="126"/>
      <c r="AC31" s="123"/>
      <c r="AD31" s="126"/>
      <c r="AE31" s="123"/>
    </row>
    <row r="32" spans="1:31" s="112" customFormat="1" ht="20.100000000000001" customHeight="1">
      <c r="A32" s="121" t="s">
        <v>236</v>
      </c>
      <c r="B32" s="121"/>
      <c r="C32" s="122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4"/>
      <c r="S32" s="123"/>
      <c r="T32" s="123"/>
      <c r="U32" s="125"/>
      <c r="V32" s="124"/>
      <c r="W32" s="125"/>
      <c r="X32" s="124"/>
      <c r="Y32" s="123"/>
      <c r="Z32" s="124"/>
      <c r="AA32" s="123"/>
      <c r="AB32" s="126"/>
      <c r="AC32" s="123"/>
      <c r="AD32" s="126"/>
      <c r="AE32" s="123"/>
    </row>
    <row r="33" spans="1:31" s="112" customFormat="1" ht="20.100000000000001" customHeight="1">
      <c r="A33" s="120"/>
      <c r="B33" s="121" t="s">
        <v>78</v>
      </c>
      <c r="C33" s="122"/>
      <c r="D33" s="123"/>
      <c r="E33" s="123">
        <v>0</v>
      </c>
      <c r="F33" s="123"/>
      <c r="G33" s="123">
        <v>0</v>
      </c>
      <c r="H33" s="123"/>
      <c r="I33" s="123">
        <v>0</v>
      </c>
      <c r="J33" s="123"/>
      <c r="K33" s="123">
        <v>0</v>
      </c>
      <c r="L33" s="123"/>
      <c r="M33" s="123">
        <v>0</v>
      </c>
      <c r="N33" s="123"/>
      <c r="O33" s="123">
        <v>0</v>
      </c>
      <c r="P33" s="123"/>
      <c r="Q33" s="123">
        <v>0</v>
      </c>
      <c r="R33" s="124"/>
      <c r="S33" s="123">
        <v>0</v>
      </c>
      <c r="T33" s="123"/>
      <c r="U33" s="123">
        <v>0</v>
      </c>
      <c r="V33" s="124"/>
      <c r="W33" s="123">
        <v>0</v>
      </c>
      <c r="X33" s="124"/>
      <c r="Y33" s="123">
        <f>SUM(S33:W33)</f>
        <v>0</v>
      </c>
      <c r="Z33" s="124"/>
      <c r="AA33" s="123">
        <f>SUM(Y33:Z33,E33:Q33)</f>
        <v>0</v>
      </c>
      <c r="AB33" s="126"/>
      <c r="AC33" s="123">
        <v>-64793625</v>
      </c>
      <c r="AD33" s="126"/>
      <c r="AE33" s="124">
        <f>SUM(AA33:AD33)</f>
        <v>-64793625</v>
      </c>
    </row>
    <row r="34" spans="1:31" s="112" customFormat="1" ht="20.100000000000001" customHeight="1">
      <c r="A34" s="121" t="s">
        <v>70</v>
      </c>
      <c r="B34" s="121"/>
      <c r="C34" s="122">
        <v>30</v>
      </c>
      <c r="D34" s="123"/>
      <c r="E34" s="123">
        <v>0</v>
      </c>
      <c r="F34" s="123"/>
      <c r="G34" s="123">
        <v>0</v>
      </c>
      <c r="H34" s="123"/>
      <c r="I34" s="123">
        <v>0</v>
      </c>
      <c r="J34" s="123"/>
      <c r="K34" s="123">
        <v>-240757565</v>
      </c>
      <c r="L34" s="123"/>
      <c r="M34" s="123">
        <v>0</v>
      </c>
      <c r="N34" s="123"/>
      <c r="O34" s="123">
        <v>240757565</v>
      </c>
      <c r="P34" s="123"/>
      <c r="Q34" s="123">
        <v>-240757565</v>
      </c>
      <c r="R34" s="124"/>
      <c r="S34" s="123">
        <v>0</v>
      </c>
      <c r="T34" s="123"/>
      <c r="U34" s="123">
        <v>0</v>
      </c>
      <c r="V34" s="124"/>
      <c r="W34" s="123">
        <v>0</v>
      </c>
      <c r="X34" s="124"/>
      <c r="Y34" s="123">
        <f>SUM(S34:W34)</f>
        <v>0</v>
      </c>
      <c r="Z34" s="124"/>
      <c r="AA34" s="123">
        <f>SUM(Y34:Z34,E34:Q34)</f>
        <v>-240757565</v>
      </c>
      <c r="AB34" s="126"/>
      <c r="AC34" s="123">
        <v>0</v>
      </c>
      <c r="AD34" s="126"/>
      <c r="AE34" s="124">
        <f>SUM(AA34:AD34)</f>
        <v>-240757565</v>
      </c>
    </row>
    <row r="35" spans="1:31" s="112" customFormat="1" ht="20.100000000000001" customHeight="1">
      <c r="A35" s="121" t="s">
        <v>158</v>
      </c>
      <c r="B35" s="121"/>
      <c r="C35" s="122">
        <v>30</v>
      </c>
      <c r="D35" s="123"/>
      <c r="E35" s="123">
        <v>-71218800</v>
      </c>
      <c r="F35" s="123"/>
      <c r="G35" s="123">
        <v>0</v>
      </c>
      <c r="H35" s="123"/>
      <c r="I35" s="123">
        <v>0</v>
      </c>
      <c r="J35" s="123"/>
      <c r="K35" s="123">
        <v>998202200</v>
      </c>
      <c r="L35" s="123"/>
      <c r="M35" s="123">
        <v>0</v>
      </c>
      <c r="N35" s="123"/>
      <c r="O35" s="123">
        <v>-998202200</v>
      </c>
      <c r="P35" s="123"/>
      <c r="Q35" s="123">
        <v>71218800</v>
      </c>
      <c r="R35" s="124"/>
      <c r="S35" s="123">
        <v>0</v>
      </c>
      <c r="T35" s="123"/>
      <c r="U35" s="123">
        <v>0</v>
      </c>
      <c r="V35" s="124"/>
      <c r="W35" s="123">
        <v>0</v>
      </c>
      <c r="X35" s="124"/>
      <c r="Y35" s="123">
        <f>SUM(S35:W35)</f>
        <v>0</v>
      </c>
      <c r="Z35" s="124"/>
      <c r="AA35" s="123">
        <f>SUM(Y35:Z35,E35:Q35)</f>
        <v>0</v>
      </c>
      <c r="AB35" s="126"/>
      <c r="AC35" s="123">
        <v>0</v>
      </c>
      <c r="AD35" s="126"/>
      <c r="AE35" s="124">
        <f>SUM(AA35:AD35)</f>
        <v>0</v>
      </c>
    </row>
    <row r="36" spans="1:31" s="104" customFormat="1" ht="20.100000000000001" customHeight="1">
      <c r="A36" s="121" t="s">
        <v>159</v>
      </c>
      <c r="B36" s="121"/>
      <c r="C36" s="128">
        <v>39</v>
      </c>
      <c r="D36" s="127"/>
      <c r="E36" s="94">
        <v>0</v>
      </c>
      <c r="F36" s="127"/>
      <c r="G36" s="94">
        <v>0</v>
      </c>
      <c r="H36" s="127"/>
      <c r="I36" s="94">
        <v>0</v>
      </c>
      <c r="K36" s="94">
        <v>0</v>
      </c>
      <c r="M36" s="94">
        <v>0</v>
      </c>
      <c r="O36" s="94">
        <v>0</v>
      </c>
      <c r="Q36" s="94">
        <v>-151559752</v>
      </c>
      <c r="R36" s="127"/>
      <c r="S36" s="94">
        <v>0</v>
      </c>
      <c r="T36" s="94"/>
      <c r="U36" s="94">
        <v>0</v>
      </c>
      <c r="V36" s="127"/>
      <c r="W36" s="94">
        <v>0</v>
      </c>
      <c r="X36" s="127"/>
      <c r="Y36" s="123">
        <f>SUM(S36:W36)</f>
        <v>0</v>
      </c>
      <c r="Z36" s="127"/>
      <c r="AA36" s="123">
        <f>SUM(Y36:Z36,E36:Q36)</f>
        <v>-151559752</v>
      </c>
      <c r="AB36" s="127"/>
      <c r="AC36" s="94">
        <v>0</v>
      </c>
      <c r="AD36" s="127"/>
      <c r="AE36" s="124">
        <f t="shared" ref="AE36" si="0">SUM(AA36:AD36)</f>
        <v>-151559752</v>
      </c>
    </row>
    <row r="37" spans="1:31" s="104" customFormat="1" ht="20.100000000000001" customHeight="1">
      <c r="A37" s="121" t="s">
        <v>113</v>
      </c>
      <c r="B37" s="121"/>
      <c r="C37" s="128"/>
      <c r="D37" s="127"/>
      <c r="E37" s="94">
        <v>0</v>
      </c>
      <c r="F37" s="127"/>
      <c r="G37" s="94">
        <v>0</v>
      </c>
      <c r="H37" s="127"/>
      <c r="I37" s="94">
        <v>0</v>
      </c>
      <c r="K37" s="94">
        <v>0</v>
      </c>
      <c r="M37" s="94">
        <v>0</v>
      </c>
      <c r="O37" s="94">
        <v>0</v>
      </c>
      <c r="Q37" s="94">
        <v>631234731</v>
      </c>
      <c r="R37" s="127"/>
      <c r="S37" s="94">
        <v>0</v>
      </c>
      <c r="T37" s="94"/>
      <c r="U37" s="94">
        <v>-14811432</v>
      </c>
      <c r="V37" s="127"/>
      <c r="W37" s="94">
        <v>-598633442</v>
      </c>
      <c r="X37" s="127"/>
      <c r="Y37" s="123">
        <f>SUM(S37:W37)</f>
        <v>-613444874</v>
      </c>
      <c r="Z37" s="127"/>
      <c r="AA37" s="123">
        <f>SUM(Y37:Z37,E37:Q37)</f>
        <v>17789857</v>
      </c>
      <c r="AB37" s="127"/>
      <c r="AC37" s="94">
        <v>9657753</v>
      </c>
      <c r="AD37" s="127"/>
      <c r="AE37" s="124">
        <f t="shared" ref="AE37" si="1">SUM(AA37:AD37)</f>
        <v>27447610</v>
      </c>
    </row>
    <row r="38" spans="1:31" s="104" customFormat="1" ht="20.100000000000001" customHeight="1">
      <c r="A38" s="121" t="s">
        <v>165</v>
      </c>
      <c r="B38" s="121"/>
      <c r="C38" s="128"/>
      <c r="D38" s="127"/>
      <c r="E38" s="94"/>
      <c r="F38" s="127"/>
      <c r="G38" s="94"/>
      <c r="H38" s="127"/>
      <c r="I38" s="94"/>
      <c r="K38" s="94"/>
      <c r="M38" s="94"/>
      <c r="O38" s="94"/>
      <c r="Q38" s="94"/>
      <c r="R38" s="127"/>
      <c r="S38" s="94"/>
      <c r="T38" s="94"/>
      <c r="U38" s="94"/>
      <c r="V38" s="127"/>
      <c r="W38" s="94"/>
      <c r="X38" s="127"/>
      <c r="Y38" s="123"/>
      <c r="Z38" s="127"/>
      <c r="AA38" s="123"/>
      <c r="AB38" s="127"/>
      <c r="AC38" s="94"/>
      <c r="AD38" s="127"/>
      <c r="AE38" s="124"/>
    </row>
    <row r="39" spans="1:31" s="104" customFormat="1" ht="20.100000000000001" customHeight="1">
      <c r="A39" s="121"/>
      <c r="B39" s="121" t="s">
        <v>161</v>
      </c>
      <c r="C39" s="128"/>
      <c r="D39" s="127"/>
      <c r="E39" s="94"/>
      <c r="F39" s="127"/>
      <c r="G39" s="94"/>
      <c r="H39" s="127"/>
      <c r="I39" s="94"/>
      <c r="K39" s="94"/>
      <c r="M39" s="94"/>
      <c r="O39" s="94"/>
      <c r="Q39" s="94"/>
      <c r="R39" s="127"/>
      <c r="S39" s="94"/>
      <c r="T39" s="94"/>
      <c r="U39" s="94"/>
      <c r="V39" s="127"/>
      <c r="W39" s="94"/>
      <c r="X39" s="127"/>
      <c r="Y39" s="123"/>
      <c r="Z39" s="127"/>
      <c r="AA39" s="123"/>
      <c r="AB39" s="127"/>
      <c r="AC39" s="94"/>
      <c r="AD39" s="127"/>
      <c r="AE39" s="124"/>
    </row>
    <row r="40" spans="1:31" s="104" customFormat="1" ht="20.100000000000001" customHeight="1">
      <c r="A40" s="121"/>
      <c r="B40" s="121" t="s">
        <v>162</v>
      </c>
      <c r="C40" s="228">
        <v>11.3</v>
      </c>
      <c r="D40" s="127"/>
      <c r="E40" s="99">
        <v>0</v>
      </c>
      <c r="F40" s="127"/>
      <c r="G40" s="99">
        <v>0</v>
      </c>
      <c r="H40" s="127"/>
      <c r="I40" s="99">
        <v>0</v>
      </c>
      <c r="K40" s="99">
        <v>0</v>
      </c>
      <c r="M40" s="99">
        <v>0</v>
      </c>
      <c r="O40" s="99">
        <v>0</v>
      </c>
      <c r="Q40" s="99">
        <v>-1577271</v>
      </c>
      <c r="R40" s="127"/>
      <c r="S40" s="99">
        <v>0</v>
      </c>
      <c r="T40" s="94"/>
      <c r="U40" s="99">
        <v>0</v>
      </c>
      <c r="V40" s="127"/>
      <c r="W40" s="99">
        <v>1577271</v>
      </c>
      <c r="X40" s="127"/>
      <c r="Y40" s="130">
        <f>SUM(S40:W40)</f>
        <v>1577271</v>
      </c>
      <c r="Z40" s="127"/>
      <c r="AA40" s="130">
        <f>SUM(Y40:Z40,E40:Q40)</f>
        <v>0</v>
      </c>
      <c r="AB40" s="127"/>
      <c r="AC40" s="99">
        <v>0</v>
      </c>
      <c r="AD40" s="127"/>
      <c r="AE40" s="131">
        <f>SUM(AA40:AD40)</f>
        <v>0</v>
      </c>
    </row>
    <row r="41" spans="1:31" ht="8.1" customHeight="1">
      <c r="C41" s="128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0"/>
      <c r="R41" s="88"/>
      <c r="S41" s="94"/>
      <c r="T41" s="94"/>
      <c r="V41" s="88"/>
      <c r="X41" s="88"/>
      <c r="Y41" s="94"/>
      <c r="Z41" s="88"/>
      <c r="AA41" s="94"/>
      <c r="AB41" s="89"/>
      <c r="AC41" s="94"/>
      <c r="AD41" s="89"/>
      <c r="AE41" s="90"/>
    </row>
    <row r="42" spans="1:31" s="104" customFormat="1" ht="20.100000000000001" customHeight="1" thickBot="1">
      <c r="A42" s="120" t="s">
        <v>166</v>
      </c>
      <c r="B42" s="133"/>
      <c r="C42" s="122"/>
      <c r="D42" s="123"/>
      <c r="E42" s="134">
        <f>SUM(E29:E40)</f>
        <v>757918302</v>
      </c>
      <c r="F42" s="123"/>
      <c r="G42" s="134">
        <f>SUM(G29:G40)</f>
        <v>4055609113</v>
      </c>
      <c r="H42" s="123"/>
      <c r="I42" s="134">
        <f>SUM(I29:I40)</f>
        <v>0</v>
      </c>
      <c r="J42" s="123"/>
      <c r="K42" s="134">
        <f>SUM(K29:K40)</f>
        <v>-193098605</v>
      </c>
      <c r="L42" s="123"/>
      <c r="M42" s="134">
        <f>SUM(M29:M40)</f>
        <v>90600000</v>
      </c>
      <c r="N42" s="123"/>
      <c r="O42" s="134">
        <f>SUM(O29:O40)</f>
        <v>193098605</v>
      </c>
      <c r="P42" s="123"/>
      <c r="Q42" s="134">
        <f>SUM(Q29:Q40)</f>
        <v>1241180054</v>
      </c>
      <c r="R42" s="123"/>
      <c r="S42" s="134">
        <f>SUM(S29:S40)</f>
        <v>-1376953</v>
      </c>
      <c r="T42" s="123"/>
      <c r="U42" s="134">
        <f>SUM(U29:U40)</f>
        <v>-22867462</v>
      </c>
      <c r="V42" s="123"/>
      <c r="W42" s="134">
        <f>SUM(W29:W40)</f>
        <v>-1286284790</v>
      </c>
      <c r="X42" s="123"/>
      <c r="Y42" s="134">
        <f>SUM(Y29:Y40)</f>
        <v>-1310529205</v>
      </c>
      <c r="Z42" s="123"/>
      <c r="AA42" s="134">
        <f>SUM(AA29:AA40)</f>
        <v>4834778264</v>
      </c>
      <c r="AB42" s="123"/>
      <c r="AC42" s="134">
        <f>SUM(AC29:AC40)</f>
        <v>90914444</v>
      </c>
      <c r="AD42" s="123"/>
      <c r="AE42" s="134">
        <f>SUM(AE29:AE40)</f>
        <v>4925692708</v>
      </c>
    </row>
    <row r="43" spans="1:31" s="104" customFormat="1" ht="12" customHeight="1" thickTop="1">
      <c r="A43" s="133"/>
      <c r="B43" s="133"/>
      <c r="C43" s="122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</row>
    <row r="44" spans="1:31" s="104" customFormat="1" ht="12" customHeight="1">
      <c r="A44" s="133"/>
      <c r="B44" s="133"/>
      <c r="C44" s="122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</row>
    <row r="45" spans="1:31" s="104" customFormat="1" ht="12" customHeight="1">
      <c r="A45" s="133"/>
      <c r="B45" s="133"/>
      <c r="C45" s="122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</row>
    <row r="46" spans="1:31" s="104" customFormat="1" ht="10.5" customHeight="1">
      <c r="A46" s="133"/>
      <c r="B46" s="133"/>
      <c r="C46" s="122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</row>
    <row r="47" spans="1:31" ht="22.15" customHeight="1">
      <c r="A47" s="240" t="s">
        <v>41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36"/>
      <c r="AD47" s="136"/>
      <c r="AE47" s="136"/>
    </row>
  </sheetData>
  <mergeCells count="7">
    <mergeCell ref="E5:AD5"/>
    <mergeCell ref="E6:AA6"/>
    <mergeCell ref="S7:Y7"/>
    <mergeCell ref="M11:Q11"/>
    <mergeCell ref="A47:Q47"/>
    <mergeCell ref="U8:W8"/>
    <mergeCell ref="M12:O12"/>
  </mergeCells>
  <pageMargins left="0.5" right="0.5" top="0.5" bottom="0.6" header="0.49" footer="0.4"/>
  <pageSetup paperSize="9" scale="64" firstPageNumber="11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3"/>
  <sheetViews>
    <sheetView zoomScale="55" zoomScaleNormal="55" zoomScaleSheetLayoutView="98" workbookViewId="0">
      <selection activeCell="AF28" sqref="AF28"/>
    </sheetView>
  </sheetViews>
  <sheetFormatPr defaultColWidth="9.140625" defaultRowHeight="21.75" customHeight="1"/>
  <cols>
    <col min="1" max="1" width="1.7109375" style="85" customWidth="1"/>
    <col min="2" max="2" width="39.7109375" style="85" customWidth="1"/>
    <col min="3" max="3" width="8.7109375" style="86" customWidth="1"/>
    <col min="4" max="4" width="0.85546875" style="87" customWidth="1"/>
    <col min="5" max="5" width="11.7109375" style="87" customWidth="1"/>
    <col min="6" max="6" width="0.85546875" style="87" customWidth="1"/>
    <col min="7" max="7" width="12.42578125" style="87" customWidth="1"/>
    <col min="8" max="8" width="0.85546875" style="87" customWidth="1"/>
    <col min="9" max="9" width="11.85546875" style="87" customWidth="1"/>
    <col min="10" max="10" width="0.85546875" style="87" customWidth="1"/>
    <col min="11" max="11" width="12.5703125" style="87" customWidth="1"/>
    <col min="12" max="12" width="0.85546875" style="87" customWidth="1"/>
    <col min="13" max="13" width="11" style="88" customWidth="1"/>
    <col min="14" max="14" width="0.85546875" style="88" customWidth="1"/>
    <col min="15" max="15" width="12.5703125" style="88" customWidth="1"/>
    <col min="16" max="16" width="0.85546875" style="88" customWidth="1"/>
    <col min="17" max="17" width="13.28515625" style="89" customWidth="1"/>
    <col min="18" max="18" width="0.85546875" style="87" customWidth="1"/>
    <col min="19" max="19" width="14.42578125" style="87" customWidth="1"/>
    <col min="20" max="20" width="0.85546875" style="87" customWidth="1"/>
    <col min="21" max="21" width="18.7109375" style="89" customWidth="1"/>
    <col min="22" max="22" width="0.85546875" style="87" customWidth="1"/>
    <col min="23" max="23" width="15.5703125" style="132" customWidth="1"/>
    <col min="24" max="24" width="0.85546875" style="90" customWidth="1"/>
    <col min="25" max="25" width="13.140625" style="90" customWidth="1"/>
    <col min="26" max="26" width="0.85546875" style="90" customWidth="1"/>
    <col min="27" max="27" width="14.42578125" style="87" bestFit="1" customWidth="1"/>
    <col min="28" max="28" width="12" style="85" bestFit="1" customWidth="1"/>
    <col min="29" max="16384" width="9.140625" style="85"/>
  </cols>
  <sheetData>
    <row r="1" spans="1:27" ht="21.75" customHeight="1">
      <c r="A1" s="84" t="s">
        <v>119</v>
      </c>
      <c r="AA1" s="91"/>
    </row>
    <row r="2" spans="1:27" ht="21.75" customHeight="1">
      <c r="A2" s="92" t="s">
        <v>262</v>
      </c>
      <c r="B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94"/>
      <c r="S2" s="94"/>
      <c r="T2" s="94"/>
      <c r="U2" s="94"/>
      <c r="V2" s="94"/>
      <c r="W2" s="140"/>
      <c r="X2" s="94"/>
      <c r="Y2" s="94"/>
      <c r="Z2" s="94"/>
      <c r="AA2" s="95"/>
    </row>
    <row r="3" spans="1:27" ht="21.75" customHeight="1">
      <c r="A3" s="96" t="s">
        <v>82</v>
      </c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99"/>
      <c r="U3" s="99"/>
      <c r="V3" s="99"/>
      <c r="W3" s="141"/>
      <c r="X3" s="99"/>
      <c r="Y3" s="99"/>
      <c r="Z3" s="99"/>
      <c r="AA3" s="100"/>
    </row>
    <row r="4" spans="1:27" ht="21" customHeight="1">
      <c r="A4" s="142"/>
      <c r="B4" s="142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145"/>
      <c r="S4" s="145"/>
      <c r="T4" s="145"/>
      <c r="U4" s="145"/>
      <c r="V4" s="94"/>
      <c r="W4" s="146"/>
      <c r="X4" s="94"/>
      <c r="Y4" s="94"/>
      <c r="Z4" s="94"/>
      <c r="AA4" s="147"/>
    </row>
    <row r="5" spans="1:27" ht="21" customHeight="1">
      <c r="A5" s="115"/>
      <c r="B5" s="115"/>
      <c r="C5" s="148"/>
      <c r="D5" s="149"/>
      <c r="E5" s="149"/>
      <c r="F5" s="149"/>
      <c r="G5" s="149"/>
      <c r="H5" s="149"/>
      <c r="I5" s="149"/>
      <c r="J5" s="242" t="s">
        <v>5</v>
      </c>
      <c r="K5" s="242"/>
      <c r="L5" s="242"/>
      <c r="M5" s="242"/>
      <c r="N5" s="242"/>
      <c r="O5" s="242"/>
      <c r="P5" s="242"/>
      <c r="Q5" s="242"/>
      <c r="R5" s="149"/>
      <c r="S5" s="149"/>
      <c r="T5" s="149"/>
      <c r="U5" s="149"/>
      <c r="V5" s="149"/>
      <c r="W5" s="149"/>
      <c r="X5" s="149"/>
      <c r="Y5" s="149"/>
      <c r="Z5" s="149"/>
      <c r="AA5" s="150" t="s">
        <v>3</v>
      </c>
    </row>
    <row r="6" spans="1:27" s="115" customFormat="1" ht="21" customHeight="1">
      <c r="C6" s="116"/>
      <c r="D6" s="117"/>
      <c r="E6" s="118"/>
      <c r="F6" s="117"/>
      <c r="G6" s="118"/>
      <c r="H6" s="118"/>
      <c r="I6" s="118"/>
      <c r="J6" s="118"/>
      <c r="K6" s="118"/>
      <c r="L6" s="118"/>
      <c r="M6" s="243"/>
      <c r="N6" s="243"/>
      <c r="O6" s="151"/>
      <c r="P6" s="151"/>
      <c r="Q6" s="119"/>
      <c r="R6" s="119"/>
      <c r="S6" s="244" t="s">
        <v>76</v>
      </c>
      <c r="T6" s="244"/>
      <c r="U6" s="244"/>
      <c r="V6" s="244"/>
      <c r="W6" s="244"/>
      <c r="X6" s="244"/>
      <c r="Y6" s="244"/>
      <c r="Z6" s="146"/>
      <c r="AA6" s="119"/>
    </row>
    <row r="7" spans="1:27" s="115" customFormat="1" ht="21" customHeight="1">
      <c r="C7" s="116"/>
      <c r="D7" s="117"/>
      <c r="E7" s="118"/>
      <c r="F7" s="117"/>
      <c r="G7" s="118"/>
      <c r="H7" s="118"/>
      <c r="J7" s="118"/>
      <c r="K7" s="118"/>
      <c r="L7" s="118"/>
      <c r="M7" s="152"/>
      <c r="N7" s="152"/>
      <c r="O7" s="152"/>
      <c r="P7" s="152"/>
      <c r="Q7" s="152"/>
      <c r="R7" s="119"/>
      <c r="S7" s="119"/>
      <c r="T7" s="119"/>
      <c r="U7" s="238" t="s">
        <v>240</v>
      </c>
      <c r="V7" s="238"/>
      <c r="W7" s="238"/>
      <c r="Y7" s="109"/>
      <c r="Z7" s="146"/>
      <c r="AA7" s="119"/>
    </row>
    <row r="8" spans="1:27" s="115" customFormat="1" ht="21" customHeight="1">
      <c r="C8" s="116"/>
      <c r="D8" s="117"/>
      <c r="E8" s="118"/>
      <c r="F8" s="117"/>
      <c r="G8" s="118"/>
      <c r="H8" s="118"/>
      <c r="J8" s="118"/>
      <c r="K8" s="118"/>
      <c r="L8" s="118"/>
      <c r="M8" s="151"/>
      <c r="N8" s="151"/>
      <c r="O8" s="151"/>
      <c r="P8" s="151"/>
      <c r="Q8" s="151"/>
      <c r="R8" s="119"/>
      <c r="T8" s="119"/>
      <c r="U8" s="105"/>
      <c r="V8" s="105"/>
      <c r="W8" s="105"/>
      <c r="Y8" s="109"/>
      <c r="Z8" s="146"/>
      <c r="AA8" s="119"/>
    </row>
    <row r="9" spans="1:27" s="115" customFormat="1" ht="21" customHeight="1">
      <c r="C9" s="116"/>
      <c r="D9" s="117"/>
      <c r="E9" s="118"/>
      <c r="F9" s="117"/>
      <c r="G9" s="118"/>
      <c r="H9" s="118"/>
      <c r="J9" s="118"/>
      <c r="K9" s="118"/>
      <c r="L9" s="118"/>
      <c r="M9" s="151"/>
      <c r="N9" s="151"/>
      <c r="O9" s="151"/>
      <c r="P9" s="151"/>
      <c r="Q9" s="151"/>
      <c r="R9" s="119"/>
      <c r="S9" s="108" t="s">
        <v>122</v>
      </c>
      <c r="T9" s="119"/>
      <c r="U9" s="105"/>
      <c r="V9" s="105"/>
      <c r="W9" s="105"/>
      <c r="Y9" s="109"/>
      <c r="Z9" s="146"/>
      <c r="AA9" s="119"/>
    </row>
    <row r="10" spans="1:27" s="115" customFormat="1" ht="21" customHeight="1">
      <c r="C10" s="116"/>
      <c r="D10" s="117"/>
      <c r="E10" s="118"/>
      <c r="F10" s="117"/>
      <c r="G10" s="118"/>
      <c r="H10" s="118"/>
      <c r="J10" s="118"/>
      <c r="K10" s="118"/>
      <c r="L10" s="118"/>
      <c r="M10" s="242" t="s">
        <v>71</v>
      </c>
      <c r="N10" s="242"/>
      <c r="O10" s="242"/>
      <c r="P10" s="242"/>
      <c r="Q10" s="242"/>
      <c r="R10" s="119"/>
      <c r="S10" s="108" t="s">
        <v>124</v>
      </c>
      <c r="T10" s="119"/>
      <c r="U10" s="105"/>
      <c r="V10" s="105"/>
      <c r="W10" s="111" t="s">
        <v>167</v>
      </c>
      <c r="Y10" s="109" t="s">
        <v>130</v>
      </c>
      <c r="Z10" s="146"/>
      <c r="AA10" s="119"/>
    </row>
    <row r="11" spans="1:27" s="115" customFormat="1" ht="21" customHeight="1">
      <c r="C11" s="116"/>
      <c r="D11" s="117"/>
      <c r="E11" s="118"/>
      <c r="F11" s="117"/>
      <c r="G11" s="118"/>
      <c r="H11" s="118"/>
      <c r="I11" s="146" t="s">
        <v>131</v>
      </c>
      <c r="J11" s="118"/>
      <c r="K11" s="118"/>
      <c r="L11" s="118"/>
      <c r="M11" s="239" t="s">
        <v>72</v>
      </c>
      <c r="N11" s="239"/>
      <c r="O11" s="239"/>
      <c r="P11" s="151"/>
      <c r="Q11" s="119"/>
      <c r="R11" s="119"/>
      <c r="S11" s="108" t="s">
        <v>132</v>
      </c>
      <c r="T11" s="119"/>
      <c r="U11" s="146" t="s">
        <v>254</v>
      </c>
      <c r="V11" s="119"/>
      <c r="W11" s="111" t="s">
        <v>133</v>
      </c>
      <c r="X11" s="119"/>
      <c r="Y11" s="109" t="s">
        <v>134</v>
      </c>
      <c r="Z11" s="119"/>
      <c r="AA11" s="119"/>
    </row>
    <row r="12" spans="1:27" s="115" customFormat="1" ht="21" customHeight="1">
      <c r="C12" s="116"/>
      <c r="D12" s="117"/>
      <c r="E12" s="118" t="s">
        <v>137</v>
      </c>
      <c r="F12" s="117"/>
      <c r="G12" s="118" t="s">
        <v>131</v>
      </c>
      <c r="H12" s="118"/>
      <c r="I12" s="118" t="s">
        <v>138</v>
      </c>
      <c r="J12" s="118"/>
      <c r="K12" s="118"/>
      <c r="L12" s="118"/>
      <c r="M12" s="109" t="s">
        <v>139</v>
      </c>
      <c r="N12" s="109"/>
      <c r="O12" s="109"/>
      <c r="P12" s="119"/>
      <c r="Q12" s="119"/>
      <c r="R12" s="119"/>
      <c r="S12" s="108" t="s">
        <v>140</v>
      </c>
      <c r="T12" s="119"/>
      <c r="U12" s="146" t="s">
        <v>141</v>
      </c>
      <c r="V12" s="119"/>
      <c r="W12" s="111" t="s">
        <v>142</v>
      </c>
      <c r="X12" s="119"/>
      <c r="Y12" s="109" t="s">
        <v>143</v>
      </c>
      <c r="Z12" s="119"/>
      <c r="AA12" s="119" t="s">
        <v>135</v>
      </c>
    </row>
    <row r="13" spans="1:27" s="115" customFormat="1" ht="21" customHeight="1">
      <c r="C13" s="153" t="s">
        <v>7</v>
      </c>
      <c r="D13" s="117"/>
      <c r="E13" s="154" t="s">
        <v>146</v>
      </c>
      <c r="F13" s="117"/>
      <c r="G13" s="154" t="s">
        <v>138</v>
      </c>
      <c r="H13" s="118"/>
      <c r="I13" s="154" t="s">
        <v>147</v>
      </c>
      <c r="J13" s="118"/>
      <c r="K13" s="114" t="s">
        <v>70</v>
      </c>
      <c r="L13" s="118"/>
      <c r="M13" s="103" t="s">
        <v>148</v>
      </c>
      <c r="N13" s="109"/>
      <c r="O13" s="103" t="s">
        <v>70</v>
      </c>
      <c r="P13" s="119"/>
      <c r="Q13" s="150" t="s">
        <v>149</v>
      </c>
      <c r="R13" s="119"/>
      <c r="S13" s="114" t="s">
        <v>150</v>
      </c>
      <c r="T13" s="119"/>
      <c r="U13" s="150" t="s">
        <v>108</v>
      </c>
      <c r="V13" s="119"/>
      <c r="W13" s="114" t="s">
        <v>152</v>
      </c>
      <c r="X13" s="119"/>
      <c r="Y13" s="103" t="s">
        <v>153</v>
      </c>
      <c r="Z13" s="119"/>
      <c r="AA13" s="150" t="s">
        <v>153</v>
      </c>
    </row>
    <row r="14" spans="1:27" s="115" customFormat="1" ht="6" customHeight="1">
      <c r="C14" s="116"/>
      <c r="D14" s="117"/>
      <c r="E14" s="118"/>
      <c r="F14" s="117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9"/>
      <c r="R14" s="119"/>
      <c r="S14" s="119"/>
      <c r="T14" s="119"/>
      <c r="U14" s="146"/>
      <c r="V14" s="119"/>
      <c r="W14" s="146"/>
      <c r="X14" s="119"/>
      <c r="Y14" s="119"/>
      <c r="Z14" s="119"/>
      <c r="AA14" s="119"/>
    </row>
    <row r="15" spans="1:27" s="159" customFormat="1" ht="21" customHeight="1">
      <c r="A15" s="155" t="s">
        <v>156</v>
      </c>
      <c r="B15" s="156"/>
      <c r="C15" s="157"/>
      <c r="D15" s="158"/>
      <c r="E15" s="158">
        <v>894667502</v>
      </c>
      <c r="F15" s="158"/>
      <c r="G15" s="158">
        <v>4055609113</v>
      </c>
      <c r="H15" s="158"/>
      <c r="I15" s="158">
        <v>288424625</v>
      </c>
      <c r="J15" s="158"/>
      <c r="K15" s="158">
        <v>-951710590</v>
      </c>
      <c r="L15" s="158"/>
      <c r="M15" s="158">
        <v>90600000</v>
      </c>
      <c r="N15" s="158"/>
      <c r="O15" s="158">
        <v>951710590</v>
      </c>
      <c r="P15" s="158"/>
      <c r="Q15" s="158">
        <v>1102984175</v>
      </c>
      <c r="R15" s="158"/>
      <c r="S15" s="158">
        <v>-11677</v>
      </c>
      <c r="T15" s="158"/>
      <c r="U15" s="158">
        <v>-3504187</v>
      </c>
      <c r="V15" s="158"/>
      <c r="W15" s="158">
        <v>-311915272</v>
      </c>
      <c r="X15" s="158"/>
      <c r="Y15" s="158">
        <f>SUM(S15:X15)</f>
        <v>-315431136</v>
      </c>
      <c r="Z15" s="158"/>
      <c r="AA15" s="158">
        <f>SUM(E15:Q15,Y15)</f>
        <v>6116854279</v>
      </c>
    </row>
    <row r="16" spans="1:27" s="115" customFormat="1" ht="6" customHeight="1">
      <c r="C16" s="116"/>
      <c r="D16" s="117"/>
      <c r="E16" s="118"/>
      <c r="F16" s="117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9"/>
      <c r="R16" s="119"/>
      <c r="S16" s="119"/>
      <c r="T16" s="119"/>
      <c r="U16" s="146"/>
      <c r="V16" s="119"/>
      <c r="W16" s="146"/>
      <c r="X16" s="119"/>
      <c r="Y16" s="119"/>
      <c r="Z16" s="119"/>
      <c r="AA16" s="119"/>
    </row>
    <row r="17" spans="1:27" s="159" customFormat="1" ht="21" customHeight="1">
      <c r="A17" s="155" t="s">
        <v>157</v>
      </c>
      <c r="B17" s="160"/>
      <c r="C17" s="157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</row>
    <row r="18" spans="1:27" s="159" customFormat="1" ht="21" customHeight="1">
      <c r="A18" s="156" t="s">
        <v>70</v>
      </c>
      <c r="B18" s="85"/>
      <c r="C18" s="128">
        <v>30</v>
      </c>
      <c r="D18" s="158"/>
      <c r="E18" s="94">
        <v>0</v>
      </c>
      <c r="F18" s="94"/>
      <c r="G18" s="94">
        <v>0</v>
      </c>
      <c r="H18" s="94"/>
      <c r="I18" s="94">
        <v>0</v>
      </c>
      <c r="J18" s="94"/>
      <c r="K18" s="94">
        <v>-995285210</v>
      </c>
      <c r="L18" s="94"/>
      <c r="M18" s="94">
        <v>0</v>
      </c>
      <c r="N18" s="94"/>
      <c r="O18" s="94">
        <v>995285210</v>
      </c>
      <c r="P18" s="94"/>
      <c r="Q18" s="94">
        <v>-995285210</v>
      </c>
      <c r="R18" s="94"/>
      <c r="S18" s="94">
        <v>0</v>
      </c>
      <c r="T18" s="94"/>
      <c r="U18" s="94">
        <v>0</v>
      </c>
      <c r="V18" s="94"/>
      <c r="W18" s="94">
        <v>0</v>
      </c>
      <c r="X18" s="158"/>
      <c r="Y18" s="158">
        <f>SUM(S18:X18)</f>
        <v>0</v>
      </c>
      <c r="Z18" s="158"/>
      <c r="AA18" s="158">
        <f>SUM(E18:Q18,Y18)</f>
        <v>-995285210</v>
      </c>
    </row>
    <row r="19" spans="1:27" s="159" customFormat="1" ht="21" customHeight="1">
      <c r="A19" s="156" t="s">
        <v>158</v>
      </c>
      <c r="B19" s="85"/>
      <c r="C19" s="128">
        <v>30</v>
      </c>
      <c r="D19" s="158"/>
      <c r="E19" s="158">
        <v>-65530400</v>
      </c>
      <c r="F19" s="158"/>
      <c r="G19" s="158"/>
      <c r="H19" s="158"/>
      <c r="I19" s="158">
        <v>-288424625</v>
      </c>
      <c r="J19" s="158"/>
      <c r="K19" s="158">
        <v>996452560</v>
      </c>
      <c r="L19" s="158"/>
      <c r="M19" s="158"/>
      <c r="N19" s="158"/>
      <c r="O19" s="158">
        <v>-996452560</v>
      </c>
      <c r="P19" s="158"/>
      <c r="Q19" s="158">
        <v>353955025</v>
      </c>
      <c r="R19" s="158"/>
      <c r="S19" s="158">
        <v>0</v>
      </c>
      <c r="T19" s="158"/>
      <c r="U19" s="158">
        <v>0</v>
      </c>
      <c r="V19" s="158"/>
      <c r="W19" s="158">
        <v>0</v>
      </c>
      <c r="X19" s="158"/>
      <c r="Y19" s="158">
        <f>SUM(S19:X19)</f>
        <v>0</v>
      </c>
      <c r="Z19" s="158"/>
      <c r="AA19" s="158">
        <f>SUM(E19:Q19,Y19)</f>
        <v>0</v>
      </c>
    </row>
    <row r="20" spans="1:27" s="159" customFormat="1" ht="21" customHeight="1">
      <c r="A20" s="156" t="s">
        <v>159</v>
      </c>
      <c r="B20" s="85"/>
      <c r="C20" s="128">
        <v>39</v>
      </c>
      <c r="D20" s="158"/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94">
        <v>0</v>
      </c>
      <c r="N20" s="94"/>
      <c r="O20" s="94">
        <v>0</v>
      </c>
      <c r="P20" s="94"/>
      <c r="Q20" s="158">
        <v>-124336329</v>
      </c>
      <c r="R20" s="94"/>
      <c r="S20" s="158">
        <v>0</v>
      </c>
      <c r="T20" s="94"/>
      <c r="U20" s="94">
        <v>0</v>
      </c>
      <c r="V20" s="94"/>
      <c r="W20" s="94">
        <v>0</v>
      </c>
      <c r="X20" s="158"/>
      <c r="Y20" s="158">
        <f>SUM(S20:X20)</f>
        <v>0</v>
      </c>
      <c r="Z20" s="158"/>
      <c r="AA20" s="158">
        <f>SUM(E20:Q20,Y20)</f>
        <v>-124336329</v>
      </c>
    </row>
    <row r="21" spans="1:27" ht="21" customHeight="1">
      <c r="A21" s="85" t="s">
        <v>113</v>
      </c>
      <c r="C21" s="128"/>
      <c r="D21" s="94"/>
      <c r="E21" s="94">
        <v>0</v>
      </c>
      <c r="F21" s="94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0</v>
      </c>
      <c r="P21" s="94"/>
      <c r="Q21" s="158">
        <v>660908595</v>
      </c>
      <c r="R21" s="94"/>
      <c r="S21" s="94">
        <v>0</v>
      </c>
      <c r="T21" s="94"/>
      <c r="U21" s="94">
        <v>-4019874</v>
      </c>
      <c r="V21" s="94"/>
      <c r="W21" s="94">
        <v>-373078268</v>
      </c>
      <c r="Y21" s="158">
        <f>SUM(S21:X21)</f>
        <v>-377098142</v>
      </c>
      <c r="AA21" s="158">
        <f>SUM(E21:Q21,Y21)</f>
        <v>283810453</v>
      </c>
    </row>
    <row r="22" spans="1:27" ht="21" customHeight="1">
      <c r="A22" s="121" t="s">
        <v>160</v>
      </c>
      <c r="B22" s="121"/>
      <c r="C22" s="128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158"/>
      <c r="R22" s="94"/>
      <c r="S22" s="94"/>
      <c r="T22" s="94"/>
      <c r="U22" s="94"/>
      <c r="V22" s="94"/>
      <c r="W22" s="94"/>
      <c r="Y22" s="158"/>
      <c r="AA22" s="158"/>
    </row>
    <row r="23" spans="1:27" s="159" customFormat="1" ht="21" customHeight="1">
      <c r="A23" s="121"/>
      <c r="B23" s="121" t="s">
        <v>161</v>
      </c>
      <c r="C23" s="162"/>
      <c r="D23" s="94"/>
    </row>
    <row r="24" spans="1:27" s="159" customFormat="1" ht="21" customHeight="1">
      <c r="A24" s="121"/>
      <c r="B24" s="121" t="s">
        <v>162</v>
      </c>
      <c r="C24" s="228">
        <v>11.3</v>
      </c>
      <c r="D24" s="94"/>
      <c r="E24" s="163">
        <v>0</v>
      </c>
      <c r="F24" s="94"/>
      <c r="G24" s="163">
        <v>0</v>
      </c>
      <c r="H24" s="94"/>
      <c r="I24" s="163">
        <v>0</v>
      </c>
      <c r="J24" s="94"/>
      <c r="K24" s="163">
        <v>0</v>
      </c>
      <c r="L24" s="94"/>
      <c r="M24" s="163">
        <v>0</v>
      </c>
      <c r="N24" s="94"/>
      <c r="O24" s="163">
        <v>0</v>
      </c>
      <c r="P24" s="94"/>
      <c r="Q24" s="164">
        <v>4235079</v>
      </c>
      <c r="R24" s="94"/>
      <c r="S24" s="164">
        <v>0</v>
      </c>
      <c r="T24" s="94"/>
      <c r="U24" s="163">
        <v>0</v>
      </c>
      <c r="V24" s="94"/>
      <c r="W24" s="163">
        <v>-4235079</v>
      </c>
      <c r="X24" s="119"/>
      <c r="Y24" s="164">
        <f>SUM(S24:X24)</f>
        <v>-4235079</v>
      </c>
      <c r="Z24" s="119"/>
      <c r="AA24" s="164">
        <f>SUM(E24:Q24,Y24)</f>
        <v>0</v>
      </c>
    </row>
    <row r="25" spans="1:27" s="159" customFormat="1" ht="6" customHeight="1">
      <c r="A25" s="161"/>
      <c r="B25" s="161"/>
      <c r="C25" s="157"/>
      <c r="D25" s="158"/>
      <c r="E25" s="158"/>
      <c r="F25" s="158"/>
      <c r="G25" s="158"/>
      <c r="H25" s="158"/>
      <c r="I25" s="158"/>
      <c r="J25" s="165"/>
      <c r="K25" s="158"/>
      <c r="L25" s="165"/>
      <c r="M25" s="158"/>
      <c r="N25" s="158"/>
      <c r="O25" s="158"/>
      <c r="P25" s="158"/>
      <c r="Q25" s="158"/>
      <c r="R25" s="166"/>
      <c r="S25" s="158"/>
      <c r="T25" s="166"/>
      <c r="U25" s="158"/>
      <c r="V25" s="166"/>
      <c r="W25" s="158"/>
      <c r="X25" s="165"/>
      <c r="Y25" s="158"/>
      <c r="Z25" s="165"/>
      <c r="AA25" s="158"/>
    </row>
    <row r="26" spans="1:27" s="159" customFormat="1" ht="21" customHeight="1" thickBot="1">
      <c r="A26" s="155" t="s">
        <v>163</v>
      </c>
      <c r="B26" s="167"/>
      <c r="C26" s="157"/>
      <c r="D26" s="158"/>
      <c r="E26" s="168">
        <f>SUM(E15:E24)</f>
        <v>829137102</v>
      </c>
      <c r="F26" s="158"/>
      <c r="G26" s="168">
        <f>SUM(G15:G24)</f>
        <v>4055609113</v>
      </c>
      <c r="H26" s="158"/>
      <c r="I26" s="168">
        <f>SUM(I15:I24)</f>
        <v>0</v>
      </c>
      <c r="J26" s="158"/>
      <c r="K26" s="168">
        <f>SUM(K15:K24)</f>
        <v>-950543240</v>
      </c>
      <c r="L26" s="158"/>
      <c r="M26" s="168">
        <f>SUM(M15:M24)</f>
        <v>90600000</v>
      </c>
      <c r="N26" s="158"/>
      <c r="O26" s="168">
        <f>SUM(O15:O24)</f>
        <v>950543240</v>
      </c>
      <c r="P26" s="158"/>
      <c r="Q26" s="168">
        <f>SUM(Q15:Q24)</f>
        <v>1002461335</v>
      </c>
      <c r="R26" s="158"/>
      <c r="S26" s="168">
        <f>SUM(S15:S24)</f>
        <v>-11677</v>
      </c>
      <c r="T26" s="158"/>
      <c r="U26" s="168">
        <f>SUM(U15:U24)</f>
        <v>-7524061</v>
      </c>
      <c r="V26" s="158"/>
      <c r="W26" s="168">
        <f>SUM(W15:W24)</f>
        <v>-689228619</v>
      </c>
      <c r="X26" s="158"/>
      <c r="Y26" s="168">
        <f>SUM(Y15:Y24)</f>
        <v>-696764357</v>
      </c>
      <c r="Z26" s="158"/>
      <c r="AA26" s="168">
        <f>SUM(AA15:AA24)</f>
        <v>5281043193</v>
      </c>
    </row>
    <row r="27" spans="1:27" s="159" customFormat="1" ht="21" customHeight="1" thickTop="1">
      <c r="A27" s="155"/>
      <c r="B27" s="167"/>
      <c r="C27" s="157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V27" s="158"/>
      <c r="X27" s="158"/>
      <c r="Y27" s="158"/>
      <c r="Z27" s="158"/>
      <c r="AA27" s="158"/>
    </row>
    <row r="28" spans="1:27" s="159" customFormat="1" ht="21" customHeight="1">
      <c r="A28" s="155" t="s">
        <v>164</v>
      </c>
      <c r="B28" s="156"/>
      <c r="C28" s="157"/>
      <c r="D28" s="158"/>
      <c r="E28" s="158">
        <f>+E26</f>
        <v>829137102</v>
      </c>
      <c r="F28" s="158"/>
      <c r="G28" s="158">
        <f>+G26</f>
        <v>4055609113</v>
      </c>
      <c r="H28" s="158"/>
      <c r="I28" s="158">
        <f>+I26</f>
        <v>0</v>
      </c>
      <c r="J28" s="158"/>
      <c r="K28" s="158">
        <f>+K26</f>
        <v>-950543240</v>
      </c>
      <c r="L28" s="158"/>
      <c r="M28" s="158">
        <f>+M26</f>
        <v>90600000</v>
      </c>
      <c r="N28" s="158"/>
      <c r="O28" s="158">
        <f>+O26</f>
        <v>950543240</v>
      </c>
      <c r="P28" s="158"/>
      <c r="Q28" s="158">
        <f>+Q26</f>
        <v>1002461335</v>
      </c>
      <c r="R28" s="158"/>
      <c r="S28" s="158">
        <f>+S26</f>
        <v>-11677</v>
      </c>
      <c r="T28" s="158"/>
      <c r="U28" s="158">
        <f>+U26</f>
        <v>-7524061</v>
      </c>
      <c r="V28" s="158"/>
      <c r="W28" s="158">
        <f>+W26</f>
        <v>-689228619</v>
      </c>
      <c r="X28" s="158"/>
      <c r="Y28" s="158">
        <f>+Y26</f>
        <v>-696764357</v>
      </c>
      <c r="Z28" s="158"/>
      <c r="AA28" s="158">
        <f>+AA26</f>
        <v>5281043193</v>
      </c>
    </row>
    <row r="29" spans="1:27" s="115" customFormat="1" ht="6" customHeight="1">
      <c r="C29" s="116"/>
      <c r="D29" s="117"/>
      <c r="E29" s="118"/>
      <c r="F29" s="117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9"/>
      <c r="R29" s="119"/>
      <c r="S29" s="119"/>
      <c r="T29" s="119"/>
      <c r="U29" s="146"/>
      <c r="V29" s="119"/>
      <c r="W29" s="146"/>
      <c r="X29" s="119"/>
      <c r="Y29" s="119"/>
      <c r="Z29" s="119"/>
      <c r="AA29" s="119"/>
    </row>
    <row r="30" spans="1:27" s="159" customFormat="1" ht="21" customHeight="1">
      <c r="A30" s="155" t="s">
        <v>157</v>
      </c>
      <c r="B30" s="160"/>
      <c r="C30" s="157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</row>
    <row r="31" spans="1:27" ht="21" customHeight="1">
      <c r="A31" s="156" t="s">
        <v>70</v>
      </c>
      <c r="C31" s="128">
        <v>30</v>
      </c>
      <c r="D31" s="94"/>
      <c r="E31" s="94">
        <v>0</v>
      </c>
      <c r="F31" s="94"/>
      <c r="G31" s="94">
        <v>0</v>
      </c>
      <c r="H31" s="94"/>
      <c r="I31" s="94">
        <v>0</v>
      </c>
      <c r="J31" s="94"/>
      <c r="K31" s="94">
        <v>-240757565</v>
      </c>
      <c r="L31" s="94"/>
      <c r="M31" s="94">
        <v>0</v>
      </c>
      <c r="N31" s="94"/>
      <c r="O31" s="94">
        <v>240757565</v>
      </c>
      <c r="P31" s="94"/>
      <c r="Q31" s="94">
        <v>-240757565</v>
      </c>
      <c r="R31" s="94"/>
      <c r="S31" s="94">
        <v>0</v>
      </c>
      <c r="T31" s="94"/>
      <c r="U31" s="94">
        <v>0</v>
      </c>
      <c r="V31" s="94"/>
      <c r="W31" s="94">
        <v>0</v>
      </c>
      <c r="Y31" s="158">
        <f>SUM(S31:X31)</f>
        <v>0</v>
      </c>
      <c r="AA31" s="158">
        <f>SUM(E31:Q31,Y31)</f>
        <v>-240757565</v>
      </c>
    </row>
    <row r="32" spans="1:27" ht="21" customHeight="1">
      <c r="A32" s="156" t="s">
        <v>158</v>
      </c>
      <c r="C32" s="128">
        <v>30</v>
      </c>
      <c r="D32" s="94"/>
      <c r="E32" s="94">
        <v>-71218800</v>
      </c>
      <c r="F32" s="94"/>
      <c r="G32" s="94">
        <v>0</v>
      </c>
      <c r="H32" s="94"/>
      <c r="I32" s="94">
        <v>0</v>
      </c>
      <c r="J32" s="94"/>
      <c r="K32" s="94">
        <v>998202200</v>
      </c>
      <c r="L32" s="94"/>
      <c r="M32" s="94">
        <v>0</v>
      </c>
      <c r="N32" s="94"/>
      <c r="O32" s="94">
        <v>-998202200</v>
      </c>
      <c r="P32" s="94"/>
      <c r="Q32" s="94">
        <v>71218800</v>
      </c>
      <c r="R32" s="94"/>
      <c r="S32" s="94">
        <v>0</v>
      </c>
      <c r="T32" s="94"/>
      <c r="U32" s="94">
        <v>0</v>
      </c>
      <c r="V32" s="94"/>
      <c r="W32" s="94">
        <v>0</v>
      </c>
      <c r="Y32" s="158">
        <f>SUM(S32:X32)</f>
        <v>0</v>
      </c>
      <c r="AA32" s="158">
        <f>SUM(E32:Q32,Y32)</f>
        <v>0</v>
      </c>
    </row>
    <row r="33" spans="1:27" ht="21" customHeight="1">
      <c r="A33" s="156" t="s">
        <v>159</v>
      </c>
      <c r="C33" s="128">
        <v>39</v>
      </c>
      <c r="D33" s="94"/>
      <c r="E33" s="94">
        <v>0</v>
      </c>
      <c r="F33" s="94"/>
      <c r="G33" s="94">
        <v>0</v>
      </c>
      <c r="H33" s="94"/>
      <c r="I33" s="94">
        <v>0</v>
      </c>
      <c r="J33" s="94"/>
      <c r="K33" s="94">
        <v>0</v>
      </c>
      <c r="L33" s="94"/>
      <c r="M33" s="94">
        <v>0</v>
      </c>
      <c r="N33" s="94"/>
      <c r="O33" s="94">
        <v>0</v>
      </c>
      <c r="P33" s="94"/>
      <c r="Q33" s="158">
        <v>-151559752</v>
      </c>
      <c r="R33" s="94"/>
      <c r="S33" s="94">
        <v>0</v>
      </c>
      <c r="T33" s="94"/>
      <c r="U33" s="94">
        <v>0</v>
      </c>
      <c r="V33" s="94"/>
      <c r="W33" s="94">
        <v>0</v>
      </c>
      <c r="Y33" s="158">
        <f t="shared" ref="Y33" si="0">SUM(S33:X33)</f>
        <v>0</v>
      </c>
      <c r="AA33" s="158">
        <f>SUM(E33:Q33,Y33)</f>
        <v>-151559752</v>
      </c>
    </row>
    <row r="34" spans="1:27" ht="21" customHeight="1">
      <c r="A34" s="85" t="s">
        <v>113</v>
      </c>
      <c r="C34" s="128"/>
      <c r="D34" s="94"/>
      <c r="E34" s="94">
        <v>0</v>
      </c>
      <c r="F34" s="94"/>
      <c r="G34" s="94">
        <v>0</v>
      </c>
      <c r="H34" s="94"/>
      <c r="I34" s="94">
        <v>0</v>
      </c>
      <c r="J34" s="94"/>
      <c r="K34" s="94">
        <v>0</v>
      </c>
      <c r="L34" s="94"/>
      <c r="M34" s="94">
        <v>0</v>
      </c>
      <c r="N34" s="94"/>
      <c r="O34" s="94">
        <v>0</v>
      </c>
      <c r="P34" s="94"/>
      <c r="Q34" s="158">
        <v>561856902</v>
      </c>
      <c r="R34" s="94"/>
      <c r="S34" s="94">
        <v>0</v>
      </c>
      <c r="T34" s="94"/>
      <c r="U34" s="94">
        <v>-14811432</v>
      </c>
      <c r="V34" s="94"/>
      <c r="W34" s="94">
        <v>-598633442</v>
      </c>
      <c r="Y34" s="158">
        <f>SUM(S34:X34)</f>
        <v>-613444874</v>
      </c>
      <c r="AA34" s="158">
        <f>SUM(E34:Q34,Y34)</f>
        <v>-51587972</v>
      </c>
    </row>
    <row r="35" spans="1:27" ht="21" customHeight="1">
      <c r="A35" s="121" t="s">
        <v>165</v>
      </c>
      <c r="B35" s="121"/>
      <c r="C35" s="128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158"/>
      <c r="R35" s="94"/>
      <c r="S35" s="94"/>
      <c r="T35" s="94"/>
      <c r="U35" s="94"/>
      <c r="V35" s="94"/>
      <c r="W35" s="94"/>
      <c r="Y35" s="158"/>
      <c r="AA35" s="158"/>
    </row>
    <row r="36" spans="1:27" s="159" customFormat="1" ht="21" customHeight="1">
      <c r="A36" s="121"/>
      <c r="B36" s="121" t="s">
        <v>161</v>
      </c>
      <c r="C36" s="162"/>
      <c r="D36" s="94"/>
    </row>
    <row r="37" spans="1:27" s="159" customFormat="1" ht="21" customHeight="1">
      <c r="A37" s="121"/>
      <c r="B37" s="121" t="s">
        <v>162</v>
      </c>
      <c r="C37" s="228">
        <v>11.3</v>
      </c>
      <c r="D37" s="94"/>
      <c r="E37" s="163">
        <v>0</v>
      </c>
      <c r="F37" s="94"/>
      <c r="G37" s="163">
        <v>0</v>
      </c>
      <c r="H37" s="94"/>
      <c r="I37" s="163">
        <v>0</v>
      </c>
      <c r="J37" s="94"/>
      <c r="K37" s="163">
        <v>0</v>
      </c>
      <c r="L37" s="94"/>
      <c r="M37" s="163">
        <v>0</v>
      </c>
      <c r="N37" s="94"/>
      <c r="O37" s="163">
        <v>0</v>
      </c>
      <c r="P37" s="94"/>
      <c r="Q37" s="164">
        <v>-1577271</v>
      </c>
      <c r="R37" s="94"/>
      <c r="S37" s="164">
        <v>0</v>
      </c>
      <c r="T37" s="94"/>
      <c r="U37" s="163">
        <v>0</v>
      </c>
      <c r="V37" s="94"/>
      <c r="W37" s="163">
        <v>1577271</v>
      </c>
      <c r="X37" s="119"/>
      <c r="Y37" s="163">
        <f>SUM(S37:X37)</f>
        <v>1577271</v>
      </c>
      <c r="Z37" s="119"/>
      <c r="AA37" s="164">
        <f>SUM(E37:Q37,Y37)</f>
        <v>0</v>
      </c>
    </row>
    <row r="38" spans="1:27" s="159" customFormat="1" ht="6" customHeight="1">
      <c r="A38" s="161"/>
      <c r="B38" s="161"/>
      <c r="C38" s="157"/>
      <c r="D38" s="158"/>
      <c r="E38" s="158"/>
      <c r="F38" s="158"/>
      <c r="G38" s="158"/>
      <c r="H38" s="158"/>
      <c r="I38" s="158"/>
      <c r="J38" s="165"/>
      <c r="K38" s="158"/>
      <c r="L38" s="165"/>
      <c r="M38" s="158"/>
      <c r="N38" s="158"/>
      <c r="O38" s="158"/>
      <c r="P38" s="158"/>
      <c r="Q38" s="158"/>
      <c r="R38" s="166"/>
      <c r="S38" s="158"/>
      <c r="T38" s="166"/>
      <c r="U38" s="158"/>
      <c r="V38" s="166"/>
      <c r="W38" s="158"/>
      <c r="X38" s="165"/>
      <c r="Y38" s="158"/>
      <c r="Z38" s="165"/>
      <c r="AA38" s="158"/>
    </row>
    <row r="39" spans="1:27" s="159" customFormat="1" ht="21" customHeight="1" thickBot="1">
      <c r="A39" s="155" t="s">
        <v>166</v>
      </c>
      <c r="B39" s="167"/>
      <c r="C39" s="157"/>
      <c r="D39" s="158"/>
      <c r="E39" s="168">
        <f>SUM(E28:E37)</f>
        <v>757918302</v>
      </c>
      <c r="F39" s="158"/>
      <c r="G39" s="168">
        <f>SUM(G28:G37)</f>
        <v>4055609113</v>
      </c>
      <c r="H39" s="158"/>
      <c r="I39" s="168">
        <f>SUM(I28:I37)</f>
        <v>0</v>
      </c>
      <c r="J39" s="158"/>
      <c r="K39" s="168">
        <f>SUM(K28:K37)</f>
        <v>-193098605</v>
      </c>
      <c r="L39" s="158"/>
      <c r="M39" s="168">
        <f>SUM(M28:M37)</f>
        <v>90600000</v>
      </c>
      <c r="N39" s="158"/>
      <c r="O39" s="168">
        <f>SUM(O28:O37)</f>
        <v>193098605</v>
      </c>
      <c r="P39" s="158"/>
      <c r="Q39" s="168">
        <f>SUM(Q28:Q37)</f>
        <v>1241642449</v>
      </c>
      <c r="R39" s="158"/>
      <c r="S39" s="168">
        <f>SUM(S28:S37)</f>
        <v>-11677</v>
      </c>
      <c r="T39" s="158"/>
      <c r="U39" s="168">
        <f>SUM(U28:U37)</f>
        <v>-22335493</v>
      </c>
      <c r="V39" s="158"/>
      <c r="W39" s="168">
        <f>SUM(W28:W37)</f>
        <v>-1286284790</v>
      </c>
      <c r="X39" s="158"/>
      <c r="Y39" s="168">
        <f>SUM(Y28:Y37)</f>
        <v>-1308631960</v>
      </c>
      <c r="Z39" s="158"/>
      <c r="AA39" s="168">
        <f>SUM(AA28:AA37)</f>
        <v>4837137904</v>
      </c>
    </row>
    <row r="40" spans="1:27" s="159" customFormat="1" ht="21.75" customHeight="1" thickTop="1">
      <c r="A40" s="155"/>
      <c r="B40" s="167"/>
      <c r="C40" s="157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X40" s="158"/>
      <c r="Y40" s="158"/>
      <c r="Z40" s="158"/>
      <c r="AA40" s="169"/>
    </row>
    <row r="41" spans="1:27" s="159" customFormat="1" ht="9" customHeight="1">
      <c r="A41" s="155"/>
      <c r="B41" s="167"/>
      <c r="C41" s="157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X41" s="158"/>
      <c r="Y41" s="158"/>
      <c r="Z41" s="158"/>
      <c r="AA41" s="169"/>
    </row>
    <row r="42" spans="1:27" s="159" customFormat="1" ht="19.5" customHeight="1">
      <c r="A42" s="155"/>
      <c r="B42" s="167"/>
      <c r="C42" s="157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</row>
    <row r="43" spans="1:27" ht="21.75" customHeight="1">
      <c r="A43" s="240" t="str">
        <f>'11'!A47:Q47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170"/>
      <c r="S43" s="170"/>
      <c r="T43" s="170"/>
      <c r="U43" s="170"/>
      <c r="V43" s="170"/>
      <c r="W43" s="135"/>
      <c r="X43" s="171"/>
      <c r="Y43" s="171"/>
      <c r="Z43" s="171"/>
      <c r="AA43" s="170"/>
    </row>
  </sheetData>
  <mergeCells count="7">
    <mergeCell ref="J5:Q5"/>
    <mergeCell ref="M6:N6"/>
    <mergeCell ref="A43:Q43"/>
    <mergeCell ref="U7:W7"/>
    <mergeCell ref="S6:Y6"/>
    <mergeCell ref="M11:O11"/>
    <mergeCell ref="M10:Q10"/>
  </mergeCells>
  <pageMargins left="0.5" right="0.5" top="0.5" bottom="0.6" header="0.49" footer="0.4"/>
  <pageSetup paperSize="9" scale="67" firstPageNumber="12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8"/>
  <sheetViews>
    <sheetView tabSelected="1" topLeftCell="A86" zoomScaleNormal="100" zoomScaleSheetLayoutView="130" workbookViewId="0">
      <selection activeCell="A94" sqref="A94"/>
    </sheetView>
  </sheetViews>
  <sheetFormatPr defaultColWidth="9.140625" defaultRowHeight="18" customHeight="1"/>
  <cols>
    <col min="1" max="1" width="48" style="173" customWidth="1"/>
    <col min="2" max="2" width="8.140625" style="173" customWidth="1"/>
    <col min="3" max="3" width="0.5703125" style="173" customWidth="1"/>
    <col min="4" max="4" width="13.5703125" style="174" customWidth="1"/>
    <col min="5" max="5" width="0.5703125" style="174" customWidth="1"/>
    <col min="6" max="6" width="13.5703125" style="174" customWidth="1"/>
    <col min="7" max="7" width="0.5703125" style="175" customWidth="1"/>
    <col min="8" max="8" width="13.5703125" style="174" customWidth="1"/>
    <col min="9" max="9" width="0.5703125" style="174" customWidth="1"/>
    <col min="10" max="10" width="13.5703125" style="174" customWidth="1"/>
    <col min="11" max="16384" width="9.140625" style="173"/>
  </cols>
  <sheetData>
    <row r="1" spans="1:10" ht="18" customHeight="1">
      <c r="A1" s="172" t="s">
        <v>119</v>
      </c>
    </row>
    <row r="2" spans="1:10" ht="18" customHeight="1">
      <c r="A2" s="176" t="s">
        <v>168</v>
      </c>
      <c r="B2" s="177"/>
      <c r="C2" s="177"/>
      <c r="D2" s="178"/>
      <c r="E2" s="178"/>
      <c r="F2" s="178"/>
      <c r="G2" s="179"/>
      <c r="H2" s="180"/>
      <c r="I2" s="180"/>
      <c r="J2" s="180"/>
    </row>
    <row r="3" spans="1:10" ht="18" customHeight="1">
      <c r="A3" s="181" t="s">
        <v>82</v>
      </c>
      <c r="B3" s="182"/>
      <c r="C3" s="182"/>
      <c r="D3" s="183"/>
      <c r="E3" s="183"/>
      <c r="F3" s="183"/>
      <c r="G3" s="184"/>
      <c r="H3" s="183"/>
      <c r="I3" s="183"/>
      <c r="J3" s="183"/>
    </row>
    <row r="4" spans="1:10" ht="18" customHeight="1">
      <c r="A4" s="185"/>
      <c r="B4" s="177"/>
      <c r="C4" s="177"/>
      <c r="D4" s="178"/>
      <c r="E4" s="178"/>
      <c r="F4" s="178"/>
      <c r="G4" s="179"/>
      <c r="H4" s="178"/>
      <c r="I4" s="178"/>
      <c r="J4" s="178"/>
    </row>
    <row r="5" spans="1:10" ht="18" customHeight="1">
      <c r="A5" s="185"/>
      <c r="B5" s="186"/>
      <c r="C5" s="186"/>
      <c r="D5" s="246" t="s">
        <v>3</v>
      </c>
      <c r="E5" s="246"/>
      <c r="F5" s="246"/>
      <c r="G5" s="246"/>
      <c r="H5" s="246"/>
      <c r="I5" s="246"/>
      <c r="J5" s="246"/>
    </row>
    <row r="6" spans="1:10" ht="18" customHeight="1">
      <c r="A6" s="185"/>
      <c r="B6" s="187"/>
      <c r="C6" s="187"/>
      <c r="D6" s="247" t="s">
        <v>4</v>
      </c>
      <c r="E6" s="247"/>
      <c r="F6" s="247"/>
      <c r="G6" s="188"/>
      <c r="H6" s="247" t="s">
        <v>5</v>
      </c>
      <c r="I6" s="247"/>
      <c r="J6" s="247"/>
    </row>
    <row r="7" spans="1:10" ht="18" customHeight="1">
      <c r="A7" s="185"/>
      <c r="B7" s="189" t="s">
        <v>7</v>
      </c>
      <c r="C7" s="190"/>
      <c r="D7" s="191" t="s">
        <v>8</v>
      </c>
      <c r="E7" s="192"/>
      <c r="F7" s="191" t="s">
        <v>9</v>
      </c>
      <c r="G7" s="192"/>
      <c r="H7" s="191" t="s">
        <v>8</v>
      </c>
      <c r="I7" s="192"/>
      <c r="J7" s="191" t="s">
        <v>9</v>
      </c>
    </row>
    <row r="8" spans="1:10" ht="5.25" customHeight="1">
      <c r="A8" s="185"/>
      <c r="B8" s="177"/>
      <c r="C8" s="177"/>
      <c r="D8" s="178"/>
      <c r="E8" s="178"/>
      <c r="F8" s="178"/>
      <c r="G8" s="179"/>
      <c r="H8" s="178"/>
      <c r="I8" s="178"/>
      <c r="J8" s="178"/>
    </row>
    <row r="9" spans="1:10" ht="18" customHeight="1">
      <c r="A9" s="193" t="s">
        <v>101</v>
      </c>
      <c r="B9" s="194"/>
      <c r="C9" s="194"/>
      <c r="D9" s="195">
        <v>756959379</v>
      </c>
      <c r="E9" s="179"/>
      <c r="F9" s="195">
        <v>728951252</v>
      </c>
      <c r="G9" s="179"/>
      <c r="H9" s="195">
        <v>595486674</v>
      </c>
      <c r="I9" s="179"/>
      <c r="J9" s="195">
        <v>478759735</v>
      </c>
    </row>
    <row r="10" spans="1:10" ht="18" customHeight="1">
      <c r="A10" s="193" t="s">
        <v>169</v>
      </c>
      <c r="B10" s="194"/>
      <c r="C10" s="194"/>
    </row>
    <row r="11" spans="1:10" ht="18" customHeight="1">
      <c r="A11" s="196" t="s">
        <v>170</v>
      </c>
      <c r="B11" s="197"/>
      <c r="C11" s="197"/>
      <c r="D11" s="195">
        <v>1251265478</v>
      </c>
      <c r="E11" s="198"/>
      <c r="F11" s="195">
        <v>1252455544</v>
      </c>
      <c r="G11" s="198"/>
      <c r="H11" s="195">
        <v>763835305</v>
      </c>
      <c r="I11" s="179"/>
      <c r="J11" s="195">
        <v>780452399</v>
      </c>
    </row>
    <row r="12" spans="1:10" ht="18" customHeight="1">
      <c r="A12" s="196" t="s">
        <v>243</v>
      </c>
      <c r="B12" s="197">
        <v>35</v>
      </c>
      <c r="C12" s="197"/>
      <c r="D12" s="195">
        <v>14732879</v>
      </c>
      <c r="E12" s="198"/>
      <c r="F12" s="195">
        <v>-8179451</v>
      </c>
      <c r="G12" s="198"/>
      <c r="H12" s="195">
        <v>-1349626</v>
      </c>
      <c r="I12" s="179"/>
      <c r="J12" s="195">
        <v>-11859013</v>
      </c>
    </row>
    <row r="13" spans="1:10" ht="18" customHeight="1">
      <c r="A13" s="196" t="s">
        <v>171</v>
      </c>
      <c r="B13" s="197">
        <v>35</v>
      </c>
      <c r="C13" s="197"/>
      <c r="D13" s="195">
        <v>34549304</v>
      </c>
      <c r="E13" s="198"/>
      <c r="F13" s="195">
        <v>42611376</v>
      </c>
      <c r="G13" s="198"/>
      <c r="H13" s="195">
        <v>31753332</v>
      </c>
      <c r="I13" s="179"/>
      <c r="J13" s="195">
        <v>33151567</v>
      </c>
    </row>
    <row r="14" spans="1:10" ht="18" customHeight="1">
      <c r="A14" s="196" t="s">
        <v>244</v>
      </c>
      <c r="B14" s="197">
        <v>35</v>
      </c>
      <c r="C14" s="197"/>
      <c r="D14" s="195">
        <v>-8193022</v>
      </c>
      <c r="E14" s="198"/>
      <c r="F14" s="195">
        <v>-5226200</v>
      </c>
      <c r="G14" s="198"/>
      <c r="H14" s="195">
        <v>-4474180</v>
      </c>
      <c r="I14" s="179"/>
      <c r="J14" s="195">
        <v>-4017559</v>
      </c>
    </row>
    <row r="15" spans="1:10" ht="18" customHeight="1">
      <c r="A15" s="196" t="s">
        <v>95</v>
      </c>
      <c r="B15" s="197">
        <v>35</v>
      </c>
      <c r="C15" s="197"/>
      <c r="D15" s="195">
        <v>-76080739</v>
      </c>
      <c r="E15" s="198"/>
      <c r="F15" s="195">
        <v>-72275024</v>
      </c>
      <c r="G15" s="198"/>
      <c r="H15" s="195">
        <v>0</v>
      </c>
      <c r="I15" s="179"/>
      <c r="J15" s="195">
        <v>0</v>
      </c>
    </row>
    <row r="16" spans="1:10" ht="18" customHeight="1">
      <c r="A16" s="196" t="s">
        <v>172</v>
      </c>
      <c r="B16" s="197"/>
      <c r="C16" s="197"/>
      <c r="D16" s="195">
        <v>-727538</v>
      </c>
      <c r="E16" s="198"/>
      <c r="F16" s="195">
        <v>-41294337</v>
      </c>
      <c r="G16" s="198"/>
      <c r="H16" s="195">
        <v>-87863</v>
      </c>
      <c r="I16" s="179"/>
      <c r="J16" s="195">
        <v>19855826</v>
      </c>
    </row>
    <row r="17" spans="1:10" ht="18" customHeight="1">
      <c r="A17" s="196" t="s">
        <v>173</v>
      </c>
      <c r="B17" s="197">
        <v>35</v>
      </c>
      <c r="C17" s="197"/>
      <c r="D17" s="179">
        <v>30662463</v>
      </c>
      <c r="E17" s="198"/>
      <c r="F17" s="179">
        <v>8813893</v>
      </c>
      <c r="G17" s="198"/>
      <c r="H17" s="195">
        <v>3778086</v>
      </c>
      <c r="I17" s="179"/>
      <c r="J17" s="195">
        <v>398788</v>
      </c>
    </row>
    <row r="18" spans="1:10" ht="18" customHeight="1">
      <c r="A18" s="196" t="s">
        <v>245</v>
      </c>
      <c r="B18" s="197"/>
      <c r="C18" s="197"/>
      <c r="D18" s="179"/>
      <c r="E18" s="198"/>
      <c r="F18" s="179"/>
      <c r="G18" s="198"/>
      <c r="H18" s="179"/>
      <c r="I18" s="179"/>
      <c r="J18" s="179"/>
    </row>
    <row r="19" spans="1:10" ht="18" customHeight="1">
      <c r="A19" s="196" t="s">
        <v>174</v>
      </c>
      <c r="B19" s="197">
        <v>35</v>
      </c>
      <c r="C19" s="197"/>
      <c r="D19" s="179">
        <v>14002932</v>
      </c>
      <c r="E19" s="198"/>
      <c r="F19" s="179">
        <v>-14934327</v>
      </c>
      <c r="G19" s="198"/>
      <c r="H19" s="179">
        <v>19324857</v>
      </c>
      <c r="I19" s="179"/>
      <c r="J19" s="179">
        <v>0</v>
      </c>
    </row>
    <row r="20" spans="1:10" ht="18" customHeight="1">
      <c r="A20" s="196" t="s">
        <v>246</v>
      </c>
      <c r="B20" s="197"/>
      <c r="C20" s="197"/>
      <c r="D20" s="199">
        <v>1394601</v>
      </c>
      <c r="E20" s="198"/>
      <c r="F20" s="199">
        <v>5154709</v>
      </c>
      <c r="G20" s="198"/>
      <c r="H20" s="195">
        <v>6923638</v>
      </c>
      <c r="I20" s="179"/>
      <c r="J20" s="195">
        <v>4059512</v>
      </c>
    </row>
    <row r="21" spans="1:10" ht="18" customHeight="1">
      <c r="A21" s="196" t="s">
        <v>247</v>
      </c>
      <c r="B21" s="197"/>
      <c r="C21" s="197"/>
      <c r="D21" s="179"/>
      <c r="E21" s="198"/>
      <c r="F21" s="179"/>
      <c r="G21" s="198"/>
      <c r="H21" s="179"/>
      <c r="I21" s="179"/>
      <c r="J21" s="179"/>
    </row>
    <row r="22" spans="1:10" ht="18" customHeight="1">
      <c r="A22" s="196" t="s">
        <v>175</v>
      </c>
      <c r="B22" s="200">
        <v>11.2</v>
      </c>
      <c r="C22" s="197"/>
      <c r="D22" s="195">
        <v>-1332945</v>
      </c>
      <c r="E22" s="198"/>
      <c r="F22" s="195">
        <v>-3664701</v>
      </c>
      <c r="G22" s="198"/>
      <c r="H22" s="195">
        <v>-1332945</v>
      </c>
      <c r="I22" s="179"/>
      <c r="J22" s="195">
        <v>-3664701</v>
      </c>
    </row>
    <row r="23" spans="1:10" ht="18" customHeight="1">
      <c r="A23" s="196" t="s">
        <v>255</v>
      </c>
      <c r="B23" s="197"/>
      <c r="C23" s="197"/>
      <c r="D23" s="195">
        <v>15485709</v>
      </c>
      <c r="E23" s="198"/>
      <c r="F23" s="195">
        <v>8527202</v>
      </c>
      <c r="G23" s="198"/>
      <c r="H23" s="195">
        <v>15485709</v>
      </c>
      <c r="I23" s="179"/>
      <c r="J23" s="195">
        <v>8527202</v>
      </c>
    </row>
    <row r="24" spans="1:10" ht="18" customHeight="1">
      <c r="A24" s="196" t="s">
        <v>176</v>
      </c>
      <c r="B24" s="197" t="s">
        <v>100</v>
      </c>
      <c r="C24" s="197"/>
      <c r="D24" s="195">
        <v>-206675030</v>
      </c>
      <c r="E24" s="198"/>
      <c r="F24" s="195">
        <v>-210981732</v>
      </c>
      <c r="G24" s="198"/>
      <c r="H24" s="195">
        <v>-469439213</v>
      </c>
      <c r="I24" s="179"/>
      <c r="J24" s="195">
        <v>-745893332</v>
      </c>
    </row>
    <row r="25" spans="1:10" ht="18" customHeight="1">
      <c r="A25" s="196" t="s">
        <v>177</v>
      </c>
      <c r="B25" s="197"/>
      <c r="C25" s="197"/>
      <c r="D25" s="195">
        <v>-1777793</v>
      </c>
      <c r="E25" s="198"/>
      <c r="F25" s="195">
        <v>-415158</v>
      </c>
      <c r="G25" s="198"/>
      <c r="H25" s="195">
        <v>-2038078</v>
      </c>
      <c r="I25" s="179"/>
      <c r="J25" s="195">
        <v>-969168</v>
      </c>
    </row>
    <row r="26" spans="1:10" ht="18" customHeight="1">
      <c r="A26" s="196" t="s">
        <v>57</v>
      </c>
      <c r="B26" s="197">
        <v>28</v>
      </c>
      <c r="C26" s="197"/>
      <c r="D26" s="195">
        <v>13772925</v>
      </c>
      <c r="E26" s="198"/>
      <c r="F26" s="195">
        <v>9035301</v>
      </c>
      <c r="G26" s="198"/>
      <c r="H26" s="195">
        <v>9075165</v>
      </c>
      <c r="I26" s="179"/>
      <c r="J26" s="195">
        <v>5604675</v>
      </c>
    </row>
    <row r="27" spans="1:10" ht="18" customHeight="1">
      <c r="A27" s="196" t="s">
        <v>178</v>
      </c>
      <c r="B27" s="197"/>
      <c r="C27" s="197"/>
      <c r="D27" s="195">
        <v>7158660</v>
      </c>
      <c r="E27" s="198"/>
      <c r="F27" s="195">
        <v>4769378</v>
      </c>
      <c r="G27" s="198"/>
      <c r="H27" s="195">
        <v>4490416</v>
      </c>
      <c r="I27" s="179"/>
      <c r="J27" s="195">
        <v>5647616</v>
      </c>
    </row>
    <row r="28" spans="1:10" ht="18" customHeight="1">
      <c r="A28" s="196" t="s">
        <v>179</v>
      </c>
      <c r="B28" s="197">
        <v>34</v>
      </c>
      <c r="C28" s="197"/>
      <c r="D28" s="195">
        <v>-8015248</v>
      </c>
      <c r="E28" s="198"/>
      <c r="F28" s="195">
        <v>-13423060</v>
      </c>
      <c r="G28" s="198"/>
      <c r="H28" s="195">
        <v>-23856828</v>
      </c>
      <c r="I28" s="179"/>
      <c r="J28" s="195">
        <v>-31450400</v>
      </c>
    </row>
    <row r="29" spans="1:10" ht="18" customHeight="1">
      <c r="A29" s="196" t="s">
        <v>180</v>
      </c>
      <c r="B29" s="197">
        <v>34</v>
      </c>
      <c r="C29" s="197"/>
      <c r="D29" s="195">
        <v>-45526350</v>
      </c>
      <c r="E29" s="198"/>
      <c r="F29" s="195">
        <v>-67453578</v>
      </c>
      <c r="G29" s="198"/>
      <c r="H29" s="195">
        <v>-45526350</v>
      </c>
      <c r="I29" s="179"/>
      <c r="J29" s="195">
        <v>-67453578</v>
      </c>
    </row>
    <row r="30" spans="1:10" ht="18" customHeight="1">
      <c r="A30" s="196" t="s">
        <v>97</v>
      </c>
      <c r="B30" s="197">
        <v>36</v>
      </c>
      <c r="C30" s="197"/>
      <c r="D30" s="195">
        <v>231744993</v>
      </c>
      <c r="E30" s="198"/>
      <c r="F30" s="195">
        <v>223604561</v>
      </c>
      <c r="G30" s="198"/>
      <c r="H30" s="195">
        <v>235984072</v>
      </c>
      <c r="I30" s="179"/>
      <c r="J30" s="195">
        <v>224392817</v>
      </c>
    </row>
    <row r="31" spans="1:10" ht="18" customHeight="1">
      <c r="A31" s="196" t="s">
        <v>181</v>
      </c>
      <c r="B31" s="197"/>
      <c r="C31" s="197"/>
      <c r="D31" s="179"/>
      <c r="E31" s="198"/>
      <c r="F31" s="179"/>
      <c r="G31" s="198"/>
      <c r="H31" s="179"/>
      <c r="I31" s="179"/>
      <c r="J31" s="179"/>
    </row>
    <row r="32" spans="1:10" ht="18" customHeight="1">
      <c r="A32" s="201" t="s">
        <v>182</v>
      </c>
      <c r="B32" s="197"/>
      <c r="C32" s="197"/>
      <c r="D32" s="195">
        <v>167229396</v>
      </c>
      <c r="E32" s="198"/>
      <c r="F32" s="195">
        <v>-37263246</v>
      </c>
      <c r="G32" s="198"/>
      <c r="H32" s="195">
        <v>-26369162</v>
      </c>
      <c r="I32" s="179"/>
      <c r="J32" s="195">
        <v>138364222</v>
      </c>
    </row>
    <row r="33" spans="1:10" ht="18" customHeight="1">
      <c r="A33" s="196" t="s">
        <v>183</v>
      </c>
      <c r="B33" s="197"/>
      <c r="C33" s="197"/>
      <c r="D33" s="195">
        <v>5347725</v>
      </c>
      <c r="E33" s="198"/>
      <c r="F33" s="195">
        <v>89352818</v>
      </c>
      <c r="G33" s="198"/>
      <c r="H33" s="195">
        <v>5384001</v>
      </c>
      <c r="I33" s="179"/>
      <c r="J33" s="195">
        <v>65700253</v>
      </c>
    </row>
    <row r="34" spans="1:10" ht="18" customHeight="1">
      <c r="A34" s="196" t="s">
        <v>184</v>
      </c>
      <c r="B34" s="197"/>
      <c r="C34" s="197"/>
      <c r="D34" s="195">
        <v>-127732017</v>
      </c>
      <c r="E34" s="198"/>
      <c r="F34" s="195">
        <v>-68733062</v>
      </c>
      <c r="G34" s="198"/>
      <c r="H34" s="195">
        <v>0</v>
      </c>
      <c r="I34" s="179"/>
      <c r="J34" s="195">
        <v>0</v>
      </c>
    </row>
    <row r="35" spans="1:10" ht="18" customHeight="1">
      <c r="A35" s="196" t="s">
        <v>185</v>
      </c>
      <c r="B35" s="197"/>
      <c r="C35" s="197"/>
      <c r="D35" s="195">
        <v>-4030107</v>
      </c>
      <c r="E35" s="198"/>
      <c r="F35" s="195">
        <v>3754936</v>
      </c>
      <c r="G35" s="198"/>
      <c r="H35" s="195">
        <v>11833439</v>
      </c>
      <c r="I35" s="179"/>
      <c r="J35" s="195">
        <v>10817111</v>
      </c>
    </row>
    <row r="36" spans="1:10" ht="18" customHeight="1">
      <c r="A36" s="201" t="s">
        <v>186</v>
      </c>
      <c r="B36" s="197"/>
      <c r="C36" s="197"/>
      <c r="D36" s="195">
        <v>1053712</v>
      </c>
      <c r="E36" s="198"/>
      <c r="F36" s="195">
        <v>941505</v>
      </c>
      <c r="G36" s="198"/>
      <c r="H36" s="195">
        <v>0</v>
      </c>
      <c r="I36" s="179"/>
      <c r="J36" s="195">
        <v>0</v>
      </c>
    </row>
    <row r="37" spans="1:10" ht="18" customHeight="1">
      <c r="A37" s="196" t="s">
        <v>187</v>
      </c>
      <c r="B37" s="197"/>
      <c r="C37" s="197"/>
      <c r="D37" s="195">
        <v>-11680435</v>
      </c>
      <c r="E37" s="198"/>
      <c r="F37" s="195">
        <v>-19772871</v>
      </c>
      <c r="G37" s="198"/>
      <c r="H37" s="195">
        <v>-64361</v>
      </c>
      <c r="I37" s="179"/>
      <c r="J37" s="195">
        <v>-7110918</v>
      </c>
    </row>
    <row r="38" spans="1:10" ht="18" customHeight="1">
      <c r="A38" s="201" t="s">
        <v>188</v>
      </c>
      <c r="B38" s="197"/>
      <c r="C38" s="197"/>
      <c r="D38" s="195">
        <v>-100336835</v>
      </c>
      <c r="E38" s="198"/>
      <c r="F38" s="195">
        <v>-312359491</v>
      </c>
      <c r="G38" s="198"/>
      <c r="H38" s="195">
        <v>-156351892</v>
      </c>
      <c r="I38" s="179"/>
      <c r="J38" s="195">
        <v>-241667882</v>
      </c>
    </row>
    <row r="39" spans="1:10" ht="18" customHeight="1">
      <c r="A39" s="196" t="s">
        <v>189</v>
      </c>
      <c r="B39" s="197"/>
      <c r="C39" s="197"/>
      <c r="D39" s="195">
        <v>26263472</v>
      </c>
      <c r="E39" s="198"/>
      <c r="F39" s="195">
        <v>-5522223</v>
      </c>
      <c r="G39" s="198"/>
      <c r="H39" s="195">
        <v>24397136</v>
      </c>
      <c r="I39" s="179"/>
      <c r="J39" s="195">
        <v>-11082517</v>
      </c>
    </row>
    <row r="40" spans="1:10" ht="18" customHeight="1">
      <c r="A40" s="201" t="s">
        <v>190</v>
      </c>
      <c r="B40" s="197"/>
      <c r="C40" s="197"/>
      <c r="D40" s="195">
        <v>-224768071</v>
      </c>
      <c r="E40" s="198"/>
      <c r="F40" s="195">
        <v>-25346510</v>
      </c>
      <c r="G40" s="198"/>
      <c r="H40" s="195">
        <v>-176465085</v>
      </c>
      <c r="I40" s="179"/>
      <c r="J40" s="195">
        <v>-16241012</v>
      </c>
    </row>
    <row r="41" spans="1:10" ht="18" customHeight="1">
      <c r="A41" s="196" t="s">
        <v>191</v>
      </c>
      <c r="B41" s="197"/>
      <c r="C41" s="197"/>
      <c r="D41" s="195">
        <v>-22796949</v>
      </c>
      <c r="E41" s="198"/>
      <c r="F41" s="195">
        <v>-239055</v>
      </c>
      <c r="G41" s="198"/>
      <c r="H41" s="195">
        <v>-36391599</v>
      </c>
      <c r="I41" s="179"/>
      <c r="J41" s="195">
        <v>-11906997</v>
      </c>
    </row>
    <row r="42" spans="1:10" ht="18" customHeight="1">
      <c r="A42" s="201" t="s">
        <v>192</v>
      </c>
      <c r="B42" s="197">
        <v>28</v>
      </c>
      <c r="C42" s="197"/>
      <c r="D42" s="184">
        <v>-3540698</v>
      </c>
      <c r="E42" s="202"/>
      <c r="F42" s="184">
        <v>-8001987</v>
      </c>
      <c r="G42" s="198"/>
      <c r="H42" s="184">
        <v>-1836580</v>
      </c>
      <c r="I42" s="179"/>
      <c r="J42" s="184">
        <v>-8001987</v>
      </c>
    </row>
    <row r="43" spans="1:10" ht="6" customHeight="1">
      <c r="A43" s="196"/>
      <c r="B43" s="197"/>
      <c r="C43" s="197"/>
      <c r="D43" s="179"/>
      <c r="E43" s="198"/>
      <c r="F43" s="179"/>
      <c r="G43" s="179"/>
      <c r="H43" s="179"/>
      <c r="I43" s="179"/>
      <c r="J43" s="179"/>
    </row>
    <row r="44" spans="1:10" ht="18" customHeight="1">
      <c r="A44" s="196" t="s">
        <v>193</v>
      </c>
      <c r="B44" s="197"/>
      <c r="C44" s="197"/>
      <c r="D44" s="184">
        <f>SUM(D9:D42)</f>
        <v>1728409851</v>
      </c>
      <c r="E44" s="198"/>
      <c r="F44" s="184">
        <f>SUM(F9:F42)</f>
        <v>1462886462</v>
      </c>
      <c r="G44" s="179"/>
      <c r="H44" s="184">
        <f>SUM(H9:H42)</f>
        <v>782168068</v>
      </c>
      <c r="I44" s="179"/>
      <c r="J44" s="184">
        <f>SUM(J9:J42)</f>
        <v>614412659</v>
      </c>
    </row>
    <row r="45" spans="1:10" ht="15" customHeight="1">
      <c r="B45" s="194"/>
      <c r="C45" s="194"/>
      <c r="D45" s="195"/>
      <c r="E45" s="179"/>
      <c r="F45" s="195"/>
      <c r="G45" s="179"/>
      <c r="H45" s="179"/>
      <c r="I45" s="179"/>
      <c r="J45" s="179"/>
    </row>
    <row r="46" spans="1:10" ht="15" customHeight="1">
      <c r="B46" s="194"/>
      <c r="C46" s="194"/>
      <c r="D46" s="195"/>
      <c r="E46" s="179"/>
      <c r="F46" s="195"/>
      <c r="G46" s="179"/>
      <c r="H46" s="179"/>
      <c r="I46" s="179"/>
      <c r="J46" s="179"/>
    </row>
    <row r="47" spans="1:10" ht="11.25" customHeight="1">
      <c r="B47" s="194"/>
      <c r="C47" s="194"/>
      <c r="D47" s="195"/>
      <c r="E47" s="179"/>
      <c r="F47" s="195"/>
      <c r="G47" s="179"/>
      <c r="H47" s="179"/>
      <c r="I47" s="179"/>
      <c r="J47" s="179"/>
    </row>
    <row r="48" spans="1:10" ht="15" customHeight="1">
      <c r="B48" s="194"/>
      <c r="C48" s="194"/>
      <c r="D48" s="195"/>
      <c r="E48" s="179"/>
      <c r="F48" s="195"/>
      <c r="G48" s="179"/>
      <c r="H48" s="179"/>
      <c r="I48" s="179"/>
      <c r="J48" s="179"/>
    </row>
    <row r="49" spans="1:10" ht="15" customHeight="1">
      <c r="B49" s="194"/>
      <c r="C49" s="194"/>
      <c r="D49" s="195"/>
      <c r="E49" s="179"/>
      <c r="F49" s="195"/>
      <c r="G49" s="179"/>
      <c r="H49" s="179"/>
      <c r="I49" s="179"/>
      <c r="J49" s="179"/>
    </row>
    <row r="50" spans="1:10" ht="15" customHeight="1">
      <c r="B50" s="194"/>
      <c r="C50" s="194"/>
      <c r="D50" s="195"/>
      <c r="E50" s="179"/>
      <c r="F50" s="195"/>
      <c r="G50" s="179"/>
      <c r="H50" s="179"/>
      <c r="I50" s="179"/>
      <c r="J50" s="179"/>
    </row>
    <row r="51" spans="1:10" ht="15" customHeight="1">
      <c r="B51" s="194"/>
      <c r="C51" s="194"/>
      <c r="D51" s="195"/>
      <c r="E51" s="179"/>
      <c r="F51" s="195"/>
      <c r="G51" s="179"/>
      <c r="H51" s="179"/>
      <c r="I51" s="179"/>
      <c r="J51" s="179"/>
    </row>
    <row r="52" spans="1:10" ht="15" customHeight="1">
      <c r="B52" s="194"/>
      <c r="C52" s="194"/>
      <c r="D52" s="195"/>
      <c r="E52" s="179"/>
      <c r="F52" s="195"/>
      <c r="G52" s="179"/>
      <c r="H52" s="179"/>
      <c r="I52" s="179"/>
      <c r="J52" s="179"/>
    </row>
    <row r="53" spans="1:10" ht="17.25" customHeight="1">
      <c r="B53" s="194"/>
      <c r="C53" s="194"/>
      <c r="D53" s="195"/>
      <c r="E53" s="179"/>
      <c r="F53" s="195"/>
      <c r="G53" s="179"/>
      <c r="H53" s="179"/>
      <c r="I53" s="179"/>
      <c r="J53" s="179"/>
    </row>
    <row r="54" spans="1:10" ht="24" customHeight="1">
      <c r="B54" s="194"/>
      <c r="C54" s="194"/>
      <c r="D54" s="195"/>
      <c r="E54" s="179"/>
      <c r="F54" s="195"/>
      <c r="G54" s="179"/>
      <c r="H54" s="179"/>
      <c r="I54" s="179"/>
      <c r="J54" s="179"/>
    </row>
    <row r="55" spans="1:10" ht="22.15" customHeight="1">
      <c r="A55" s="203" t="s">
        <v>41</v>
      </c>
      <c r="B55" s="204"/>
      <c r="C55" s="204"/>
      <c r="D55" s="205"/>
      <c r="E55" s="184"/>
      <c r="F55" s="205"/>
      <c r="G55" s="184"/>
      <c r="H55" s="184"/>
      <c r="I55" s="184"/>
      <c r="J55" s="184"/>
    </row>
    <row r="56" spans="1:10" ht="19.149999999999999" customHeight="1">
      <c r="A56" s="172" t="s">
        <v>119</v>
      </c>
    </row>
    <row r="57" spans="1:10" ht="19.149999999999999" customHeight="1">
      <c r="A57" s="176" t="s">
        <v>263</v>
      </c>
      <c r="B57" s="177"/>
      <c r="C57" s="177"/>
      <c r="D57" s="178"/>
      <c r="E57" s="178"/>
      <c r="F57" s="178"/>
      <c r="G57" s="179"/>
      <c r="H57" s="180"/>
      <c r="I57" s="180"/>
      <c r="J57" s="180"/>
    </row>
    <row r="58" spans="1:10" ht="19.149999999999999" customHeight="1">
      <c r="A58" s="181" t="s">
        <v>82</v>
      </c>
      <c r="B58" s="182"/>
      <c r="C58" s="182"/>
      <c r="D58" s="183"/>
      <c r="E58" s="183"/>
      <c r="F58" s="183"/>
      <c r="G58" s="184"/>
      <c r="H58" s="183"/>
      <c r="I58" s="183"/>
      <c r="J58" s="183"/>
    </row>
    <row r="59" spans="1:10" ht="19.149999999999999" customHeight="1">
      <c r="A59" s="185"/>
      <c r="B59" s="177"/>
      <c r="C59" s="177"/>
      <c r="D59" s="178"/>
      <c r="E59" s="178"/>
      <c r="F59" s="178"/>
      <c r="G59" s="179"/>
      <c r="H59" s="178"/>
      <c r="I59" s="178"/>
      <c r="J59" s="178"/>
    </row>
    <row r="60" spans="1:10" ht="19.149999999999999" customHeight="1">
      <c r="A60" s="185"/>
      <c r="B60" s="186"/>
      <c r="C60" s="186"/>
      <c r="D60" s="246" t="s">
        <v>3</v>
      </c>
      <c r="E60" s="246"/>
      <c r="F60" s="246"/>
      <c r="G60" s="246"/>
      <c r="H60" s="246"/>
      <c r="I60" s="246"/>
      <c r="J60" s="246"/>
    </row>
    <row r="61" spans="1:10" ht="19.149999999999999" customHeight="1">
      <c r="A61" s="185"/>
      <c r="B61" s="187"/>
      <c r="C61" s="187"/>
      <c r="D61" s="247" t="s">
        <v>4</v>
      </c>
      <c r="E61" s="247"/>
      <c r="F61" s="247"/>
      <c r="G61" s="188"/>
      <c r="H61" s="247" t="s">
        <v>5</v>
      </c>
      <c r="I61" s="247"/>
      <c r="J61" s="247"/>
    </row>
    <row r="62" spans="1:10" ht="19.149999999999999" customHeight="1">
      <c r="A62" s="185"/>
      <c r="B62" s="189" t="s">
        <v>7</v>
      </c>
      <c r="C62" s="190"/>
      <c r="D62" s="191" t="s">
        <v>8</v>
      </c>
      <c r="E62" s="192"/>
      <c r="F62" s="191" t="s">
        <v>9</v>
      </c>
      <c r="G62" s="192"/>
      <c r="H62" s="191" t="s">
        <v>8</v>
      </c>
      <c r="I62" s="192"/>
      <c r="J62" s="191" t="s">
        <v>9</v>
      </c>
    </row>
    <row r="63" spans="1:10" ht="19.149999999999999" customHeight="1">
      <c r="A63" s="185"/>
      <c r="B63" s="177"/>
      <c r="C63" s="177"/>
      <c r="D63" s="178"/>
      <c r="E63" s="178"/>
      <c r="F63" s="178"/>
      <c r="G63" s="179"/>
      <c r="H63" s="178"/>
      <c r="I63" s="178"/>
      <c r="J63" s="178"/>
    </row>
    <row r="64" spans="1:10" ht="19.149999999999999" customHeight="1">
      <c r="A64" s="196" t="s">
        <v>193</v>
      </c>
      <c r="B64" s="177"/>
      <c r="C64" s="177"/>
      <c r="D64" s="195">
        <f>D44</f>
        <v>1728409851</v>
      </c>
      <c r="E64" s="179"/>
      <c r="F64" s="195">
        <f>F44</f>
        <v>1462886462</v>
      </c>
      <c r="G64" s="179"/>
      <c r="H64" s="195">
        <f>H44</f>
        <v>782168068</v>
      </c>
      <c r="I64" s="179"/>
      <c r="J64" s="195">
        <f>J44</f>
        <v>614412659</v>
      </c>
    </row>
    <row r="65" spans="1:10" ht="19.149999999999999" customHeight="1">
      <c r="A65" s="196" t="s">
        <v>194</v>
      </c>
      <c r="B65" s="197"/>
      <c r="C65" s="197"/>
      <c r="D65" s="195">
        <v>-229732775</v>
      </c>
      <c r="E65" s="198"/>
      <c r="F65" s="195">
        <v>-220910615</v>
      </c>
      <c r="G65" s="198"/>
      <c r="H65" s="195">
        <v>-236003442</v>
      </c>
      <c r="I65" s="179"/>
      <c r="J65" s="195">
        <v>-220021204</v>
      </c>
    </row>
    <row r="66" spans="1:10" ht="19.149999999999999" customHeight="1">
      <c r="A66" s="196" t="s">
        <v>195</v>
      </c>
      <c r="B66" s="197"/>
      <c r="C66" s="197"/>
      <c r="D66" s="184">
        <v>-176135311</v>
      </c>
      <c r="E66" s="202"/>
      <c r="F66" s="184">
        <v>-147372051</v>
      </c>
      <c r="G66" s="198"/>
      <c r="H66" s="184">
        <v>-34025007</v>
      </c>
      <c r="I66" s="179"/>
      <c r="J66" s="184">
        <v>-31625898</v>
      </c>
    </row>
    <row r="67" spans="1:10" ht="6" customHeight="1">
      <c r="A67" s="196"/>
      <c r="B67" s="197"/>
      <c r="C67" s="197"/>
      <c r="D67" s="179"/>
      <c r="E67" s="198"/>
      <c r="F67" s="179"/>
      <c r="G67" s="179"/>
      <c r="H67" s="179"/>
      <c r="I67" s="179"/>
      <c r="J67" s="179"/>
    </row>
    <row r="68" spans="1:10" ht="19.149999999999999" customHeight="1">
      <c r="A68" s="196" t="s">
        <v>196</v>
      </c>
      <c r="B68" s="197"/>
      <c r="C68" s="197"/>
      <c r="D68" s="184">
        <f>SUM(D64:D67)</f>
        <v>1322541765</v>
      </c>
      <c r="E68" s="198"/>
      <c r="F68" s="184">
        <f>SUM(F64:F67)</f>
        <v>1094603796</v>
      </c>
      <c r="G68" s="179"/>
      <c r="H68" s="184">
        <f>SUM(H64:H67)</f>
        <v>512139619</v>
      </c>
      <c r="I68" s="179"/>
      <c r="J68" s="184">
        <f>SUM(J64:J67)</f>
        <v>362765557</v>
      </c>
    </row>
    <row r="69" spans="1:10" ht="19.149999999999999" customHeight="1">
      <c r="A69" s="196"/>
      <c r="B69" s="197"/>
      <c r="C69" s="197"/>
      <c r="D69" s="179"/>
      <c r="E69" s="198"/>
      <c r="F69" s="179"/>
      <c r="G69" s="179"/>
      <c r="H69" s="179"/>
      <c r="I69" s="179"/>
      <c r="J69" s="179"/>
    </row>
    <row r="70" spans="1:10" ht="19.149999999999999" customHeight="1">
      <c r="A70" s="172" t="s">
        <v>197</v>
      </c>
      <c r="B70" s="197"/>
      <c r="C70" s="197"/>
      <c r="D70" s="179"/>
      <c r="E70" s="202"/>
      <c r="F70" s="179"/>
      <c r="G70" s="179"/>
      <c r="H70" s="179"/>
      <c r="I70" s="192"/>
      <c r="J70" s="179"/>
    </row>
    <row r="71" spans="1:10" ht="19.149999999999999" customHeight="1">
      <c r="A71" s="173" t="s">
        <v>17</v>
      </c>
      <c r="B71" s="194" t="s">
        <v>18</v>
      </c>
      <c r="C71" s="194"/>
      <c r="D71" s="195">
        <v>-50321</v>
      </c>
      <c r="E71" s="179"/>
      <c r="F71" s="195">
        <v>-392000</v>
      </c>
      <c r="G71" s="179"/>
      <c r="H71" s="195">
        <v>-920380123</v>
      </c>
      <c r="I71" s="179"/>
      <c r="J71" s="195">
        <v>-1118839545</v>
      </c>
    </row>
    <row r="72" spans="1:10" ht="19.149999999999999" customHeight="1">
      <c r="A72" s="173" t="s">
        <v>198</v>
      </c>
      <c r="B72" s="194" t="s">
        <v>18</v>
      </c>
      <c r="C72" s="194"/>
      <c r="D72" s="195">
        <v>50321</v>
      </c>
      <c r="E72" s="179"/>
      <c r="F72" s="195">
        <v>1052217</v>
      </c>
      <c r="G72" s="179"/>
      <c r="H72" s="195">
        <v>1436951429</v>
      </c>
      <c r="I72" s="179"/>
      <c r="J72" s="195">
        <v>868567070</v>
      </c>
    </row>
    <row r="73" spans="1:10" ht="19.149999999999999" customHeight="1">
      <c r="A73" s="206" t="s">
        <v>199</v>
      </c>
      <c r="B73" s="194" t="s">
        <v>30</v>
      </c>
      <c r="C73" s="197"/>
      <c r="D73" s="195">
        <v>0</v>
      </c>
      <c r="E73" s="179"/>
      <c r="F73" s="195">
        <v>0</v>
      </c>
      <c r="G73" s="179"/>
      <c r="H73" s="195">
        <v>0</v>
      </c>
      <c r="I73" s="179"/>
      <c r="J73" s="195">
        <v>149700000</v>
      </c>
    </row>
    <row r="74" spans="1:10" ht="19.149999999999999" customHeight="1">
      <c r="A74" s="206" t="s">
        <v>200</v>
      </c>
      <c r="B74" s="194"/>
      <c r="C74" s="197"/>
      <c r="D74" s="195"/>
      <c r="E74" s="179"/>
      <c r="F74" s="195"/>
      <c r="G74" s="179"/>
      <c r="H74" s="195"/>
      <c r="I74" s="179"/>
      <c r="J74" s="195"/>
    </row>
    <row r="75" spans="1:10" ht="19.149999999999999" customHeight="1">
      <c r="A75" s="206" t="s">
        <v>175</v>
      </c>
      <c r="B75" s="194">
        <v>11.2</v>
      </c>
      <c r="C75" s="197"/>
      <c r="D75" s="195">
        <v>0</v>
      </c>
      <c r="E75" s="179"/>
      <c r="F75" s="195">
        <v>-55125000</v>
      </c>
      <c r="G75" s="179"/>
      <c r="H75" s="195">
        <v>0</v>
      </c>
      <c r="I75" s="179"/>
      <c r="J75" s="195">
        <v>-55125000</v>
      </c>
    </row>
    <row r="76" spans="1:10" ht="19.149999999999999" customHeight="1">
      <c r="A76" s="206" t="s">
        <v>201</v>
      </c>
      <c r="B76" s="194"/>
      <c r="C76" s="197"/>
      <c r="D76" s="195"/>
      <c r="E76" s="179"/>
      <c r="F76" s="195"/>
      <c r="G76" s="179"/>
      <c r="H76" s="195"/>
      <c r="I76" s="179"/>
      <c r="J76" s="195"/>
    </row>
    <row r="77" spans="1:10" ht="19.149999999999999" customHeight="1">
      <c r="A77" s="206" t="s">
        <v>175</v>
      </c>
      <c r="B77" s="194">
        <v>11.2</v>
      </c>
      <c r="C77" s="197"/>
      <c r="D77" s="195">
        <v>10941733</v>
      </c>
      <c r="E77" s="179"/>
      <c r="F77" s="195">
        <v>0</v>
      </c>
      <c r="G77" s="179"/>
      <c r="H77" s="195">
        <v>10941733</v>
      </c>
      <c r="I77" s="179"/>
      <c r="J77" s="195">
        <v>0</v>
      </c>
    </row>
    <row r="78" spans="1:10" ht="19.149999999999999" customHeight="1">
      <c r="A78" s="206" t="s">
        <v>200</v>
      </c>
      <c r="B78" s="194"/>
      <c r="C78" s="197"/>
      <c r="D78" s="195"/>
      <c r="E78" s="179"/>
      <c r="F78" s="195"/>
      <c r="G78" s="179"/>
      <c r="H78" s="179"/>
      <c r="I78" s="179"/>
      <c r="J78" s="179"/>
    </row>
    <row r="79" spans="1:10" ht="19.149999999999999" customHeight="1">
      <c r="A79" s="206" t="s">
        <v>202</v>
      </c>
      <c r="B79" s="194">
        <v>11.3</v>
      </c>
      <c r="C79" s="197"/>
      <c r="D79" s="195">
        <v>-60383576</v>
      </c>
      <c r="E79" s="179"/>
      <c r="F79" s="195">
        <v>-122661965</v>
      </c>
      <c r="G79" s="179"/>
      <c r="H79" s="195">
        <v>-60383576</v>
      </c>
      <c r="I79" s="179"/>
      <c r="J79" s="195">
        <v>-122661965</v>
      </c>
    </row>
    <row r="80" spans="1:10" ht="19.149999999999999" customHeight="1">
      <c r="A80" s="206" t="s">
        <v>203</v>
      </c>
      <c r="B80" s="194"/>
      <c r="C80" s="197"/>
      <c r="D80" s="195"/>
      <c r="E80" s="179"/>
      <c r="F80" s="195"/>
      <c r="G80" s="179"/>
      <c r="H80" s="195"/>
      <c r="I80" s="179"/>
      <c r="J80" s="195"/>
    </row>
    <row r="81" spans="1:10" ht="19.149999999999999" customHeight="1">
      <c r="A81" s="206" t="s">
        <v>202</v>
      </c>
      <c r="B81" s="194">
        <v>11.3</v>
      </c>
      <c r="C81" s="197"/>
      <c r="D81" s="195">
        <v>3147215</v>
      </c>
      <c r="E81" s="179"/>
      <c r="F81" s="195">
        <v>16440000</v>
      </c>
      <c r="G81" s="179"/>
      <c r="H81" s="195">
        <v>3147215</v>
      </c>
      <c r="I81" s="179"/>
      <c r="J81" s="195">
        <v>16440000</v>
      </c>
    </row>
    <row r="82" spans="1:10" ht="19.149999999999999" customHeight="1">
      <c r="A82" s="206" t="s">
        <v>204</v>
      </c>
      <c r="B82" s="194">
        <v>14</v>
      </c>
      <c r="C82" s="197"/>
      <c r="D82" s="195">
        <v>0</v>
      </c>
      <c r="E82" s="179"/>
      <c r="F82" s="195">
        <v>0</v>
      </c>
      <c r="G82" s="198"/>
      <c r="H82" s="195">
        <v>0</v>
      </c>
      <c r="I82" s="179"/>
      <c r="J82" s="195">
        <v>-320000000</v>
      </c>
    </row>
    <row r="83" spans="1:10" ht="19.149999999999999" customHeight="1">
      <c r="A83" s="173" t="s">
        <v>205</v>
      </c>
      <c r="B83" s="194">
        <v>16</v>
      </c>
      <c r="C83" s="197"/>
      <c r="D83" s="195">
        <v>0</v>
      </c>
      <c r="E83" s="179"/>
      <c r="F83" s="195">
        <v>-41524381</v>
      </c>
      <c r="G83" s="179"/>
      <c r="H83" s="195">
        <v>0</v>
      </c>
      <c r="I83" s="179"/>
      <c r="J83" s="195">
        <v>-40000000</v>
      </c>
    </row>
    <row r="84" spans="1:10" ht="19.149999999999999" customHeight="1">
      <c r="A84" s="173" t="s">
        <v>206</v>
      </c>
      <c r="B84" s="194">
        <v>15</v>
      </c>
      <c r="C84" s="197"/>
      <c r="D84" s="195">
        <v>-31041142</v>
      </c>
      <c r="E84" s="179"/>
      <c r="F84" s="195">
        <v>0</v>
      </c>
      <c r="G84" s="179"/>
      <c r="H84" s="195">
        <v>-24500000</v>
      </c>
      <c r="I84" s="179"/>
      <c r="J84" s="195">
        <v>0</v>
      </c>
    </row>
    <row r="85" spans="1:10" ht="19.149999999999999" customHeight="1">
      <c r="A85" s="173" t="s">
        <v>207</v>
      </c>
      <c r="B85" s="194">
        <v>15</v>
      </c>
      <c r="C85" s="197"/>
      <c r="D85" s="195">
        <v>400000</v>
      </c>
      <c r="E85" s="179"/>
      <c r="F85" s="195">
        <v>8800000</v>
      </c>
      <c r="G85" s="207"/>
      <c r="H85" s="195">
        <v>0</v>
      </c>
      <c r="I85" s="207"/>
      <c r="J85" s="195">
        <v>0</v>
      </c>
    </row>
    <row r="86" spans="1:10" ht="19.149999999999999" customHeight="1">
      <c r="A86" s="173" t="s">
        <v>208</v>
      </c>
      <c r="B86" s="197"/>
      <c r="C86" s="197"/>
      <c r="D86" s="195">
        <v>-527446154</v>
      </c>
      <c r="E86" s="179"/>
      <c r="F86" s="195">
        <v>-688347430</v>
      </c>
      <c r="G86" s="179"/>
      <c r="H86" s="195">
        <v>-262903574</v>
      </c>
      <c r="I86" s="179"/>
      <c r="J86" s="195">
        <v>-404417054</v>
      </c>
    </row>
    <row r="87" spans="1:10" ht="19.149999999999999" customHeight="1">
      <c r="A87" s="173" t="s">
        <v>209</v>
      </c>
      <c r="B87" s="197"/>
      <c r="C87" s="197"/>
      <c r="D87" s="195">
        <v>2323173</v>
      </c>
      <c r="E87" s="179"/>
      <c r="F87" s="195">
        <v>91443743</v>
      </c>
      <c r="G87" s="179"/>
      <c r="H87" s="195">
        <v>10859038</v>
      </c>
      <c r="I87" s="179"/>
      <c r="J87" s="195">
        <v>7522649</v>
      </c>
    </row>
    <row r="88" spans="1:10" ht="19.149999999999999" customHeight="1">
      <c r="A88" s="173" t="s">
        <v>210</v>
      </c>
      <c r="B88" s="197"/>
      <c r="C88" s="197"/>
      <c r="D88" s="195">
        <v>0</v>
      </c>
      <c r="E88" s="179"/>
      <c r="F88" s="195">
        <v>-3677276</v>
      </c>
      <c r="G88" s="179"/>
      <c r="H88" s="195">
        <v>0</v>
      </c>
      <c r="I88" s="179"/>
      <c r="J88" s="195">
        <v>-2095500</v>
      </c>
    </row>
    <row r="89" spans="1:10" ht="19.149999999999999" customHeight="1">
      <c r="A89" s="173" t="s">
        <v>211</v>
      </c>
      <c r="B89" s="197">
        <v>20</v>
      </c>
      <c r="C89" s="197"/>
      <c r="D89" s="195">
        <v>-45395404</v>
      </c>
      <c r="E89" s="179"/>
      <c r="F89" s="195">
        <v>-91464068</v>
      </c>
      <c r="G89" s="179"/>
      <c r="H89" s="195">
        <v>-26297772</v>
      </c>
      <c r="I89" s="179"/>
      <c r="J89" s="195">
        <v>-48376794</v>
      </c>
    </row>
    <row r="90" spans="1:10" ht="19.149999999999999" customHeight="1">
      <c r="A90" s="173" t="s">
        <v>212</v>
      </c>
      <c r="B90" s="197"/>
      <c r="C90" s="197"/>
      <c r="D90" s="195">
        <v>670737</v>
      </c>
      <c r="E90" s="179"/>
      <c r="F90" s="195">
        <v>0</v>
      </c>
      <c r="G90" s="179"/>
      <c r="H90" s="195">
        <v>0</v>
      </c>
      <c r="I90" s="179"/>
      <c r="J90" s="195">
        <v>0</v>
      </c>
    </row>
    <row r="91" spans="1:10" ht="19.149999999999999" customHeight="1">
      <c r="A91" s="173" t="s">
        <v>179</v>
      </c>
      <c r="B91" s="197"/>
      <c r="C91" s="197"/>
      <c r="D91" s="195">
        <v>8002129</v>
      </c>
      <c r="E91" s="179"/>
      <c r="F91" s="195">
        <v>10908060</v>
      </c>
      <c r="G91" s="179"/>
      <c r="H91" s="195">
        <v>83753442</v>
      </c>
      <c r="I91" s="179"/>
      <c r="J91" s="195">
        <v>45243220</v>
      </c>
    </row>
    <row r="92" spans="1:10" ht="19.149999999999999" customHeight="1">
      <c r="A92" s="173" t="s">
        <v>180</v>
      </c>
      <c r="B92" s="197"/>
      <c r="C92" s="197"/>
      <c r="D92" s="205">
        <v>161041239</v>
      </c>
      <c r="E92" s="179"/>
      <c r="F92" s="205">
        <v>171268728</v>
      </c>
      <c r="G92" s="179"/>
      <c r="H92" s="205">
        <v>609002394</v>
      </c>
      <c r="I92" s="179"/>
      <c r="J92" s="205">
        <v>171268728</v>
      </c>
    </row>
    <row r="93" spans="1:10" ht="6" customHeight="1">
      <c r="A93" s="196"/>
      <c r="B93" s="197"/>
      <c r="C93" s="197"/>
      <c r="D93" s="179"/>
      <c r="E93" s="198"/>
      <c r="F93" s="179"/>
      <c r="G93" s="179"/>
      <c r="H93" s="179"/>
      <c r="I93" s="179"/>
      <c r="J93" s="179"/>
    </row>
    <row r="94" spans="1:10" ht="19.149999999999999" customHeight="1">
      <c r="A94" s="206" t="s">
        <v>213</v>
      </c>
      <c r="B94" s="197"/>
      <c r="C94" s="197"/>
      <c r="D94" s="184">
        <f>SUM(D71:D92)</f>
        <v>-477740050</v>
      </c>
      <c r="E94" s="179"/>
      <c r="F94" s="184">
        <f>SUM(F71:F92)</f>
        <v>-703279372</v>
      </c>
      <c r="G94" s="179"/>
      <c r="H94" s="184">
        <f>SUM(H71:H92)</f>
        <v>860190206</v>
      </c>
      <c r="I94" s="179"/>
      <c r="J94" s="184">
        <f>SUM(J71:J92)</f>
        <v>-852774191</v>
      </c>
    </row>
    <row r="95" spans="1:10" ht="19.149999999999999" customHeight="1">
      <c r="A95" s="206"/>
      <c r="B95" s="197"/>
      <c r="C95" s="197"/>
      <c r="D95" s="179"/>
      <c r="E95" s="179"/>
      <c r="F95" s="179"/>
      <c r="G95" s="179"/>
      <c r="H95" s="179"/>
      <c r="I95" s="179"/>
      <c r="J95" s="179"/>
    </row>
    <row r="96" spans="1:10" ht="19.149999999999999" customHeight="1">
      <c r="A96" s="206"/>
      <c r="B96" s="197"/>
      <c r="C96" s="197"/>
      <c r="D96" s="179"/>
      <c r="E96" s="179"/>
      <c r="F96" s="179"/>
      <c r="G96" s="179"/>
      <c r="H96" s="179"/>
      <c r="I96" s="179"/>
      <c r="J96" s="179"/>
    </row>
    <row r="97" spans="1:10" ht="18.75" customHeight="1">
      <c r="A97" s="206"/>
      <c r="B97" s="197"/>
      <c r="C97" s="197"/>
      <c r="D97" s="179"/>
      <c r="E97" s="179"/>
      <c r="F97" s="179"/>
      <c r="G97" s="179"/>
      <c r="H97" s="179"/>
      <c r="I97" s="179"/>
      <c r="J97" s="179"/>
    </row>
    <row r="98" spans="1:10" ht="13.5" customHeight="1">
      <c r="A98" s="206"/>
      <c r="B98" s="197"/>
      <c r="C98" s="197"/>
      <c r="D98" s="179"/>
      <c r="E98" s="179"/>
      <c r="F98" s="179"/>
      <c r="G98" s="179"/>
      <c r="H98" s="179"/>
      <c r="I98" s="179"/>
      <c r="J98" s="179"/>
    </row>
    <row r="99" spans="1:10" ht="13.5" customHeight="1">
      <c r="A99" s="206"/>
      <c r="B99" s="197"/>
      <c r="C99" s="197"/>
      <c r="D99" s="179"/>
      <c r="E99" s="179"/>
      <c r="F99" s="179"/>
      <c r="G99" s="179"/>
      <c r="H99" s="179"/>
      <c r="I99" s="179"/>
      <c r="J99" s="179"/>
    </row>
    <row r="100" spans="1:10" ht="13.5" customHeight="1">
      <c r="A100" s="206"/>
      <c r="B100" s="197"/>
      <c r="C100" s="197"/>
      <c r="D100" s="179"/>
      <c r="E100" s="179"/>
      <c r="F100" s="179"/>
      <c r="G100" s="179"/>
      <c r="H100" s="179"/>
      <c r="I100" s="179"/>
      <c r="J100" s="179"/>
    </row>
    <row r="101" spans="1:10" ht="14.25" customHeight="1">
      <c r="A101" s="206"/>
      <c r="B101" s="197"/>
      <c r="C101" s="197"/>
      <c r="D101" s="179"/>
      <c r="E101" s="179"/>
      <c r="F101" s="179"/>
      <c r="G101" s="179"/>
      <c r="H101" s="179"/>
      <c r="I101" s="179"/>
      <c r="J101" s="179"/>
    </row>
    <row r="102" spans="1:10" ht="14.25" customHeight="1">
      <c r="A102" s="206"/>
      <c r="B102" s="197"/>
      <c r="C102" s="197"/>
      <c r="D102" s="179"/>
      <c r="E102" s="179"/>
      <c r="F102" s="179"/>
      <c r="G102" s="179"/>
      <c r="H102" s="179"/>
      <c r="I102" s="179"/>
      <c r="J102" s="179"/>
    </row>
    <row r="103" spans="1:10" ht="19.149999999999999" customHeight="1">
      <c r="A103" s="206"/>
      <c r="B103" s="197"/>
      <c r="C103" s="197"/>
      <c r="D103" s="179"/>
      <c r="E103" s="179"/>
      <c r="F103" s="179"/>
      <c r="G103" s="179"/>
      <c r="H103" s="179"/>
      <c r="I103" s="179"/>
      <c r="J103" s="179"/>
    </row>
    <row r="104" spans="1:10" ht="19.149999999999999" customHeight="1">
      <c r="A104" s="206"/>
      <c r="B104" s="197"/>
      <c r="C104" s="197"/>
      <c r="D104" s="179"/>
      <c r="E104" s="179"/>
      <c r="F104" s="179"/>
      <c r="G104" s="179"/>
      <c r="H104" s="179"/>
      <c r="I104" s="179"/>
      <c r="J104" s="179"/>
    </row>
    <row r="105" spans="1:10" ht="19.149999999999999" customHeight="1">
      <c r="A105" s="206"/>
      <c r="B105" s="197"/>
      <c r="C105" s="197"/>
      <c r="D105" s="179"/>
      <c r="E105" s="179"/>
      <c r="F105" s="179"/>
      <c r="G105" s="179"/>
      <c r="H105" s="179"/>
      <c r="I105" s="179"/>
      <c r="J105" s="179"/>
    </row>
    <row r="106" spans="1:10" ht="21.75" customHeight="1">
      <c r="A106" s="206"/>
      <c r="B106" s="197"/>
      <c r="C106" s="197"/>
      <c r="D106" s="179"/>
      <c r="E106" s="179"/>
      <c r="F106" s="179"/>
      <c r="G106" s="179"/>
      <c r="H106" s="179"/>
      <c r="I106" s="179"/>
      <c r="J106" s="179"/>
    </row>
    <row r="107" spans="1:10" ht="22.35" customHeight="1">
      <c r="A107" s="203" t="s">
        <v>41</v>
      </c>
      <c r="B107" s="208"/>
      <c r="C107" s="208"/>
      <c r="D107" s="184"/>
      <c r="E107" s="209"/>
      <c r="F107" s="184"/>
      <c r="G107" s="184"/>
      <c r="H107" s="184"/>
      <c r="I107" s="184"/>
      <c r="J107" s="184"/>
    </row>
    <row r="108" spans="1:10" ht="19.149999999999999" customHeight="1">
      <c r="A108" s="172" t="s">
        <v>119</v>
      </c>
    </row>
    <row r="109" spans="1:10" ht="19.149999999999999" customHeight="1">
      <c r="A109" s="185" t="s">
        <v>263</v>
      </c>
      <c r="B109" s="177"/>
      <c r="C109" s="177"/>
      <c r="D109" s="178"/>
      <c r="E109" s="178"/>
      <c r="F109" s="178"/>
      <c r="G109" s="179"/>
      <c r="H109" s="180"/>
      <c r="I109" s="180"/>
      <c r="J109" s="180"/>
    </row>
    <row r="110" spans="1:10" ht="19.149999999999999" customHeight="1">
      <c r="A110" s="181" t="s">
        <v>82</v>
      </c>
      <c r="B110" s="182"/>
      <c r="C110" s="182"/>
      <c r="D110" s="183"/>
      <c r="E110" s="183"/>
      <c r="F110" s="183"/>
      <c r="G110" s="184"/>
      <c r="H110" s="183"/>
      <c r="I110" s="183"/>
      <c r="J110" s="183"/>
    </row>
    <row r="111" spans="1:10" ht="19.149999999999999" customHeight="1">
      <c r="A111" s="185"/>
      <c r="B111" s="177"/>
      <c r="C111" s="177"/>
      <c r="D111" s="210"/>
      <c r="E111" s="210"/>
      <c r="F111" s="210"/>
      <c r="G111" s="211"/>
      <c r="H111" s="210"/>
      <c r="I111" s="210"/>
      <c r="J111" s="210"/>
    </row>
    <row r="112" spans="1:10" ht="19.149999999999999" customHeight="1">
      <c r="A112" s="185"/>
      <c r="B112" s="186"/>
      <c r="C112" s="186"/>
      <c r="D112" s="246" t="s">
        <v>3</v>
      </c>
      <c r="E112" s="246"/>
      <c r="F112" s="246"/>
      <c r="G112" s="246"/>
      <c r="H112" s="246"/>
      <c r="I112" s="246"/>
      <c r="J112" s="246"/>
    </row>
    <row r="113" spans="1:10" ht="19.149999999999999" customHeight="1">
      <c r="A113" s="185"/>
      <c r="B113" s="187"/>
      <c r="C113" s="187"/>
      <c r="D113" s="247" t="s">
        <v>4</v>
      </c>
      <c r="E113" s="247"/>
      <c r="F113" s="247"/>
      <c r="G113" s="188"/>
      <c r="H113" s="247" t="s">
        <v>5</v>
      </c>
      <c r="I113" s="247"/>
      <c r="J113" s="247"/>
    </row>
    <row r="114" spans="1:10" ht="19.149999999999999" customHeight="1">
      <c r="A114" s="185"/>
      <c r="B114" s="189" t="s">
        <v>7</v>
      </c>
      <c r="C114" s="190"/>
      <c r="D114" s="191" t="s">
        <v>8</v>
      </c>
      <c r="E114" s="192"/>
      <c r="F114" s="191" t="s">
        <v>9</v>
      </c>
      <c r="G114" s="192"/>
      <c r="H114" s="191" t="s">
        <v>8</v>
      </c>
      <c r="I114" s="192"/>
      <c r="J114" s="191" t="s">
        <v>9</v>
      </c>
    </row>
    <row r="115" spans="1:10" ht="19.149999999999999" customHeight="1">
      <c r="A115" s="206"/>
      <c r="B115" s="212"/>
      <c r="C115" s="212"/>
      <c r="D115" s="213"/>
      <c r="E115" s="178"/>
      <c r="F115" s="213"/>
      <c r="G115" s="179"/>
      <c r="H115" s="178"/>
      <c r="I115" s="178"/>
      <c r="J115" s="178"/>
    </row>
    <row r="116" spans="1:10" ht="19.149999999999999" customHeight="1">
      <c r="A116" s="172" t="s">
        <v>214</v>
      </c>
      <c r="B116" s="197"/>
      <c r="C116" s="197"/>
      <c r="D116" s="179"/>
      <c r="E116" s="202"/>
      <c r="F116" s="179"/>
      <c r="G116" s="179"/>
      <c r="H116" s="179"/>
      <c r="I116" s="192"/>
      <c r="J116" s="179"/>
    </row>
    <row r="117" spans="1:10" ht="19.149999999999999" customHeight="1">
      <c r="A117" s="196" t="s">
        <v>215</v>
      </c>
      <c r="B117" s="194" t="s">
        <v>48</v>
      </c>
      <c r="D117" s="195">
        <v>0</v>
      </c>
      <c r="E117" s="202"/>
      <c r="F117" s="195">
        <v>0</v>
      </c>
      <c r="G117" s="202"/>
      <c r="H117" s="195">
        <v>1935596641</v>
      </c>
      <c r="I117" s="179"/>
      <c r="J117" s="195">
        <v>2090321017</v>
      </c>
    </row>
    <row r="118" spans="1:10" ht="19.149999999999999" customHeight="1">
      <c r="A118" s="196" t="s">
        <v>216</v>
      </c>
      <c r="B118" s="194" t="s">
        <v>48</v>
      </c>
      <c r="C118" s="197"/>
      <c r="D118" s="195">
        <v>0</v>
      </c>
      <c r="E118" s="202"/>
      <c r="F118" s="195">
        <v>0</v>
      </c>
      <c r="G118" s="202"/>
      <c r="H118" s="195">
        <v>-2490198527</v>
      </c>
      <c r="I118" s="179"/>
      <c r="J118" s="195">
        <v>-1453856877</v>
      </c>
    </row>
    <row r="119" spans="1:10" ht="19.149999999999999" customHeight="1">
      <c r="A119" s="196" t="s">
        <v>217</v>
      </c>
      <c r="B119" s="197">
        <v>26</v>
      </c>
      <c r="C119" s="197"/>
      <c r="D119" s="195">
        <v>5360000000</v>
      </c>
      <c r="E119" s="179"/>
      <c r="F119" s="195">
        <v>4950000000</v>
      </c>
      <c r="G119" s="179"/>
      <c r="H119" s="195">
        <v>5360000000</v>
      </c>
      <c r="I119" s="179"/>
      <c r="J119" s="195">
        <v>4950000000</v>
      </c>
    </row>
    <row r="120" spans="1:10" ht="19.149999999999999" customHeight="1">
      <c r="A120" s="214" t="s">
        <v>218</v>
      </c>
      <c r="B120" s="197">
        <v>26</v>
      </c>
      <c r="C120" s="197"/>
      <c r="D120" s="195">
        <v>-5610000000</v>
      </c>
      <c r="E120" s="179"/>
      <c r="F120" s="195">
        <v>-4700000000</v>
      </c>
      <c r="G120" s="179"/>
      <c r="H120" s="195">
        <v>-5610000000</v>
      </c>
      <c r="I120" s="179"/>
      <c r="J120" s="195">
        <v>-4700000000</v>
      </c>
    </row>
    <row r="121" spans="1:10" ht="19.149999999999999" customHeight="1">
      <c r="A121" s="214" t="s">
        <v>219</v>
      </c>
      <c r="B121" s="197">
        <v>26</v>
      </c>
      <c r="C121" s="197"/>
      <c r="D121" s="195">
        <v>0</v>
      </c>
      <c r="E121" s="179"/>
      <c r="F121" s="195">
        <v>-313390</v>
      </c>
      <c r="G121" s="179"/>
      <c r="H121" s="195">
        <v>0</v>
      </c>
      <c r="I121" s="179"/>
      <c r="J121" s="195">
        <v>0</v>
      </c>
    </row>
    <row r="122" spans="1:10" ht="19.149999999999999" customHeight="1">
      <c r="A122" s="214" t="s">
        <v>220</v>
      </c>
      <c r="B122" s="197">
        <v>26</v>
      </c>
      <c r="C122" s="197"/>
      <c r="D122" s="195">
        <v>-302301047</v>
      </c>
      <c r="E122" s="179"/>
      <c r="F122" s="195">
        <v>-455280783</v>
      </c>
      <c r="G122" s="179"/>
      <c r="H122" s="195">
        <v>-222520760</v>
      </c>
      <c r="I122" s="179"/>
      <c r="J122" s="195">
        <v>-211327675</v>
      </c>
    </row>
    <row r="123" spans="1:10" ht="19.149999999999999" customHeight="1">
      <c r="A123" s="214" t="s">
        <v>221</v>
      </c>
      <c r="B123" s="197">
        <v>26</v>
      </c>
      <c r="C123" s="197"/>
      <c r="D123" s="195">
        <v>0</v>
      </c>
      <c r="E123" s="179"/>
      <c r="F123" s="195">
        <v>1000000000</v>
      </c>
      <c r="G123" s="179"/>
      <c r="H123" s="195">
        <v>0</v>
      </c>
      <c r="I123" s="179"/>
      <c r="J123" s="195">
        <v>1000000000</v>
      </c>
    </row>
    <row r="124" spans="1:10" ht="19.149999999999999" customHeight="1">
      <c r="A124" s="214" t="s">
        <v>222</v>
      </c>
      <c r="B124" s="197">
        <v>26</v>
      </c>
      <c r="C124" s="197"/>
      <c r="D124" s="195">
        <v>0</v>
      </c>
      <c r="E124" s="179"/>
      <c r="F124" s="195">
        <v>-295000000</v>
      </c>
      <c r="G124" s="179"/>
      <c r="H124" s="195">
        <v>0</v>
      </c>
      <c r="I124" s="179"/>
      <c r="J124" s="195">
        <v>-295000000</v>
      </c>
    </row>
    <row r="125" spans="1:10" ht="19.149999999999999" customHeight="1">
      <c r="A125" s="173" t="s">
        <v>223</v>
      </c>
      <c r="B125" s="194">
        <v>30</v>
      </c>
      <c r="C125" s="197"/>
      <c r="D125" s="195">
        <v>-240757565</v>
      </c>
      <c r="E125" s="179"/>
      <c r="F125" s="195">
        <v>-995285210</v>
      </c>
      <c r="G125" s="179"/>
      <c r="H125" s="195">
        <v>-240757565</v>
      </c>
      <c r="I125" s="179"/>
      <c r="J125" s="195">
        <v>-995285210</v>
      </c>
    </row>
    <row r="126" spans="1:10" ht="19.149999999999999" customHeight="1">
      <c r="A126" s="173" t="s">
        <v>224</v>
      </c>
      <c r="B126" s="194">
        <v>39</v>
      </c>
      <c r="C126" s="197"/>
      <c r="D126" s="195">
        <v>-151559752</v>
      </c>
      <c r="E126" s="179"/>
      <c r="F126" s="195">
        <v>-124336329</v>
      </c>
      <c r="G126" s="179"/>
      <c r="H126" s="195">
        <v>-151559752</v>
      </c>
      <c r="I126" s="179"/>
      <c r="J126" s="195">
        <v>-124336329</v>
      </c>
    </row>
    <row r="127" spans="1:10" ht="19.149999999999999" customHeight="1">
      <c r="A127" s="173" t="s">
        <v>225</v>
      </c>
      <c r="B127" s="197"/>
      <c r="C127" s="197"/>
      <c r="D127" s="184">
        <v>-64793625</v>
      </c>
      <c r="E127" s="179"/>
      <c r="F127" s="184">
        <v>0</v>
      </c>
      <c r="G127" s="215"/>
      <c r="H127" s="184">
        <v>0</v>
      </c>
      <c r="I127" s="215"/>
      <c r="J127" s="184">
        <v>0</v>
      </c>
    </row>
    <row r="128" spans="1:10" ht="6" customHeight="1">
      <c r="A128" s="196"/>
      <c r="B128" s="197"/>
      <c r="C128" s="197"/>
      <c r="D128" s="179"/>
      <c r="E128" s="198"/>
      <c r="F128" s="179"/>
      <c r="G128" s="179"/>
      <c r="H128" s="179"/>
      <c r="I128" s="179"/>
      <c r="J128" s="179"/>
    </row>
    <row r="129" spans="1:10" ht="19.149999999999999" customHeight="1">
      <c r="A129" s="214" t="s">
        <v>226</v>
      </c>
      <c r="B129" s="197"/>
      <c r="C129" s="197"/>
      <c r="D129" s="184">
        <f>SUM(D117:D127)</f>
        <v>-1009411989</v>
      </c>
      <c r="E129" s="179"/>
      <c r="F129" s="184">
        <f>SUM(F117:F127)</f>
        <v>-620215712</v>
      </c>
      <c r="G129" s="179"/>
      <c r="H129" s="184">
        <f>SUM(H117:H127)</f>
        <v>-1419439963</v>
      </c>
      <c r="I129" s="179"/>
      <c r="J129" s="184">
        <f>SUM(J117:J127)</f>
        <v>260514926</v>
      </c>
    </row>
    <row r="130" spans="1:10" ht="19.149999999999999" customHeight="1">
      <c r="A130" s="196"/>
      <c r="B130" s="197"/>
      <c r="C130" s="197"/>
      <c r="D130" s="179"/>
      <c r="E130" s="198"/>
      <c r="F130" s="179"/>
      <c r="G130" s="179"/>
      <c r="H130" s="179"/>
      <c r="I130" s="179"/>
      <c r="J130" s="179"/>
    </row>
    <row r="131" spans="1:10" ht="19.149999999999999" customHeight="1">
      <c r="A131" s="172" t="s">
        <v>227</v>
      </c>
      <c r="B131" s="197"/>
      <c r="C131" s="197"/>
      <c r="D131" s="195">
        <f>SUM(D129,D94,D68)</f>
        <v>-164610274</v>
      </c>
      <c r="E131" s="202"/>
      <c r="F131" s="195">
        <f>SUM(F129,F94,F68)</f>
        <v>-228891288</v>
      </c>
      <c r="G131" s="179"/>
      <c r="H131" s="195">
        <f>SUM(H129,H94,H68)</f>
        <v>-47110138</v>
      </c>
      <c r="I131" s="192"/>
      <c r="J131" s="195">
        <f>SUM(J129,J94,J68)</f>
        <v>-229493708</v>
      </c>
    </row>
    <row r="132" spans="1:10" ht="19.149999999999999" customHeight="1">
      <c r="A132" s="216" t="s">
        <v>228</v>
      </c>
      <c r="B132" s="197"/>
      <c r="C132" s="197"/>
      <c r="D132" s="195">
        <f>'6-8'!G14</f>
        <v>577699452</v>
      </c>
      <c r="E132" s="173"/>
      <c r="F132" s="195">
        <v>811771742</v>
      </c>
      <c r="G132" s="179"/>
      <c r="H132" s="195">
        <v>250455860</v>
      </c>
      <c r="I132" s="179"/>
      <c r="J132" s="195">
        <v>479949568</v>
      </c>
    </row>
    <row r="133" spans="1:10" ht="19.149999999999999" customHeight="1">
      <c r="A133" s="216" t="s">
        <v>229</v>
      </c>
      <c r="B133" s="197"/>
      <c r="C133" s="197"/>
      <c r="D133" s="184">
        <v>-3181427</v>
      </c>
      <c r="E133" s="179"/>
      <c r="F133" s="184">
        <v>-5181002</v>
      </c>
      <c r="G133" s="215"/>
      <c r="H133" s="184">
        <v>0</v>
      </c>
      <c r="I133" s="215"/>
      <c r="J133" s="184">
        <v>0</v>
      </c>
    </row>
    <row r="134" spans="1:10" ht="6" customHeight="1">
      <c r="A134" s="196"/>
      <c r="B134" s="197"/>
      <c r="C134" s="197"/>
      <c r="D134" s="179"/>
      <c r="E134" s="198"/>
      <c r="F134" s="179"/>
      <c r="G134" s="179"/>
      <c r="H134" s="179"/>
      <c r="I134" s="179"/>
      <c r="J134" s="179"/>
    </row>
    <row r="135" spans="1:10" ht="19.149999999999999" customHeight="1" thickBot="1">
      <c r="A135" s="176" t="s">
        <v>230</v>
      </c>
      <c r="B135" s="197"/>
      <c r="C135" s="197"/>
      <c r="D135" s="217">
        <f>SUM(D131:D133)</f>
        <v>409907751</v>
      </c>
      <c r="E135" s="179"/>
      <c r="F135" s="217">
        <f>SUM(F131:F133)</f>
        <v>577699452</v>
      </c>
      <c r="G135" s="179"/>
      <c r="H135" s="217">
        <f>SUM(H131:H133)</f>
        <v>203345722</v>
      </c>
      <c r="I135" s="179"/>
      <c r="J135" s="217">
        <f>SUM(J131:J133)</f>
        <v>250455860</v>
      </c>
    </row>
    <row r="136" spans="1:10" ht="19.149999999999999" customHeight="1" thickTop="1">
      <c r="A136" s="216"/>
      <c r="B136" s="197"/>
      <c r="C136" s="197"/>
      <c r="D136" s="179"/>
      <c r="E136" s="179"/>
      <c r="F136" s="179"/>
      <c r="G136" s="179"/>
      <c r="H136" s="179"/>
      <c r="I136" s="179"/>
      <c r="J136" s="179"/>
    </row>
    <row r="137" spans="1:10" ht="19.149999999999999" customHeight="1">
      <c r="A137" s="214"/>
      <c r="B137" s="197"/>
      <c r="C137" s="197"/>
      <c r="D137" s="219"/>
      <c r="E137" s="173"/>
      <c r="F137" s="219"/>
      <c r="G137" s="173"/>
      <c r="H137" s="219"/>
      <c r="I137" s="179"/>
      <c r="J137" s="179"/>
    </row>
    <row r="138" spans="1:10" ht="19.149999999999999" customHeight="1">
      <c r="A138" s="218" t="s">
        <v>231</v>
      </c>
      <c r="D138" s="219"/>
      <c r="E138" s="173"/>
      <c r="F138" s="219"/>
      <c r="G138" s="173"/>
      <c r="H138" s="219"/>
      <c r="I138" s="179"/>
      <c r="J138" s="219"/>
    </row>
    <row r="139" spans="1:10" ht="19.149999999999999" customHeight="1">
      <c r="A139" s="173" t="s">
        <v>232</v>
      </c>
      <c r="B139" s="197"/>
      <c r="C139" s="197"/>
      <c r="D139" s="175"/>
      <c r="E139" s="192"/>
      <c r="F139" s="175"/>
      <c r="G139" s="220"/>
      <c r="I139" s="221"/>
    </row>
    <row r="140" spans="1:10" ht="19.149999999999999" customHeight="1">
      <c r="A140" s="214" t="s">
        <v>233</v>
      </c>
      <c r="B140" s="197"/>
      <c r="C140" s="197"/>
      <c r="D140" s="195">
        <v>34092444</v>
      </c>
      <c r="E140" s="192"/>
      <c r="F140" s="195">
        <v>57547329</v>
      </c>
      <c r="G140" s="220"/>
      <c r="H140" s="195">
        <v>8776016</v>
      </c>
      <c r="I140" s="221"/>
      <c r="J140" s="195">
        <v>8486858</v>
      </c>
    </row>
    <row r="141" spans="1:10" ht="19.149999999999999" customHeight="1">
      <c r="A141" s="173" t="s">
        <v>264</v>
      </c>
      <c r="B141" s="197"/>
      <c r="C141" s="197"/>
      <c r="D141" s="195"/>
      <c r="E141" s="192"/>
      <c r="F141" s="195"/>
      <c r="G141" s="220"/>
      <c r="H141" s="195"/>
      <c r="I141" s="221"/>
      <c r="J141" s="195"/>
    </row>
    <row r="142" spans="1:10" ht="19.149999999999999" customHeight="1">
      <c r="A142" s="230" t="s">
        <v>265</v>
      </c>
      <c r="B142" s="197"/>
      <c r="C142" s="197"/>
      <c r="D142" s="195">
        <v>7249280</v>
      </c>
      <c r="E142" s="192"/>
      <c r="F142" s="195">
        <v>87886430</v>
      </c>
      <c r="G142" s="220"/>
      <c r="H142" s="195">
        <v>-76363534</v>
      </c>
      <c r="I142" s="221"/>
      <c r="J142" s="195">
        <v>115069097</v>
      </c>
    </row>
    <row r="143" spans="1:10" ht="19.149999999999999" customHeight="1">
      <c r="A143" s="173" t="s">
        <v>234</v>
      </c>
      <c r="B143" s="197"/>
      <c r="C143" s="197"/>
      <c r="D143" s="195">
        <v>0</v>
      </c>
      <c r="E143" s="192"/>
      <c r="F143" s="195">
        <v>998246</v>
      </c>
      <c r="G143" s="220"/>
      <c r="H143" s="195">
        <v>567990</v>
      </c>
      <c r="I143" s="221"/>
      <c r="J143" s="195">
        <v>998246</v>
      </c>
    </row>
    <row r="144" spans="1:10" ht="19.149999999999999" customHeight="1">
      <c r="A144" s="173" t="s">
        <v>237</v>
      </c>
      <c r="B144" s="197"/>
      <c r="C144" s="197"/>
      <c r="D144" s="175">
        <v>11315467</v>
      </c>
      <c r="E144" s="192"/>
      <c r="F144" s="175">
        <v>0</v>
      </c>
      <c r="G144" s="220"/>
      <c r="H144" s="174">
        <v>2299262</v>
      </c>
      <c r="I144" s="221"/>
      <c r="J144" s="174">
        <v>0</v>
      </c>
    </row>
    <row r="145" spans="1:10" ht="19.149999999999999" customHeight="1">
      <c r="B145" s="197"/>
      <c r="C145" s="197"/>
      <c r="D145" s="175"/>
      <c r="E145" s="192"/>
      <c r="F145" s="175"/>
      <c r="G145" s="220"/>
      <c r="I145" s="221"/>
    </row>
    <row r="146" spans="1:10" ht="19.149999999999999" customHeight="1">
      <c r="B146" s="197"/>
      <c r="C146" s="197"/>
      <c r="D146" s="175"/>
      <c r="E146" s="192"/>
      <c r="F146" s="175"/>
      <c r="G146" s="220"/>
      <c r="I146" s="221"/>
    </row>
    <row r="147" spans="1:10" ht="19.149999999999999" customHeight="1">
      <c r="B147" s="197"/>
      <c r="C147" s="197"/>
      <c r="D147" s="175"/>
      <c r="E147" s="192"/>
      <c r="F147" s="175"/>
      <c r="G147" s="220"/>
      <c r="H147" s="175"/>
      <c r="I147" s="221"/>
    </row>
    <row r="148" spans="1:10" ht="19.149999999999999" customHeight="1">
      <c r="B148" s="197"/>
      <c r="C148" s="197"/>
      <c r="D148" s="175"/>
      <c r="E148" s="192"/>
      <c r="F148" s="175"/>
      <c r="G148" s="220"/>
      <c r="I148" s="221"/>
    </row>
    <row r="149" spans="1:10" ht="19.149999999999999" customHeight="1">
      <c r="B149" s="197"/>
      <c r="C149" s="197"/>
      <c r="D149" s="175"/>
      <c r="E149" s="192"/>
      <c r="F149" s="175"/>
      <c r="G149" s="220"/>
      <c r="I149" s="221"/>
    </row>
    <row r="150" spans="1:10" ht="19.149999999999999" customHeight="1">
      <c r="B150" s="197"/>
      <c r="C150" s="197"/>
      <c r="D150" s="175"/>
      <c r="E150" s="192"/>
      <c r="F150" s="175"/>
      <c r="G150" s="220"/>
      <c r="I150" s="221"/>
    </row>
    <row r="151" spans="1:10" ht="19.149999999999999" customHeight="1">
      <c r="B151" s="197"/>
      <c r="C151" s="197"/>
      <c r="D151" s="175"/>
      <c r="E151" s="192"/>
      <c r="F151" s="175"/>
      <c r="G151" s="220"/>
      <c r="I151" s="221"/>
    </row>
    <row r="152" spans="1:10" ht="19.149999999999999" customHeight="1">
      <c r="B152" s="197"/>
      <c r="C152" s="197"/>
      <c r="D152" s="175"/>
      <c r="E152" s="192"/>
      <c r="F152" s="175"/>
      <c r="G152" s="220"/>
      <c r="I152" s="221"/>
    </row>
    <row r="153" spans="1:10" ht="19.149999999999999" customHeight="1">
      <c r="B153" s="197"/>
      <c r="C153" s="197"/>
      <c r="D153" s="175"/>
      <c r="E153" s="192"/>
      <c r="F153" s="175"/>
      <c r="G153" s="220"/>
      <c r="I153" s="221"/>
    </row>
    <row r="154" spans="1:10" ht="19.149999999999999" customHeight="1">
      <c r="B154" s="197"/>
      <c r="C154" s="197"/>
      <c r="D154" s="175"/>
      <c r="E154" s="192"/>
      <c r="F154" s="175"/>
      <c r="G154" s="220"/>
      <c r="I154" s="221"/>
    </row>
    <row r="155" spans="1:10" ht="19.149999999999999" customHeight="1">
      <c r="B155" s="197"/>
      <c r="C155" s="197"/>
      <c r="D155" s="175"/>
      <c r="E155" s="192"/>
      <c r="F155" s="175"/>
      <c r="G155" s="220"/>
      <c r="I155" s="221"/>
    </row>
    <row r="156" spans="1:10" ht="17.25" customHeight="1">
      <c r="B156" s="197"/>
      <c r="C156" s="197"/>
      <c r="D156" s="175"/>
      <c r="E156" s="192"/>
      <c r="F156" s="175"/>
      <c r="G156" s="220"/>
      <c r="I156" s="221"/>
    </row>
    <row r="157" spans="1:10" ht="15.75" customHeight="1"/>
    <row r="158" spans="1:10" ht="22.35" customHeight="1">
      <c r="A158" s="245" t="s">
        <v>41</v>
      </c>
      <c r="B158" s="245"/>
      <c r="C158" s="245"/>
      <c r="D158" s="245"/>
      <c r="E158" s="245"/>
      <c r="F158" s="245"/>
      <c r="G158" s="245"/>
      <c r="H158" s="245"/>
      <c r="I158" s="245"/>
      <c r="J158" s="245"/>
    </row>
  </sheetData>
  <mergeCells count="10">
    <mergeCell ref="A158:J158"/>
    <mergeCell ref="D5:J5"/>
    <mergeCell ref="D6:F6"/>
    <mergeCell ref="H6:J6"/>
    <mergeCell ref="D60:J60"/>
    <mergeCell ref="D61:F61"/>
    <mergeCell ref="H61:J61"/>
    <mergeCell ref="D112:J112"/>
    <mergeCell ref="D113:F113"/>
    <mergeCell ref="H113:J113"/>
  </mergeCells>
  <pageMargins left="0.8" right="0.5" top="0.5" bottom="0.6" header="0.49" footer="0.4"/>
  <pageSetup paperSize="9" scale="86" firstPageNumber="13" orientation="portrait" useFirstPageNumber="1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2026-02-20T10:40:10Z</cp:lastPrinted>
  <dcterms:created xsi:type="dcterms:W3CDTF">2001-04-26T01:24:58Z</dcterms:created>
  <dcterms:modified xsi:type="dcterms:W3CDTF">2026-02-20T10:40:12Z</dcterms:modified>
  <cp:category/>
  <cp:contentStatus/>
</cp:coreProperties>
</file>