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Major Cineplex Group Public Company Limited\Major Cineplex Group_Dec25'YE\"/>
    </mc:Choice>
  </mc:AlternateContent>
  <xr:revisionPtr revIDLastSave="0" documentId="13_ncr:1_{4F8C5E03-CE11-49ED-87BA-2F07EC3CE3A7}" xr6:coauthVersionLast="47" xr6:coauthVersionMax="47" xr10:uidLastSave="{00000000-0000-0000-0000-000000000000}"/>
  <bookViews>
    <workbookView xWindow="-120" yWindow="-120" windowWidth="29040" windowHeight="15720" tabRatio="463" activeTab="5" xr2:uid="{00000000-000D-0000-FFFF-FFFF00000000}"/>
  </bookViews>
  <sheets>
    <sheet name="5-7" sheetId="14" r:id="rId1"/>
    <sheet name="8" sheetId="9" r:id="rId2"/>
    <sheet name="9" sheetId="11" r:id="rId3"/>
    <sheet name="10" sheetId="12" r:id="rId4"/>
    <sheet name="11" sheetId="13" r:id="rId5"/>
    <sheet name="12-14" sheetId="8" r:id="rId6"/>
  </sheets>
  <definedNames>
    <definedName name="_xlnm.Print_Area" localSheetId="3">'10'!$A$1:$AE$59</definedName>
    <definedName name="_xlnm.Print_Area" localSheetId="4">'11'!$A$1:$AA$52</definedName>
  </definedNames>
  <calcPr calcId="152511"/>
</workbook>
</file>

<file path=xl/calcChain.xml><?xml version="1.0" encoding="utf-8"?>
<calcChain xmlns="http://schemas.openxmlformats.org/spreadsheetml/2006/main">
  <c r="E109" i="8" l="1"/>
  <c r="Y35" i="12"/>
  <c r="AA35" i="12" s="1"/>
  <c r="AE35" i="12" s="1"/>
  <c r="Y22" i="13"/>
  <c r="AA22" i="13" s="1"/>
  <c r="Y21" i="13"/>
  <c r="AA21" i="13" s="1"/>
  <c r="Y20" i="13"/>
  <c r="AA20" i="13" s="1"/>
  <c r="Y19" i="13"/>
  <c r="K156" i="8"/>
  <c r="K109" i="8"/>
  <c r="G156" i="8"/>
  <c r="G109" i="8"/>
  <c r="N51" i="11"/>
  <c r="N44" i="11"/>
  <c r="N32" i="11"/>
  <c r="N23" i="11"/>
  <c r="J51" i="11"/>
  <c r="J44" i="11"/>
  <c r="J32" i="11"/>
  <c r="J23" i="11"/>
  <c r="L23" i="9"/>
  <c r="L16" i="9"/>
  <c r="H23" i="9"/>
  <c r="H16" i="9"/>
  <c r="L144" i="14"/>
  <c r="L147" i="14" s="1"/>
  <c r="L92" i="14"/>
  <c r="L80" i="14"/>
  <c r="L44" i="14"/>
  <c r="L28" i="14"/>
  <c r="H144" i="14"/>
  <c r="H147" i="14" s="1"/>
  <c r="H92" i="14"/>
  <c r="H80" i="14"/>
  <c r="H44" i="14"/>
  <c r="H28" i="14"/>
  <c r="I109" i="8"/>
  <c r="N35" i="11" l="1"/>
  <c r="L25" i="9"/>
  <c r="L38" i="9" s="1"/>
  <c r="L41" i="9" s="1"/>
  <c r="J35" i="11"/>
  <c r="H94" i="14"/>
  <c r="H149" i="14" s="1"/>
  <c r="L46" i="14"/>
  <c r="L94" i="14"/>
  <c r="L149" i="14" s="1"/>
  <c r="H46" i="14"/>
  <c r="H25" i="9"/>
  <c r="H38" i="9" s="1"/>
  <c r="N38" i="11" l="1"/>
  <c r="K49" i="8"/>
  <c r="K76" i="8" s="1"/>
  <c r="K80" i="8" s="1"/>
  <c r="K158" i="8" s="1"/>
  <c r="K162" i="8" s="1"/>
  <c r="H41" i="9"/>
  <c r="J38" i="11" s="1"/>
  <c r="G49" i="8"/>
  <c r="G76" i="8" s="1"/>
  <c r="G80" i="8" s="1"/>
  <c r="G158" i="8" s="1"/>
  <c r="G162" i="8" s="1"/>
  <c r="Y42" i="12"/>
  <c r="Y39" i="12"/>
  <c r="Y38" i="12"/>
  <c r="Y37" i="12"/>
  <c r="Y36" i="12"/>
  <c r="F16" i="9"/>
  <c r="J16" i="9"/>
  <c r="Y36" i="13" l="1"/>
  <c r="AA36" i="13" s="1"/>
  <c r="AA39" i="12"/>
  <c r="AE39" i="12" s="1"/>
  <c r="W28" i="12" l="1"/>
  <c r="W31" i="12" s="1"/>
  <c r="W44" i="12" s="1"/>
  <c r="AC28" i="12"/>
  <c r="AC31" i="12" s="1"/>
  <c r="AC44" i="12" s="1"/>
  <c r="AA42" i="12"/>
  <c r="AE42" i="12" s="1"/>
  <c r="AA36" i="12"/>
  <c r="AE36" i="12" s="1"/>
  <c r="E27" i="13"/>
  <c r="E30" i="13" s="1"/>
  <c r="G27" i="13"/>
  <c r="G30" i="13" s="1"/>
  <c r="I27" i="13"/>
  <c r="I30" i="13" s="1"/>
  <c r="K27" i="13"/>
  <c r="K30" i="13" s="1"/>
  <c r="M27" i="13"/>
  <c r="M30" i="13" s="1"/>
  <c r="O27" i="13"/>
  <c r="O30" i="13" s="1"/>
  <c r="Q27" i="13"/>
  <c r="Q30" i="13" s="1"/>
  <c r="S27" i="13"/>
  <c r="S30" i="13" s="1"/>
  <c r="U27" i="13"/>
  <c r="U30" i="13" s="1"/>
  <c r="W27" i="13"/>
  <c r="W30" i="13" s="1"/>
  <c r="Y25" i="13"/>
  <c r="AA25" i="13" s="1"/>
  <c r="AA19" i="13"/>
  <c r="Y16" i="13"/>
  <c r="AA16" i="13" s="1"/>
  <c r="Y34" i="13"/>
  <c r="AA34" i="13" s="1"/>
  <c r="Y39" i="13"/>
  <c r="AA39" i="13" s="1"/>
  <c r="Y35" i="13"/>
  <c r="AA35" i="13" s="1"/>
  <c r="Y33" i="13"/>
  <c r="AA33" i="13" s="1"/>
  <c r="AA27" i="13" l="1"/>
  <c r="Y30" i="13"/>
  <c r="AA30" i="13" s="1"/>
  <c r="Y27" i="13"/>
  <c r="Y28" i="12"/>
  <c r="AA28" i="12"/>
  <c r="I156" i="8"/>
  <c r="O28" i="12" l="1"/>
  <c r="O31" i="12" s="1"/>
  <c r="K28" i="12"/>
  <c r="K31" i="12" s="1"/>
  <c r="J28" i="14" l="1"/>
  <c r="L32" i="11"/>
  <c r="J80" i="14"/>
  <c r="J44" i="14"/>
  <c r="J92" i="14"/>
  <c r="J144" i="14"/>
  <c r="J147" i="14" s="1"/>
  <c r="S41" i="13"/>
  <c r="O44" i="12"/>
  <c r="O41" i="13"/>
  <c r="K44" i="12"/>
  <c r="AA37" i="12"/>
  <c r="AE37" i="12" s="1"/>
  <c r="M41" i="13"/>
  <c r="U28" i="12"/>
  <c r="U31" i="12" s="1"/>
  <c r="U44" i="12" s="1"/>
  <c r="S28" i="12"/>
  <c r="S31" i="12" s="1"/>
  <c r="Q28" i="12"/>
  <c r="Q31" i="12" s="1"/>
  <c r="Q44" i="12" s="1"/>
  <c r="M28" i="12"/>
  <c r="M31" i="12" s="1"/>
  <c r="I28" i="12"/>
  <c r="I31" i="12" s="1"/>
  <c r="G28" i="12"/>
  <c r="G31" i="12" s="1"/>
  <c r="E28" i="12"/>
  <c r="E31" i="12" s="1"/>
  <c r="S44" i="12" l="1"/>
  <c r="Y31" i="12"/>
  <c r="Y44" i="12" s="1"/>
  <c r="J46" i="14"/>
  <c r="J94" i="14"/>
  <c r="AA31" i="12" l="1"/>
  <c r="AE31" i="12" s="1"/>
  <c r="AE28" i="12"/>
  <c r="I41" i="13" l="1"/>
  <c r="G41" i="13"/>
  <c r="E41" i="13"/>
  <c r="G44" i="12"/>
  <c r="E44" i="12"/>
  <c r="M44" i="12" l="1"/>
  <c r="I44" i="12"/>
  <c r="A164" i="14" l="1"/>
  <c r="A58" i="9" s="1"/>
  <c r="A58" i="11" s="1"/>
  <c r="A59" i="12" s="1"/>
  <c r="A52" i="13" s="1"/>
  <c r="A198" i="8" s="1"/>
  <c r="A132" i="8" l="1"/>
  <c r="A65" i="8" s="1"/>
  <c r="AA38" i="12" l="1"/>
  <c r="AE38" i="12" s="1"/>
  <c r="AE44" i="12" s="1"/>
  <c r="H32" i="11" l="1"/>
  <c r="J149" i="14" l="1"/>
  <c r="K41" i="13" l="1"/>
  <c r="F28" i="14" l="1"/>
  <c r="F80" i="14" l="1"/>
  <c r="F92" i="14" l="1"/>
  <c r="F94" i="14" s="1"/>
  <c r="F44" i="14"/>
  <c r="F46" i="14" s="1"/>
  <c r="F144" i="14" l="1"/>
  <c r="F147" i="14" s="1"/>
  <c r="F149" i="14" s="1"/>
  <c r="H23" i="11" l="1"/>
  <c r="H35" i="11" l="1"/>
  <c r="L23" i="11"/>
  <c r="L35" i="11" s="1"/>
  <c r="W41" i="13" l="1"/>
  <c r="L51" i="11" l="1"/>
  <c r="J23" i="9" l="1"/>
  <c r="J25" i="9" s="1"/>
  <c r="F23" i="9" l="1"/>
  <c r="F25" i="9" s="1"/>
  <c r="F38" i="9" s="1"/>
  <c r="F41" i="9" s="1"/>
  <c r="H51" i="11" l="1"/>
  <c r="J38" i="9" l="1"/>
  <c r="I49" i="8" l="1"/>
  <c r="I76" i="8" s="1"/>
  <c r="J41" i="9"/>
  <c r="L38" i="11" l="1"/>
  <c r="I80" i="8"/>
  <c r="I158" i="8" s="1"/>
  <c r="I162" i="8" s="1"/>
  <c r="Y41" i="13"/>
  <c r="U41" i="13"/>
  <c r="E49" i="8" l="1"/>
  <c r="L44" i="11"/>
  <c r="H38" i="11" l="1"/>
  <c r="Q41" i="13"/>
  <c r="AA41" i="13"/>
  <c r="H44" i="11"/>
  <c r="AA44" i="12" l="1"/>
  <c r="E156" i="8" l="1"/>
  <c r="E76" i="8" l="1"/>
  <c r="E80" i="8" s="1"/>
  <c r="E158" i="8" s="1"/>
  <c r="E162" i="8" s="1"/>
</calcChain>
</file>

<file path=xl/sharedStrings.xml><?xml version="1.0" encoding="utf-8"?>
<sst xmlns="http://schemas.openxmlformats.org/spreadsheetml/2006/main" count="483" uniqueCount="286">
  <si>
    <t>Other current assets</t>
  </si>
  <si>
    <t>Other current liabilities</t>
  </si>
  <si>
    <t>Share capital</t>
  </si>
  <si>
    <t>Cash flows from financing activities</t>
  </si>
  <si>
    <t>Interest paid</t>
  </si>
  <si>
    <t>Income tax paid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</si>
  <si>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</si>
  <si>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</si>
  <si>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</si>
  <si>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</si>
  <si>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</si>
  <si>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</si>
  <si>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Legal</t>
  </si>
  <si>
    <t>Total current liabilities</t>
  </si>
  <si>
    <t>Total non-current liabilities</t>
  </si>
  <si>
    <t>Issued and fully paid-up share capital</t>
  </si>
  <si>
    <t>Unappropriated</t>
  </si>
  <si>
    <t>Major Cineplex Group Public Company Limited</t>
  </si>
  <si>
    <t>Total revenues</t>
  </si>
  <si>
    <t>Revenues</t>
  </si>
  <si>
    <t xml:space="preserve">Authorised share capital </t>
  </si>
  <si>
    <t>reserve</t>
  </si>
  <si>
    <t>Unit: Baht</t>
  </si>
  <si>
    <t>Current liabilities</t>
  </si>
  <si>
    <t>Non-current liabilities</t>
  </si>
  <si>
    <t>Total liabilities</t>
  </si>
  <si>
    <t>Share premium</t>
  </si>
  <si>
    <t>Share</t>
  </si>
  <si>
    <t>premium</t>
  </si>
  <si>
    <t>Purchases of property, plant and equipment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</si>
  <si>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</si>
  <si>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</si>
  <si>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</si>
  <si>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</si>
  <si>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</si>
  <si>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</si>
  <si>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Cash and cash equivalents</t>
  </si>
  <si>
    <t>Current portion of long-term borrowings</t>
  </si>
  <si>
    <t>Sales</t>
  </si>
  <si>
    <t>Appropriated</t>
  </si>
  <si>
    <t>Notes</t>
  </si>
  <si>
    <t>Retained earnings</t>
  </si>
  <si>
    <t>Cost of providing services</t>
  </si>
  <si>
    <t>Administrative expenses</t>
  </si>
  <si>
    <t xml:space="preserve">Opening balance of cash and cash equivalents </t>
  </si>
  <si>
    <t>Gross profit</t>
  </si>
  <si>
    <t>Finance lease receivables</t>
  </si>
  <si>
    <t>Other non-current assets</t>
  </si>
  <si>
    <t>Finance costs</t>
  </si>
  <si>
    <t>Short-term loans to related parties</t>
  </si>
  <si>
    <t>Interest received</t>
  </si>
  <si>
    <t>Short-term loans from related parties</t>
  </si>
  <si>
    <t>Films under production</t>
  </si>
  <si>
    <t>Services income</t>
  </si>
  <si>
    <t>Costs</t>
  </si>
  <si>
    <t>Total costs</t>
  </si>
  <si>
    <t>Employee benefit obligations</t>
  </si>
  <si>
    <t xml:space="preserve">Total </t>
  </si>
  <si>
    <t>Non-</t>
  </si>
  <si>
    <t>controlling</t>
  </si>
  <si>
    <t>equity</t>
  </si>
  <si>
    <t>for the year, net of income tax</t>
  </si>
  <si>
    <t>Attributable to owners of the parent</t>
  </si>
  <si>
    <t>Deferred income tax liabilities</t>
  </si>
  <si>
    <t>Deferred income tax assets</t>
  </si>
  <si>
    <t>Change in</t>
  </si>
  <si>
    <t>ownership</t>
  </si>
  <si>
    <t>other</t>
  </si>
  <si>
    <t>interest in</t>
  </si>
  <si>
    <t>component</t>
  </si>
  <si>
    <t>subsidiaries</t>
  </si>
  <si>
    <t>of equity</t>
  </si>
  <si>
    <t>the parent</t>
  </si>
  <si>
    <t>Total other</t>
  </si>
  <si>
    <t>owners of</t>
  </si>
  <si>
    <t>Investment in associates</t>
  </si>
  <si>
    <t>interest</t>
  </si>
  <si>
    <t>Inventories</t>
  </si>
  <si>
    <t>Investment in subsidiaries</t>
  </si>
  <si>
    <t>Property, plant and equipment</t>
  </si>
  <si>
    <t>Intangible assets</t>
  </si>
  <si>
    <t>Statement of Financial Position</t>
  </si>
  <si>
    <t xml:space="preserve">Statement of Comprehensive Income </t>
  </si>
  <si>
    <t>Statement of Cash Flows</t>
  </si>
  <si>
    <t>Currency translation differences</t>
  </si>
  <si>
    <t>Consolidated financial statements</t>
  </si>
  <si>
    <t>Separate financial statements</t>
  </si>
  <si>
    <t>Liabilities and equity</t>
  </si>
  <si>
    <t>Equity</t>
  </si>
  <si>
    <t>Total equity</t>
  </si>
  <si>
    <t>Other components of equity</t>
  </si>
  <si>
    <t>Owners of the parent</t>
  </si>
  <si>
    <t>Statement of Changes in Equity</t>
  </si>
  <si>
    <t>Total liabilities and equity</t>
  </si>
  <si>
    <t xml:space="preserve">      par value of Baht 1 each</t>
  </si>
  <si>
    <t xml:space="preserve">      paid-up of Baht 1 each</t>
  </si>
  <si>
    <t>financial statements</t>
  </si>
  <si>
    <t xml:space="preserve">Consolidated </t>
  </si>
  <si>
    <t xml:space="preserve">Separate </t>
  </si>
  <si>
    <t>Non-controlling interests</t>
  </si>
  <si>
    <t>Purchases of intangible assets</t>
  </si>
  <si>
    <t>The accompanying notes are an integral part of these consolidated and separate financial statements.</t>
  </si>
  <si>
    <t>attributable to:</t>
  </si>
  <si>
    <t>Income tax relating to the above items</t>
  </si>
  <si>
    <t>Interests in joint ventures</t>
  </si>
  <si>
    <t>according to equity method</t>
  </si>
  <si>
    <t>Payment for investment in subsidiary</t>
  </si>
  <si>
    <t>Proceeds from return of investment in associate</t>
  </si>
  <si>
    <t>to profit or loss</t>
  </si>
  <si>
    <t>for the year</t>
  </si>
  <si>
    <t>Changes in equity during the year</t>
  </si>
  <si>
    <t>31 December</t>
  </si>
  <si>
    <t>Adjustments for:</t>
  </si>
  <si>
    <t>Interest income</t>
  </si>
  <si>
    <t>- inventories</t>
  </si>
  <si>
    <t>- other current assets</t>
  </si>
  <si>
    <t>- other non-current assets</t>
  </si>
  <si>
    <t>- contract liabilities</t>
  </si>
  <si>
    <t>- other current liabilities</t>
  </si>
  <si>
    <t>- other non-current liabilities</t>
  </si>
  <si>
    <t>Changes in operating assets and liabilities:</t>
  </si>
  <si>
    <t xml:space="preserve">Depreciation and amortisation </t>
  </si>
  <si>
    <t>Advance income - loyalty program</t>
  </si>
  <si>
    <t>Financial costs</t>
  </si>
  <si>
    <t>- films under productions</t>
  </si>
  <si>
    <t>- finance lease receivables</t>
  </si>
  <si>
    <t>- employee benefit paid</t>
  </si>
  <si>
    <t>Consolidated</t>
  </si>
  <si>
    <t>Current portion of prepaid services</t>
  </si>
  <si>
    <t>Investment property</t>
  </si>
  <si>
    <t>Right-of-use assets</t>
  </si>
  <si>
    <t>Long-term prepaid services</t>
  </si>
  <si>
    <t>Current portion of lease liabilities</t>
  </si>
  <si>
    <t>Lease liabilities</t>
  </si>
  <si>
    <t>Dividends received</t>
  </si>
  <si>
    <t xml:space="preserve">Earnings per share </t>
  </si>
  <si>
    <t>Repayments to long-term loan from financial institutions</t>
  </si>
  <si>
    <t>Effect of currency translation of cash and cash equivalents</t>
  </si>
  <si>
    <t>Non-cash transactions</t>
  </si>
  <si>
    <t>Payment for principal elements of lease liabilities</t>
  </si>
  <si>
    <t>Payments for right-of-use assets</t>
  </si>
  <si>
    <t>at fair value through profit or loss</t>
  </si>
  <si>
    <t>Director  ____________________________________       Director  ___________________________________________</t>
  </si>
  <si>
    <t xml:space="preserve">Items that will not subsequently </t>
  </si>
  <si>
    <t>be reclassified to profit or loss</t>
  </si>
  <si>
    <t xml:space="preserve">Items that will subsequently be reclassified </t>
  </si>
  <si>
    <t>Change in fair value of investments in equity</t>
  </si>
  <si>
    <t>instrument measured at fair value through</t>
  </si>
  <si>
    <t>Other comprehensive income (expense)</t>
  </si>
  <si>
    <t>in equity</t>
  </si>
  <si>
    <t>fair value of</t>
  </si>
  <si>
    <t>Dividend income</t>
  </si>
  <si>
    <t>14, 15, 16</t>
  </si>
  <si>
    <t>Profit before income tax</t>
  </si>
  <si>
    <t>Profit for the year</t>
  </si>
  <si>
    <t>Other comprehensive income :</t>
  </si>
  <si>
    <t>Profit attributable to:</t>
  </si>
  <si>
    <t>Basic earnings per share</t>
  </si>
  <si>
    <t xml:space="preserve">Long-term borrowings </t>
  </si>
  <si>
    <t>other comprehensive income</t>
  </si>
  <si>
    <t>Translation of</t>
  </si>
  <si>
    <t>Total comprehensive income for the year</t>
  </si>
  <si>
    <t>and joint ventures</t>
  </si>
  <si>
    <t>Equity attributable to owners of the parent</t>
  </si>
  <si>
    <t>subsidiaries, associates and joint ventures</t>
  </si>
  <si>
    <t>and share of other</t>
  </si>
  <si>
    <t>treasury share</t>
  </si>
  <si>
    <t xml:space="preserve">Payments for investment in financial assets measured </t>
  </si>
  <si>
    <t>lease incentives</t>
  </si>
  <si>
    <t>at fair value through other comprehensive income</t>
  </si>
  <si>
    <t>Financial assets measured at fair value</t>
  </si>
  <si>
    <t>through profit or loss</t>
  </si>
  <si>
    <t>through other comprehensive income</t>
  </si>
  <si>
    <t>premium -</t>
  </si>
  <si>
    <t>investments</t>
  </si>
  <si>
    <t>instrument</t>
  </si>
  <si>
    <t>Short-term loans made to related parties</t>
  </si>
  <si>
    <t>fair value through profit or loss</t>
  </si>
  <si>
    <t>Payments for investment in financial assets measured at</t>
  </si>
  <si>
    <t>Proceeds from short-term loans from related parties</t>
  </si>
  <si>
    <t>Repayments to short-term loans from related parties</t>
  </si>
  <si>
    <t>Proceeds from short-term loans from financial institutions</t>
  </si>
  <si>
    <t>Repayments to short-term loans from financial institutions</t>
  </si>
  <si>
    <t xml:space="preserve">Acquisition of right-of-use assets and lease liabilities less </t>
  </si>
  <si>
    <t>to related parties</t>
  </si>
  <si>
    <t>of investment property</t>
  </si>
  <si>
    <t>Receivable from disposal of equipments</t>
  </si>
  <si>
    <t xml:space="preserve">      Legal reserve</t>
  </si>
  <si>
    <t>Treasury shares</t>
  </si>
  <si>
    <t>parent's</t>
  </si>
  <si>
    <t>and joint</t>
  </si>
  <si>
    <t>operations</t>
  </si>
  <si>
    <t>Payments for treasury shares</t>
  </si>
  <si>
    <t>40 d)</t>
  </si>
  <si>
    <t>40 e)</t>
  </si>
  <si>
    <t>40 f)</t>
  </si>
  <si>
    <t>Net cash (used in) generated from investing activities</t>
  </si>
  <si>
    <t xml:space="preserve">      Treasury shares</t>
  </si>
  <si>
    <t>Gain from fair value adjustments</t>
  </si>
  <si>
    <t>Gain on revaluation of investment property</t>
  </si>
  <si>
    <t>Unrealised loss on exchange rate</t>
  </si>
  <si>
    <t>Loss on write-off of bad debts and other assets</t>
  </si>
  <si>
    <t>Loss on write-off of equipment and intangible assets</t>
  </si>
  <si>
    <t>2024</t>
  </si>
  <si>
    <t>Opening balance as at 1 January 2024</t>
  </si>
  <si>
    <t>Closing balance as at 31 December 2024</t>
  </si>
  <si>
    <t>Trade and other current payables</t>
  </si>
  <si>
    <t>Dividends payment</t>
  </si>
  <si>
    <t>Cash and cash equivalents at the end of the year</t>
  </si>
  <si>
    <t>Derivative liability</t>
  </si>
  <si>
    <t>Transfer of gain on disposal of equity</t>
  </si>
  <si>
    <t>instruments at fair value through other</t>
  </si>
  <si>
    <t>comprehensive income to retained earning</t>
  </si>
  <si>
    <t>subsidiaries according to equity method</t>
  </si>
  <si>
    <t xml:space="preserve">Shares of profit from subsidiaries, associates </t>
  </si>
  <si>
    <t>- trade accounts and other current receivables</t>
  </si>
  <si>
    <t>- trade accounts and other current payables</t>
  </si>
  <si>
    <t>Cash generated from operations</t>
  </si>
  <si>
    <t>Selling expenses and distribution costs</t>
  </si>
  <si>
    <t xml:space="preserve">Share of profit of investments in </t>
  </si>
  <si>
    <t>Remeasurements of employee</t>
  </si>
  <si>
    <t>benefit obligations</t>
  </si>
  <si>
    <t>Total other comprehensive expense</t>
  </si>
  <si>
    <t>Decrease of treasury shares</t>
  </si>
  <si>
    <t>Net cash (used in) generated financing activities</t>
  </si>
  <si>
    <t>Trade and other current receivables</t>
  </si>
  <si>
    <t>Corporate income tax payable</t>
  </si>
  <si>
    <t>(Gain) loss from disposals of equipment</t>
  </si>
  <si>
    <t>Net decrease in cash and cash equivalents</t>
  </si>
  <si>
    <t>Net cash generated from operating activities</t>
  </si>
  <si>
    <t xml:space="preserve">Repayment to bank overdrafts </t>
  </si>
  <si>
    <t>Payments for investment in joint ventures</t>
  </si>
  <si>
    <t>Proceeds from long-term loan from financial institutions</t>
  </si>
  <si>
    <t xml:space="preserve">Loss from fair value remeasurement </t>
  </si>
  <si>
    <t>of derivative liability</t>
  </si>
  <si>
    <t>Cost of sales</t>
  </si>
  <si>
    <t xml:space="preserve">Loss from changes in fair value of derivative </t>
  </si>
  <si>
    <t>financial instruments</t>
  </si>
  <si>
    <t>Proceeds from disposals of investment in</t>
  </si>
  <si>
    <t>As at 31 December 2025</t>
  </si>
  <si>
    <t>2025</t>
  </si>
  <si>
    <t>(2024:  829,137,102 shares)</t>
  </si>
  <si>
    <t>For the year ended 31 December 2025</t>
  </si>
  <si>
    <t>Opening balance as at 1 January 2025</t>
  </si>
  <si>
    <t>Closing balance as at 31 December 2025</t>
  </si>
  <si>
    <t>of subsidiaries, associates and joint venture</t>
  </si>
  <si>
    <t xml:space="preserve">   Ordinary shares 757,918,302 shares</t>
  </si>
  <si>
    <t>Ordinary shares 757,918,302 shares</t>
  </si>
  <si>
    <t>Transfer of loss on disposal of equity</t>
  </si>
  <si>
    <t>Share of other</t>
  </si>
  <si>
    <t xml:space="preserve">Proceeds from return of financial assets measured </t>
  </si>
  <si>
    <t>Payments for investment in associate</t>
  </si>
  <si>
    <t>Dividend from subsidiary paid to non-controlling interests</t>
  </si>
  <si>
    <t>Dividend paid to shareholders of the company</t>
  </si>
  <si>
    <t>Short-term borrowings from financial institutions</t>
  </si>
  <si>
    <t>Current contract liabilities</t>
  </si>
  <si>
    <t>(Recognition) reversal of expected credit loss</t>
  </si>
  <si>
    <t>Income tax (expense) benefit</t>
  </si>
  <si>
    <t>Total comprehensive income (expense)</t>
  </si>
  <si>
    <t>Share of other comprehensive expense</t>
  </si>
  <si>
    <t>Dividend from subsidiary paid to</t>
  </si>
  <si>
    <t xml:space="preserve"> non-controlling interests</t>
  </si>
  <si>
    <t>from investments</t>
  </si>
  <si>
    <t>Expected credit loss (reversal)</t>
  </si>
  <si>
    <t>Reversal of loss on diminution in value of inventories</t>
  </si>
  <si>
    <t>Loss on impairment of plant, equipment</t>
  </si>
  <si>
    <t>Loss from lease modification</t>
  </si>
  <si>
    <t xml:space="preserve"> and intangible assets (reversal) </t>
  </si>
  <si>
    <t>Proceeds from disposals of intangible assets</t>
  </si>
  <si>
    <t>Purchases of equipments, not yet paid</t>
  </si>
  <si>
    <t xml:space="preserve">Gain from changes in fair value of financial assets </t>
  </si>
  <si>
    <t xml:space="preserve">Proceeds from repayment of long-term loans </t>
  </si>
  <si>
    <t xml:space="preserve">Proceeds from repayment of short-term loans </t>
  </si>
  <si>
    <t>Non-current contract liabilities</t>
  </si>
  <si>
    <t>14,15,16</t>
  </si>
  <si>
    <t>Share of comprehensive expense of</t>
  </si>
  <si>
    <t>comprehensive expense</t>
  </si>
  <si>
    <t xml:space="preserve"> from investments</t>
  </si>
  <si>
    <t xml:space="preserve">financial assets measured at fair value through </t>
  </si>
  <si>
    <t>Proceeds from disposals of equipment</t>
  </si>
  <si>
    <r>
      <t xml:space="preserve">Statement of Financial Position </t>
    </r>
    <r>
      <rPr>
        <sz val="10"/>
        <rFont val="Arial"/>
        <family val="2"/>
      </rPr>
      <t>(Cont'd)</t>
    </r>
  </si>
  <si>
    <t>Other income</t>
  </si>
  <si>
    <r>
      <t xml:space="preserve">Statement of Comprehensive Income </t>
    </r>
    <r>
      <rPr>
        <sz val="10"/>
        <rFont val="Arial"/>
        <family val="2"/>
      </rPr>
      <t>(Cont'd)</t>
    </r>
  </si>
  <si>
    <r>
      <t xml:space="preserve">Statement of Changes in Equity </t>
    </r>
    <r>
      <rPr>
        <sz val="10"/>
        <rFont val="Arial"/>
        <family val="2"/>
      </rPr>
      <t>(Cont'd)</t>
    </r>
  </si>
  <si>
    <r>
      <t xml:space="preserve">Statement of Cash Flows </t>
    </r>
    <r>
      <rPr>
        <sz val="10"/>
        <rFont val="Arial"/>
        <family val="2"/>
      </rPr>
      <t>(Cont'd)</t>
    </r>
  </si>
  <si>
    <t>Lease modifications, termination and reassessments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</si>
</sst>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,_ ;\(#,##0,\)"/>
    <numFmt numFmtId="169" formatCode="#,##0.0;\(#,##0.0\);&quot;-&quot;;@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6" fillId="21" borderId="2" applyNumberFormat="0" applyAlignment="0" applyProtection="0"/>
    <xf numFmtId="0" fontId="7" fillId="0" borderId="6" applyNumberFormat="0" applyFill="0" applyAlignment="0" applyProtection="0"/>
    <xf numFmtId="0" fontId="8" fillId="3" borderId="0" applyNumberFormat="0" applyBorder="0" applyAlignment="0" applyProtection="0"/>
    <xf numFmtId="0" fontId="9" fillId="20" borderId="8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7" borderId="1" applyNumberFormat="0" applyAlignment="0" applyProtection="0"/>
    <xf numFmtId="0" fontId="16" fillId="22" borderId="0" applyNumberFormat="0" applyBorder="0" applyAlignment="0" applyProtection="0"/>
    <xf numFmtId="0" fontId="17" fillId="0" borderId="9" applyNumberFormat="0" applyFill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3" fillId="23" borderId="7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1">
    <xf numFmtId="0" fontId="0" fillId="0" borderId="0" xfId="0"/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7" fontId="2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 vertical="center"/>
    </xf>
    <xf numFmtId="167" fontId="21" fillId="0" borderId="0" xfId="19" applyNumberFormat="1" applyFont="1" applyFill="1" applyBorder="1" applyAlignment="1">
      <alignment horizontal="right" vertical="center"/>
    </xf>
    <xf numFmtId="167" fontId="21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Continuous" vertical="center"/>
    </xf>
    <xf numFmtId="167" fontId="21" fillId="0" borderId="10" xfId="19" applyNumberFormat="1" applyFont="1" applyFill="1" applyBorder="1" applyAlignment="1">
      <alignment horizontal="right" vertical="center"/>
    </xf>
    <xf numFmtId="167" fontId="21" fillId="0" borderId="11" xfId="19" applyNumberFormat="1" applyFont="1" applyFill="1" applyBorder="1" applyAlignment="1">
      <alignment horizontal="right" vertical="center"/>
    </xf>
    <xf numFmtId="166" fontId="2" fillId="0" borderId="0" xfId="58" applyNumberFormat="1" applyFont="1" applyAlignment="1">
      <alignment horizontal="centerContinuous" vertical="center"/>
    </xf>
    <xf numFmtId="167" fontId="21" fillId="0" borderId="0" xfId="57" applyNumberFormat="1" applyFont="1" applyFill="1" applyBorder="1" applyAlignment="1">
      <alignment horizontal="right" vertical="center"/>
    </xf>
    <xf numFmtId="166" fontId="21" fillId="0" borderId="0" xfId="58" applyNumberFormat="1" applyFont="1" applyAlignment="1">
      <alignment horizontal="center" vertical="center"/>
    </xf>
    <xf numFmtId="167" fontId="21" fillId="0" borderId="0" xfId="57" applyNumberFormat="1" applyFont="1" applyFill="1" applyBorder="1" applyAlignment="1">
      <alignment vertical="center"/>
    </xf>
    <xf numFmtId="0" fontId="21" fillId="0" borderId="10" xfId="58" applyFont="1" applyBorder="1" applyAlignment="1">
      <alignment horizontal="center" vertical="center"/>
    </xf>
    <xf numFmtId="166" fontId="22" fillId="0" borderId="0" xfId="58" applyNumberFormat="1" applyFont="1" applyAlignment="1">
      <alignment horizontal="center" vertical="center"/>
    </xf>
    <xf numFmtId="167" fontId="21" fillId="0" borderId="10" xfId="19" quotePrefix="1" applyNumberFormat="1" applyFont="1" applyFill="1" applyBorder="1" applyAlignment="1">
      <alignment horizontal="right" vertical="center"/>
    </xf>
    <xf numFmtId="167" fontId="2" fillId="0" borderId="0" xfId="19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indent="1"/>
    </xf>
    <xf numFmtId="0" fontId="2" fillId="0" borderId="0" xfId="0" quotePrefix="1" applyFont="1" applyAlignment="1">
      <alignment horizontal="left" vertical="center"/>
    </xf>
    <xf numFmtId="167" fontId="2" fillId="0" borderId="10" xfId="19" applyNumberFormat="1" applyFont="1" applyFill="1" applyBorder="1" applyAlignment="1">
      <alignment horizontal="right" vertical="center"/>
    </xf>
    <xf numFmtId="167" fontId="21" fillId="0" borderId="0" xfId="19" applyNumberFormat="1" applyFont="1" applyFill="1" applyBorder="1" applyAlignment="1">
      <alignment horizontal="center" vertical="center"/>
    </xf>
    <xf numFmtId="166" fontId="21" fillId="0" borderId="10" xfId="19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6" fontId="21" fillId="0" borderId="0" xfId="19" applyNumberFormat="1" applyFont="1" applyFill="1" applyBorder="1" applyAlignment="1">
      <alignment horizontal="center" vertical="center"/>
    </xf>
    <xf numFmtId="167" fontId="21" fillId="0" borderId="0" xfId="19" quotePrefix="1" applyNumberFormat="1" applyFont="1" applyFill="1" applyBorder="1" applyAlignment="1">
      <alignment horizontal="right" vertical="center"/>
    </xf>
    <xf numFmtId="167" fontId="2" fillId="0" borderId="0" xfId="20" applyNumberFormat="1" applyFont="1" applyFill="1" applyBorder="1" applyAlignment="1">
      <alignment horizontal="right" vertical="center"/>
    </xf>
    <xf numFmtId="167" fontId="2" fillId="0" borderId="10" xfId="2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7" fontId="2" fillId="0" borderId="0" xfId="19" quotePrefix="1" applyNumberFormat="1" applyFont="1" applyFill="1" applyBorder="1" applyAlignment="1">
      <alignment horizontal="right" vertical="center"/>
    </xf>
    <xf numFmtId="0" fontId="2" fillId="0" borderId="0" xfId="58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21" fillId="0" borderId="0" xfId="19" quotePrefix="1" applyNumberFormat="1" applyFont="1" applyFill="1" applyBorder="1" applyAlignment="1">
      <alignment horizontal="left" vertical="center"/>
    </xf>
    <xf numFmtId="167" fontId="21" fillId="0" borderId="10" xfId="19" quotePrefix="1" applyNumberFormat="1" applyFont="1" applyFill="1" applyBorder="1" applyAlignment="1">
      <alignment horizontal="left" vertical="center"/>
    </xf>
    <xf numFmtId="167" fontId="2" fillId="0" borderId="12" xfId="19" applyNumberFormat="1" applyFont="1" applyFill="1" applyBorder="1" applyAlignment="1">
      <alignment horizontal="right" vertical="center"/>
    </xf>
    <xf numFmtId="166" fontId="2" fillId="0" borderId="0" xfId="58" applyNumberFormat="1" applyFont="1" applyAlignment="1">
      <alignment vertical="center"/>
    </xf>
    <xf numFmtId="0" fontId="2" fillId="0" borderId="10" xfId="0" quotePrefix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1" fillId="0" borderId="0" xfId="26" applyFont="1" applyAlignment="1">
      <alignment horizontal="left" vertical="center"/>
    </xf>
    <xf numFmtId="166" fontId="2" fillId="0" borderId="0" xfId="26" applyNumberFormat="1" applyFont="1" applyAlignment="1">
      <alignment vertical="center"/>
    </xf>
    <xf numFmtId="167" fontId="2" fillId="0" borderId="0" xfId="25" applyNumberFormat="1" applyFont="1" applyFill="1" applyAlignment="1">
      <alignment horizontal="center" vertical="center"/>
    </xf>
    <xf numFmtId="167" fontId="2" fillId="0" borderId="0" xfId="25" applyNumberFormat="1" applyFont="1" applyFill="1" applyAlignment="1">
      <alignment horizontal="right" vertical="center"/>
    </xf>
    <xf numFmtId="167" fontId="2" fillId="0" borderId="0" xfId="26" applyNumberFormat="1" applyFont="1" applyAlignment="1">
      <alignment horizontal="right" vertical="center"/>
    </xf>
    <xf numFmtId="166" fontId="21" fillId="0" borderId="0" xfId="26" applyNumberFormat="1" applyFont="1" applyAlignment="1">
      <alignment horizontal="left" vertical="center"/>
    </xf>
    <xf numFmtId="167" fontId="21" fillId="0" borderId="0" xfId="25" applyNumberFormat="1" applyFont="1" applyFill="1" applyBorder="1" applyAlignment="1">
      <alignment horizontal="center" vertical="center"/>
    </xf>
    <xf numFmtId="167" fontId="21" fillId="0" borderId="0" xfId="25" applyNumberFormat="1" applyFont="1" applyFill="1" applyBorder="1" applyAlignment="1">
      <alignment horizontal="right" vertical="center"/>
    </xf>
    <xf numFmtId="167" fontId="21" fillId="0" borderId="0" xfId="25" applyNumberFormat="1" applyFont="1" applyFill="1" applyAlignment="1">
      <alignment horizontal="right" vertical="center"/>
    </xf>
    <xf numFmtId="166" fontId="21" fillId="0" borderId="10" xfId="26" applyNumberFormat="1" applyFont="1" applyBorder="1" applyAlignment="1">
      <alignment horizontal="left" vertical="center"/>
    </xf>
    <xf numFmtId="167" fontId="21" fillId="0" borderId="10" xfId="25" applyNumberFormat="1" applyFont="1" applyFill="1" applyBorder="1" applyAlignment="1">
      <alignment horizontal="center" vertical="center"/>
    </xf>
    <xf numFmtId="167" fontId="21" fillId="0" borderId="10" xfId="25" applyNumberFormat="1" applyFont="1" applyFill="1" applyBorder="1" applyAlignment="1">
      <alignment horizontal="right" vertical="center"/>
    </xf>
    <xf numFmtId="167" fontId="2" fillId="0" borderId="10" xfId="26" applyNumberFormat="1" applyFont="1" applyBorder="1" applyAlignment="1">
      <alignment horizontal="right" vertical="center"/>
    </xf>
    <xf numFmtId="166" fontId="21" fillId="0" borderId="11" xfId="26" applyNumberFormat="1" applyFont="1" applyBorder="1" applyAlignment="1">
      <alignment horizontal="left" vertical="center"/>
    </xf>
    <xf numFmtId="167" fontId="21" fillId="0" borderId="11" xfId="25" applyNumberFormat="1" applyFont="1" applyFill="1" applyBorder="1" applyAlignment="1">
      <alignment horizontal="center" vertical="center"/>
    </xf>
    <xf numFmtId="167" fontId="21" fillId="0" borderId="11" xfId="25" applyNumberFormat="1" applyFont="1" applyFill="1" applyBorder="1" applyAlignment="1">
      <alignment horizontal="right" vertical="center"/>
    </xf>
    <xf numFmtId="167" fontId="2" fillId="0" borderId="11" xfId="26" applyNumberFormat="1" applyFont="1" applyBorder="1" applyAlignment="1">
      <alignment horizontal="right" vertical="center"/>
    </xf>
    <xf numFmtId="167" fontId="2" fillId="0" borderId="0" xfId="25" applyNumberFormat="1" applyFont="1" applyFill="1" applyBorder="1" applyAlignment="1">
      <alignment horizontal="center" vertical="center"/>
    </xf>
    <xf numFmtId="167" fontId="2" fillId="0" borderId="0" xfId="25" applyNumberFormat="1" applyFont="1" applyFill="1" applyBorder="1" applyAlignment="1">
      <alignment horizontal="right" vertical="center"/>
    </xf>
    <xf numFmtId="166" fontId="21" fillId="0" borderId="0" xfId="26" applyNumberFormat="1" applyFont="1" applyAlignment="1">
      <alignment horizontal="center" vertical="center"/>
    </xf>
    <xf numFmtId="167" fontId="21" fillId="0" borderId="10" xfId="25" applyNumberFormat="1" applyFont="1" applyFill="1" applyBorder="1" applyAlignment="1">
      <alignment vertical="center"/>
    </xf>
    <xf numFmtId="167" fontId="21" fillId="0" borderId="10" xfId="26" applyNumberFormat="1" applyFont="1" applyBorder="1" applyAlignment="1">
      <alignment horizontal="right" vertical="center"/>
    </xf>
    <xf numFmtId="167" fontId="2" fillId="0" borderId="0" xfId="26" applyNumberFormat="1" applyFont="1" applyAlignment="1">
      <alignment horizontal="center" vertical="center"/>
    </xf>
    <xf numFmtId="167" fontId="2" fillId="0" borderId="0" xfId="26" applyNumberFormat="1" applyFont="1" applyAlignment="1">
      <alignment vertical="center"/>
    </xf>
    <xf numFmtId="167" fontId="21" fillId="0" borderId="0" xfId="26" applyNumberFormat="1" applyFont="1" applyAlignment="1">
      <alignment horizontal="center" vertical="center"/>
    </xf>
    <xf numFmtId="167" fontId="21" fillId="0" borderId="0" xfId="25" quotePrefix="1" applyNumberFormat="1" applyFont="1" applyFill="1" applyBorder="1" applyAlignment="1">
      <alignment horizontal="right" vertical="center"/>
    </xf>
    <xf numFmtId="167" fontId="21" fillId="0" borderId="0" xfId="26" applyNumberFormat="1" applyFont="1" applyAlignment="1">
      <alignment horizontal="right" vertical="center"/>
    </xf>
    <xf numFmtId="167" fontId="21" fillId="0" borderId="0" xfId="61" applyNumberFormat="1" applyFont="1" applyAlignment="1">
      <alignment horizontal="right" vertical="center"/>
    </xf>
    <xf numFmtId="167" fontId="21" fillId="0" borderId="10" xfId="61" applyNumberFormat="1" applyFont="1" applyBorder="1" applyAlignment="1">
      <alignment horizontal="right" vertical="center"/>
    </xf>
    <xf numFmtId="166" fontId="2" fillId="0" borderId="0" xfId="26" applyNumberFormat="1" applyFont="1" applyAlignment="1">
      <alignment horizontal="left" vertical="center"/>
    </xf>
    <xf numFmtId="166" fontId="2" fillId="0" borderId="0" xfId="26" applyNumberFormat="1" applyFont="1" applyAlignment="1">
      <alignment horizontal="center" vertical="center"/>
    </xf>
    <xf numFmtId="167" fontId="2" fillId="0" borderId="10" xfId="25" applyNumberFormat="1" applyFont="1" applyFill="1" applyBorder="1" applyAlignment="1">
      <alignment horizontal="right" vertical="center"/>
    </xf>
    <xf numFmtId="167" fontId="2" fillId="0" borderId="12" xfId="25" applyNumberFormat="1" applyFont="1" applyFill="1" applyBorder="1" applyAlignment="1">
      <alignment horizontal="right" vertical="center"/>
    </xf>
    <xf numFmtId="166" fontId="2" fillId="0" borderId="10" xfId="26" quotePrefix="1" applyNumberFormat="1" applyFont="1" applyBorder="1" applyAlignment="1">
      <alignment horizontal="left" vertical="center"/>
    </xf>
    <xf numFmtId="167" fontId="2" fillId="0" borderId="10" xfId="25" applyNumberFormat="1" applyFont="1" applyFill="1" applyBorder="1" applyAlignment="1">
      <alignment horizontal="center" vertical="center"/>
    </xf>
    <xf numFmtId="167" fontId="2" fillId="0" borderId="0" xfId="23" applyNumberFormat="1" applyFont="1" applyFill="1" applyBorder="1" applyAlignment="1">
      <alignment horizontal="center" vertical="top"/>
    </xf>
    <xf numFmtId="167" fontId="2" fillId="0" borderId="0" xfId="23" applyNumberFormat="1" applyFont="1" applyFill="1" applyBorder="1" applyAlignment="1">
      <alignment horizontal="right" vertical="top"/>
    </xf>
    <xf numFmtId="167" fontId="21" fillId="0" borderId="10" xfId="26" applyNumberFormat="1" applyFont="1" applyBorder="1" applyAlignment="1">
      <alignment horizontal="center" vertical="center"/>
    </xf>
    <xf numFmtId="167" fontId="21" fillId="0" borderId="0" xfId="30" applyNumberFormat="1" applyFont="1" applyAlignment="1">
      <alignment horizontal="center" vertical="center"/>
    </xf>
    <xf numFmtId="167" fontId="21" fillId="0" borderId="0" xfId="25" applyNumberFormat="1" applyFont="1" applyFill="1" applyBorder="1" applyAlignment="1">
      <alignment horizontal="center" vertical="center" wrapText="1"/>
    </xf>
    <xf numFmtId="167" fontId="21" fillId="0" borderId="0" xfId="25" applyNumberFormat="1" applyFont="1" applyFill="1" applyBorder="1" applyAlignment="1">
      <alignment horizontal="right" vertical="center" wrapText="1"/>
    </xf>
    <xf numFmtId="167" fontId="21" fillId="0" borderId="0" xfId="25" applyNumberFormat="1" applyFont="1" applyFill="1" applyBorder="1" applyAlignment="1">
      <alignment vertical="center" wrapText="1"/>
    </xf>
    <xf numFmtId="167" fontId="21" fillId="0" borderId="0" xfId="26" applyNumberFormat="1" applyFont="1" applyAlignment="1">
      <alignment vertical="center"/>
    </xf>
    <xf numFmtId="167" fontId="2" fillId="0" borderId="0" xfId="25" quotePrefix="1" applyNumberFormat="1" applyFont="1" applyFill="1" applyBorder="1" applyAlignment="1">
      <alignment horizontal="right" vertical="center"/>
    </xf>
    <xf numFmtId="167" fontId="2" fillId="0" borderId="0" xfId="22" applyNumberFormat="1" applyFont="1" applyFill="1" applyBorder="1" applyAlignment="1">
      <alignment horizontal="center" vertical="center"/>
    </xf>
    <xf numFmtId="167" fontId="2" fillId="0" borderId="0" xfId="22" applyNumberFormat="1" applyFont="1" applyFill="1" applyBorder="1" applyAlignment="1">
      <alignment horizontal="right" vertical="center"/>
    </xf>
    <xf numFmtId="167" fontId="2" fillId="0" borderId="0" xfId="27" applyNumberFormat="1" applyFont="1" applyAlignment="1">
      <alignment horizontal="right" vertical="center"/>
    </xf>
    <xf numFmtId="167" fontId="2" fillId="0" borderId="0" xfId="28" applyNumberFormat="1" applyFont="1" applyAlignment="1">
      <alignment horizontal="right" vertical="top"/>
    </xf>
    <xf numFmtId="167" fontId="2" fillId="0" borderId="0" xfId="28" applyNumberFormat="1" applyFont="1" applyAlignment="1">
      <alignment vertical="top"/>
    </xf>
    <xf numFmtId="167" fontId="2" fillId="0" borderId="10" xfId="23" applyNumberFormat="1" applyFont="1" applyFill="1" applyBorder="1" applyAlignment="1">
      <alignment horizontal="right" vertical="top"/>
    </xf>
    <xf numFmtId="167" fontId="2" fillId="0" borderId="10" xfId="22" applyNumberFormat="1" applyFont="1" applyFill="1" applyBorder="1" applyAlignment="1">
      <alignment horizontal="right" vertical="center"/>
    </xf>
    <xf numFmtId="167" fontId="2" fillId="0" borderId="12" xfId="23" applyNumberFormat="1" applyFont="1" applyFill="1" applyBorder="1" applyAlignment="1">
      <alignment horizontal="right" vertical="top"/>
    </xf>
    <xf numFmtId="0" fontId="21" fillId="0" borderId="0" xfId="30" applyFont="1" applyAlignment="1">
      <alignment horizontal="left" vertical="center"/>
    </xf>
    <xf numFmtId="0" fontId="21" fillId="0" borderId="0" xfId="30" applyFont="1" applyAlignment="1">
      <alignment horizontal="center" vertical="center"/>
    </xf>
    <xf numFmtId="0" fontId="21" fillId="0" borderId="0" xfId="30" applyFont="1" applyAlignment="1">
      <alignment horizontal="centerContinuous" vertical="center"/>
    </xf>
    <xf numFmtId="167" fontId="21" fillId="0" borderId="0" xfId="24" applyNumberFormat="1" applyFont="1" applyFill="1" applyBorder="1" applyAlignment="1">
      <alignment horizontal="right" vertical="center"/>
    </xf>
    <xf numFmtId="167" fontId="21" fillId="0" borderId="0" xfId="24" applyNumberFormat="1" applyFont="1" applyFill="1" applyAlignment="1">
      <alignment horizontal="right" vertical="center"/>
    </xf>
    <xf numFmtId="0" fontId="21" fillId="0" borderId="0" xfId="30" applyFont="1" applyAlignment="1">
      <alignment vertical="center"/>
    </xf>
    <xf numFmtId="0" fontId="21" fillId="0" borderId="10" xfId="30" applyFont="1" applyBorder="1" applyAlignment="1">
      <alignment horizontal="left" vertical="center"/>
    </xf>
    <xf numFmtId="0" fontId="21" fillId="0" borderId="10" xfId="30" applyFont="1" applyBorder="1" applyAlignment="1">
      <alignment horizontal="center" vertical="center"/>
    </xf>
    <xf numFmtId="0" fontId="21" fillId="0" borderId="10" xfId="30" applyFont="1" applyBorder="1" applyAlignment="1">
      <alignment horizontal="centerContinuous" vertical="center"/>
    </xf>
    <xf numFmtId="167" fontId="21" fillId="0" borderId="10" xfId="24" applyNumberFormat="1" applyFont="1" applyFill="1" applyBorder="1" applyAlignment="1">
      <alignment horizontal="right" vertical="center"/>
    </xf>
    <xf numFmtId="167" fontId="21" fillId="0" borderId="11" xfId="24" applyNumberFormat="1" applyFont="1" applyFill="1" applyBorder="1" applyAlignment="1">
      <alignment horizontal="right" vertical="center"/>
    </xf>
    <xf numFmtId="166" fontId="21" fillId="0" borderId="0" xfId="19" applyNumberFormat="1" applyFont="1" applyFill="1" applyBorder="1" applyAlignment="1">
      <alignment horizontal="right" vertical="center"/>
    </xf>
    <xf numFmtId="0" fontId="22" fillId="0" borderId="0" xfId="30" applyFont="1" applyAlignment="1">
      <alignment horizontal="center" vertical="center"/>
    </xf>
    <xf numFmtId="166" fontId="21" fillId="0" borderId="0" xfId="19" quotePrefix="1" applyNumberFormat="1" applyFont="1" applyFill="1" applyBorder="1" applyAlignment="1">
      <alignment horizontal="right" vertical="center"/>
    </xf>
    <xf numFmtId="167" fontId="2" fillId="0" borderId="0" xfId="24" applyNumberFormat="1" applyFont="1" applyFill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23" fillId="0" borderId="0" xfId="30" applyFont="1" applyAlignment="1">
      <alignment vertical="center"/>
    </xf>
    <xf numFmtId="0" fontId="2" fillId="0" borderId="0" xfId="55" applyFont="1" applyAlignment="1">
      <alignment vertical="center"/>
    </xf>
    <xf numFmtId="0" fontId="2" fillId="0" borderId="0" xfId="55" applyFont="1" applyAlignment="1">
      <alignment horizontal="center" vertical="center"/>
    </xf>
    <xf numFmtId="167" fontId="2" fillId="0" borderId="10" xfId="24" applyNumberFormat="1" applyFont="1" applyFill="1" applyBorder="1" applyAlignment="1">
      <alignment horizontal="right" vertical="center"/>
    </xf>
    <xf numFmtId="0" fontId="21" fillId="0" borderId="0" xfId="55" applyFont="1" applyAlignment="1">
      <alignment horizontal="left" vertical="center"/>
    </xf>
    <xf numFmtId="167" fontId="2" fillId="0" borderId="10" xfId="56" applyNumberFormat="1" applyFont="1" applyFill="1" applyBorder="1" applyAlignment="1">
      <alignment horizontal="right" vertical="center"/>
    </xf>
    <xf numFmtId="167" fontId="2" fillId="0" borderId="0" xfId="55" applyNumberFormat="1" applyFont="1" applyAlignment="1">
      <alignment horizontal="right" vertical="center"/>
    </xf>
    <xf numFmtId="167" fontId="2" fillId="0" borderId="0" xfId="56" applyNumberFormat="1" applyFont="1" applyFill="1" applyBorder="1" applyAlignment="1">
      <alignment horizontal="right" vertical="center"/>
    </xf>
    <xf numFmtId="167" fontId="2" fillId="0" borderId="0" xfId="55" applyNumberFormat="1" applyFont="1" applyAlignment="1">
      <alignment vertical="center"/>
    </xf>
    <xf numFmtId="167" fontId="2" fillId="0" borderId="12" xfId="24" applyNumberFormat="1" applyFont="1" applyFill="1" applyBorder="1" applyAlignment="1">
      <alignment horizontal="right" vertical="center"/>
    </xf>
    <xf numFmtId="165" fontId="2" fillId="0" borderId="0" xfId="19" applyFont="1" applyFill="1" applyBorder="1" applyAlignment="1">
      <alignment horizontal="center" vertical="center"/>
    </xf>
    <xf numFmtId="165" fontId="2" fillId="0" borderId="0" xfId="19" applyFont="1" applyFill="1" applyBorder="1" applyAlignment="1">
      <alignment horizontal="right" vertical="center"/>
    </xf>
    <xf numFmtId="167" fontId="2" fillId="0" borderId="0" xfId="24" applyNumberFormat="1" applyFont="1" applyFill="1" applyAlignment="1">
      <alignment horizontal="right" vertical="center"/>
    </xf>
    <xf numFmtId="166" fontId="21" fillId="0" borderId="0" xfId="19" applyNumberFormat="1" applyFont="1" applyFill="1" applyAlignment="1">
      <alignment horizontal="right" vertical="center"/>
    </xf>
    <xf numFmtId="166" fontId="21" fillId="0" borderId="10" xfId="19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justify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19" applyNumberFormat="1" applyFont="1" applyFill="1" applyBorder="1" applyAlignment="1">
      <alignment horizontal="right" vertical="center"/>
    </xf>
    <xf numFmtId="166" fontId="2" fillId="0" borderId="0" xfId="19" applyNumberFormat="1" applyFont="1" applyFill="1" applyAlignment="1">
      <alignment horizontal="right" vertical="center"/>
    </xf>
    <xf numFmtId="168" fontId="21" fillId="0" borderId="0" xfId="0" quotePrefix="1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68" fontId="21" fillId="0" borderId="10" xfId="0" quotePrefix="1" applyNumberFormat="1" applyFont="1" applyBorder="1" applyAlignment="1">
      <alignment horizontal="right" vertical="center"/>
    </xf>
    <xf numFmtId="166" fontId="21" fillId="0" borderId="0" xfId="0" applyNumberFormat="1" applyFont="1" applyAlignment="1">
      <alignment vertical="center"/>
    </xf>
    <xf numFmtId="167" fontId="21" fillId="0" borderId="0" xfId="19" applyNumberFormat="1" applyFont="1" applyFill="1" applyBorder="1" applyAlignment="1">
      <alignment vertical="center"/>
    </xf>
    <xf numFmtId="167" fontId="2" fillId="0" borderId="0" xfId="60" applyNumberFormat="1" applyFont="1" applyFill="1" applyBorder="1" applyAlignment="1">
      <alignment horizontal="center" vertical="center"/>
    </xf>
    <xf numFmtId="169" fontId="2" fillId="0" borderId="0" xfId="6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58" applyFont="1" applyAlignment="1">
      <alignment horizontal="center" vertical="center"/>
    </xf>
    <xf numFmtId="167" fontId="2" fillId="0" borderId="0" xfId="19" applyNumberFormat="1" applyFont="1" applyFill="1" applyBorder="1" applyAlignment="1">
      <alignment vertical="center"/>
    </xf>
    <xf numFmtId="0" fontId="2" fillId="0" borderId="0" xfId="0" quotePrefix="1" applyFont="1" applyAlignment="1">
      <alignment horizontal="justify" vertical="center"/>
    </xf>
    <xf numFmtId="0" fontId="2" fillId="0" borderId="0" xfId="0" quotePrefix="1" applyFont="1" applyAlignment="1">
      <alignment horizontal="center" vertical="center"/>
    </xf>
    <xf numFmtId="167" fontId="2" fillId="0" borderId="0" xfId="0" quotePrefix="1" applyNumberFormat="1" applyFont="1" applyAlignment="1">
      <alignment horizontal="justify" vertical="center"/>
    </xf>
    <xf numFmtId="166" fontId="21" fillId="0" borderId="0" xfId="0" applyNumberFormat="1" applyFont="1" applyAlignment="1">
      <alignment horizontal="left" vertical="center"/>
    </xf>
    <xf numFmtId="166" fontId="2" fillId="0" borderId="0" xfId="2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166" fontId="2" fillId="0" borderId="10" xfId="19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center" vertical="center"/>
    </xf>
    <xf numFmtId="167" fontId="2" fillId="0" borderId="0" xfId="61" applyNumberFormat="1" applyFont="1" applyAlignment="1">
      <alignment horizontal="right" vertical="center"/>
    </xf>
    <xf numFmtId="167" fontId="2" fillId="0" borderId="0" xfId="66" applyNumberFormat="1" applyFont="1" applyFill="1" applyBorder="1" applyAlignment="1">
      <alignment horizontal="right" vertical="top"/>
    </xf>
    <xf numFmtId="167" fontId="2" fillId="0" borderId="0" xfId="65" applyNumberFormat="1" applyFont="1" applyFill="1" applyBorder="1" applyAlignment="1">
      <alignment horizontal="right" vertical="center"/>
    </xf>
    <xf numFmtId="167" fontId="2" fillId="0" borderId="0" xfId="67" applyNumberFormat="1" applyFont="1" applyAlignment="1">
      <alignment horizontal="right" vertical="center"/>
    </xf>
    <xf numFmtId="167" fontId="2" fillId="0" borderId="0" xfId="68" applyNumberFormat="1" applyFont="1" applyAlignment="1">
      <alignment horizontal="right" vertical="top"/>
    </xf>
    <xf numFmtId="167" fontId="2" fillId="0" borderId="0" xfId="68" applyNumberFormat="1" applyFont="1" applyAlignment="1">
      <alignment vertical="top"/>
    </xf>
    <xf numFmtId="167" fontId="2" fillId="0" borderId="10" xfId="66" applyNumberFormat="1" applyFont="1" applyFill="1" applyBorder="1" applyAlignment="1">
      <alignment horizontal="right" vertical="top"/>
    </xf>
    <xf numFmtId="167" fontId="2" fillId="0" borderId="10" xfId="65" applyNumberFormat="1" applyFont="1" applyFill="1" applyBorder="1" applyAlignment="1">
      <alignment horizontal="right" vertical="center"/>
    </xf>
    <xf numFmtId="169" fontId="2" fillId="0" borderId="0" xfId="23" applyNumberFormat="1" applyFont="1" applyFill="1" applyBorder="1" applyAlignment="1">
      <alignment horizontal="center" vertical="top"/>
    </xf>
    <xf numFmtId="169" fontId="2" fillId="0" borderId="0" xfId="20" applyNumberFormat="1" applyFont="1" applyFill="1" applyBorder="1" applyAlignment="1">
      <alignment horizontal="center" vertical="center"/>
    </xf>
    <xf numFmtId="166" fontId="21" fillId="0" borderId="10" xfId="19" applyNumberFormat="1" applyFont="1" applyFill="1" applyBorder="1" applyAlignment="1">
      <alignment horizontal="right" vertical="center"/>
    </xf>
    <xf numFmtId="0" fontId="2" fillId="0" borderId="10" xfId="0" quotePrefix="1" applyFont="1" applyBorder="1" applyAlignment="1">
      <alignment horizontal="justify" vertical="center"/>
    </xf>
    <xf numFmtId="166" fontId="21" fillId="0" borderId="10" xfId="19" applyNumberFormat="1" applyFont="1" applyFill="1" applyBorder="1" applyAlignment="1">
      <alignment horizontal="center" vertical="center"/>
    </xf>
    <xf numFmtId="166" fontId="21" fillId="0" borderId="0" xfId="19" applyNumberFormat="1" applyFont="1" applyFill="1" applyBorder="1" applyAlignment="1">
      <alignment horizontal="center" vertical="center"/>
    </xf>
    <xf numFmtId="166" fontId="21" fillId="0" borderId="11" xfId="19" applyNumberFormat="1" applyFont="1" applyFill="1" applyBorder="1" applyAlignment="1">
      <alignment horizontal="center" vertical="center"/>
    </xf>
    <xf numFmtId="0" fontId="2" fillId="0" borderId="0" xfId="58" applyFont="1" applyAlignment="1">
      <alignment horizontal="center" vertical="center"/>
    </xf>
    <xf numFmtId="167" fontId="21" fillId="0" borderId="10" xfId="20" applyNumberFormat="1" applyFont="1" applyFill="1" applyBorder="1" applyAlignment="1">
      <alignment horizontal="right" vertical="center"/>
    </xf>
    <xf numFmtId="167" fontId="21" fillId="0" borderId="13" xfId="26" applyNumberFormat="1" applyFont="1" applyBorder="1" applyAlignment="1">
      <alignment horizontal="center" vertical="center"/>
    </xf>
    <xf numFmtId="167" fontId="21" fillId="0" borderId="10" xfId="25" applyNumberFormat="1" applyFont="1" applyFill="1" applyBorder="1" applyAlignment="1">
      <alignment horizontal="center" vertical="center" wrapText="1"/>
    </xf>
    <xf numFmtId="167" fontId="21" fillId="0" borderId="10" xfId="26" applyNumberFormat="1" applyFont="1" applyBorder="1" applyAlignment="1">
      <alignment horizontal="center" vertical="center"/>
    </xf>
    <xf numFmtId="167" fontId="21" fillId="0" borderId="13" xfId="30" applyNumberFormat="1" applyFont="1" applyBorder="1" applyAlignment="1">
      <alignment horizontal="center" vertical="center"/>
    </xf>
    <xf numFmtId="167" fontId="21" fillId="0" borderId="10" xfId="25" applyNumberFormat="1" applyFont="1" applyFill="1" applyBorder="1" applyAlignment="1">
      <alignment horizontal="center" vertical="center"/>
    </xf>
    <xf numFmtId="167" fontId="21" fillId="0" borderId="13" xfId="25" applyNumberFormat="1" applyFont="1" applyFill="1" applyBorder="1" applyAlignment="1">
      <alignment horizontal="center" wrapText="1"/>
    </xf>
    <xf numFmtId="167" fontId="21" fillId="0" borderId="13" xfId="25" applyNumberFormat="1" applyFont="1" applyFill="1" applyBorder="1" applyAlignment="1">
      <alignment horizontal="center" vertical="center"/>
    </xf>
    <xf numFmtId="167" fontId="21" fillId="0" borderId="10" xfId="19" applyNumberFormat="1" applyFont="1" applyFill="1" applyBorder="1" applyAlignment="1">
      <alignment horizontal="center" vertical="center"/>
    </xf>
    <xf numFmtId="167" fontId="21" fillId="0" borderId="10" xfId="19" applyNumberFormat="1" applyFont="1" applyFill="1" applyBorder="1" applyAlignment="1">
      <alignment horizontal="right" vertical="center"/>
    </xf>
    <xf numFmtId="167" fontId="21" fillId="0" borderId="11" xfId="19" applyNumberFormat="1" applyFont="1" applyFill="1" applyBorder="1" applyAlignment="1">
      <alignment horizontal="center" vertical="center"/>
    </xf>
    <xf numFmtId="167" fontId="21" fillId="0" borderId="10" xfId="57" applyNumberFormat="1" applyFont="1" applyFill="1" applyBorder="1" applyAlignment="1">
      <alignment horizontal="center" vertical="center"/>
    </xf>
    <xf numFmtId="167" fontId="21" fillId="0" borderId="0" xfId="57" applyNumberFormat="1" applyFont="1" applyFill="1" applyBorder="1" applyAlignment="1">
      <alignment horizontal="center" vertical="center"/>
    </xf>
    <xf numFmtId="165" fontId="2" fillId="0" borderId="0" xfId="19" applyFont="1" applyAlignment="1">
      <alignment vertical="center"/>
    </xf>
    <xf numFmtId="165" fontId="21" fillId="0" borderId="0" xfId="19" applyFont="1" applyAlignment="1">
      <alignment vertical="center"/>
    </xf>
    <xf numFmtId="0" fontId="2" fillId="0" borderId="0" xfId="30" quotePrefix="1" applyFont="1" applyAlignment="1">
      <alignment horizontal="justify" vertical="center"/>
    </xf>
    <xf numFmtId="0" fontId="2" fillId="0" borderId="0" xfId="30" quotePrefix="1" applyFont="1" applyAlignment="1">
      <alignment horizontal="center" vertical="center"/>
    </xf>
    <xf numFmtId="167" fontId="2" fillId="0" borderId="0" xfId="30" quotePrefix="1" applyNumberFormat="1" applyFont="1" applyAlignment="1">
      <alignment horizontal="right" vertical="center"/>
    </xf>
    <xf numFmtId="0" fontId="2" fillId="0" borderId="0" xfId="30" applyFont="1" applyAlignment="1">
      <alignment vertical="center"/>
    </xf>
    <xf numFmtId="0" fontId="2" fillId="0" borderId="0" xfId="30" applyFont="1" applyAlignment="1">
      <alignment horizontal="left" vertical="center"/>
    </xf>
    <xf numFmtId="0" fontId="2" fillId="0" borderId="0" xfId="30" applyFont="1" applyAlignment="1">
      <alignment horizontal="center" vertical="center"/>
    </xf>
    <xf numFmtId="0" fontId="2" fillId="0" borderId="0" xfId="30" applyFont="1" applyAlignment="1">
      <alignment horizontal="left" vertical="center" indent="1"/>
    </xf>
    <xf numFmtId="165" fontId="21" fillId="0" borderId="0" xfId="19" applyFont="1" applyAlignment="1">
      <alignment horizontal="center" vertical="center"/>
    </xf>
    <xf numFmtId="165" fontId="2" fillId="0" borderId="0" xfId="19" applyFont="1" applyAlignment="1">
      <alignment horizontal="center" vertical="center"/>
    </xf>
  </cellXfs>
  <cellStyles count="75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10 4" xfId="60" xr:uid="{00000000-0005-0000-0000-000014000000}"/>
    <cellStyle name="Comma 2 10 4 2" xfId="74" xr:uid="{4432E8D2-41B4-440F-97E5-E8B301C2049C}"/>
    <cellStyle name="Comma 2 2" xfId="63" xr:uid="{DA6CB83F-85C6-460C-B828-FEDF7B1136B1}"/>
    <cellStyle name="Comma 2 2 2" xfId="57" xr:uid="{00000000-0005-0000-0000-000015000000}"/>
    <cellStyle name="Comma 2 2 2 2" xfId="73" xr:uid="{C471274D-BE02-4523-9F3A-308BB13943D8}"/>
    <cellStyle name="Comma 2 7" xfId="21" xr:uid="{00000000-0005-0000-0000-000016000000}"/>
    <cellStyle name="Comma 2 7 2" xfId="64" xr:uid="{24519A20-CDBC-471D-9371-CBCA00E6A3B3}"/>
    <cellStyle name="Comma 3" xfId="22" xr:uid="{00000000-0005-0000-0000-000017000000}"/>
    <cellStyle name="Comma 3 2" xfId="23" xr:uid="{00000000-0005-0000-0000-000018000000}"/>
    <cellStyle name="Comma 3 2 2" xfId="66" xr:uid="{0DA23D43-B623-4382-95EE-A6AFF145F0A3}"/>
    <cellStyle name="Comma 3 3" xfId="65" xr:uid="{A416C710-DAA2-4069-9735-664FBD65EC36}"/>
    <cellStyle name="Comma 4" xfId="62" xr:uid="{9DE5D0F5-B676-4C97-8F8D-6D3FA4B6CB1D}"/>
    <cellStyle name="Comma 5 2" xfId="56" xr:uid="{00000000-0005-0000-0000-000019000000}"/>
    <cellStyle name="Comma 5 2 2" xfId="72" xr:uid="{738E2EBB-475A-4020-AF00-0CA8947D6AD7}"/>
    <cellStyle name="Comma_Major Q2'06" xfId="24" xr:uid="{00000000-0005-0000-0000-00001A000000}"/>
    <cellStyle name="Comma_RGR Q2'03 - Eng 2" xfId="25" xr:uid="{00000000-0005-0000-0000-00001B000000}"/>
    <cellStyle name="Normal" xfId="0" builtinId="0"/>
    <cellStyle name="Normal 10" xfId="58" xr:uid="{00000000-0005-0000-0000-00001D000000}"/>
    <cellStyle name="Normal 2" xfId="26" xr:uid="{00000000-0005-0000-0000-00001E000000}"/>
    <cellStyle name="Normal 2 2" xfId="61" xr:uid="{00000000-0005-0000-0000-00001F000000}"/>
    <cellStyle name="Normal 2 3 2" xfId="59" xr:uid="{00000000-0005-0000-0000-000020000000}"/>
    <cellStyle name="Normal 3 2 2" xfId="55" xr:uid="{00000000-0005-0000-0000-000021000000}"/>
    <cellStyle name="Normal 7" xfId="27" xr:uid="{00000000-0005-0000-0000-000022000000}"/>
    <cellStyle name="Normal 7 2" xfId="28" xr:uid="{00000000-0005-0000-0000-000023000000}"/>
    <cellStyle name="Normal 7 2 2" xfId="68" xr:uid="{AA8EFEFB-AA8E-475B-A45A-61F2E985AB32}"/>
    <cellStyle name="Normal 7 3" xfId="67" xr:uid="{5C103C40-F8B8-48CC-B5A1-761885E4CB1A}"/>
    <cellStyle name="Normal 9" xfId="29" xr:uid="{00000000-0005-0000-0000-000024000000}"/>
    <cellStyle name="Normal 9 2" xfId="69" xr:uid="{0CAFAB7F-EE41-4202-9A0C-37F02F646ACC}"/>
    <cellStyle name="Normal_Major Q2'06" xfId="30" xr:uid="{00000000-0005-0000-0000-000025000000}"/>
    <cellStyle name="Percent 3" xfId="31" xr:uid="{00000000-0005-0000-0000-000026000000}"/>
    <cellStyle name="Percent 3 2" xfId="70" xr:uid="{8B79B62C-FF4A-4820-A4AF-31E7B5D9F61C}"/>
    <cellStyle name="เซลล์ตรวจสอบ" xfId="32" xr:uid="{00000000-0005-0000-0000-000027000000}"/>
    <cellStyle name="เซลล์ที่มีการเชื่อมโยง" xfId="33" xr:uid="{00000000-0005-0000-0000-000028000000}"/>
    <cellStyle name="แย่" xfId="34" xr:uid="{00000000-0005-0000-0000-000029000000}"/>
    <cellStyle name="แสดงผล" xfId="35" xr:uid="{00000000-0005-0000-0000-00002A000000}"/>
    <cellStyle name="การคำนวณ" xfId="36" xr:uid="{00000000-0005-0000-0000-00002B000000}"/>
    <cellStyle name="ข้อความเตือน" xfId="37" xr:uid="{00000000-0005-0000-0000-00002C000000}"/>
    <cellStyle name="ข้อความอธิบาย" xfId="38" xr:uid="{00000000-0005-0000-0000-00002D000000}"/>
    <cellStyle name="ชื่อเรื่อง" xfId="39" xr:uid="{00000000-0005-0000-0000-00002E000000}"/>
    <cellStyle name="ดี" xfId="40" xr:uid="{00000000-0005-0000-0000-00002F000000}"/>
    <cellStyle name="ป้อนค่า" xfId="41" xr:uid="{00000000-0005-0000-0000-000030000000}"/>
    <cellStyle name="ปานกลาง" xfId="42" xr:uid="{00000000-0005-0000-0000-000031000000}"/>
    <cellStyle name="ผลรวม" xfId="43" xr:uid="{00000000-0005-0000-0000-000032000000}"/>
    <cellStyle name="ส่วนที่ถูกเน้น1" xfId="44" xr:uid="{00000000-0005-0000-0000-000033000000}"/>
    <cellStyle name="ส่วนที่ถูกเน้น2" xfId="45" xr:uid="{00000000-0005-0000-0000-000034000000}"/>
    <cellStyle name="ส่วนที่ถูกเน้น3" xfId="46" xr:uid="{00000000-0005-0000-0000-000035000000}"/>
    <cellStyle name="ส่วนที่ถูกเน้น4" xfId="47" xr:uid="{00000000-0005-0000-0000-000036000000}"/>
    <cellStyle name="ส่วนที่ถูกเน้น5" xfId="48" xr:uid="{00000000-0005-0000-0000-000037000000}"/>
    <cellStyle name="ส่วนที่ถูกเน้น6" xfId="49" xr:uid="{00000000-0005-0000-0000-000038000000}"/>
    <cellStyle name="หมายเหตุ" xfId="50" xr:uid="{00000000-0005-0000-0000-000039000000}"/>
    <cellStyle name="หมายเหตุ 2" xfId="71" xr:uid="{CC1C84D8-65E3-4CC4-93C1-1AD7584D76C7}"/>
    <cellStyle name="หัวเรื่อง 1" xfId="51" xr:uid="{00000000-0005-0000-0000-00003A000000}"/>
    <cellStyle name="หัวเรื่อง 2" xfId="52" xr:uid="{00000000-0005-0000-0000-00003B000000}"/>
    <cellStyle name="หัวเรื่อง 3" xfId="53" xr:uid="{00000000-0005-0000-0000-00003C000000}"/>
    <cellStyle name="หัวเรื่อง 4" xfId="54" xr:uid="{00000000-0005-0000-0000-00003D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4"/>
  <sheetViews>
    <sheetView showZeros="0" topLeftCell="A10" zoomScale="115" zoomScaleNormal="115" zoomScaleSheetLayoutView="120" workbookViewId="0">
      <selection activeCell="C16" sqref="C16"/>
    </sheetView>
  </sheetViews>
  <sheetFormatPr defaultColWidth="9.140625" defaultRowHeight="16.5" customHeight="1" x14ac:dyDescent="0.5"/>
  <cols>
    <col min="1" max="1" width="1.85546875" style="2" customWidth="1"/>
    <col min="2" max="2" width="27" style="23" customWidth="1"/>
    <col min="3" max="3" width="11.85546875" style="23" customWidth="1"/>
    <col min="4" max="4" width="5.7109375" style="3" customWidth="1"/>
    <col min="5" max="5" width="1" style="2" customWidth="1"/>
    <col min="6" max="6" width="14.7109375" style="4" customWidth="1"/>
    <col min="7" max="7" width="1" style="4" customWidth="1"/>
    <col min="8" max="8" width="14.7109375" style="4" customWidth="1"/>
    <col min="9" max="9" width="0.85546875" style="4" customWidth="1"/>
    <col min="10" max="10" width="14.7109375" style="4" customWidth="1"/>
    <col min="11" max="11" width="0.85546875" style="4" customWidth="1"/>
    <col min="12" max="12" width="14.7109375" style="4" customWidth="1"/>
    <col min="13" max="16384" width="9.140625" style="2"/>
  </cols>
  <sheetData>
    <row r="1" spans="1:12" ht="16.5" customHeight="1" x14ac:dyDescent="0.5">
      <c r="A1" s="1" t="s">
        <v>17</v>
      </c>
    </row>
    <row r="2" spans="1:12" s="9" customFormat="1" ht="16.5" customHeight="1" x14ac:dyDescent="0.5">
      <c r="A2" s="1" t="s">
        <v>81</v>
      </c>
      <c r="B2" s="1"/>
      <c r="C2" s="1"/>
      <c r="D2" s="5"/>
      <c r="E2" s="6"/>
      <c r="F2" s="7"/>
      <c r="G2" s="7"/>
      <c r="H2" s="7"/>
      <c r="I2" s="7"/>
      <c r="J2" s="8"/>
      <c r="K2" s="8"/>
      <c r="L2" s="8"/>
    </row>
    <row r="3" spans="1:12" s="9" customFormat="1" ht="16.5" customHeight="1" x14ac:dyDescent="0.5">
      <c r="A3" s="10" t="s">
        <v>239</v>
      </c>
      <c r="B3" s="10"/>
      <c r="C3" s="10"/>
      <c r="D3" s="11"/>
      <c r="E3" s="12"/>
      <c r="F3" s="13"/>
      <c r="G3" s="13"/>
      <c r="H3" s="13"/>
      <c r="I3" s="13"/>
      <c r="J3" s="13"/>
      <c r="K3" s="13"/>
      <c r="L3" s="13"/>
    </row>
    <row r="4" spans="1:12" s="9" customFormat="1" ht="16.5" customHeight="1" x14ac:dyDescent="0.5">
      <c r="A4" s="1"/>
      <c r="B4" s="1"/>
      <c r="C4" s="1"/>
      <c r="D4" s="5"/>
      <c r="E4" s="6"/>
      <c r="F4" s="14"/>
      <c r="G4" s="14"/>
      <c r="H4" s="14"/>
      <c r="I4" s="14"/>
      <c r="J4" s="14"/>
      <c r="K4" s="14"/>
      <c r="L4" s="14"/>
    </row>
    <row r="5" spans="1:12" s="9" customFormat="1" ht="16.5" customHeight="1" x14ac:dyDescent="0.5">
      <c r="A5" s="1"/>
      <c r="B5" s="1"/>
      <c r="C5" s="1"/>
      <c r="D5" s="5"/>
      <c r="E5" s="6"/>
      <c r="F5" s="7"/>
      <c r="G5" s="7"/>
      <c r="H5" s="7"/>
      <c r="I5" s="7"/>
      <c r="J5" s="7"/>
      <c r="K5" s="7"/>
      <c r="L5" s="7"/>
    </row>
    <row r="6" spans="1:12" s="9" customFormat="1" ht="16.5" customHeight="1" x14ac:dyDescent="0.5">
      <c r="A6" s="1"/>
      <c r="B6" s="1"/>
      <c r="C6" s="1"/>
      <c r="D6" s="5"/>
      <c r="E6" s="6"/>
      <c r="F6" s="161" t="s">
        <v>22</v>
      </c>
      <c r="G6" s="161"/>
      <c r="H6" s="161"/>
      <c r="I6" s="161"/>
      <c r="J6" s="161"/>
      <c r="K6" s="161"/>
      <c r="L6" s="161"/>
    </row>
    <row r="7" spans="1:12" s="9" customFormat="1" ht="16.5" customHeight="1" x14ac:dyDescent="0.5">
      <c r="A7" s="1"/>
      <c r="B7" s="1"/>
      <c r="C7" s="1"/>
      <c r="D7" s="5"/>
      <c r="E7" s="6"/>
      <c r="F7" s="164" t="s">
        <v>97</v>
      </c>
      <c r="G7" s="164"/>
      <c r="H7" s="164"/>
      <c r="I7" s="107"/>
      <c r="J7" s="165" t="s">
        <v>98</v>
      </c>
      <c r="K7" s="165"/>
      <c r="L7" s="165"/>
    </row>
    <row r="8" spans="1:12" s="9" customFormat="1" ht="16.5" customHeight="1" x14ac:dyDescent="0.5">
      <c r="B8" s="1"/>
      <c r="C8" s="1"/>
      <c r="E8" s="5"/>
      <c r="F8" s="163" t="s">
        <v>96</v>
      </c>
      <c r="G8" s="163"/>
      <c r="H8" s="163"/>
      <c r="I8" s="30"/>
      <c r="J8" s="163" t="s">
        <v>96</v>
      </c>
      <c r="K8" s="163"/>
      <c r="L8" s="163"/>
    </row>
    <row r="9" spans="1:12" s="9" customFormat="1" ht="16.5" customHeight="1" x14ac:dyDescent="0.5">
      <c r="B9" s="1"/>
      <c r="C9" s="1"/>
      <c r="E9" s="5"/>
      <c r="F9" s="132" t="s">
        <v>111</v>
      </c>
      <c r="G9" s="133"/>
      <c r="H9" s="132" t="s">
        <v>111</v>
      </c>
      <c r="I9" s="132"/>
      <c r="J9" s="132" t="s">
        <v>111</v>
      </c>
      <c r="K9" s="133"/>
      <c r="L9" s="132" t="s">
        <v>111</v>
      </c>
    </row>
    <row r="10" spans="1:12" s="9" customFormat="1" ht="16.5" customHeight="1" x14ac:dyDescent="0.5">
      <c r="B10" s="1"/>
      <c r="C10" s="1"/>
      <c r="D10" s="11" t="s">
        <v>40</v>
      </c>
      <c r="E10" s="29"/>
      <c r="F10" s="134" t="s">
        <v>240</v>
      </c>
      <c r="G10" s="2"/>
      <c r="H10" s="134" t="s">
        <v>203</v>
      </c>
      <c r="I10" s="132"/>
      <c r="J10" s="134" t="s">
        <v>240</v>
      </c>
      <c r="K10" s="2"/>
      <c r="L10" s="134" t="s">
        <v>203</v>
      </c>
    </row>
    <row r="11" spans="1:12" s="9" customFormat="1" ht="16.5" customHeight="1" x14ac:dyDescent="0.5">
      <c r="B11" s="1"/>
      <c r="C11" s="1"/>
      <c r="D11" s="5"/>
      <c r="E11" s="29"/>
      <c r="F11" s="31"/>
      <c r="G11" s="31"/>
      <c r="H11" s="31"/>
      <c r="I11" s="31"/>
      <c r="J11" s="31"/>
      <c r="K11" s="31"/>
      <c r="L11" s="31"/>
    </row>
    <row r="12" spans="1:12" s="9" customFormat="1" ht="16.5" customHeight="1" x14ac:dyDescent="0.5">
      <c r="A12" s="135" t="s">
        <v>30</v>
      </c>
      <c r="B12" s="1"/>
      <c r="C12" s="1"/>
      <c r="D12" s="5"/>
      <c r="E12" s="5"/>
      <c r="F12" s="7"/>
      <c r="G12" s="7"/>
      <c r="H12" s="7"/>
      <c r="I12" s="7"/>
      <c r="J12" s="136"/>
      <c r="K12" s="136"/>
      <c r="L12" s="136"/>
    </row>
    <row r="13" spans="1:12" ht="16.5" customHeight="1" x14ac:dyDescent="0.5">
      <c r="A13" s="9"/>
      <c r="B13" s="1"/>
      <c r="C13" s="1"/>
      <c r="E13" s="3"/>
      <c r="J13" s="22"/>
      <c r="K13" s="22"/>
      <c r="L13" s="22"/>
    </row>
    <row r="14" spans="1:12" ht="16.5" customHeight="1" x14ac:dyDescent="0.5">
      <c r="A14" s="135" t="s">
        <v>31</v>
      </c>
      <c r="B14" s="1"/>
      <c r="C14" s="1"/>
      <c r="E14" s="3"/>
      <c r="J14" s="22"/>
      <c r="K14" s="22"/>
      <c r="L14" s="22"/>
    </row>
    <row r="15" spans="1:12" ht="16.5" customHeight="1" x14ac:dyDescent="0.5">
      <c r="A15" s="135"/>
      <c r="B15" s="1"/>
      <c r="C15" s="1"/>
      <c r="E15" s="3"/>
      <c r="F15" s="22"/>
      <c r="G15" s="22"/>
      <c r="H15" s="22"/>
      <c r="J15" s="22"/>
      <c r="K15" s="22"/>
      <c r="L15" s="22"/>
    </row>
    <row r="16" spans="1:12" ht="16.5" customHeight="1" x14ac:dyDescent="0.5">
      <c r="A16" s="25" t="s">
        <v>36</v>
      </c>
      <c r="B16" s="25"/>
      <c r="C16" s="25"/>
      <c r="D16" s="137">
        <v>9</v>
      </c>
      <c r="E16" s="3"/>
      <c r="F16" s="22">
        <v>409907751</v>
      </c>
      <c r="G16" s="22"/>
      <c r="H16" s="22">
        <v>577699452</v>
      </c>
      <c r="I16" s="22"/>
      <c r="J16" s="22">
        <v>203345722</v>
      </c>
      <c r="K16" s="22"/>
      <c r="L16" s="22">
        <v>250455860</v>
      </c>
    </row>
    <row r="17" spans="1:12" ht="16.5" customHeight="1" x14ac:dyDescent="0.5">
      <c r="A17" s="2" t="s">
        <v>170</v>
      </c>
      <c r="B17" s="2"/>
      <c r="C17" s="25"/>
      <c r="D17" s="137"/>
      <c r="E17" s="3"/>
      <c r="F17" s="22"/>
      <c r="G17" s="22"/>
      <c r="H17" s="22"/>
      <c r="I17" s="22"/>
      <c r="J17" s="22"/>
      <c r="K17" s="22"/>
      <c r="L17" s="22"/>
    </row>
    <row r="18" spans="1:12" ht="16.5" customHeight="1" x14ac:dyDescent="0.5">
      <c r="A18" s="25"/>
      <c r="B18" s="2" t="s">
        <v>171</v>
      </c>
      <c r="C18" s="25"/>
      <c r="D18" s="138">
        <v>11.2</v>
      </c>
      <c r="E18" s="3"/>
      <c r="F18" s="22">
        <v>81004965</v>
      </c>
      <c r="G18" s="22"/>
      <c r="H18" s="22">
        <v>97446332</v>
      </c>
      <c r="I18" s="22"/>
      <c r="J18" s="22">
        <v>81004965</v>
      </c>
      <c r="K18" s="22"/>
      <c r="L18" s="22">
        <v>97446332</v>
      </c>
    </row>
    <row r="19" spans="1:12" ht="16.5" customHeight="1" x14ac:dyDescent="0.5">
      <c r="A19" s="2" t="s">
        <v>170</v>
      </c>
      <c r="B19" s="2"/>
      <c r="C19" s="25"/>
      <c r="D19" s="137"/>
      <c r="E19" s="3"/>
      <c r="F19" s="22"/>
      <c r="G19" s="22"/>
      <c r="H19" s="22"/>
      <c r="I19" s="22"/>
      <c r="J19" s="22"/>
      <c r="K19" s="22"/>
      <c r="L19" s="22"/>
    </row>
    <row r="20" spans="1:12" ht="16.5" customHeight="1" x14ac:dyDescent="0.5">
      <c r="A20" s="25"/>
      <c r="B20" s="2" t="s">
        <v>172</v>
      </c>
      <c r="C20" s="25"/>
      <c r="D20" s="138">
        <v>11.3</v>
      </c>
      <c r="E20" s="3"/>
      <c r="F20" s="22">
        <v>816721336</v>
      </c>
      <c r="G20" s="22"/>
      <c r="H20" s="22">
        <v>1507382460</v>
      </c>
      <c r="I20" s="22"/>
      <c r="J20" s="22">
        <v>816721336</v>
      </c>
      <c r="K20" s="22"/>
      <c r="L20" s="22">
        <v>1507382460</v>
      </c>
    </row>
    <row r="21" spans="1:12" ht="16.5" customHeight="1" x14ac:dyDescent="0.5">
      <c r="A21" s="2" t="s">
        <v>225</v>
      </c>
      <c r="D21" s="3">
        <v>10</v>
      </c>
      <c r="E21" s="3"/>
      <c r="F21" s="22">
        <v>486171644</v>
      </c>
      <c r="G21" s="22"/>
      <c r="H21" s="22">
        <v>668237659</v>
      </c>
      <c r="I21" s="22"/>
      <c r="J21" s="22">
        <v>278306980</v>
      </c>
      <c r="K21" s="22"/>
      <c r="L21" s="22">
        <v>311014877</v>
      </c>
    </row>
    <row r="22" spans="1:12" ht="16.5" customHeight="1" x14ac:dyDescent="0.5">
      <c r="A22" s="2" t="s">
        <v>49</v>
      </c>
      <c r="D22" s="3" t="s">
        <v>193</v>
      </c>
      <c r="E22" s="3"/>
      <c r="F22" s="22">
        <v>0</v>
      </c>
      <c r="G22" s="22"/>
      <c r="H22" s="22">
        <v>0</v>
      </c>
      <c r="I22" s="22"/>
      <c r="J22" s="22">
        <v>212028035</v>
      </c>
      <c r="K22" s="22"/>
      <c r="L22" s="22">
        <v>728599341</v>
      </c>
    </row>
    <row r="23" spans="1:12" ht="16.5" customHeight="1" x14ac:dyDescent="0.5">
      <c r="A23" s="2" t="s">
        <v>77</v>
      </c>
      <c r="D23" s="3">
        <v>12</v>
      </c>
      <c r="E23" s="3"/>
      <c r="F23" s="22">
        <v>108147546</v>
      </c>
      <c r="G23" s="22"/>
      <c r="H23" s="22">
        <v>105302249</v>
      </c>
      <c r="I23" s="22"/>
      <c r="J23" s="22">
        <v>66660284</v>
      </c>
      <c r="K23" s="22"/>
      <c r="L23" s="22">
        <v>67570105</v>
      </c>
    </row>
    <row r="24" spans="1:12" ht="16.5" customHeight="1" x14ac:dyDescent="0.5">
      <c r="A24" s="2" t="s">
        <v>52</v>
      </c>
      <c r="E24" s="3"/>
      <c r="F24" s="22">
        <v>98311888</v>
      </c>
      <c r="G24" s="22"/>
      <c r="H24" s="22">
        <v>42930812</v>
      </c>
      <c r="I24" s="22"/>
      <c r="J24" s="22">
        <v>0</v>
      </c>
      <c r="K24" s="22"/>
      <c r="L24" s="22">
        <v>0</v>
      </c>
    </row>
    <row r="25" spans="1:12" ht="16.5" customHeight="1" x14ac:dyDescent="0.5">
      <c r="A25" s="2" t="s">
        <v>128</v>
      </c>
      <c r="D25" s="3">
        <v>22</v>
      </c>
      <c r="E25" s="3"/>
      <c r="F25" s="22">
        <v>10969823</v>
      </c>
      <c r="G25" s="22"/>
      <c r="H25" s="22">
        <v>10969823</v>
      </c>
      <c r="I25" s="22"/>
      <c r="J25" s="22">
        <v>8121630</v>
      </c>
      <c r="K25" s="22"/>
      <c r="L25" s="22">
        <v>8121630</v>
      </c>
    </row>
    <row r="26" spans="1:12" ht="16.5" customHeight="1" x14ac:dyDescent="0.5">
      <c r="A26" s="2" t="s">
        <v>0</v>
      </c>
      <c r="D26" s="139">
        <v>13</v>
      </c>
      <c r="E26" s="3"/>
      <c r="F26" s="26">
        <v>185785878</v>
      </c>
      <c r="G26" s="22"/>
      <c r="H26" s="26">
        <v>166363713</v>
      </c>
      <c r="I26" s="22"/>
      <c r="J26" s="26">
        <v>67997878</v>
      </c>
      <c r="K26" s="22"/>
      <c r="L26" s="26">
        <v>78353772</v>
      </c>
    </row>
    <row r="27" spans="1:12" ht="16.5" customHeight="1" x14ac:dyDescent="0.5">
      <c r="D27" s="139"/>
      <c r="E27" s="3"/>
      <c r="F27" s="22"/>
      <c r="G27" s="22"/>
      <c r="H27" s="22"/>
      <c r="I27" s="130"/>
      <c r="J27" s="22"/>
      <c r="K27" s="22"/>
      <c r="L27" s="22"/>
    </row>
    <row r="28" spans="1:12" ht="16.5" customHeight="1" x14ac:dyDescent="0.5">
      <c r="A28" s="1" t="s">
        <v>32</v>
      </c>
      <c r="E28" s="3"/>
      <c r="F28" s="26">
        <f>SUM(F16:F27)</f>
        <v>2197020831</v>
      </c>
      <c r="G28" s="22"/>
      <c r="H28" s="26">
        <f>SUM(H16:H27)</f>
        <v>3176332500</v>
      </c>
      <c r="I28" s="130"/>
      <c r="J28" s="26">
        <f>SUM(J16:J27)</f>
        <v>1734186830</v>
      </c>
      <c r="K28" s="22"/>
      <c r="L28" s="26">
        <f>SUM(L16:L27)</f>
        <v>3048944377</v>
      </c>
    </row>
    <row r="29" spans="1:12" ht="16.5" customHeight="1" x14ac:dyDescent="0.5">
      <c r="A29" s="23"/>
      <c r="E29" s="3"/>
      <c r="F29" s="22"/>
      <c r="G29" s="22"/>
      <c r="H29" s="22"/>
      <c r="I29" s="22"/>
      <c r="J29" s="22"/>
      <c r="K29" s="22"/>
      <c r="L29" s="22"/>
    </row>
    <row r="30" spans="1:12" ht="16.5" customHeight="1" x14ac:dyDescent="0.5">
      <c r="A30" s="1" t="s">
        <v>33</v>
      </c>
      <c r="B30" s="1"/>
      <c r="C30" s="1"/>
      <c r="E30" s="3"/>
      <c r="F30" s="22"/>
      <c r="G30" s="22"/>
      <c r="H30" s="22"/>
      <c r="I30" s="22"/>
      <c r="J30" s="22"/>
      <c r="K30" s="22"/>
      <c r="L30" s="22"/>
    </row>
    <row r="31" spans="1:12" ht="16.5" customHeight="1" x14ac:dyDescent="0.5">
      <c r="A31" s="1"/>
      <c r="B31" s="1"/>
      <c r="C31" s="1"/>
      <c r="E31" s="3"/>
      <c r="F31" s="22"/>
      <c r="G31" s="22"/>
      <c r="H31" s="22"/>
      <c r="I31" s="130"/>
      <c r="J31" s="22"/>
      <c r="K31" s="22"/>
      <c r="L31" s="22"/>
    </row>
    <row r="32" spans="1:12" ht="16.5" customHeight="1" x14ac:dyDescent="0.5">
      <c r="A32" s="23" t="s">
        <v>46</v>
      </c>
      <c r="B32" s="1"/>
      <c r="C32" s="1"/>
      <c r="D32" s="138">
        <v>11.1</v>
      </c>
      <c r="E32" s="3"/>
      <c r="F32" s="22">
        <v>4175651</v>
      </c>
      <c r="G32" s="22"/>
      <c r="H32" s="22">
        <v>5547379</v>
      </c>
      <c r="I32" s="22"/>
      <c r="J32" s="22">
        <v>0</v>
      </c>
      <c r="K32" s="22"/>
      <c r="L32" s="22">
        <v>0</v>
      </c>
    </row>
    <row r="33" spans="1:12" ht="16.5" customHeight="1" x14ac:dyDescent="0.5">
      <c r="A33" s="2" t="s">
        <v>78</v>
      </c>
      <c r="D33" s="3">
        <v>14</v>
      </c>
      <c r="E33" s="3"/>
      <c r="F33" s="22">
        <v>0</v>
      </c>
      <c r="G33" s="22"/>
      <c r="H33" s="22">
        <v>0</v>
      </c>
      <c r="I33" s="22"/>
      <c r="J33" s="22">
        <v>2848116883</v>
      </c>
      <c r="K33" s="22"/>
      <c r="L33" s="22">
        <v>3050204199</v>
      </c>
    </row>
    <row r="34" spans="1:12" ht="16.5" customHeight="1" x14ac:dyDescent="0.5">
      <c r="A34" s="2" t="s">
        <v>75</v>
      </c>
      <c r="D34" s="3">
        <v>15</v>
      </c>
      <c r="E34" s="3"/>
      <c r="F34" s="22">
        <v>2076683080</v>
      </c>
      <c r="G34" s="22"/>
      <c r="H34" s="22">
        <v>1952753681</v>
      </c>
      <c r="I34" s="22"/>
      <c r="J34" s="22">
        <v>2072110171</v>
      </c>
      <c r="K34" s="22"/>
      <c r="L34" s="22">
        <v>1951953387</v>
      </c>
    </row>
    <row r="35" spans="1:12" ht="16.5" customHeight="1" x14ac:dyDescent="0.5">
      <c r="A35" s="2" t="s">
        <v>104</v>
      </c>
      <c r="D35" s="3">
        <v>16</v>
      </c>
      <c r="E35" s="3"/>
      <c r="F35" s="22">
        <v>47472977</v>
      </c>
      <c r="G35" s="22"/>
      <c r="H35" s="22">
        <v>50087025</v>
      </c>
      <c r="I35" s="22"/>
      <c r="J35" s="22">
        <v>46144913</v>
      </c>
      <c r="K35" s="22"/>
      <c r="L35" s="22">
        <v>48562644</v>
      </c>
    </row>
    <row r="36" spans="1:12" ht="16.5" customHeight="1" x14ac:dyDescent="0.5">
      <c r="A36" s="2" t="s">
        <v>129</v>
      </c>
      <c r="D36" s="3">
        <v>17</v>
      </c>
      <c r="E36" s="3"/>
      <c r="F36" s="22">
        <v>627671875</v>
      </c>
      <c r="G36" s="22"/>
      <c r="H36" s="22">
        <v>541266548</v>
      </c>
      <c r="I36" s="22"/>
      <c r="J36" s="22">
        <v>0</v>
      </c>
      <c r="K36" s="22"/>
      <c r="L36" s="22">
        <v>0</v>
      </c>
    </row>
    <row r="37" spans="1:12" ht="16.5" customHeight="1" x14ac:dyDescent="0.5">
      <c r="A37" s="23" t="s">
        <v>79</v>
      </c>
      <c r="D37" s="3">
        <v>18</v>
      </c>
      <c r="E37" s="3"/>
      <c r="F37" s="22">
        <v>4110795372</v>
      </c>
      <c r="G37" s="22"/>
      <c r="H37" s="22">
        <v>4361001140</v>
      </c>
      <c r="I37" s="22"/>
      <c r="J37" s="22">
        <v>2571204016</v>
      </c>
      <c r="K37" s="22"/>
      <c r="L37" s="22">
        <v>2787313858</v>
      </c>
    </row>
    <row r="38" spans="1:12" ht="16.5" customHeight="1" x14ac:dyDescent="0.5">
      <c r="A38" s="23" t="s">
        <v>130</v>
      </c>
      <c r="D38" s="3">
        <v>19</v>
      </c>
      <c r="E38" s="3"/>
      <c r="F38" s="22">
        <v>2415885952</v>
      </c>
      <c r="G38" s="22"/>
      <c r="H38" s="22">
        <v>2767875337</v>
      </c>
      <c r="I38" s="22"/>
      <c r="J38" s="22">
        <v>1393497296</v>
      </c>
      <c r="K38" s="22"/>
      <c r="L38" s="22">
        <v>1727670133</v>
      </c>
    </row>
    <row r="39" spans="1:12" ht="16.5" customHeight="1" x14ac:dyDescent="0.5">
      <c r="A39" s="23" t="s">
        <v>80</v>
      </c>
      <c r="D39" s="3">
        <v>20</v>
      </c>
      <c r="E39" s="3"/>
      <c r="F39" s="22">
        <v>148282781</v>
      </c>
      <c r="G39" s="22"/>
      <c r="H39" s="22">
        <v>196035403</v>
      </c>
      <c r="I39" s="22"/>
      <c r="J39" s="22">
        <v>91399112</v>
      </c>
      <c r="K39" s="22"/>
      <c r="L39" s="22">
        <v>128630812</v>
      </c>
    </row>
    <row r="40" spans="1:12" ht="16.5" customHeight="1" x14ac:dyDescent="0.5">
      <c r="A40" s="23" t="s">
        <v>64</v>
      </c>
      <c r="D40" s="3">
        <v>21</v>
      </c>
      <c r="E40" s="3"/>
      <c r="F40" s="22">
        <v>796974980</v>
      </c>
      <c r="G40" s="22"/>
      <c r="H40" s="22">
        <v>677624406</v>
      </c>
      <c r="I40" s="22"/>
      <c r="J40" s="22">
        <v>712520617</v>
      </c>
      <c r="K40" s="22"/>
      <c r="L40" s="22">
        <v>596886346</v>
      </c>
    </row>
    <row r="41" spans="1:12" ht="16.5" customHeight="1" x14ac:dyDescent="0.5">
      <c r="A41" s="23" t="s">
        <v>131</v>
      </c>
      <c r="D41" s="3">
        <v>22</v>
      </c>
      <c r="E41" s="3"/>
      <c r="F41" s="22">
        <v>123145542</v>
      </c>
      <c r="G41" s="22"/>
      <c r="H41" s="22">
        <v>122661233</v>
      </c>
      <c r="I41" s="22"/>
      <c r="J41" s="22">
        <v>69146410</v>
      </c>
      <c r="K41" s="22"/>
      <c r="L41" s="22">
        <v>78295217</v>
      </c>
    </row>
    <row r="42" spans="1:12" ht="16.5" customHeight="1" x14ac:dyDescent="0.5">
      <c r="A42" s="2" t="s">
        <v>47</v>
      </c>
      <c r="D42" s="3">
        <v>23</v>
      </c>
      <c r="E42" s="3"/>
      <c r="F42" s="26">
        <v>190422661</v>
      </c>
      <c r="G42" s="22"/>
      <c r="H42" s="26">
        <v>187844059</v>
      </c>
      <c r="I42" s="130"/>
      <c r="J42" s="26">
        <v>131785773</v>
      </c>
      <c r="K42" s="22"/>
      <c r="L42" s="26">
        <v>129137285</v>
      </c>
    </row>
    <row r="43" spans="1:12" ht="16.5" customHeight="1" x14ac:dyDescent="0.5">
      <c r="E43" s="3"/>
      <c r="F43" s="2"/>
      <c r="G43" s="2"/>
      <c r="H43" s="2"/>
      <c r="I43" s="2"/>
      <c r="J43" s="2"/>
      <c r="K43" s="2"/>
      <c r="L43" s="2"/>
    </row>
    <row r="44" spans="1:12" ht="16.5" customHeight="1" x14ac:dyDescent="0.5">
      <c r="A44" s="1" t="s">
        <v>34</v>
      </c>
      <c r="E44" s="3"/>
      <c r="F44" s="26">
        <f>SUM(F32:F42)</f>
        <v>10541510871</v>
      </c>
      <c r="G44" s="22"/>
      <c r="H44" s="26">
        <f>SUM(H32:H42)</f>
        <v>10862696211</v>
      </c>
      <c r="I44" s="130"/>
      <c r="J44" s="26">
        <f>SUM(J32:J42)</f>
        <v>9935925191</v>
      </c>
      <c r="K44" s="22"/>
      <c r="L44" s="26">
        <f>SUM(L32:L42)</f>
        <v>10498653881</v>
      </c>
    </row>
    <row r="45" spans="1:12" ht="16.5" customHeight="1" x14ac:dyDescent="0.5">
      <c r="E45" s="3"/>
      <c r="F45" s="22"/>
      <c r="G45" s="22"/>
      <c r="H45" s="22"/>
      <c r="I45" s="130"/>
      <c r="J45" s="22"/>
      <c r="K45" s="22"/>
      <c r="L45" s="22"/>
    </row>
    <row r="46" spans="1:12" ht="16.5" customHeight="1" thickBot="1" x14ac:dyDescent="0.55000000000000004">
      <c r="A46" s="9" t="s">
        <v>35</v>
      </c>
      <c r="E46" s="3"/>
      <c r="F46" s="40">
        <f>+F44+F28</f>
        <v>12738531702</v>
      </c>
      <c r="G46" s="22"/>
      <c r="H46" s="40">
        <f>+H44+H28</f>
        <v>14039028711</v>
      </c>
      <c r="I46" s="130"/>
      <c r="J46" s="40">
        <f>+J44+J28</f>
        <v>11670112021</v>
      </c>
      <c r="K46" s="22"/>
      <c r="L46" s="40">
        <f>+L44+L28</f>
        <v>13547598258</v>
      </c>
    </row>
    <row r="47" spans="1:12" ht="16.5" customHeight="1" thickTop="1" x14ac:dyDescent="0.5">
      <c r="A47" s="9"/>
      <c r="E47" s="3"/>
      <c r="F47" s="22"/>
      <c r="G47" s="22"/>
      <c r="H47" s="22"/>
      <c r="I47" s="22"/>
      <c r="J47" s="22"/>
      <c r="K47" s="22"/>
      <c r="L47" s="22"/>
    </row>
    <row r="48" spans="1:12" ht="16.5" customHeight="1" x14ac:dyDescent="0.5">
      <c r="A48" s="9"/>
      <c r="E48" s="3"/>
      <c r="F48" s="22"/>
      <c r="G48" s="22"/>
      <c r="H48" s="22"/>
      <c r="I48" s="22"/>
      <c r="J48" s="22"/>
      <c r="K48" s="22"/>
      <c r="L48" s="22"/>
    </row>
    <row r="49" spans="1:12" ht="18" customHeight="1" x14ac:dyDescent="0.5">
      <c r="A49" s="9"/>
      <c r="B49" s="1"/>
      <c r="C49" s="1"/>
      <c r="E49" s="3"/>
      <c r="F49" s="22"/>
      <c r="G49" s="22"/>
      <c r="H49" s="22"/>
      <c r="I49" s="22"/>
      <c r="J49" s="22"/>
      <c r="K49" s="22"/>
      <c r="L49" s="22"/>
    </row>
    <row r="50" spans="1:12" s="36" customFormat="1" ht="18" customHeight="1" x14ac:dyDescent="0.5">
      <c r="A50" s="166" t="s">
        <v>142</v>
      </c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</row>
    <row r="51" spans="1:12" s="36" customFormat="1" ht="9" customHeight="1" x14ac:dyDescent="0.5">
      <c r="A51" s="140"/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</row>
    <row r="52" spans="1:12" s="36" customFormat="1" ht="12.6" customHeight="1" x14ac:dyDescent="0.5">
      <c r="A52" s="140"/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</row>
    <row r="53" spans="1:12" s="36" customFormat="1" ht="12.6" customHeight="1" x14ac:dyDescent="0.5">
      <c r="A53" s="140"/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0"/>
    </row>
    <row r="54" spans="1:12" ht="17.25" customHeight="1" x14ac:dyDescent="0.5">
      <c r="F54" s="2"/>
      <c r="G54" s="2"/>
      <c r="H54" s="2"/>
      <c r="I54" s="141"/>
      <c r="J54" s="141"/>
      <c r="K54" s="141"/>
      <c r="L54" s="141"/>
    </row>
    <row r="55" spans="1:12" ht="21.95" customHeight="1" x14ac:dyDescent="0.5">
      <c r="A55" s="162" t="s">
        <v>101</v>
      </c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</row>
    <row r="56" spans="1:12" ht="16.5" customHeight="1" x14ac:dyDescent="0.5">
      <c r="A56" s="1" t="s">
        <v>17</v>
      </c>
      <c r="B56" s="142"/>
      <c r="C56" s="142"/>
      <c r="D56" s="143"/>
      <c r="E56" s="142"/>
      <c r="F56" s="144"/>
      <c r="G56" s="144"/>
      <c r="H56" s="144"/>
      <c r="I56" s="144"/>
      <c r="J56" s="144"/>
      <c r="K56" s="144"/>
      <c r="L56" s="144"/>
    </row>
    <row r="57" spans="1:12" s="9" customFormat="1" ht="16.5" customHeight="1" x14ac:dyDescent="0.5">
      <c r="A57" s="1" t="s">
        <v>280</v>
      </c>
      <c r="B57" s="1"/>
      <c r="C57" s="1"/>
      <c r="D57" s="5"/>
      <c r="E57" s="6"/>
      <c r="F57" s="7"/>
      <c r="G57" s="7"/>
      <c r="H57" s="7"/>
      <c r="I57" s="7"/>
      <c r="J57" s="8"/>
      <c r="K57" s="8"/>
      <c r="L57" s="8"/>
    </row>
    <row r="58" spans="1:12" s="9" customFormat="1" ht="16.5" customHeight="1" x14ac:dyDescent="0.5">
      <c r="A58" s="10" t="s">
        <v>239</v>
      </c>
      <c r="B58" s="10"/>
      <c r="C58" s="10"/>
      <c r="D58" s="11"/>
      <c r="E58" s="12"/>
      <c r="F58" s="13"/>
      <c r="G58" s="13"/>
      <c r="H58" s="13"/>
      <c r="I58" s="13"/>
      <c r="J58" s="13"/>
      <c r="K58" s="13"/>
      <c r="L58" s="13"/>
    </row>
    <row r="59" spans="1:12" s="9" customFormat="1" ht="16.5" customHeight="1" x14ac:dyDescent="0.5">
      <c r="A59" s="1"/>
      <c r="B59" s="1"/>
      <c r="C59" s="1"/>
      <c r="D59" s="5"/>
      <c r="E59" s="6"/>
      <c r="F59" s="7"/>
      <c r="G59" s="7"/>
      <c r="H59" s="7"/>
      <c r="I59" s="7"/>
      <c r="J59" s="7"/>
      <c r="K59" s="7"/>
      <c r="L59" s="7"/>
    </row>
    <row r="60" spans="1:12" s="9" customFormat="1" ht="16.5" customHeight="1" x14ac:dyDescent="0.5">
      <c r="A60" s="1"/>
      <c r="B60" s="1"/>
      <c r="C60" s="1"/>
      <c r="D60" s="5"/>
      <c r="E60" s="6"/>
      <c r="F60" s="7"/>
      <c r="G60" s="7"/>
      <c r="H60" s="7"/>
      <c r="I60" s="7"/>
      <c r="J60" s="7"/>
      <c r="K60" s="7"/>
      <c r="L60" s="7"/>
    </row>
    <row r="61" spans="1:12" s="9" customFormat="1" ht="16.5" customHeight="1" x14ac:dyDescent="0.5">
      <c r="A61" s="1"/>
      <c r="B61" s="1"/>
      <c r="C61" s="1"/>
      <c r="D61" s="5"/>
      <c r="E61" s="6"/>
      <c r="F61" s="161" t="s">
        <v>22</v>
      </c>
      <c r="G61" s="161"/>
      <c r="H61" s="161"/>
      <c r="I61" s="161"/>
      <c r="J61" s="161"/>
      <c r="K61" s="161"/>
      <c r="L61" s="161"/>
    </row>
    <row r="62" spans="1:12" s="9" customFormat="1" ht="16.5" customHeight="1" x14ac:dyDescent="0.5">
      <c r="A62" s="1"/>
      <c r="B62" s="1"/>
      <c r="C62" s="1"/>
      <c r="D62" s="5"/>
      <c r="E62" s="6"/>
      <c r="F62" s="164" t="s">
        <v>97</v>
      </c>
      <c r="G62" s="164"/>
      <c r="H62" s="164"/>
      <c r="I62" s="107"/>
      <c r="J62" s="165" t="s">
        <v>98</v>
      </c>
      <c r="K62" s="165"/>
      <c r="L62" s="165"/>
    </row>
    <row r="63" spans="1:12" s="9" customFormat="1" ht="16.5" customHeight="1" x14ac:dyDescent="0.5">
      <c r="B63" s="1"/>
      <c r="C63" s="1"/>
      <c r="E63" s="5"/>
      <c r="F63" s="163" t="s">
        <v>96</v>
      </c>
      <c r="G63" s="163"/>
      <c r="H63" s="163"/>
      <c r="I63" s="30"/>
      <c r="J63" s="163" t="s">
        <v>96</v>
      </c>
      <c r="K63" s="163"/>
      <c r="L63" s="163"/>
    </row>
    <row r="64" spans="1:12" s="9" customFormat="1" ht="16.5" customHeight="1" x14ac:dyDescent="0.5">
      <c r="B64" s="1"/>
      <c r="C64" s="1"/>
      <c r="E64" s="5"/>
      <c r="F64" s="132" t="s">
        <v>111</v>
      </c>
      <c r="G64" s="133"/>
      <c r="H64" s="132" t="s">
        <v>111</v>
      </c>
      <c r="I64" s="132"/>
      <c r="J64" s="132" t="s">
        <v>111</v>
      </c>
      <c r="K64" s="133"/>
      <c r="L64" s="132" t="s">
        <v>111</v>
      </c>
    </row>
    <row r="65" spans="1:12" s="9" customFormat="1" ht="16.5" customHeight="1" x14ac:dyDescent="0.5">
      <c r="B65" s="1"/>
      <c r="C65" s="1"/>
      <c r="D65" s="11" t="s">
        <v>40</v>
      </c>
      <c r="E65" s="29"/>
      <c r="F65" s="134" t="s">
        <v>240</v>
      </c>
      <c r="G65" s="2"/>
      <c r="H65" s="134" t="s">
        <v>203</v>
      </c>
      <c r="I65" s="132"/>
      <c r="J65" s="134" t="s">
        <v>240</v>
      </c>
      <c r="K65" s="2"/>
      <c r="L65" s="134" t="s">
        <v>203</v>
      </c>
    </row>
    <row r="66" spans="1:12" s="9" customFormat="1" ht="16.5" customHeight="1" x14ac:dyDescent="0.5">
      <c r="B66" s="1"/>
      <c r="C66" s="1"/>
      <c r="D66" s="5"/>
      <c r="E66" s="29"/>
      <c r="F66" s="31"/>
      <c r="G66" s="31"/>
      <c r="H66" s="31"/>
      <c r="I66" s="31"/>
      <c r="J66" s="31"/>
      <c r="K66" s="31"/>
      <c r="L66" s="31"/>
    </row>
    <row r="67" spans="1:12" ht="16.5" customHeight="1" x14ac:dyDescent="0.5">
      <c r="A67" s="145" t="s">
        <v>87</v>
      </c>
      <c r="B67" s="1"/>
      <c r="C67" s="1"/>
      <c r="D67" s="5"/>
      <c r="E67" s="5"/>
      <c r="F67" s="7"/>
      <c r="G67" s="7"/>
      <c r="H67" s="7"/>
      <c r="I67" s="7"/>
      <c r="J67" s="7"/>
      <c r="K67" s="7"/>
      <c r="L67" s="7"/>
    </row>
    <row r="68" spans="1:12" s="9" customFormat="1" ht="16.5" customHeight="1" x14ac:dyDescent="0.5">
      <c r="B68" s="1"/>
      <c r="C68" s="1"/>
      <c r="D68" s="5"/>
      <c r="E68" s="29"/>
      <c r="F68" s="31"/>
      <c r="G68" s="31"/>
      <c r="H68" s="31"/>
      <c r="I68" s="31"/>
      <c r="J68" s="31"/>
      <c r="K68" s="31"/>
      <c r="L68" s="31"/>
    </row>
    <row r="69" spans="1:12" ht="16.5" customHeight="1" x14ac:dyDescent="0.5">
      <c r="A69" s="9" t="s">
        <v>23</v>
      </c>
      <c r="B69" s="1"/>
      <c r="C69" s="1"/>
      <c r="E69" s="3"/>
      <c r="J69" s="22"/>
      <c r="K69" s="22"/>
      <c r="L69" s="22"/>
    </row>
    <row r="70" spans="1:12" s="9" customFormat="1" ht="16.5" customHeight="1" x14ac:dyDescent="0.5">
      <c r="B70" s="1"/>
      <c r="C70" s="1"/>
      <c r="D70" s="5"/>
      <c r="E70" s="29"/>
      <c r="F70" s="31"/>
      <c r="G70" s="31"/>
      <c r="H70" s="31"/>
      <c r="I70" s="31"/>
      <c r="J70" s="31"/>
      <c r="K70" s="31"/>
      <c r="L70" s="31"/>
    </row>
    <row r="71" spans="1:12" ht="16.5" customHeight="1" x14ac:dyDescent="0.5">
      <c r="A71" s="2" t="s">
        <v>254</v>
      </c>
      <c r="D71" s="3">
        <v>25</v>
      </c>
      <c r="E71" s="3"/>
      <c r="F71" s="22">
        <v>700000000</v>
      </c>
      <c r="G71" s="22"/>
      <c r="H71" s="22">
        <v>950000000</v>
      </c>
      <c r="I71" s="22"/>
      <c r="J71" s="22">
        <v>700000000</v>
      </c>
      <c r="K71" s="22"/>
      <c r="L71" s="22">
        <v>950000000</v>
      </c>
    </row>
    <row r="72" spans="1:12" ht="16.5" customHeight="1" x14ac:dyDescent="0.5">
      <c r="A72" s="2" t="s">
        <v>206</v>
      </c>
      <c r="D72" s="3">
        <v>24</v>
      </c>
      <c r="E72" s="3"/>
      <c r="F72" s="22">
        <v>1467058135</v>
      </c>
      <c r="G72" s="22"/>
      <c r="H72" s="22">
        <v>1586018617</v>
      </c>
      <c r="I72" s="22"/>
      <c r="J72" s="22">
        <v>1016245415</v>
      </c>
      <c r="K72" s="22"/>
      <c r="L72" s="22">
        <v>1189304727</v>
      </c>
    </row>
    <row r="73" spans="1:12" ht="16.5" customHeight="1" x14ac:dyDescent="0.5">
      <c r="A73" s="2" t="s">
        <v>255</v>
      </c>
      <c r="D73" s="3">
        <v>33</v>
      </c>
      <c r="E73" s="3"/>
      <c r="F73" s="22">
        <v>225110646</v>
      </c>
      <c r="G73" s="22"/>
      <c r="H73" s="22">
        <v>459283190</v>
      </c>
      <c r="I73" s="22"/>
      <c r="J73" s="22">
        <v>208468990</v>
      </c>
      <c r="K73" s="22"/>
      <c r="L73" s="22">
        <v>395358251</v>
      </c>
    </row>
    <row r="74" spans="1:12" ht="16.5" customHeight="1" x14ac:dyDescent="0.5">
      <c r="A74" s="2" t="s">
        <v>37</v>
      </c>
      <c r="B74" s="2"/>
      <c r="C74" s="2"/>
      <c r="D74" s="3">
        <v>25</v>
      </c>
      <c r="E74" s="3"/>
      <c r="F74" s="22">
        <v>140000000</v>
      </c>
      <c r="G74" s="22"/>
      <c r="H74" s="22">
        <v>0</v>
      </c>
      <c r="I74" s="22"/>
      <c r="J74" s="22">
        <v>140000000</v>
      </c>
      <c r="K74" s="22"/>
      <c r="L74" s="22">
        <v>0</v>
      </c>
    </row>
    <row r="75" spans="1:12" ht="16.5" customHeight="1" x14ac:dyDescent="0.5">
      <c r="A75" s="2" t="s">
        <v>132</v>
      </c>
      <c r="B75" s="2"/>
      <c r="C75" s="2"/>
      <c r="D75" s="3">
        <v>26</v>
      </c>
      <c r="E75" s="3"/>
      <c r="F75" s="22">
        <v>317114482</v>
      </c>
      <c r="G75" s="22"/>
      <c r="H75" s="22">
        <v>285148095</v>
      </c>
      <c r="I75" s="22"/>
      <c r="J75" s="22">
        <v>231780325</v>
      </c>
      <c r="K75" s="22"/>
      <c r="L75" s="22">
        <v>219065336</v>
      </c>
    </row>
    <row r="76" spans="1:12" ht="16.5" customHeight="1" x14ac:dyDescent="0.5">
      <c r="A76" s="2" t="s">
        <v>51</v>
      </c>
      <c r="D76" s="3" t="s">
        <v>195</v>
      </c>
      <c r="E76" s="3"/>
      <c r="F76" s="22">
        <v>0</v>
      </c>
      <c r="G76" s="22"/>
      <c r="H76" s="22">
        <v>0</v>
      </c>
      <c r="I76" s="22"/>
      <c r="J76" s="22">
        <v>1036295359</v>
      </c>
      <c r="K76" s="22"/>
      <c r="L76" s="22">
        <v>1590897245</v>
      </c>
    </row>
    <row r="77" spans="1:12" ht="16.5" customHeight="1" x14ac:dyDescent="0.5">
      <c r="A77" s="2" t="s">
        <v>226</v>
      </c>
      <c r="E77" s="3"/>
      <c r="F77" s="22">
        <v>28790950</v>
      </c>
      <c r="G77" s="22"/>
      <c r="H77" s="22">
        <v>78460460</v>
      </c>
      <c r="I77" s="146"/>
      <c r="J77" s="22">
        <v>0</v>
      </c>
      <c r="K77" s="22"/>
      <c r="L77" s="22">
        <v>0</v>
      </c>
    </row>
    <row r="78" spans="1:12" ht="16.5" customHeight="1" x14ac:dyDescent="0.5">
      <c r="A78" s="2" t="s">
        <v>1</v>
      </c>
      <c r="D78" s="3">
        <v>27</v>
      </c>
      <c r="F78" s="33">
        <v>78969261</v>
      </c>
      <c r="G78" s="32"/>
      <c r="H78" s="33">
        <v>52705789</v>
      </c>
      <c r="I78" s="146"/>
      <c r="J78" s="33">
        <v>36917534</v>
      </c>
      <c r="K78" s="32"/>
      <c r="L78" s="33">
        <v>12480638</v>
      </c>
    </row>
    <row r="79" spans="1:12" s="9" customFormat="1" ht="16.5" customHeight="1" x14ac:dyDescent="0.5">
      <c r="B79" s="1"/>
      <c r="C79" s="1"/>
      <c r="D79" s="5"/>
      <c r="E79" s="29"/>
    </row>
    <row r="80" spans="1:12" ht="16.5" customHeight="1" x14ac:dyDescent="0.5">
      <c r="A80" s="1" t="s">
        <v>13</v>
      </c>
      <c r="E80" s="3"/>
      <c r="F80" s="26">
        <f>SUM(F71:F78)</f>
        <v>2957043474</v>
      </c>
      <c r="G80" s="22"/>
      <c r="H80" s="26">
        <f>SUM(H71:H78)</f>
        <v>3411616151</v>
      </c>
      <c r="I80" s="130"/>
      <c r="J80" s="26">
        <f>SUM(J71:J78)</f>
        <v>3369707623</v>
      </c>
      <c r="K80" s="22"/>
      <c r="L80" s="26">
        <f>SUM(L71:L78)</f>
        <v>4357106197</v>
      </c>
    </row>
    <row r="81" spans="1:12" ht="16.5" customHeight="1" x14ac:dyDescent="0.5">
      <c r="E81" s="3"/>
      <c r="F81" s="22"/>
      <c r="G81" s="22"/>
      <c r="H81" s="22"/>
      <c r="I81" s="130"/>
      <c r="J81" s="22"/>
      <c r="K81" s="22"/>
      <c r="L81" s="22"/>
    </row>
    <row r="82" spans="1:12" ht="16.5" customHeight="1" x14ac:dyDescent="0.5">
      <c r="A82" s="9" t="s">
        <v>24</v>
      </c>
      <c r="B82" s="1"/>
      <c r="C82" s="1"/>
      <c r="E82" s="3"/>
      <c r="F82" s="22"/>
      <c r="G82" s="22"/>
      <c r="H82" s="22"/>
      <c r="I82" s="130"/>
      <c r="J82" s="22"/>
      <c r="K82" s="22"/>
      <c r="L82" s="22"/>
    </row>
    <row r="83" spans="1:12" s="9" customFormat="1" ht="16.5" customHeight="1" x14ac:dyDescent="0.5">
      <c r="B83" s="1"/>
      <c r="C83" s="1"/>
      <c r="D83" s="5"/>
      <c r="E83" s="29"/>
      <c r="F83" s="31"/>
      <c r="G83" s="31"/>
      <c r="H83" s="31"/>
      <c r="I83" s="109"/>
      <c r="J83" s="31"/>
      <c r="K83" s="31"/>
      <c r="L83" s="31"/>
    </row>
    <row r="84" spans="1:12" ht="16.5" customHeight="1" x14ac:dyDescent="0.5">
      <c r="A84" s="23" t="s">
        <v>158</v>
      </c>
      <c r="D84" s="3">
        <v>25</v>
      </c>
      <c r="E84" s="3"/>
      <c r="F84" s="32">
        <v>1856561300</v>
      </c>
      <c r="G84" s="32"/>
      <c r="H84" s="32">
        <v>1994639200</v>
      </c>
      <c r="I84" s="146"/>
      <c r="J84" s="32">
        <v>1856561300</v>
      </c>
      <c r="K84" s="32"/>
      <c r="L84" s="32">
        <v>1994639200</v>
      </c>
    </row>
    <row r="85" spans="1:12" ht="16.5" customHeight="1" x14ac:dyDescent="0.5">
      <c r="A85" s="2" t="s">
        <v>133</v>
      </c>
      <c r="D85" s="3">
        <v>26</v>
      </c>
      <c r="E85" s="3"/>
      <c r="F85" s="32">
        <v>2268900723</v>
      </c>
      <c r="G85" s="32"/>
      <c r="H85" s="32">
        <v>2566994001</v>
      </c>
      <c r="I85" s="146"/>
      <c r="J85" s="32">
        <v>1357011406</v>
      </c>
      <c r="K85" s="32"/>
      <c r="L85" s="32">
        <v>1659834673</v>
      </c>
    </row>
    <row r="86" spans="1:12" ht="16.5" customHeight="1" x14ac:dyDescent="0.5">
      <c r="A86" s="2" t="s">
        <v>209</v>
      </c>
      <c r="E86" s="3"/>
      <c r="F86" s="32">
        <v>24012911</v>
      </c>
      <c r="G86" s="32"/>
      <c r="H86" s="32">
        <v>8527202</v>
      </c>
      <c r="I86" s="146"/>
      <c r="J86" s="32">
        <v>24012911</v>
      </c>
      <c r="K86" s="32"/>
      <c r="L86" s="32">
        <v>8527202</v>
      </c>
    </row>
    <row r="87" spans="1:12" ht="16.5" customHeight="1" x14ac:dyDescent="0.5">
      <c r="A87" s="2" t="s">
        <v>63</v>
      </c>
      <c r="D87" s="3">
        <v>21</v>
      </c>
      <c r="E87" s="3"/>
      <c r="F87" s="32">
        <v>157923323</v>
      </c>
      <c r="G87" s="32"/>
      <c r="H87" s="32">
        <v>148575915</v>
      </c>
      <c r="I87" s="146"/>
      <c r="J87" s="32">
        <v>0</v>
      </c>
      <c r="K87" s="32"/>
      <c r="L87" s="32">
        <v>0</v>
      </c>
    </row>
    <row r="88" spans="1:12" ht="16.5" customHeight="1" x14ac:dyDescent="0.5">
      <c r="A88" s="23" t="s">
        <v>56</v>
      </c>
      <c r="D88" s="3">
        <v>28</v>
      </c>
      <c r="E88" s="3"/>
      <c r="F88" s="32">
        <v>138157889</v>
      </c>
      <c r="G88" s="32"/>
      <c r="H88" s="32">
        <v>127925662</v>
      </c>
      <c r="I88" s="146"/>
      <c r="J88" s="32">
        <v>97691637</v>
      </c>
      <c r="K88" s="32"/>
      <c r="L88" s="32">
        <v>90453052</v>
      </c>
    </row>
    <row r="89" spans="1:12" ht="16.5" customHeight="1" x14ac:dyDescent="0.5">
      <c r="A89" s="2" t="s">
        <v>273</v>
      </c>
      <c r="D89" s="3">
        <v>33</v>
      </c>
      <c r="E89" s="3"/>
      <c r="F89" s="32">
        <v>8386098</v>
      </c>
      <c r="G89" s="32"/>
      <c r="H89" s="32">
        <v>861793</v>
      </c>
      <c r="I89" s="146"/>
      <c r="J89" s="32">
        <v>8386098</v>
      </c>
      <c r="K89" s="32"/>
      <c r="L89" s="32">
        <v>0</v>
      </c>
    </row>
    <row r="90" spans="1:12" ht="16.5" customHeight="1" x14ac:dyDescent="0.5">
      <c r="A90" s="23" t="s">
        <v>11</v>
      </c>
      <c r="D90" s="3">
        <v>29</v>
      </c>
      <c r="E90" s="3"/>
      <c r="F90" s="33">
        <v>401853276</v>
      </c>
      <c r="G90" s="32"/>
      <c r="H90" s="33">
        <v>424532747</v>
      </c>
      <c r="I90" s="146"/>
      <c r="J90" s="33">
        <v>119603142</v>
      </c>
      <c r="K90" s="32"/>
      <c r="L90" s="33">
        <v>155994741</v>
      </c>
    </row>
    <row r="91" spans="1:12" s="9" customFormat="1" ht="16.5" customHeight="1" x14ac:dyDescent="0.5">
      <c r="B91" s="1"/>
      <c r="C91" s="1"/>
      <c r="D91" s="5"/>
      <c r="E91" s="29"/>
      <c r="F91" s="31"/>
      <c r="G91" s="31"/>
      <c r="H91" s="31"/>
      <c r="I91" s="109"/>
      <c r="J91" s="31"/>
      <c r="K91" s="31"/>
      <c r="L91" s="31"/>
    </row>
    <row r="92" spans="1:12" ht="16.5" customHeight="1" x14ac:dyDescent="0.5">
      <c r="A92" s="1" t="s">
        <v>14</v>
      </c>
      <c r="E92" s="3"/>
      <c r="F92" s="26">
        <f>SUM(F84:F90)</f>
        <v>4855795520</v>
      </c>
      <c r="G92" s="22"/>
      <c r="H92" s="26">
        <f>SUM(H84:H90)</f>
        <v>5272056520</v>
      </c>
      <c r="I92" s="130"/>
      <c r="J92" s="26">
        <f>SUM(J84:J90)</f>
        <v>3463266494</v>
      </c>
      <c r="K92" s="22"/>
      <c r="L92" s="26">
        <f>SUM(L84:L90)</f>
        <v>3909448868</v>
      </c>
    </row>
    <row r="93" spans="1:12" s="9" customFormat="1" ht="16.5" customHeight="1" x14ac:dyDescent="0.5">
      <c r="B93" s="1"/>
      <c r="C93" s="1"/>
      <c r="D93" s="5"/>
      <c r="E93" s="29"/>
      <c r="F93" s="31"/>
      <c r="G93" s="31"/>
      <c r="H93" s="31"/>
      <c r="I93" s="109"/>
      <c r="J93" s="31"/>
      <c r="K93" s="31"/>
      <c r="L93" s="31"/>
    </row>
    <row r="94" spans="1:12" ht="16.5" customHeight="1" x14ac:dyDescent="0.5">
      <c r="A94" s="9" t="s">
        <v>25</v>
      </c>
      <c r="E94" s="3"/>
      <c r="F94" s="26">
        <f>+F92+F80</f>
        <v>7812838994</v>
      </c>
      <c r="G94" s="22"/>
      <c r="H94" s="26">
        <f>+H92+H80</f>
        <v>8683672671</v>
      </c>
      <c r="I94" s="130"/>
      <c r="J94" s="26">
        <f>+J92+J80</f>
        <v>6832974117</v>
      </c>
      <c r="K94" s="22"/>
      <c r="L94" s="26">
        <f>+L92+L80</f>
        <v>8266555065</v>
      </c>
    </row>
    <row r="95" spans="1:12" ht="16.5" customHeight="1" x14ac:dyDescent="0.5">
      <c r="A95" s="9"/>
      <c r="E95" s="3"/>
      <c r="F95" s="22"/>
      <c r="G95" s="22"/>
      <c r="H95" s="22"/>
      <c r="I95" s="130"/>
      <c r="J95" s="22"/>
      <c r="K95" s="22"/>
      <c r="L95" s="22"/>
    </row>
    <row r="96" spans="1:12" ht="16.5" customHeight="1" x14ac:dyDescent="0.5">
      <c r="A96" s="9"/>
      <c r="E96" s="3"/>
      <c r="F96" s="22"/>
      <c r="G96" s="22"/>
      <c r="H96" s="22"/>
      <c r="I96" s="130"/>
      <c r="J96" s="22"/>
      <c r="K96" s="22"/>
      <c r="L96" s="22"/>
    </row>
    <row r="97" spans="1:12" ht="16.5" customHeight="1" x14ac:dyDescent="0.5">
      <c r="A97" s="9"/>
      <c r="E97" s="3"/>
      <c r="F97" s="22"/>
      <c r="G97" s="22"/>
      <c r="H97" s="22"/>
      <c r="I97" s="130"/>
      <c r="J97" s="22"/>
      <c r="K97" s="22"/>
      <c r="L97" s="22"/>
    </row>
    <row r="98" spans="1:12" ht="16.5" customHeight="1" x14ac:dyDescent="0.5">
      <c r="A98" s="9"/>
      <c r="E98" s="3"/>
      <c r="F98" s="22"/>
      <c r="G98" s="22"/>
      <c r="H98" s="22"/>
      <c r="I98" s="130"/>
      <c r="J98" s="22"/>
      <c r="K98" s="22"/>
      <c r="L98" s="22"/>
    </row>
    <row r="99" spans="1:12" ht="16.5" customHeight="1" x14ac:dyDescent="0.5">
      <c r="A99" s="9"/>
      <c r="E99" s="3"/>
      <c r="F99" s="22"/>
      <c r="G99" s="22"/>
      <c r="H99" s="22"/>
      <c r="I99" s="130"/>
      <c r="J99" s="22"/>
      <c r="K99" s="22"/>
      <c r="L99" s="22"/>
    </row>
    <row r="100" spans="1:12" ht="16.5" customHeight="1" x14ac:dyDescent="0.5">
      <c r="A100" s="9"/>
      <c r="E100" s="3"/>
      <c r="F100" s="22"/>
      <c r="G100" s="22"/>
      <c r="H100" s="22"/>
      <c r="I100" s="130"/>
      <c r="J100" s="22"/>
      <c r="K100" s="22"/>
      <c r="L100" s="22"/>
    </row>
    <row r="101" spans="1:12" ht="16.5" customHeight="1" x14ac:dyDescent="0.5">
      <c r="A101" s="9"/>
      <c r="E101" s="3"/>
      <c r="F101" s="22"/>
      <c r="G101" s="22"/>
      <c r="H101" s="22"/>
      <c r="I101" s="130"/>
      <c r="J101" s="22"/>
      <c r="K101" s="22"/>
      <c r="L101" s="22"/>
    </row>
    <row r="102" spans="1:12" ht="16.5" customHeight="1" x14ac:dyDescent="0.5">
      <c r="A102" s="9"/>
      <c r="E102" s="3"/>
      <c r="F102" s="22"/>
      <c r="G102" s="22"/>
      <c r="H102" s="22"/>
      <c r="I102" s="130"/>
      <c r="J102" s="22"/>
      <c r="K102" s="22"/>
      <c r="L102" s="22"/>
    </row>
    <row r="103" spans="1:12" ht="16.5" customHeight="1" x14ac:dyDescent="0.5">
      <c r="A103" s="9"/>
      <c r="E103" s="3"/>
      <c r="F103" s="22"/>
      <c r="G103" s="22"/>
      <c r="H103" s="22"/>
      <c r="I103" s="130"/>
      <c r="J103" s="22"/>
      <c r="K103" s="22"/>
      <c r="L103" s="22"/>
    </row>
    <row r="104" spans="1:12" ht="10.5" customHeight="1" x14ac:dyDescent="0.5">
      <c r="A104" s="9"/>
      <c r="E104" s="3"/>
      <c r="F104" s="22"/>
      <c r="G104" s="22"/>
      <c r="H104" s="22"/>
      <c r="I104" s="130"/>
      <c r="J104" s="22"/>
      <c r="K104" s="22"/>
      <c r="L104" s="22"/>
    </row>
    <row r="105" spans="1:12" ht="19.7" customHeight="1" x14ac:dyDescent="0.5">
      <c r="A105" s="9"/>
      <c r="E105" s="3"/>
      <c r="F105" s="22"/>
      <c r="G105" s="22"/>
      <c r="H105" s="22"/>
      <c r="I105" s="130"/>
      <c r="J105" s="22"/>
      <c r="K105" s="22"/>
      <c r="L105" s="22"/>
    </row>
    <row r="106" spans="1:12" ht="18.600000000000001" customHeight="1" x14ac:dyDescent="0.5">
      <c r="A106" s="9"/>
      <c r="E106" s="3"/>
      <c r="F106" s="22"/>
      <c r="G106" s="22"/>
      <c r="H106" s="22"/>
      <c r="I106" s="130"/>
      <c r="J106" s="22"/>
      <c r="K106" s="22"/>
      <c r="L106" s="22"/>
    </row>
    <row r="107" spans="1:12" ht="15.75" customHeight="1" x14ac:dyDescent="0.5">
      <c r="A107" s="9"/>
      <c r="E107" s="3"/>
      <c r="F107" s="22"/>
      <c r="G107" s="22"/>
      <c r="H107" s="22"/>
      <c r="I107" s="130"/>
      <c r="J107" s="22"/>
      <c r="K107" s="22"/>
      <c r="L107" s="22"/>
    </row>
    <row r="108" spans="1:12" ht="20.25" customHeight="1" x14ac:dyDescent="0.5"/>
    <row r="109" spans="1:12" ht="21.95" customHeight="1" x14ac:dyDescent="0.5">
      <c r="A109" s="43" t="s">
        <v>101</v>
      </c>
      <c r="B109" s="147"/>
      <c r="C109" s="147"/>
      <c r="D109" s="148"/>
      <c r="E109" s="148"/>
      <c r="F109" s="26"/>
      <c r="G109" s="26"/>
      <c r="H109" s="26"/>
      <c r="I109" s="149"/>
      <c r="J109" s="26"/>
      <c r="K109" s="26"/>
      <c r="L109" s="26"/>
    </row>
    <row r="110" spans="1:12" ht="16.5" customHeight="1" x14ac:dyDescent="0.5">
      <c r="A110" s="1" t="s">
        <v>17</v>
      </c>
      <c r="B110" s="142"/>
      <c r="C110" s="142"/>
      <c r="D110" s="143"/>
      <c r="E110" s="142"/>
      <c r="F110" s="144"/>
      <c r="G110" s="144"/>
      <c r="H110" s="144"/>
      <c r="I110" s="144"/>
      <c r="J110" s="144"/>
      <c r="K110" s="144"/>
      <c r="L110" s="144"/>
    </row>
    <row r="111" spans="1:12" s="9" customFormat="1" ht="16.5" customHeight="1" x14ac:dyDescent="0.5">
      <c r="A111" s="1" t="s">
        <v>280</v>
      </c>
      <c r="B111" s="1"/>
      <c r="C111" s="1"/>
      <c r="D111" s="5"/>
      <c r="E111" s="6"/>
      <c r="F111" s="7"/>
      <c r="G111" s="7"/>
      <c r="H111" s="7"/>
      <c r="I111" s="7"/>
      <c r="J111" s="8"/>
      <c r="K111" s="8"/>
      <c r="L111" s="8"/>
    </row>
    <row r="112" spans="1:12" s="9" customFormat="1" ht="16.5" customHeight="1" x14ac:dyDescent="0.5">
      <c r="A112" s="10" t="s">
        <v>239</v>
      </c>
      <c r="B112" s="10"/>
      <c r="C112" s="10"/>
      <c r="D112" s="11"/>
      <c r="E112" s="12"/>
      <c r="F112" s="13"/>
      <c r="G112" s="13"/>
      <c r="H112" s="13"/>
      <c r="I112" s="13"/>
      <c r="J112" s="13"/>
      <c r="K112" s="13"/>
      <c r="L112" s="13"/>
    </row>
    <row r="113" spans="1:12" s="9" customFormat="1" ht="16.5" customHeight="1" x14ac:dyDescent="0.5">
      <c r="A113" s="1"/>
      <c r="B113" s="1"/>
      <c r="C113" s="1"/>
      <c r="D113" s="5"/>
      <c r="E113" s="6"/>
      <c r="F113" s="7"/>
      <c r="G113" s="7"/>
      <c r="H113" s="7"/>
      <c r="I113" s="7"/>
      <c r="J113" s="7"/>
      <c r="K113" s="7"/>
      <c r="L113" s="7"/>
    </row>
    <row r="114" spans="1:12" s="9" customFormat="1" ht="16.5" customHeight="1" x14ac:dyDescent="0.5">
      <c r="A114" s="1"/>
      <c r="B114" s="1"/>
      <c r="C114" s="1"/>
      <c r="D114" s="5"/>
      <c r="E114" s="6"/>
      <c r="F114" s="7"/>
      <c r="G114" s="7"/>
      <c r="H114" s="7"/>
      <c r="I114" s="7"/>
      <c r="J114" s="7"/>
      <c r="K114" s="7"/>
      <c r="L114" s="7"/>
    </row>
    <row r="115" spans="1:12" s="9" customFormat="1" ht="16.5" customHeight="1" x14ac:dyDescent="0.5">
      <c r="A115" s="1"/>
      <c r="B115" s="1"/>
      <c r="C115" s="1"/>
      <c r="D115" s="5"/>
      <c r="E115" s="6"/>
      <c r="F115" s="161" t="s">
        <v>22</v>
      </c>
      <c r="G115" s="161"/>
      <c r="H115" s="161"/>
      <c r="I115" s="161"/>
      <c r="J115" s="161"/>
      <c r="K115" s="161"/>
      <c r="L115" s="161"/>
    </row>
    <row r="116" spans="1:12" s="9" customFormat="1" ht="16.5" customHeight="1" x14ac:dyDescent="0.5">
      <c r="A116" s="1"/>
      <c r="B116" s="1"/>
      <c r="C116" s="1"/>
      <c r="D116" s="5"/>
      <c r="E116" s="6"/>
      <c r="F116" s="164" t="s">
        <v>97</v>
      </c>
      <c r="G116" s="164"/>
      <c r="H116" s="164"/>
      <c r="I116" s="107"/>
      <c r="J116" s="165" t="s">
        <v>98</v>
      </c>
      <c r="K116" s="165"/>
      <c r="L116" s="165"/>
    </row>
    <row r="117" spans="1:12" s="9" customFormat="1" ht="16.5" customHeight="1" x14ac:dyDescent="0.5">
      <c r="B117" s="1"/>
      <c r="C117" s="1"/>
      <c r="E117" s="5"/>
      <c r="F117" s="163" t="s">
        <v>96</v>
      </c>
      <c r="G117" s="163"/>
      <c r="H117" s="163"/>
      <c r="I117" s="30"/>
      <c r="J117" s="163" t="s">
        <v>96</v>
      </c>
      <c r="K117" s="163"/>
      <c r="L117" s="163"/>
    </row>
    <row r="118" spans="1:12" s="9" customFormat="1" ht="16.5" customHeight="1" x14ac:dyDescent="0.5">
      <c r="B118" s="1"/>
      <c r="C118" s="1"/>
      <c r="E118" s="5"/>
      <c r="F118" s="132" t="s">
        <v>111</v>
      </c>
      <c r="G118" s="133"/>
      <c r="H118" s="132" t="s">
        <v>111</v>
      </c>
      <c r="I118" s="132"/>
      <c r="J118" s="132" t="s">
        <v>111</v>
      </c>
      <c r="K118" s="133"/>
      <c r="L118" s="132" t="s">
        <v>111</v>
      </c>
    </row>
    <row r="119" spans="1:12" s="9" customFormat="1" ht="16.5" customHeight="1" x14ac:dyDescent="0.5">
      <c r="B119" s="1"/>
      <c r="C119" s="1"/>
      <c r="D119" s="11" t="s">
        <v>40</v>
      </c>
      <c r="E119" s="29"/>
      <c r="F119" s="134" t="s">
        <v>240</v>
      </c>
      <c r="G119" s="2"/>
      <c r="H119" s="134" t="s">
        <v>203</v>
      </c>
      <c r="I119" s="132"/>
      <c r="J119" s="134" t="s">
        <v>240</v>
      </c>
      <c r="K119" s="2"/>
      <c r="L119" s="134" t="s">
        <v>203</v>
      </c>
    </row>
    <row r="120" spans="1:12" s="9" customFormat="1" ht="16.5" customHeight="1" x14ac:dyDescent="0.5">
      <c r="B120" s="1"/>
      <c r="C120" s="1"/>
      <c r="D120" s="5"/>
      <c r="E120" s="29"/>
      <c r="F120" s="31"/>
      <c r="G120" s="31"/>
      <c r="H120" s="31"/>
      <c r="I120" s="31"/>
      <c r="J120" s="31"/>
      <c r="K120" s="31"/>
      <c r="L120" s="31"/>
    </row>
    <row r="121" spans="1:12" ht="16.5" customHeight="1" x14ac:dyDescent="0.5">
      <c r="A121" s="145" t="s">
        <v>87</v>
      </c>
      <c r="B121" s="1"/>
      <c r="C121" s="1"/>
      <c r="D121" s="5"/>
      <c r="E121" s="5"/>
      <c r="F121" s="7"/>
      <c r="G121" s="7"/>
      <c r="H121" s="7"/>
      <c r="I121" s="7"/>
      <c r="J121" s="7"/>
      <c r="K121" s="7"/>
      <c r="L121" s="7"/>
    </row>
    <row r="122" spans="1:12" ht="16.5" customHeight="1" x14ac:dyDescent="0.5">
      <c r="A122" s="9"/>
      <c r="E122" s="3"/>
      <c r="F122" s="22"/>
      <c r="G122" s="22"/>
      <c r="H122" s="22"/>
      <c r="I122" s="130"/>
      <c r="J122" s="22"/>
      <c r="K122" s="22"/>
      <c r="L122" s="22"/>
    </row>
    <row r="123" spans="1:12" ht="16.5" customHeight="1" x14ac:dyDescent="0.5">
      <c r="A123" s="9" t="s">
        <v>88</v>
      </c>
      <c r="D123" s="2"/>
      <c r="E123" s="3"/>
      <c r="F123" s="22"/>
      <c r="G123" s="22"/>
      <c r="H123" s="22"/>
      <c r="I123" s="130"/>
      <c r="J123" s="22"/>
      <c r="K123" s="22"/>
      <c r="L123" s="22"/>
    </row>
    <row r="124" spans="1:12" ht="16.5" customHeight="1" x14ac:dyDescent="0.5">
      <c r="A124" s="9"/>
      <c r="D124" s="2"/>
      <c r="E124" s="3"/>
      <c r="F124" s="22"/>
      <c r="G124" s="22"/>
      <c r="H124" s="22"/>
      <c r="I124" s="130"/>
      <c r="J124" s="22"/>
      <c r="K124" s="22"/>
      <c r="L124" s="22"/>
    </row>
    <row r="125" spans="1:12" ht="16.5" customHeight="1" x14ac:dyDescent="0.5">
      <c r="A125" s="2" t="s">
        <v>2</v>
      </c>
      <c r="E125" s="3"/>
      <c r="F125" s="22"/>
      <c r="G125" s="22"/>
      <c r="H125" s="22"/>
      <c r="I125" s="130"/>
      <c r="J125" s="22"/>
      <c r="K125" s="22"/>
      <c r="L125" s="22"/>
    </row>
    <row r="126" spans="1:12" ht="16.5" customHeight="1" x14ac:dyDescent="0.5">
      <c r="B126" s="23" t="s">
        <v>20</v>
      </c>
      <c r="E126" s="3"/>
      <c r="F126" s="22"/>
      <c r="G126" s="22"/>
      <c r="H126" s="22"/>
      <c r="I126" s="130"/>
      <c r="J126" s="22"/>
      <c r="K126" s="22"/>
      <c r="L126" s="22"/>
    </row>
    <row r="127" spans="1:12" ht="16.5" customHeight="1" x14ac:dyDescent="0.5">
      <c r="B127" s="2" t="s">
        <v>246</v>
      </c>
      <c r="C127" s="2"/>
      <c r="E127" s="3"/>
      <c r="F127" s="2"/>
      <c r="G127" s="2"/>
      <c r="H127" s="2"/>
      <c r="I127" s="2"/>
      <c r="J127" s="2"/>
      <c r="K127" s="2"/>
      <c r="L127" s="2"/>
    </row>
    <row r="128" spans="1:12" ht="16.5" customHeight="1" x14ac:dyDescent="0.5">
      <c r="B128" s="24" t="s">
        <v>241</v>
      </c>
      <c r="C128" s="2"/>
      <c r="E128" s="3"/>
      <c r="F128" s="2"/>
      <c r="G128" s="2"/>
      <c r="H128" s="2"/>
      <c r="I128" s="2"/>
      <c r="J128" s="2"/>
      <c r="K128" s="2"/>
      <c r="L128" s="2"/>
    </row>
    <row r="129" spans="1:12" ht="16.5" customHeight="1" thickBot="1" x14ac:dyDescent="0.55000000000000004">
      <c r="B129" s="2" t="s">
        <v>94</v>
      </c>
      <c r="C129" s="2"/>
      <c r="E129" s="3"/>
      <c r="F129" s="40">
        <v>757918302</v>
      </c>
      <c r="G129" s="22"/>
      <c r="H129" s="40">
        <v>829137102</v>
      </c>
      <c r="I129" s="130"/>
      <c r="J129" s="40">
        <v>757918302</v>
      </c>
      <c r="K129" s="22"/>
      <c r="L129" s="40">
        <v>829137102</v>
      </c>
    </row>
    <row r="130" spans="1:12" ht="6.75" customHeight="1" thickTop="1" x14ac:dyDescent="0.5">
      <c r="B130" s="2"/>
      <c r="C130" s="2"/>
      <c r="E130" s="3"/>
      <c r="F130" s="22"/>
      <c r="G130" s="22"/>
      <c r="H130" s="22"/>
      <c r="I130" s="130"/>
      <c r="J130" s="22"/>
      <c r="K130" s="22"/>
      <c r="L130" s="22"/>
    </row>
    <row r="131" spans="1:12" s="9" customFormat="1" ht="16.5" customHeight="1" x14ac:dyDescent="0.5">
      <c r="A131" s="2"/>
      <c r="B131" s="23" t="s">
        <v>15</v>
      </c>
      <c r="C131" s="23"/>
      <c r="D131" s="3"/>
      <c r="E131" s="3"/>
      <c r="F131" s="2"/>
      <c r="G131" s="2"/>
      <c r="H131" s="2"/>
      <c r="I131" s="2"/>
      <c r="J131" s="2"/>
      <c r="K131" s="2"/>
      <c r="L131" s="2"/>
    </row>
    <row r="132" spans="1:12" ht="16.5" customHeight="1" x14ac:dyDescent="0.5">
      <c r="B132" s="2" t="s">
        <v>247</v>
      </c>
      <c r="C132" s="2"/>
      <c r="E132" s="3"/>
      <c r="F132" s="2"/>
      <c r="G132" s="2"/>
      <c r="H132" s="2"/>
      <c r="I132" s="2"/>
      <c r="J132" s="2"/>
      <c r="K132" s="2"/>
      <c r="L132" s="2"/>
    </row>
    <row r="133" spans="1:12" ht="16.5" customHeight="1" x14ac:dyDescent="0.5">
      <c r="B133" s="24" t="s">
        <v>241</v>
      </c>
      <c r="C133" s="2"/>
      <c r="E133" s="3"/>
      <c r="F133" s="2"/>
      <c r="G133" s="2"/>
      <c r="H133" s="2"/>
      <c r="I133" s="2"/>
      <c r="J133" s="2"/>
      <c r="K133" s="2"/>
      <c r="L133" s="2"/>
    </row>
    <row r="134" spans="1:12" ht="16.5" customHeight="1" x14ac:dyDescent="0.5">
      <c r="B134" s="2" t="s">
        <v>95</v>
      </c>
      <c r="C134" s="2"/>
      <c r="E134" s="3"/>
      <c r="F134" s="22">
        <v>757918302</v>
      </c>
      <c r="G134" s="22"/>
      <c r="H134" s="22">
        <v>829137102</v>
      </c>
      <c r="I134" s="130"/>
      <c r="J134" s="22">
        <v>757918302</v>
      </c>
      <c r="K134" s="22"/>
      <c r="L134" s="22">
        <v>829137102</v>
      </c>
    </row>
    <row r="135" spans="1:12" ht="16.5" customHeight="1" x14ac:dyDescent="0.5">
      <c r="A135" s="23" t="s">
        <v>26</v>
      </c>
      <c r="E135" s="3"/>
      <c r="F135" s="22">
        <v>4055609113</v>
      </c>
      <c r="G135" s="22"/>
      <c r="H135" s="22">
        <v>4055609113</v>
      </c>
      <c r="I135" s="130"/>
      <c r="J135" s="22">
        <v>4055609113</v>
      </c>
      <c r="K135" s="22"/>
      <c r="L135" s="22">
        <v>4055609113</v>
      </c>
    </row>
    <row r="136" spans="1:12" ht="16.5" customHeight="1" x14ac:dyDescent="0.5">
      <c r="A136" s="2" t="s">
        <v>188</v>
      </c>
      <c r="D136" s="3">
        <v>30</v>
      </c>
      <c r="F136" s="22">
        <v>-193098605</v>
      </c>
      <c r="G136" s="22"/>
      <c r="H136" s="22">
        <v>-950543240</v>
      </c>
      <c r="I136" s="130"/>
      <c r="J136" s="22">
        <v>-193098605</v>
      </c>
      <c r="K136" s="22"/>
      <c r="L136" s="22">
        <v>-950543240</v>
      </c>
    </row>
    <row r="137" spans="1:12" ht="16.5" customHeight="1" x14ac:dyDescent="0.5">
      <c r="A137" s="23" t="s">
        <v>41</v>
      </c>
      <c r="E137" s="3"/>
      <c r="F137" s="22"/>
      <c r="G137" s="22"/>
      <c r="H137" s="22"/>
      <c r="I137" s="130"/>
      <c r="J137" s="22"/>
      <c r="K137" s="22"/>
      <c r="L137" s="22"/>
    </row>
    <row r="138" spans="1:12" ht="16.5" customHeight="1" x14ac:dyDescent="0.5">
      <c r="A138" s="23"/>
      <c r="B138" s="23" t="s">
        <v>39</v>
      </c>
      <c r="E138" s="3"/>
      <c r="F138" s="22"/>
      <c r="G138" s="22"/>
      <c r="H138" s="22"/>
      <c r="I138" s="130"/>
      <c r="J138" s="22"/>
      <c r="K138" s="22"/>
      <c r="L138" s="22"/>
    </row>
    <row r="139" spans="1:12" ht="16.5" customHeight="1" x14ac:dyDescent="0.5">
      <c r="B139" s="23" t="s">
        <v>187</v>
      </c>
      <c r="D139" s="3">
        <v>31</v>
      </c>
      <c r="E139" s="3"/>
      <c r="F139" s="22">
        <v>90600000</v>
      </c>
      <c r="G139" s="22"/>
      <c r="H139" s="22">
        <v>90600000</v>
      </c>
      <c r="I139" s="130"/>
      <c r="J139" s="22">
        <v>90600000</v>
      </c>
      <c r="K139" s="22"/>
      <c r="L139" s="22">
        <v>90600000</v>
      </c>
    </row>
    <row r="140" spans="1:12" ht="16.5" customHeight="1" x14ac:dyDescent="0.5">
      <c r="B140" s="23" t="s">
        <v>197</v>
      </c>
      <c r="D140" s="3">
        <v>30</v>
      </c>
      <c r="E140" s="3"/>
      <c r="F140" s="22">
        <v>193098605</v>
      </c>
      <c r="G140" s="22"/>
      <c r="H140" s="22">
        <v>950543240</v>
      </c>
      <c r="I140" s="130"/>
      <c r="J140" s="22">
        <v>193098605</v>
      </c>
      <c r="K140" s="22"/>
      <c r="L140" s="22">
        <v>950543240</v>
      </c>
    </row>
    <row r="141" spans="1:12" ht="16.5" customHeight="1" x14ac:dyDescent="0.5">
      <c r="B141" s="23" t="s">
        <v>16</v>
      </c>
      <c r="E141" s="3"/>
      <c r="F141" s="22">
        <v>1241180054</v>
      </c>
      <c r="G141" s="22"/>
      <c r="H141" s="22">
        <v>932621111</v>
      </c>
      <c r="I141" s="130"/>
      <c r="J141" s="22">
        <v>1241642449</v>
      </c>
      <c r="K141" s="22"/>
      <c r="L141" s="22">
        <v>1002461335</v>
      </c>
    </row>
    <row r="142" spans="1:12" ht="16.5" customHeight="1" x14ac:dyDescent="0.5">
      <c r="A142" s="2" t="s">
        <v>90</v>
      </c>
      <c r="E142" s="3"/>
      <c r="F142" s="26">
        <v>-1310529205</v>
      </c>
      <c r="G142" s="22"/>
      <c r="H142" s="26">
        <v>-698661602</v>
      </c>
      <c r="I142" s="130"/>
      <c r="J142" s="26">
        <v>-1308631960</v>
      </c>
      <c r="K142" s="22"/>
      <c r="L142" s="26">
        <v>-696764357</v>
      </c>
    </row>
    <row r="143" spans="1:12" s="9" customFormat="1" ht="16.5" customHeight="1" x14ac:dyDescent="0.5">
      <c r="B143" s="1"/>
      <c r="C143" s="1"/>
      <c r="D143" s="5"/>
      <c r="E143" s="29"/>
      <c r="F143" s="31"/>
      <c r="G143" s="31"/>
      <c r="H143" s="31"/>
      <c r="I143" s="109"/>
      <c r="J143" s="31"/>
      <c r="K143" s="31"/>
      <c r="L143" s="31"/>
    </row>
    <row r="144" spans="1:12" ht="16.5" customHeight="1" x14ac:dyDescent="0.5">
      <c r="A144" s="2" t="s">
        <v>163</v>
      </c>
      <c r="B144" s="2"/>
      <c r="E144" s="3"/>
      <c r="F144" s="22">
        <f>SUM(F134:F142)</f>
        <v>4834778264</v>
      </c>
      <c r="G144" s="22"/>
      <c r="H144" s="22">
        <f>SUM(H134:H142)</f>
        <v>5209305724</v>
      </c>
      <c r="I144" s="130"/>
      <c r="J144" s="22">
        <f>SUM(J134:J142)</f>
        <v>4837137904</v>
      </c>
      <c r="K144" s="22"/>
      <c r="L144" s="22">
        <f>SUM(L134:L142)</f>
        <v>5281043193</v>
      </c>
    </row>
    <row r="145" spans="1:12" ht="16.5" customHeight="1" x14ac:dyDescent="0.5">
      <c r="A145" s="23" t="s">
        <v>99</v>
      </c>
      <c r="D145" s="3">
        <v>32</v>
      </c>
      <c r="E145" s="150"/>
      <c r="F145" s="26">
        <v>90914444</v>
      </c>
      <c r="G145" s="22"/>
      <c r="H145" s="26">
        <v>146050316</v>
      </c>
      <c r="I145" s="130"/>
      <c r="J145" s="26">
        <v>0</v>
      </c>
      <c r="K145" s="22"/>
      <c r="L145" s="26">
        <v>0</v>
      </c>
    </row>
    <row r="146" spans="1:12" s="9" customFormat="1" ht="16.5" customHeight="1" x14ac:dyDescent="0.5">
      <c r="B146" s="1"/>
      <c r="C146" s="1"/>
      <c r="D146" s="5"/>
      <c r="E146" s="29"/>
      <c r="F146" s="31"/>
      <c r="G146" s="31"/>
      <c r="H146" s="31"/>
      <c r="I146" s="109"/>
      <c r="J146" s="31"/>
      <c r="K146" s="31"/>
      <c r="L146" s="31"/>
    </row>
    <row r="147" spans="1:12" ht="16.5" customHeight="1" x14ac:dyDescent="0.5">
      <c r="A147" s="1" t="s">
        <v>89</v>
      </c>
      <c r="B147" s="2"/>
      <c r="C147" s="2"/>
      <c r="E147" s="150"/>
      <c r="F147" s="26">
        <f>SUM(F144:F146)</f>
        <v>4925692708</v>
      </c>
      <c r="G147" s="22"/>
      <c r="H147" s="26">
        <f>SUM(H144:H146)</f>
        <v>5355356040</v>
      </c>
      <c r="I147" s="130"/>
      <c r="J147" s="26">
        <f>SUM(J144:J146)</f>
        <v>4837137904</v>
      </c>
      <c r="K147" s="22"/>
      <c r="L147" s="26">
        <f>SUM(L144:L146)</f>
        <v>5281043193</v>
      </c>
    </row>
    <row r="148" spans="1:12" s="9" customFormat="1" ht="16.5" customHeight="1" x14ac:dyDescent="0.5">
      <c r="B148" s="1"/>
      <c r="C148" s="1"/>
      <c r="D148" s="5"/>
      <c r="E148" s="29"/>
      <c r="F148" s="31"/>
      <c r="G148" s="31"/>
      <c r="H148" s="31"/>
      <c r="I148" s="109"/>
      <c r="J148" s="31"/>
      <c r="K148" s="31"/>
      <c r="L148" s="31"/>
    </row>
    <row r="149" spans="1:12" ht="16.5" customHeight="1" thickBot="1" x14ac:dyDescent="0.55000000000000004">
      <c r="A149" s="1" t="s">
        <v>93</v>
      </c>
      <c r="B149" s="1"/>
      <c r="C149" s="1"/>
      <c r="E149" s="3"/>
      <c r="F149" s="40">
        <f>+F147+F94</f>
        <v>12738531702</v>
      </c>
      <c r="G149" s="22"/>
      <c r="H149" s="40">
        <f>+H147+H94</f>
        <v>14039028711</v>
      </c>
      <c r="I149" s="130"/>
      <c r="J149" s="40">
        <f>+J147+J94</f>
        <v>11670112021</v>
      </c>
      <c r="K149" s="22"/>
      <c r="L149" s="40">
        <f>+L147+L94</f>
        <v>13547598258</v>
      </c>
    </row>
    <row r="150" spans="1:12" ht="16.5" customHeight="1" thickTop="1" x14ac:dyDescent="0.5">
      <c r="A150" s="1"/>
      <c r="B150" s="1"/>
      <c r="C150" s="1"/>
      <c r="E150" s="3"/>
      <c r="F150" s="22"/>
      <c r="G150" s="22"/>
      <c r="H150" s="22"/>
      <c r="I150" s="130"/>
      <c r="J150" s="22"/>
      <c r="K150" s="22"/>
      <c r="L150" s="22"/>
    </row>
    <row r="151" spans="1:12" ht="16.5" customHeight="1" x14ac:dyDescent="0.5">
      <c r="A151" s="1"/>
      <c r="B151" s="1"/>
      <c r="C151" s="1"/>
      <c r="E151" s="3"/>
      <c r="F151" s="22"/>
      <c r="G151" s="22"/>
      <c r="H151" s="22"/>
      <c r="I151" s="130"/>
      <c r="J151" s="22"/>
      <c r="K151" s="22"/>
      <c r="L151" s="22"/>
    </row>
    <row r="152" spans="1:12" ht="16.5" customHeight="1" x14ac:dyDescent="0.5">
      <c r="A152" s="1"/>
      <c r="B152" s="1"/>
      <c r="C152" s="1"/>
      <c r="E152" s="3"/>
      <c r="F152" s="22"/>
      <c r="G152" s="22"/>
      <c r="H152" s="22"/>
      <c r="I152" s="130"/>
      <c r="J152" s="22"/>
      <c r="K152" s="22"/>
      <c r="L152" s="22"/>
    </row>
    <row r="153" spans="1:12" ht="16.5" customHeight="1" x14ac:dyDescent="0.5">
      <c r="A153" s="1"/>
      <c r="B153" s="1"/>
      <c r="C153" s="1"/>
      <c r="E153" s="3"/>
      <c r="F153" s="22"/>
      <c r="G153" s="22"/>
      <c r="H153" s="22"/>
      <c r="I153" s="130"/>
      <c r="J153" s="22"/>
      <c r="K153" s="22"/>
      <c r="L153" s="22"/>
    </row>
    <row r="154" spans="1:12" ht="16.5" customHeight="1" x14ac:dyDescent="0.5">
      <c r="A154" s="1"/>
      <c r="B154" s="1"/>
      <c r="C154" s="1"/>
      <c r="E154" s="3"/>
      <c r="F154" s="22"/>
      <c r="G154" s="22"/>
      <c r="H154" s="22"/>
      <c r="I154" s="130"/>
      <c r="J154" s="22"/>
      <c r="K154" s="22"/>
      <c r="L154" s="22"/>
    </row>
    <row r="155" spans="1:12" ht="16.5" customHeight="1" x14ac:dyDescent="0.5">
      <c r="A155" s="1"/>
      <c r="B155" s="1"/>
      <c r="C155" s="1"/>
      <c r="E155" s="3"/>
      <c r="F155" s="22"/>
      <c r="G155" s="22"/>
      <c r="H155" s="22"/>
      <c r="I155" s="130"/>
      <c r="J155" s="22"/>
      <c r="K155" s="22"/>
      <c r="L155" s="22"/>
    </row>
    <row r="156" spans="1:12" ht="16.5" customHeight="1" x14ac:dyDescent="0.5">
      <c r="A156" s="1"/>
      <c r="B156" s="1"/>
      <c r="C156" s="1"/>
      <c r="E156" s="3"/>
      <c r="F156" s="22"/>
      <c r="G156" s="22"/>
      <c r="H156" s="22"/>
      <c r="I156" s="130"/>
      <c r="J156" s="22"/>
      <c r="K156" s="22"/>
      <c r="L156" s="22"/>
    </row>
    <row r="157" spans="1:12" ht="16.5" customHeight="1" x14ac:dyDescent="0.5">
      <c r="A157" s="1"/>
      <c r="B157" s="1"/>
      <c r="C157" s="1"/>
      <c r="E157" s="3"/>
      <c r="F157" s="22"/>
      <c r="G157" s="22"/>
      <c r="H157" s="22"/>
      <c r="I157" s="130"/>
      <c r="J157" s="22"/>
      <c r="K157" s="22"/>
      <c r="L157" s="22"/>
    </row>
    <row r="158" spans="1:12" ht="16.5" customHeight="1" x14ac:dyDescent="0.5">
      <c r="A158" s="1"/>
      <c r="B158" s="1"/>
      <c r="C158" s="1"/>
      <c r="E158" s="3"/>
      <c r="F158" s="22"/>
      <c r="G158" s="22"/>
      <c r="H158" s="22"/>
      <c r="I158" s="130"/>
      <c r="J158" s="22"/>
      <c r="K158" s="22"/>
      <c r="L158" s="22"/>
    </row>
    <row r="159" spans="1:12" ht="9.75" customHeight="1" x14ac:dyDescent="0.5">
      <c r="A159" s="1"/>
      <c r="B159" s="1"/>
      <c r="C159" s="1"/>
      <c r="E159" s="3"/>
      <c r="F159" s="22"/>
      <c r="G159" s="22"/>
      <c r="H159" s="22"/>
      <c r="I159" s="130"/>
      <c r="J159" s="22"/>
      <c r="K159" s="22"/>
      <c r="L159" s="22"/>
    </row>
    <row r="160" spans="1:12" ht="19.350000000000001" customHeight="1" x14ac:dyDescent="0.5">
      <c r="A160" s="1"/>
      <c r="B160" s="1"/>
      <c r="C160" s="1"/>
      <c r="E160" s="3"/>
      <c r="F160" s="22"/>
      <c r="G160" s="22"/>
      <c r="H160" s="22"/>
      <c r="I160" s="130"/>
      <c r="J160" s="22"/>
      <c r="K160" s="22"/>
      <c r="L160" s="22"/>
    </row>
    <row r="161" spans="1:12" ht="16.5" customHeight="1" x14ac:dyDescent="0.5">
      <c r="A161" s="1"/>
      <c r="B161" s="1"/>
      <c r="C161" s="1"/>
      <c r="E161" s="3"/>
      <c r="F161" s="22"/>
      <c r="G161" s="22"/>
      <c r="H161" s="22"/>
      <c r="I161" s="130"/>
      <c r="J161" s="22"/>
      <c r="K161" s="22"/>
      <c r="L161" s="22"/>
    </row>
    <row r="163" spans="1:12" ht="17.25" customHeight="1" x14ac:dyDescent="0.5"/>
    <row r="164" spans="1:12" ht="21.95" customHeight="1" x14ac:dyDescent="0.5">
      <c r="A164" s="42" t="str">
        <f>A55</f>
        <v>The accompanying notes are an integral part of these consolidated and separate financial statements.</v>
      </c>
      <c r="B164" s="10"/>
      <c r="C164" s="10"/>
      <c r="D164" s="148"/>
      <c r="E164" s="148"/>
      <c r="F164" s="26"/>
      <c r="G164" s="26"/>
      <c r="H164" s="26"/>
      <c r="I164" s="26"/>
      <c r="J164" s="26"/>
      <c r="K164" s="26"/>
      <c r="L164" s="26"/>
    </row>
  </sheetData>
  <mergeCells count="17">
    <mergeCell ref="F115:L115"/>
    <mergeCell ref="F116:H116"/>
    <mergeCell ref="J116:L116"/>
    <mergeCell ref="F117:H117"/>
    <mergeCell ref="J117:L117"/>
    <mergeCell ref="F62:H62"/>
    <mergeCell ref="J62:L62"/>
    <mergeCell ref="F63:H63"/>
    <mergeCell ref="J63:L63"/>
    <mergeCell ref="J8:L8"/>
    <mergeCell ref="F61:L61"/>
    <mergeCell ref="F6:L6"/>
    <mergeCell ref="A55:L55"/>
    <mergeCell ref="F8:H8"/>
    <mergeCell ref="F7:H7"/>
    <mergeCell ref="J7:L7"/>
    <mergeCell ref="A50:L5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9" max="16383" man="1"/>
  </rowBreaks>
  <ignoredErrors>
    <ignoredError sqref="G10 I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L58"/>
  <sheetViews>
    <sheetView showZeros="0" topLeftCell="A22" zoomScale="98" zoomScaleNormal="98" zoomScaleSheetLayoutView="110" workbookViewId="0">
      <selection activeCell="A22" sqref="A1:XFD1048576"/>
    </sheetView>
  </sheetViews>
  <sheetFormatPr defaultColWidth="9.140625" defaultRowHeight="16.5" customHeight="1" x14ac:dyDescent="0.5"/>
  <cols>
    <col min="1" max="1" width="1.7109375" style="2" customWidth="1"/>
    <col min="2" max="2" width="38.85546875" style="23" customWidth="1"/>
    <col min="3" max="3" width="0.7109375" style="23" customWidth="1"/>
    <col min="4" max="4" width="9" style="3" customWidth="1"/>
    <col min="5" max="5" width="0.85546875" style="2" customWidth="1"/>
    <col min="6" max="6" width="15.140625" style="4" customWidth="1"/>
    <col min="7" max="7" width="0.85546875" style="131" customWidth="1"/>
    <col min="8" max="8" width="15.7109375" style="4" bestFit="1" customWidth="1"/>
    <col min="9" max="9" width="0.85546875" style="4" customWidth="1"/>
    <col min="10" max="10" width="15.140625" style="4" customWidth="1"/>
    <col min="11" max="11" width="0.85546875" style="131" customWidth="1"/>
    <col min="12" max="12" width="15.7109375" style="4" bestFit="1" customWidth="1"/>
    <col min="13" max="16384" width="9.140625" style="2"/>
  </cols>
  <sheetData>
    <row r="1" spans="1:12" s="9" customFormat="1" ht="16.5" customHeight="1" x14ac:dyDescent="0.5">
      <c r="A1" s="1" t="s">
        <v>17</v>
      </c>
      <c r="B1" s="1"/>
      <c r="C1" s="1"/>
      <c r="D1" s="5"/>
      <c r="E1" s="6"/>
      <c r="F1" s="7"/>
      <c r="G1" s="107"/>
      <c r="H1" s="7"/>
      <c r="I1" s="7"/>
      <c r="J1" s="8"/>
      <c r="K1" s="125"/>
      <c r="L1" s="8"/>
    </row>
    <row r="2" spans="1:12" ht="16.5" customHeight="1" x14ac:dyDescent="0.5">
      <c r="A2" s="1" t="s">
        <v>82</v>
      </c>
      <c r="B2" s="1"/>
      <c r="C2" s="1"/>
      <c r="D2" s="5"/>
      <c r="E2" s="6"/>
      <c r="F2" s="7"/>
      <c r="G2" s="107"/>
      <c r="H2" s="7"/>
      <c r="I2" s="7"/>
      <c r="J2" s="7"/>
      <c r="K2" s="107"/>
      <c r="L2" s="7"/>
    </row>
    <row r="3" spans="1:12" ht="16.5" customHeight="1" x14ac:dyDescent="0.5">
      <c r="A3" s="10" t="s">
        <v>242</v>
      </c>
      <c r="B3" s="10"/>
      <c r="C3" s="10"/>
      <c r="D3" s="11"/>
      <c r="E3" s="12"/>
      <c r="F3" s="13"/>
      <c r="G3" s="126"/>
      <c r="H3" s="13"/>
      <c r="I3" s="13"/>
      <c r="J3" s="13"/>
      <c r="K3" s="126"/>
      <c r="L3" s="13"/>
    </row>
    <row r="4" spans="1:12" ht="16.5" customHeight="1" x14ac:dyDescent="0.5">
      <c r="A4" s="1"/>
      <c r="B4" s="1"/>
      <c r="C4" s="1"/>
      <c r="D4" s="5"/>
      <c r="E4" s="6"/>
      <c r="F4" s="7"/>
      <c r="G4" s="107"/>
      <c r="H4" s="7"/>
      <c r="I4" s="7"/>
      <c r="J4" s="7"/>
      <c r="K4" s="107"/>
      <c r="L4" s="7"/>
    </row>
    <row r="5" spans="1:12" ht="16.5" customHeight="1" x14ac:dyDescent="0.5">
      <c r="A5" s="1"/>
      <c r="B5" s="1"/>
      <c r="C5" s="1"/>
      <c r="D5" s="5"/>
      <c r="E5" s="6"/>
      <c r="F5" s="7"/>
      <c r="G5" s="107"/>
      <c r="H5" s="7"/>
      <c r="I5" s="7"/>
      <c r="J5" s="7"/>
      <c r="K5" s="107"/>
      <c r="L5" s="7"/>
    </row>
    <row r="6" spans="1:12" ht="16.5" customHeight="1" x14ac:dyDescent="0.5">
      <c r="A6" s="1"/>
      <c r="B6" s="1"/>
      <c r="C6" s="1"/>
      <c r="D6" s="5"/>
      <c r="E6" s="6"/>
      <c r="F6" s="161" t="s">
        <v>22</v>
      </c>
      <c r="G6" s="161"/>
      <c r="H6" s="161"/>
      <c r="I6" s="161"/>
      <c r="J6" s="161"/>
      <c r="K6" s="161"/>
      <c r="L6" s="161"/>
    </row>
    <row r="7" spans="1:12" ht="16.5" customHeight="1" x14ac:dyDescent="0.5">
      <c r="A7" s="1"/>
      <c r="B7" s="1"/>
      <c r="C7" s="1"/>
      <c r="D7" s="5"/>
      <c r="E7" s="6"/>
      <c r="F7" s="165" t="s">
        <v>97</v>
      </c>
      <c r="G7" s="165"/>
      <c r="H7" s="165"/>
      <c r="I7" s="107"/>
      <c r="J7" s="165" t="s">
        <v>98</v>
      </c>
      <c r="K7" s="165"/>
      <c r="L7" s="165"/>
    </row>
    <row r="8" spans="1:12" ht="16.5" customHeight="1" x14ac:dyDescent="0.5">
      <c r="A8" s="1"/>
      <c r="B8" s="1"/>
      <c r="C8" s="1"/>
      <c r="D8" s="5"/>
      <c r="E8" s="5"/>
      <c r="F8" s="163" t="s">
        <v>96</v>
      </c>
      <c r="G8" s="163"/>
      <c r="H8" s="163"/>
      <c r="I8" s="30"/>
      <c r="J8" s="163" t="s">
        <v>96</v>
      </c>
      <c r="K8" s="163"/>
      <c r="L8" s="163"/>
    </row>
    <row r="9" spans="1:12" ht="16.5" customHeight="1" x14ac:dyDescent="0.5">
      <c r="A9" s="9"/>
      <c r="D9" s="11" t="s">
        <v>40</v>
      </c>
      <c r="E9" s="29"/>
      <c r="F9" s="21" t="s">
        <v>240</v>
      </c>
      <c r="G9" s="109"/>
      <c r="H9" s="21" t="s">
        <v>203</v>
      </c>
      <c r="I9" s="31"/>
      <c r="J9" s="21" t="s">
        <v>240</v>
      </c>
      <c r="K9" s="109"/>
      <c r="L9" s="21" t="s">
        <v>203</v>
      </c>
    </row>
    <row r="10" spans="1:12" ht="16.5" customHeight="1" x14ac:dyDescent="0.5">
      <c r="A10" s="9"/>
      <c r="D10" s="5"/>
      <c r="E10" s="29"/>
      <c r="F10" s="31"/>
      <c r="G10" s="109"/>
      <c r="H10" s="31"/>
      <c r="I10" s="31"/>
      <c r="J10" s="31"/>
      <c r="K10" s="109"/>
      <c r="L10" s="31"/>
    </row>
    <row r="11" spans="1:12" ht="16.5" customHeight="1" x14ac:dyDescent="0.5">
      <c r="A11" s="1" t="s">
        <v>19</v>
      </c>
      <c r="B11" s="127"/>
      <c r="C11" s="127"/>
      <c r="E11" s="127"/>
      <c r="F11" s="128"/>
      <c r="G11" s="129"/>
      <c r="H11" s="128"/>
      <c r="I11" s="128"/>
      <c r="J11" s="128"/>
      <c r="K11" s="129"/>
      <c r="L11" s="128"/>
    </row>
    <row r="12" spans="1:12" ht="16.5" customHeight="1" x14ac:dyDescent="0.5">
      <c r="A12" s="1"/>
      <c r="B12" s="127"/>
      <c r="C12" s="127"/>
      <c r="D12" s="127"/>
      <c r="E12" s="127"/>
      <c r="F12" s="128"/>
      <c r="G12" s="129"/>
      <c r="H12" s="128"/>
      <c r="I12" s="128"/>
      <c r="J12" s="128"/>
      <c r="K12" s="129"/>
      <c r="L12" s="128"/>
    </row>
    <row r="13" spans="1:12" ht="16.5" customHeight="1" x14ac:dyDescent="0.5">
      <c r="A13" s="23" t="s">
        <v>53</v>
      </c>
      <c r="B13" s="127"/>
      <c r="C13" s="127"/>
      <c r="E13" s="3"/>
      <c r="F13" s="22">
        <v>5536358480</v>
      </c>
      <c r="G13" s="130"/>
      <c r="H13" s="22">
        <v>5590655312</v>
      </c>
      <c r="I13" s="130"/>
      <c r="J13" s="22">
        <v>3253348063</v>
      </c>
      <c r="K13" s="22"/>
      <c r="L13" s="22">
        <v>3108870225</v>
      </c>
    </row>
    <row r="14" spans="1:12" ht="16.5" customHeight="1" x14ac:dyDescent="0.5">
      <c r="A14" s="23" t="s">
        <v>38</v>
      </c>
      <c r="B14" s="127"/>
      <c r="C14" s="127"/>
      <c r="E14" s="3"/>
      <c r="F14" s="26">
        <v>2094980668</v>
      </c>
      <c r="G14" s="130"/>
      <c r="H14" s="26">
        <v>2175849666</v>
      </c>
      <c r="I14" s="130"/>
      <c r="J14" s="26">
        <v>1419754392</v>
      </c>
      <c r="K14" s="22"/>
      <c r="L14" s="26">
        <v>1432674185</v>
      </c>
    </row>
    <row r="15" spans="1:12" ht="16.5" customHeight="1" x14ac:dyDescent="0.5">
      <c r="A15" s="23"/>
      <c r="B15" s="127"/>
      <c r="C15" s="127"/>
      <c r="E15" s="3"/>
      <c r="F15" s="22"/>
      <c r="G15" s="130"/>
      <c r="H15" s="22"/>
      <c r="I15" s="130"/>
      <c r="J15" s="22"/>
      <c r="K15" s="22"/>
      <c r="L15" s="22"/>
    </row>
    <row r="16" spans="1:12" ht="16.5" customHeight="1" x14ac:dyDescent="0.5">
      <c r="A16" s="1" t="s">
        <v>18</v>
      </c>
      <c r="B16" s="2"/>
      <c r="C16" s="2"/>
      <c r="E16" s="3"/>
      <c r="F16" s="26">
        <f>SUM(F13:F15)</f>
        <v>7631339148</v>
      </c>
      <c r="G16" s="130"/>
      <c r="H16" s="26">
        <f>SUM(H13:H15)</f>
        <v>7766504978</v>
      </c>
      <c r="I16" s="130"/>
      <c r="J16" s="26">
        <f>SUM(J13:J15)</f>
        <v>4673102455</v>
      </c>
      <c r="K16" s="22"/>
      <c r="L16" s="26">
        <f>SUM(L13:L15)</f>
        <v>4541544410</v>
      </c>
    </row>
    <row r="17" spans="1:12" ht="16.5" customHeight="1" x14ac:dyDescent="0.5">
      <c r="A17" s="23"/>
      <c r="B17" s="127"/>
      <c r="C17" s="127"/>
      <c r="E17" s="3"/>
      <c r="F17" s="22"/>
      <c r="G17" s="130"/>
      <c r="H17" s="22"/>
      <c r="I17" s="130"/>
      <c r="J17" s="22"/>
      <c r="K17" s="22"/>
      <c r="L17" s="22"/>
    </row>
    <row r="18" spans="1:12" ht="16.5" customHeight="1" x14ac:dyDescent="0.5">
      <c r="A18" s="1" t="s">
        <v>54</v>
      </c>
      <c r="B18" s="127"/>
      <c r="C18" s="127"/>
      <c r="E18" s="3"/>
      <c r="F18" s="22"/>
      <c r="G18" s="130"/>
      <c r="H18" s="22"/>
      <c r="I18" s="130"/>
      <c r="J18" s="22"/>
      <c r="K18" s="22"/>
      <c r="L18" s="22"/>
    </row>
    <row r="19" spans="1:12" ht="16.5" customHeight="1" x14ac:dyDescent="0.5">
      <c r="A19" s="1"/>
      <c r="B19" s="127"/>
      <c r="C19" s="127"/>
      <c r="E19" s="3"/>
      <c r="F19" s="22"/>
      <c r="G19" s="130"/>
      <c r="H19" s="22"/>
      <c r="I19" s="130"/>
      <c r="J19" s="22"/>
      <c r="K19" s="22"/>
      <c r="L19" s="22"/>
    </row>
    <row r="20" spans="1:12" ht="16.5" customHeight="1" x14ac:dyDescent="0.5">
      <c r="A20" s="23" t="s">
        <v>42</v>
      </c>
      <c r="B20" s="127"/>
      <c r="C20" s="127"/>
      <c r="E20" s="3"/>
      <c r="F20" s="22">
        <v>-4075755531</v>
      </c>
      <c r="G20" s="130"/>
      <c r="H20" s="22">
        <v>-4184690746</v>
      </c>
      <c r="I20" s="130"/>
      <c r="J20" s="22">
        <v>-2510221905</v>
      </c>
      <c r="K20" s="22"/>
      <c r="L20" s="22">
        <v>-2636640577</v>
      </c>
    </row>
    <row r="21" spans="1:12" ht="16.5" customHeight="1" x14ac:dyDescent="0.5">
      <c r="A21" s="23" t="s">
        <v>235</v>
      </c>
      <c r="B21" s="127"/>
      <c r="C21" s="127"/>
      <c r="E21" s="3"/>
      <c r="F21" s="26">
        <v>-824256754</v>
      </c>
      <c r="G21" s="130"/>
      <c r="H21" s="26">
        <v>-861536754</v>
      </c>
      <c r="I21" s="130"/>
      <c r="J21" s="26">
        <v>-531792524</v>
      </c>
      <c r="K21" s="22"/>
      <c r="L21" s="26">
        <v>-555917310</v>
      </c>
    </row>
    <row r="22" spans="1:12" ht="16.5" customHeight="1" x14ac:dyDescent="0.5">
      <c r="A22" s="23"/>
      <c r="B22" s="127"/>
      <c r="C22" s="127"/>
      <c r="E22" s="3"/>
      <c r="F22" s="22"/>
      <c r="G22" s="130"/>
      <c r="H22" s="22"/>
      <c r="I22" s="130"/>
      <c r="J22" s="22"/>
      <c r="K22" s="22"/>
      <c r="L22" s="22"/>
    </row>
    <row r="23" spans="1:12" ht="16.5" customHeight="1" x14ac:dyDescent="0.5">
      <c r="A23" s="1" t="s">
        <v>55</v>
      </c>
      <c r="B23" s="127"/>
      <c r="C23" s="127"/>
      <c r="E23" s="3"/>
      <c r="F23" s="26">
        <f>SUM(F20:F22)</f>
        <v>-4900012285</v>
      </c>
      <c r="G23" s="130"/>
      <c r="H23" s="26">
        <f>SUM(H20:H22)</f>
        <v>-5046227500</v>
      </c>
      <c r="I23" s="130"/>
      <c r="J23" s="26">
        <f>SUM(J20:J22)</f>
        <v>-3042014429</v>
      </c>
      <c r="K23" s="22"/>
      <c r="L23" s="26">
        <f>SUM(L20:L22)</f>
        <v>-3192557887</v>
      </c>
    </row>
    <row r="24" spans="1:12" ht="16.5" customHeight="1" x14ac:dyDescent="0.5">
      <c r="A24" s="1"/>
      <c r="B24" s="127"/>
      <c r="C24" s="127"/>
      <c r="E24" s="3"/>
      <c r="F24" s="22"/>
      <c r="G24" s="130"/>
      <c r="H24" s="22"/>
      <c r="I24" s="130"/>
      <c r="J24" s="22"/>
      <c r="K24" s="22"/>
      <c r="L24" s="22"/>
    </row>
    <row r="25" spans="1:12" ht="16.5" customHeight="1" x14ac:dyDescent="0.5">
      <c r="A25" s="1" t="s">
        <v>45</v>
      </c>
      <c r="B25" s="127"/>
      <c r="C25" s="127"/>
      <c r="E25" s="3"/>
      <c r="F25" s="22">
        <f>F16+F23</f>
        <v>2731326863</v>
      </c>
      <c r="G25" s="130"/>
      <c r="H25" s="22">
        <f>H16+H23</f>
        <v>2720277478</v>
      </c>
      <c r="I25" s="130"/>
      <c r="J25" s="22">
        <f>J16+J23</f>
        <v>1631088026</v>
      </c>
      <c r="K25" s="22"/>
      <c r="L25" s="22">
        <f>L16+L23</f>
        <v>1348986523</v>
      </c>
    </row>
    <row r="26" spans="1:12" ht="16.5" customHeight="1" x14ac:dyDescent="0.5">
      <c r="A26" s="23" t="s">
        <v>281</v>
      </c>
      <c r="B26" s="127"/>
      <c r="C26" s="127"/>
      <c r="D26" s="3">
        <v>34</v>
      </c>
      <c r="E26" s="3"/>
      <c r="F26" s="22">
        <v>155784190</v>
      </c>
      <c r="G26" s="130"/>
      <c r="H26" s="22">
        <v>217436237</v>
      </c>
      <c r="I26" s="130"/>
      <c r="J26" s="22">
        <v>177262418</v>
      </c>
      <c r="K26" s="22"/>
      <c r="L26" s="22">
        <v>171037376</v>
      </c>
    </row>
    <row r="27" spans="1:12" ht="16.5" customHeight="1" x14ac:dyDescent="0.5">
      <c r="A27" s="2" t="s">
        <v>218</v>
      </c>
      <c r="B27" s="127"/>
      <c r="C27" s="127"/>
      <c r="E27" s="3"/>
      <c r="F27" s="22">
        <v>-502853383</v>
      </c>
      <c r="G27" s="130"/>
      <c r="H27" s="22">
        <v>-547900399</v>
      </c>
      <c r="I27" s="130"/>
      <c r="J27" s="22">
        <v>-316923106</v>
      </c>
      <c r="K27" s="22"/>
      <c r="L27" s="22">
        <v>-355058364</v>
      </c>
    </row>
    <row r="28" spans="1:12" ht="16.5" customHeight="1" x14ac:dyDescent="0.5">
      <c r="A28" s="2" t="s">
        <v>43</v>
      </c>
      <c r="B28" s="127"/>
      <c r="C28" s="127"/>
      <c r="E28" s="3"/>
      <c r="F28" s="22">
        <v>-1648090479</v>
      </c>
      <c r="G28" s="130"/>
      <c r="H28" s="22">
        <v>-1720166508</v>
      </c>
      <c r="I28" s="130"/>
      <c r="J28" s="22">
        <v>-1115259722</v>
      </c>
      <c r="K28" s="22"/>
      <c r="L28" s="22">
        <v>-1211038126</v>
      </c>
    </row>
    <row r="29" spans="1:12" ht="16.5" customHeight="1" x14ac:dyDescent="0.5">
      <c r="A29" s="2" t="s">
        <v>198</v>
      </c>
      <c r="B29" s="127"/>
      <c r="C29" s="127"/>
      <c r="E29" s="3"/>
      <c r="F29" s="22"/>
      <c r="G29" s="130"/>
      <c r="H29" s="22"/>
      <c r="I29" s="130"/>
      <c r="J29" s="22"/>
      <c r="K29" s="22"/>
      <c r="L29" s="22"/>
    </row>
    <row r="30" spans="1:12" ht="16.5" customHeight="1" x14ac:dyDescent="0.5">
      <c r="B30" s="127" t="s">
        <v>185</v>
      </c>
      <c r="C30" s="127"/>
      <c r="D30" s="3">
        <v>17</v>
      </c>
      <c r="E30" s="3"/>
      <c r="F30" s="22">
        <v>76080739</v>
      </c>
      <c r="G30" s="130"/>
      <c r="H30" s="22">
        <v>72275024</v>
      </c>
      <c r="I30" s="130"/>
      <c r="J30" s="22">
        <v>0</v>
      </c>
      <c r="K30" s="22"/>
      <c r="L30" s="22">
        <v>0</v>
      </c>
    </row>
    <row r="31" spans="1:12" ht="16.5" customHeight="1" x14ac:dyDescent="0.5">
      <c r="A31" s="2" t="s">
        <v>256</v>
      </c>
      <c r="B31" s="127"/>
      <c r="C31" s="127"/>
      <c r="D31" s="3">
        <v>35</v>
      </c>
      <c r="E31" s="3"/>
      <c r="F31" s="22">
        <v>-14732879</v>
      </c>
      <c r="G31" s="130"/>
      <c r="H31" s="22">
        <v>8179451</v>
      </c>
      <c r="I31" s="130"/>
      <c r="J31" s="22">
        <v>1349626</v>
      </c>
      <c r="K31" s="22"/>
      <c r="L31" s="22">
        <v>11859013</v>
      </c>
    </row>
    <row r="32" spans="1:12" ht="16.5" customHeight="1" x14ac:dyDescent="0.5">
      <c r="A32" s="2" t="s">
        <v>233</v>
      </c>
      <c r="B32" s="127"/>
      <c r="C32" s="127"/>
      <c r="E32" s="3"/>
      <c r="F32" s="22"/>
      <c r="G32" s="130"/>
      <c r="H32" s="22"/>
      <c r="I32" s="130"/>
      <c r="J32" s="22"/>
      <c r="K32" s="22"/>
      <c r="L32" s="22"/>
    </row>
    <row r="33" spans="1:12" ht="16.5" customHeight="1" x14ac:dyDescent="0.5">
      <c r="B33" s="127" t="s">
        <v>234</v>
      </c>
      <c r="C33" s="127"/>
      <c r="E33" s="3"/>
      <c r="F33" s="22">
        <v>-15485709</v>
      </c>
      <c r="G33" s="130"/>
      <c r="H33" s="22">
        <v>-8527202</v>
      </c>
      <c r="I33" s="130"/>
      <c r="J33" s="22">
        <v>-15485709</v>
      </c>
      <c r="K33" s="22"/>
      <c r="L33" s="22">
        <v>-8527202</v>
      </c>
    </row>
    <row r="34" spans="1:12" ht="16.5" customHeight="1" x14ac:dyDescent="0.5">
      <c r="A34" s="2" t="s">
        <v>48</v>
      </c>
      <c r="B34" s="127"/>
      <c r="C34" s="127"/>
      <c r="D34" s="3">
        <v>36</v>
      </c>
      <c r="E34" s="3"/>
      <c r="F34" s="22">
        <v>-231744993</v>
      </c>
      <c r="G34" s="130"/>
      <c r="H34" s="22">
        <v>-223604561</v>
      </c>
      <c r="I34" s="130"/>
      <c r="J34" s="22">
        <v>-235984072</v>
      </c>
      <c r="K34" s="22"/>
      <c r="L34" s="22">
        <v>-224392817</v>
      </c>
    </row>
    <row r="35" spans="1:12" ht="16.5" customHeight="1" x14ac:dyDescent="0.5">
      <c r="A35" s="23" t="s">
        <v>219</v>
      </c>
      <c r="B35" s="127"/>
      <c r="C35" s="127"/>
      <c r="D35" s="2"/>
      <c r="F35" s="2"/>
      <c r="G35" s="2"/>
      <c r="H35" s="2"/>
      <c r="I35" s="2"/>
      <c r="J35" s="2"/>
      <c r="K35" s="2"/>
      <c r="L35" s="2"/>
    </row>
    <row r="36" spans="1:12" ht="16.5" customHeight="1" x14ac:dyDescent="0.5">
      <c r="A36" s="23"/>
      <c r="B36" s="2" t="s">
        <v>164</v>
      </c>
      <c r="C36" s="127"/>
      <c r="D36" s="3" t="s">
        <v>152</v>
      </c>
      <c r="E36" s="3"/>
      <c r="F36" s="26">
        <v>206675030</v>
      </c>
      <c r="G36" s="130"/>
      <c r="H36" s="26">
        <v>210981732</v>
      </c>
      <c r="I36" s="130"/>
      <c r="J36" s="26">
        <v>469439213</v>
      </c>
      <c r="K36" s="22"/>
      <c r="L36" s="26">
        <v>745893332</v>
      </c>
    </row>
    <row r="37" spans="1:12" ht="16.5" customHeight="1" x14ac:dyDescent="0.5">
      <c r="B37" s="127"/>
      <c r="C37" s="127"/>
      <c r="F37" s="2"/>
      <c r="G37" s="2"/>
      <c r="H37" s="2"/>
      <c r="I37" s="2"/>
      <c r="J37" s="2"/>
      <c r="K37" s="2"/>
      <c r="L37" s="2"/>
    </row>
    <row r="38" spans="1:12" ht="16.5" customHeight="1" x14ac:dyDescent="0.5">
      <c r="A38" s="9" t="s">
        <v>153</v>
      </c>
      <c r="B38" s="127"/>
      <c r="C38" s="127"/>
      <c r="E38" s="3"/>
      <c r="F38" s="22">
        <f>SUM(F25:F36)</f>
        <v>756959379</v>
      </c>
      <c r="G38" s="130"/>
      <c r="H38" s="22">
        <f>SUM(H25:H36)</f>
        <v>728951252</v>
      </c>
      <c r="I38" s="130"/>
      <c r="J38" s="22">
        <f>SUM(J25:J36)</f>
        <v>595486674</v>
      </c>
      <c r="K38" s="22"/>
      <c r="L38" s="22">
        <f>SUM(L25:L36)</f>
        <v>478759735</v>
      </c>
    </row>
    <row r="39" spans="1:12" ht="16.5" customHeight="1" x14ac:dyDescent="0.5">
      <c r="A39" s="23" t="s">
        <v>257</v>
      </c>
      <c r="B39" s="127"/>
      <c r="C39" s="127"/>
      <c r="D39" s="3">
        <v>37</v>
      </c>
      <c r="E39" s="3"/>
      <c r="F39" s="26">
        <v>-108687894</v>
      </c>
      <c r="G39" s="130"/>
      <c r="H39" s="26">
        <v>41968582</v>
      </c>
      <c r="I39" s="130"/>
      <c r="J39" s="26">
        <v>-33629772</v>
      </c>
      <c r="K39" s="22"/>
      <c r="L39" s="26">
        <v>206029645</v>
      </c>
    </row>
    <row r="40" spans="1:12" ht="16.5" customHeight="1" x14ac:dyDescent="0.5">
      <c r="A40" s="23"/>
      <c r="B40" s="127"/>
      <c r="C40" s="127"/>
      <c r="E40" s="3"/>
      <c r="F40" s="22"/>
      <c r="G40" s="130"/>
      <c r="H40" s="22"/>
      <c r="I40" s="130"/>
      <c r="J40" s="22"/>
      <c r="K40" s="22"/>
      <c r="L40" s="22"/>
    </row>
    <row r="41" spans="1:12" ht="16.5" customHeight="1" thickBot="1" x14ac:dyDescent="0.55000000000000004">
      <c r="A41" s="9" t="s">
        <v>154</v>
      </c>
      <c r="B41" s="127"/>
      <c r="C41" s="127"/>
      <c r="F41" s="40">
        <f>SUM(F38:F40)</f>
        <v>648271485</v>
      </c>
      <c r="G41" s="130"/>
      <c r="H41" s="40">
        <f>SUM(H38:H40)</f>
        <v>770919834</v>
      </c>
      <c r="I41" s="130"/>
      <c r="J41" s="40">
        <f>SUM(J38:J40)</f>
        <v>561856902</v>
      </c>
      <c r="K41" s="22"/>
      <c r="L41" s="40">
        <f>SUM(L38:L40)</f>
        <v>684789380</v>
      </c>
    </row>
    <row r="42" spans="1:12" ht="16.5" customHeight="1" thickTop="1" x14ac:dyDescent="0.5">
      <c r="A42" s="9"/>
      <c r="B42" s="127"/>
      <c r="C42" s="127"/>
      <c r="F42" s="22"/>
      <c r="G42" s="130"/>
      <c r="H42" s="22"/>
      <c r="I42" s="130"/>
      <c r="J42" s="22"/>
      <c r="K42" s="22"/>
      <c r="L42" s="22"/>
    </row>
    <row r="43" spans="1:12" ht="16.5" customHeight="1" x14ac:dyDescent="0.5">
      <c r="A43" s="9"/>
      <c r="B43" s="127"/>
      <c r="C43" s="127"/>
      <c r="F43" s="22"/>
      <c r="G43" s="130"/>
      <c r="H43" s="22"/>
      <c r="I43" s="130"/>
      <c r="J43" s="22"/>
      <c r="K43" s="22"/>
      <c r="L43" s="22"/>
    </row>
    <row r="44" spans="1:12" ht="16.5" customHeight="1" x14ac:dyDescent="0.5">
      <c r="A44" s="9"/>
      <c r="B44" s="127"/>
      <c r="C44" s="127"/>
      <c r="F44" s="22"/>
      <c r="G44" s="130"/>
      <c r="H44" s="22"/>
      <c r="I44" s="130"/>
      <c r="J44" s="22"/>
      <c r="K44" s="22"/>
      <c r="L44" s="22"/>
    </row>
    <row r="46" spans="1:12" ht="19.7" customHeight="1" x14ac:dyDescent="0.5"/>
    <row r="51" spans="1:12" ht="18" customHeight="1" x14ac:dyDescent="0.5"/>
    <row r="53" spans="1:12" ht="11.25" customHeight="1" x14ac:dyDescent="0.5"/>
    <row r="54" spans="1:12" ht="12.75" customHeight="1" x14ac:dyDescent="0.5"/>
    <row r="56" spans="1:12" ht="15" customHeight="1" x14ac:dyDescent="0.5"/>
    <row r="57" spans="1:12" ht="24.75" customHeight="1" x14ac:dyDescent="0.5"/>
    <row r="58" spans="1:12" ht="21.95" customHeight="1" x14ac:dyDescent="0.5">
      <c r="A58" s="42" t="str">
        <f>+'5-7'!A164</f>
        <v>The accompanying notes are an integral part of these consolidated and separate financial statements.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</row>
  </sheetData>
  <mergeCells count="5">
    <mergeCell ref="F8:H8"/>
    <mergeCell ref="J8:L8"/>
    <mergeCell ref="F6:L6"/>
    <mergeCell ref="F7:H7"/>
    <mergeCell ref="J7:L7"/>
  </mergeCells>
  <phoneticPr fontId="0" type="noConversion"/>
  <pageMargins left="0.8" right="0.5" top="0.5" bottom="0.6" header="0.49" footer="0.4"/>
  <pageSetup paperSize="9" scale="84" firstPageNumber="8" orientation="portrait" useFirstPageNumber="1" r:id="rId1"/>
  <headerFooter>
    <oddFooter>&amp;R&amp;"Arial,Regular"&amp;9&amp;P</oddFooter>
  </headerFooter>
  <ignoredErrors>
    <ignoredError sqref="G9 I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8"/>
  <sheetViews>
    <sheetView zoomScaleNormal="100" zoomScaleSheetLayoutView="100" workbookViewId="0">
      <selection activeCell="P24" sqref="P24"/>
    </sheetView>
  </sheetViews>
  <sheetFormatPr defaultColWidth="9.140625" defaultRowHeight="16.5" customHeight="1" x14ac:dyDescent="0.5"/>
  <cols>
    <col min="1" max="3" width="1.7109375" style="185" customWidth="1"/>
    <col min="4" max="4" width="28.42578125" style="186" customWidth="1"/>
    <col min="5" max="5" width="8.42578125" style="186" customWidth="1"/>
    <col min="6" max="6" width="7.42578125" style="187" customWidth="1"/>
    <col min="7" max="7" width="0.85546875" style="185" customWidth="1"/>
    <col min="8" max="8" width="13.7109375" style="124" customWidth="1"/>
    <col min="9" max="9" width="0.85546875" style="124" customWidth="1"/>
    <col min="10" max="10" width="13.7109375" style="124" customWidth="1"/>
    <col min="11" max="11" width="0.85546875" style="124" customWidth="1"/>
    <col min="12" max="12" width="13.140625" style="124" customWidth="1"/>
    <col min="13" max="13" width="0.85546875" style="124" customWidth="1"/>
    <col min="14" max="14" width="14.140625" style="124" bestFit="1" customWidth="1"/>
    <col min="15" max="15" width="9.140625" style="185"/>
    <col min="16" max="16" width="9.28515625" style="180" bestFit="1" customWidth="1"/>
    <col min="17" max="17" width="9.140625" style="180"/>
    <col min="18" max="18" width="15.5703125" style="180" bestFit="1" customWidth="1"/>
    <col min="19" max="19" width="9.140625" style="180"/>
    <col min="20" max="20" width="15.5703125" style="180" bestFit="1" customWidth="1"/>
    <col min="21" max="21" width="9.140625" style="180"/>
    <col min="22" max="22" width="15.5703125" style="180" bestFit="1" customWidth="1"/>
    <col min="23" max="23" width="9.140625" style="180"/>
    <col min="24" max="24" width="15.5703125" style="180" bestFit="1" customWidth="1"/>
    <col min="25" max="16384" width="9.140625" style="185"/>
  </cols>
  <sheetData>
    <row r="1" spans="1:24" ht="16.5" customHeight="1" x14ac:dyDescent="0.5">
      <c r="A1" s="96" t="s">
        <v>17</v>
      </c>
      <c r="B1" s="96"/>
      <c r="C1" s="96"/>
      <c r="D1" s="182"/>
      <c r="E1" s="182"/>
      <c r="F1" s="183"/>
      <c r="G1" s="182"/>
      <c r="H1" s="184"/>
      <c r="I1" s="184"/>
      <c r="J1" s="184"/>
      <c r="K1" s="184"/>
      <c r="L1" s="184"/>
      <c r="M1" s="184"/>
      <c r="N1" s="184"/>
    </row>
    <row r="2" spans="1:24" s="101" customFormat="1" ht="16.5" customHeight="1" x14ac:dyDescent="0.5">
      <c r="A2" s="96" t="s">
        <v>282</v>
      </c>
      <c r="B2" s="96"/>
      <c r="C2" s="96"/>
      <c r="D2" s="96"/>
      <c r="E2" s="96"/>
      <c r="F2" s="97"/>
      <c r="G2" s="98"/>
      <c r="H2" s="99"/>
      <c r="I2" s="99"/>
      <c r="J2" s="99"/>
      <c r="K2" s="99"/>
      <c r="L2" s="100"/>
      <c r="M2" s="100"/>
      <c r="N2" s="100"/>
      <c r="P2" s="181"/>
      <c r="Q2" s="181"/>
      <c r="R2" s="181"/>
      <c r="S2" s="181"/>
      <c r="T2" s="181"/>
      <c r="U2" s="181"/>
      <c r="V2" s="181"/>
      <c r="W2" s="181"/>
      <c r="X2" s="181"/>
    </row>
    <row r="3" spans="1:24" ht="16.5" customHeight="1" x14ac:dyDescent="0.5">
      <c r="A3" s="102" t="s">
        <v>242</v>
      </c>
      <c r="B3" s="102"/>
      <c r="C3" s="102"/>
      <c r="D3" s="102"/>
      <c r="E3" s="102"/>
      <c r="F3" s="103"/>
      <c r="G3" s="104"/>
      <c r="H3" s="105"/>
      <c r="I3" s="105"/>
      <c r="J3" s="105"/>
      <c r="K3" s="105"/>
      <c r="L3" s="105"/>
      <c r="M3" s="105"/>
      <c r="N3" s="105"/>
    </row>
    <row r="4" spans="1:24" ht="16.5" customHeight="1" x14ac:dyDescent="0.5">
      <c r="A4" s="96"/>
      <c r="B4" s="96"/>
      <c r="C4" s="96"/>
      <c r="D4" s="96"/>
      <c r="E4" s="96"/>
      <c r="F4" s="97"/>
      <c r="G4" s="98"/>
      <c r="H4" s="106"/>
      <c r="I4" s="106"/>
      <c r="J4" s="106"/>
      <c r="K4" s="106"/>
      <c r="L4" s="106"/>
      <c r="M4" s="106"/>
      <c r="N4" s="106"/>
    </row>
    <row r="5" spans="1:24" ht="16.5" customHeight="1" x14ac:dyDescent="0.5">
      <c r="A5" s="96"/>
      <c r="B5" s="96"/>
      <c r="C5" s="96"/>
      <c r="D5" s="96"/>
      <c r="E5" s="96"/>
      <c r="F5" s="97"/>
      <c r="G5" s="98"/>
      <c r="H5" s="99"/>
      <c r="I5" s="99"/>
      <c r="J5" s="99"/>
      <c r="K5" s="99"/>
      <c r="L5" s="99"/>
      <c r="M5" s="99"/>
      <c r="N5" s="99"/>
    </row>
    <row r="6" spans="1:24" ht="16.5" customHeight="1" x14ac:dyDescent="0.5">
      <c r="A6" s="96"/>
      <c r="B6" s="96"/>
      <c r="C6" s="96"/>
      <c r="D6" s="96"/>
      <c r="E6" s="96"/>
      <c r="F6" s="97"/>
      <c r="G6" s="98"/>
      <c r="H6" s="167" t="s">
        <v>22</v>
      </c>
      <c r="I6" s="167"/>
      <c r="J6" s="167"/>
      <c r="K6" s="167"/>
      <c r="L6" s="167"/>
      <c r="M6" s="167"/>
      <c r="N6" s="167"/>
    </row>
    <row r="7" spans="1:24" ht="16.5" customHeight="1" x14ac:dyDescent="0.5">
      <c r="A7" s="96"/>
      <c r="B7" s="96"/>
      <c r="C7" s="96"/>
      <c r="D7" s="96"/>
      <c r="E7" s="96"/>
      <c r="F7" s="97"/>
      <c r="G7" s="98"/>
      <c r="H7" s="165" t="s">
        <v>97</v>
      </c>
      <c r="I7" s="165"/>
      <c r="J7" s="165"/>
      <c r="K7" s="107"/>
      <c r="L7" s="165" t="s">
        <v>98</v>
      </c>
      <c r="M7" s="165"/>
      <c r="N7" s="165"/>
    </row>
    <row r="8" spans="1:24" ht="16.5" customHeight="1" x14ac:dyDescent="0.5">
      <c r="A8" s="101"/>
      <c r="B8" s="101"/>
      <c r="C8" s="101"/>
      <c r="D8" s="96"/>
      <c r="E8" s="96"/>
      <c r="F8" s="97"/>
      <c r="G8" s="97"/>
      <c r="H8" s="163" t="s">
        <v>96</v>
      </c>
      <c r="I8" s="163"/>
      <c r="J8" s="163"/>
      <c r="K8" s="30"/>
      <c r="L8" s="163" t="s">
        <v>96</v>
      </c>
      <c r="M8" s="163"/>
      <c r="N8" s="163"/>
    </row>
    <row r="9" spans="1:24" ht="16.5" customHeight="1" x14ac:dyDescent="0.5">
      <c r="F9" s="103" t="s">
        <v>40</v>
      </c>
      <c r="G9" s="108"/>
      <c r="H9" s="21" t="s">
        <v>240</v>
      </c>
      <c r="I9" s="109"/>
      <c r="J9" s="21" t="s">
        <v>203</v>
      </c>
      <c r="K9" s="31"/>
      <c r="L9" s="21" t="s">
        <v>240</v>
      </c>
      <c r="M9" s="109"/>
      <c r="N9" s="21" t="s">
        <v>203</v>
      </c>
    </row>
    <row r="10" spans="1:24" ht="10.35" customHeight="1" x14ac:dyDescent="0.5">
      <c r="A10" s="186"/>
      <c r="B10" s="186"/>
      <c r="C10" s="186"/>
      <c r="D10" s="185"/>
      <c r="E10" s="185"/>
      <c r="G10" s="187"/>
      <c r="H10" s="110"/>
      <c r="I10" s="110"/>
      <c r="J10" s="110"/>
      <c r="K10" s="110"/>
      <c r="L10" s="110"/>
      <c r="M10" s="110"/>
      <c r="N10" s="110"/>
    </row>
    <row r="11" spans="1:24" ht="16.5" customHeight="1" x14ac:dyDescent="0.5">
      <c r="A11" s="96" t="s">
        <v>155</v>
      </c>
      <c r="B11" s="96"/>
      <c r="C11" s="96"/>
      <c r="D11" s="185"/>
      <c r="E11" s="185"/>
      <c r="G11" s="187"/>
      <c r="H11" s="110"/>
      <c r="I11" s="110"/>
      <c r="J11" s="110"/>
      <c r="K11" s="110"/>
      <c r="L11" s="110"/>
      <c r="M11" s="110"/>
      <c r="N11" s="110"/>
    </row>
    <row r="12" spans="1:24" ht="16.5" customHeight="1" x14ac:dyDescent="0.5">
      <c r="A12" s="111" t="s">
        <v>143</v>
      </c>
      <c r="B12" s="112"/>
      <c r="C12" s="112"/>
      <c r="D12" s="112"/>
      <c r="E12" s="112"/>
      <c r="G12" s="187"/>
      <c r="H12" s="110"/>
      <c r="I12" s="110"/>
      <c r="J12" s="110"/>
      <c r="K12" s="110"/>
      <c r="L12" s="110"/>
      <c r="M12" s="110"/>
      <c r="N12" s="110"/>
    </row>
    <row r="13" spans="1:24" ht="16.5" customHeight="1" x14ac:dyDescent="0.5">
      <c r="A13" s="112"/>
      <c r="B13" s="112" t="s">
        <v>144</v>
      </c>
      <c r="C13" s="112"/>
      <c r="D13" s="112"/>
      <c r="E13" s="112"/>
      <c r="H13" s="110"/>
      <c r="I13" s="110"/>
      <c r="J13" s="110"/>
      <c r="K13" s="110"/>
      <c r="L13" s="110"/>
      <c r="M13" s="110"/>
      <c r="N13" s="110"/>
    </row>
    <row r="14" spans="1:24" ht="16.5" customHeight="1" x14ac:dyDescent="0.5">
      <c r="B14" s="185" t="s">
        <v>220</v>
      </c>
      <c r="C14" s="186"/>
      <c r="F14" s="113"/>
      <c r="H14" s="110"/>
      <c r="I14" s="110"/>
      <c r="J14" s="110"/>
      <c r="K14" s="110"/>
      <c r="L14" s="110"/>
      <c r="M14" s="110"/>
      <c r="N14" s="110"/>
    </row>
    <row r="15" spans="1:24" ht="16.5" customHeight="1" x14ac:dyDescent="0.5">
      <c r="C15" s="186" t="s">
        <v>221</v>
      </c>
      <c r="F15" s="114">
        <v>28</v>
      </c>
      <c r="H15" s="110">
        <v>0</v>
      </c>
      <c r="I15" s="110"/>
      <c r="J15" s="110">
        <v>-36419627</v>
      </c>
      <c r="K15" s="110"/>
      <c r="L15" s="110">
        <v>0</v>
      </c>
      <c r="M15" s="110"/>
      <c r="N15" s="110">
        <v>-26890139</v>
      </c>
    </row>
    <row r="16" spans="1:24" ht="16.5" customHeight="1" x14ac:dyDescent="0.5">
      <c r="B16" s="185" t="s">
        <v>275</v>
      </c>
      <c r="C16" s="186"/>
      <c r="F16" s="113"/>
      <c r="H16" s="110"/>
      <c r="I16" s="110"/>
      <c r="J16" s="110"/>
      <c r="K16" s="110"/>
      <c r="L16" s="110"/>
      <c r="M16" s="110"/>
      <c r="N16" s="110"/>
    </row>
    <row r="17" spans="1:14" ht="16.5" customHeight="1" x14ac:dyDescent="0.5">
      <c r="C17" s="186" t="s">
        <v>213</v>
      </c>
      <c r="F17" s="114">
        <v>14</v>
      </c>
      <c r="H17" s="110">
        <v>0</v>
      </c>
      <c r="I17" s="110"/>
      <c r="J17" s="110">
        <v>0</v>
      </c>
      <c r="K17" s="110"/>
      <c r="L17" s="110">
        <v>0</v>
      </c>
      <c r="M17" s="110"/>
      <c r="N17" s="110">
        <v>-2368674</v>
      </c>
    </row>
    <row r="18" spans="1:14" ht="16.5" customHeight="1" x14ac:dyDescent="0.5">
      <c r="B18" s="185" t="s">
        <v>146</v>
      </c>
      <c r="C18" s="186"/>
      <c r="F18" s="113"/>
      <c r="H18" s="110"/>
      <c r="I18" s="110"/>
      <c r="J18" s="110"/>
      <c r="K18" s="110"/>
      <c r="L18" s="110"/>
      <c r="M18" s="110"/>
      <c r="N18" s="110"/>
    </row>
    <row r="19" spans="1:14" ht="16.5" customHeight="1" x14ac:dyDescent="0.5">
      <c r="C19" s="186" t="s">
        <v>147</v>
      </c>
      <c r="F19" s="113"/>
      <c r="H19" s="110"/>
      <c r="I19" s="110"/>
      <c r="J19" s="110"/>
      <c r="K19" s="110"/>
      <c r="L19" s="110"/>
      <c r="M19" s="110"/>
      <c r="N19" s="110"/>
    </row>
    <row r="20" spans="1:14" ht="16.5" customHeight="1" x14ac:dyDescent="0.5">
      <c r="C20" s="186" t="s">
        <v>159</v>
      </c>
      <c r="F20" s="114">
        <v>11.3</v>
      </c>
      <c r="H20" s="110">
        <v>-747897485</v>
      </c>
      <c r="I20" s="110"/>
      <c r="J20" s="110">
        <v>-467406605</v>
      </c>
      <c r="K20" s="110"/>
      <c r="L20" s="110">
        <v>-747897485</v>
      </c>
      <c r="M20" s="110"/>
      <c r="N20" s="110">
        <v>-467406605</v>
      </c>
    </row>
    <row r="21" spans="1:14" ht="16.5" customHeight="1" x14ac:dyDescent="0.5">
      <c r="B21" s="186" t="s">
        <v>103</v>
      </c>
      <c r="F21" s="114">
        <v>21</v>
      </c>
      <c r="H21" s="115">
        <v>149264043</v>
      </c>
      <c r="I21" s="110"/>
      <c r="J21" s="115">
        <v>101612262</v>
      </c>
      <c r="K21" s="110"/>
      <c r="L21" s="115">
        <v>149264043</v>
      </c>
      <c r="M21" s="110"/>
      <c r="N21" s="115">
        <v>99706365</v>
      </c>
    </row>
    <row r="22" spans="1:14" ht="10.35" customHeight="1" x14ac:dyDescent="0.5">
      <c r="C22" s="186"/>
      <c r="F22" s="113"/>
      <c r="H22" s="110"/>
      <c r="I22" s="110"/>
      <c r="J22" s="110"/>
      <c r="K22" s="110"/>
      <c r="L22" s="110"/>
      <c r="M22" s="110"/>
      <c r="N22" s="110"/>
    </row>
    <row r="23" spans="1:14" ht="16.5" customHeight="1" x14ac:dyDescent="0.5">
      <c r="D23" s="185"/>
      <c r="E23" s="185"/>
      <c r="H23" s="115">
        <f>SUM(H14:H22)</f>
        <v>-598633442</v>
      </c>
      <c r="I23" s="110"/>
      <c r="J23" s="115">
        <f>SUM(J14:J22)</f>
        <v>-402213970</v>
      </c>
      <c r="K23" s="110"/>
      <c r="L23" s="115">
        <f>SUM(L14:L22)</f>
        <v>-598633442</v>
      </c>
      <c r="M23" s="110"/>
      <c r="N23" s="115">
        <f>SUM(N14:N22)</f>
        <v>-396959053</v>
      </c>
    </row>
    <row r="24" spans="1:14" ht="16.5" customHeight="1" x14ac:dyDescent="0.5">
      <c r="D24" s="185"/>
      <c r="E24" s="185"/>
      <c r="H24" s="110"/>
      <c r="I24" s="110"/>
      <c r="J24" s="110"/>
      <c r="K24" s="110"/>
      <c r="L24" s="110"/>
      <c r="M24" s="110"/>
      <c r="N24" s="110"/>
    </row>
    <row r="25" spans="1:14" ht="16.5" customHeight="1" x14ac:dyDescent="0.5">
      <c r="A25" s="111" t="s">
        <v>145</v>
      </c>
      <c r="B25" s="112"/>
      <c r="C25" s="112"/>
      <c r="D25" s="112"/>
      <c r="E25" s="112"/>
      <c r="H25" s="110"/>
      <c r="I25" s="110"/>
      <c r="J25" s="110"/>
      <c r="K25" s="110"/>
      <c r="L25" s="110"/>
      <c r="M25" s="110"/>
      <c r="N25" s="110"/>
    </row>
    <row r="26" spans="1:14" ht="16.5" customHeight="1" x14ac:dyDescent="0.5">
      <c r="A26" s="111"/>
      <c r="B26" s="112" t="s">
        <v>108</v>
      </c>
      <c r="C26" s="112"/>
      <c r="D26" s="112"/>
      <c r="E26" s="112"/>
      <c r="H26" s="110"/>
      <c r="I26" s="110"/>
      <c r="J26" s="110"/>
      <c r="K26" s="110"/>
      <c r="L26" s="110"/>
      <c r="M26" s="110"/>
      <c r="N26" s="110"/>
    </row>
    <row r="27" spans="1:14" ht="16.5" customHeight="1" x14ac:dyDescent="0.5">
      <c r="A27" s="96"/>
      <c r="B27" s="186" t="s">
        <v>84</v>
      </c>
      <c r="D27" s="185"/>
      <c r="E27" s="185"/>
      <c r="G27" s="187"/>
      <c r="H27" s="110">
        <v>-21704501</v>
      </c>
      <c r="I27" s="110"/>
      <c r="J27" s="110">
        <v>-5881683</v>
      </c>
      <c r="K27" s="110"/>
      <c r="L27" s="110">
        <v>0</v>
      </c>
      <c r="M27" s="110"/>
      <c r="N27" s="110">
        <v>0</v>
      </c>
    </row>
    <row r="28" spans="1:14" ht="16.5" customHeight="1" x14ac:dyDescent="0.5">
      <c r="A28" s="96"/>
      <c r="B28" s="185" t="s">
        <v>259</v>
      </c>
      <c r="C28" s="186"/>
      <c r="G28" s="187"/>
      <c r="H28" s="110"/>
      <c r="I28" s="110"/>
      <c r="J28" s="110"/>
      <c r="K28" s="110"/>
      <c r="L28" s="110"/>
      <c r="M28" s="110"/>
      <c r="N28" s="110"/>
    </row>
    <row r="29" spans="1:14" ht="16.5" customHeight="1" x14ac:dyDescent="0.5">
      <c r="A29" s="96"/>
      <c r="C29" s="186" t="s">
        <v>245</v>
      </c>
      <c r="G29" s="187"/>
      <c r="H29" s="110"/>
      <c r="I29" s="110"/>
      <c r="J29" s="110"/>
      <c r="K29" s="110"/>
      <c r="L29" s="110"/>
      <c r="M29" s="110"/>
      <c r="N29" s="110"/>
    </row>
    <row r="30" spans="1:14" ht="16.5" customHeight="1" x14ac:dyDescent="0.5">
      <c r="A30" s="96"/>
      <c r="C30" s="186" t="s">
        <v>105</v>
      </c>
      <c r="F30" s="187" t="s">
        <v>274</v>
      </c>
      <c r="G30" s="187"/>
      <c r="H30" s="115">
        <v>-485932</v>
      </c>
      <c r="I30" s="110"/>
      <c r="J30" s="115">
        <v>0</v>
      </c>
      <c r="K30" s="110"/>
      <c r="L30" s="115">
        <v>-14811432</v>
      </c>
      <c r="M30" s="110"/>
      <c r="N30" s="115">
        <v>-4019874</v>
      </c>
    </row>
    <row r="31" spans="1:14" ht="10.35" customHeight="1" x14ac:dyDescent="0.5">
      <c r="A31" s="96"/>
      <c r="B31" s="96"/>
      <c r="C31" s="96"/>
      <c r="D31" s="188"/>
      <c r="E31" s="188"/>
      <c r="G31" s="187"/>
      <c r="H31" s="110"/>
      <c r="I31" s="110"/>
      <c r="J31" s="110"/>
      <c r="K31" s="110"/>
      <c r="L31" s="110"/>
      <c r="M31" s="110"/>
      <c r="N31" s="110"/>
    </row>
    <row r="32" spans="1:14" ht="16.5" customHeight="1" x14ac:dyDescent="0.5">
      <c r="A32" s="186"/>
      <c r="C32" s="9"/>
      <c r="D32" s="185"/>
      <c r="E32" s="185"/>
      <c r="F32" s="116"/>
      <c r="G32" s="114"/>
      <c r="H32" s="117">
        <f>SUM(H27:H30)</f>
        <v>-22190433</v>
      </c>
      <c r="I32" s="118"/>
      <c r="J32" s="117">
        <f>SUM(J27:J30)</f>
        <v>-5881683</v>
      </c>
      <c r="K32" s="118"/>
      <c r="L32" s="117">
        <f>SUM(L27:L30)</f>
        <v>-14811432</v>
      </c>
      <c r="M32" s="119"/>
      <c r="N32" s="117">
        <f>SUM(N27:N30)</f>
        <v>-4019874</v>
      </c>
    </row>
    <row r="33" spans="1:24" ht="16.5" customHeight="1" x14ac:dyDescent="0.5">
      <c r="A33" s="186"/>
      <c r="B33" s="186"/>
      <c r="C33" s="186"/>
      <c r="D33" s="9"/>
      <c r="E33" s="9"/>
      <c r="F33" s="116"/>
      <c r="G33" s="114"/>
      <c r="H33" s="118"/>
      <c r="I33" s="120"/>
      <c r="J33" s="118"/>
      <c r="K33" s="120"/>
      <c r="L33" s="118"/>
      <c r="M33" s="119"/>
      <c r="N33" s="118"/>
    </row>
    <row r="34" spans="1:24" ht="16.5" customHeight="1" x14ac:dyDescent="0.5">
      <c r="A34" s="186" t="s">
        <v>222</v>
      </c>
      <c r="B34" s="186"/>
      <c r="C34" s="186"/>
      <c r="D34" s="185"/>
      <c r="E34" s="185"/>
      <c r="G34" s="187"/>
      <c r="H34" s="110"/>
      <c r="I34" s="110"/>
      <c r="J34" s="110"/>
      <c r="K34" s="110"/>
      <c r="L34" s="110"/>
      <c r="M34" s="110"/>
      <c r="N34" s="110"/>
    </row>
    <row r="35" spans="1:24" ht="16.5" customHeight="1" x14ac:dyDescent="0.5">
      <c r="A35" s="186"/>
      <c r="B35" s="185" t="s">
        <v>61</v>
      </c>
      <c r="C35" s="186"/>
      <c r="D35" s="185"/>
      <c r="E35" s="185"/>
      <c r="G35" s="187"/>
      <c r="H35" s="115">
        <f>+H32+H23</f>
        <v>-620823875</v>
      </c>
      <c r="I35" s="110"/>
      <c r="J35" s="115">
        <f>+J32+J23</f>
        <v>-408095653</v>
      </c>
      <c r="K35" s="110"/>
      <c r="L35" s="115">
        <f>+L32+L23</f>
        <v>-613444874</v>
      </c>
      <c r="M35" s="110"/>
      <c r="N35" s="115">
        <f>+N32+N23</f>
        <v>-400978927</v>
      </c>
    </row>
    <row r="36" spans="1:24" ht="10.35" customHeight="1" x14ac:dyDescent="0.5">
      <c r="A36" s="186"/>
      <c r="B36" s="186"/>
      <c r="C36" s="186"/>
      <c r="D36" s="185"/>
      <c r="E36" s="185"/>
      <c r="G36" s="187"/>
      <c r="H36" s="110"/>
      <c r="I36" s="110"/>
      <c r="J36" s="110"/>
      <c r="K36" s="110"/>
      <c r="L36" s="110"/>
      <c r="M36" s="110"/>
      <c r="N36" s="110"/>
    </row>
    <row r="37" spans="1:24" s="101" customFormat="1" ht="16.5" customHeight="1" x14ac:dyDescent="0.5">
      <c r="A37" s="96" t="s">
        <v>258</v>
      </c>
      <c r="B37" s="96"/>
      <c r="C37" s="96"/>
      <c r="F37" s="97"/>
      <c r="G37" s="97"/>
      <c r="P37" s="181"/>
      <c r="Q37" s="181"/>
      <c r="R37" s="181"/>
      <c r="S37" s="181"/>
      <c r="T37" s="181"/>
      <c r="U37" s="181"/>
      <c r="V37" s="181"/>
      <c r="W37" s="181"/>
      <c r="X37" s="181"/>
    </row>
    <row r="38" spans="1:24" ht="16.5" customHeight="1" thickBot="1" x14ac:dyDescent="0.55000000000000004">
      <c r="A38" s="186"/>
      <c r="B38" s="96" t="s">
        <v>109</v>
      </c>
      <c r="C38" s="186"/>
      <c r="D38" s="185"/>
      <c r="E38" s="185"/>
      <c r="G38" s="187"/>
      <c r="H38" s="121">
        <f>'8'!F41+H35</f>
        <v>27447610</v>
      </c>
      <c r="I38" s="110"/>
      <c r="J38" s="121">
        <f>'8'!H41+J35</f>
        <v>362824181</v>
      </c>
      <c r="K38" s="110"/>
      <c r="L38" s="121">
        <f>'8'!J41+L35</f>
        <v>-51587972</v>
      </c>
      <c r="M38" s="110"/>
      <c r="N38" s="121">
        <f>'8'!L41+N35</f>
        <v>283810453</v>
      </c>
    </row>
    <row r="39" spans="1:24" ht="15.75" customHeight="1" thickTop="1" x14ac:dyDescent="0.5">
      <c r="A39" s="96"/>
      <c r="B39" s="96"/>
      <c r="C39" s="96"/>
      <c r="D39" s="101"/>
      <c r="E39" s="101"/>
      <c r="F39" s="97"/>
      <c r="G39" s="97"/>
      <c r="H39" s="110"/>
      <c r="I39" s="110"/>
      <c r="J39" s="110"/>
      <c r="K39" s="110"/>
      <c r="L39" s="110"/>
      <c r="M39" s="110"/>
      <c r="N39" s="110"/>
    </row>
    <row r="40" spans="1:24" ht="15.75" customHeight="1" x14ac:dyDescent="0.5">
      <c r="A40" s="96" t="s">
        <v>156</v>
      </c>
      <c r="B40" s="96"/>
      <c r="C40" s="96"/>
      <c r="D40" s="101"/>
      <c r="E40" s="101"/>
      <c r="F40" s="97"/>
      <c r="G40" s="97"/>
      <c r="H40" s="110"/>
      <c r="I40" s="110"/>
      <c r="J40" s="110"/>
      <c r="K40" s="110"/>
      <c r="L40" s="110"/>
      <c r="M40" s="110"/>
      <c r="N40" s="110"/>
    </row>
    <row r="41" spans="1:24" ht="15.75" customHeight="1" x14ac:dyDescent="0.5">
      <c r="A41" s="186" t="s">
        <v>91</v>
      </c>
      <c r="B41" s="96"/>
      <c r="C41" s="96"/>
      <c r="D41" s="101"/>
      <c r="E41" s="101"/>
      <c r="F41" s="97"/>
      <c r="G41" s="97"/>
      <c r="H41" s="110">
        <v>631234731</v>
      </c>
      <c r="I41" s="110"/>
      <c r="J41" s="110">
        <v>744278578</v>
      </c>
      <c r="K41" s="110"/>
      <c r="L41" s="110">
        <v>561856902</v>
      </c>
      <c r="M41" s="110"/>
      <c r="N41" s="110">
        <v>684789380</v>
      </c>
    </row>
    <row r="42" spans="1:24" ht="15.75" customHeight="1" x14ac:dyDescent="0.5">
      <c r="A42" s="186" t="s">
        <v>99</v>
      </c>
      <c r="B42" s="96"/>
      <c r="C42" s="96"/>
      <c r="D42" s="101"/>
      <c r="E42" s="101"/>
      <c r="F42" s="187">
        <v>32</v>
      </c>
      <c r="G42" s="97"/>
      <c r="H42" s="115">
        <v>17036754</v>
      </c>
      <c r="I42" s="110"/>
      <c r="J42" s="115">
        <v>26641256</v>
      </c>
      <c r="K42" s="110"/>
      <c r="L42" s="115">
        <v>0</v>
      </c>
      <c r="M42" s="110"/>
      <c r="N42" s="115">
        <v>0</v>
      </c>
    </row>
    <row r="43" spans="1:24" ht="10.35" customHeight="1" x14ac:dyDescent="0.5">
      <c r="A43" s="96"/>
      <c r="B43" s="96"/>
      <c r="C43" s="96"/>
      <c r="D43" s="101"/>
      <c r="E43" s="101"/>
      <c r="F43" s="97"/>
      <c r="G43" s="97"/>
      <c r="H43" s="110"/>
      <c r="I43" s="110"/>
      <c r="J43" s="110"/>
      <c r="K43" s="110"/>
      <c r="L43" s="110"/>
      <c r="M43" s="110"/>
      <c r="N43" s="110"/>
    </row>
    <row r="44" spans="1:24" ht="15.75" customHeight="1" x14ac:dyDescent="0.5">
      <c r="A44" s="96"/>
      <c r="B44" s="96"/>
      <c r="C44" s="96"/>
      <c r="D44" s="101"/>
      <c r="E44" s="101"/>
      <c r="F44" s="97"/>
      <c r="G44" s="97"/>
      <c r="H44" s="115">
        <f>SUM(H41:H42)</f>
        <v>648271485</v>
      </c>
      <c r="I44" s="110"/>
      <c r="J44" s="115">
        <f>SUM(J41:J42)</f>
        <v>770919834</v>
      </c>
      <c r="K44" s="110"/>
      <c r="L44" s="115">
        <f>SUM(L41:L42)</f>
        <v>561856902</v>
      </c>
      <c r="M44" s="110"/>
      <c r="N44" s="115">
        <f>SUM(N41:N42)</f>
        <v>684789380</v>
      </c>
    </row>
    <row r="45" spans="1:24" ht="15.75" customHeight="1" x14ac:dyDescent="0.5">
      <c r="A45" s="96"/>
      <c r="B45" s="96"/>
      <c r="C45" s="96"/>
      <c r="D45" s="101"/>
      <c r="E45" s="101"/>
      <c r="F45" s="97"/>
      <c r="G45" s="97"/>
      <c r="H45" s="110"/>
      <c r="I45" s="110"/>
      <c r="J45" s="110"/>
      <c r="K45" s="110"/>
      <c r="L45" s="110"/>
      <c r="M45" s="110"/>
      <c r="N45" s="110"/>
    </row>
    <row r="46" spans="1:24" ht="16.5" customHeight="1" x14ac:dyDescent="0.5">
      <c r="A46" s="96" t="s">
        <v>258</v>
      </c>
      <c r="B46" s="186"/>
      <c r="C46" s="186"/>
      <c r="D46" s="185"/>
      <c r="E46" s="185"/>
      <c r="G46" s="187"/>
      <c r="H46" s="110"/>
      <c r="I46" s="110"/>
      <c r="J46" s="110"/>
      <c r="K46" s="110"/>
      <c r="L46" s="110"/>
      <c r="M46" s="110"/>
      <c r="N46" s="110"/>
    </row>
    <row r="47" spans="1:24" ht="16.5" customHeight="1" x14ac:dyDescent="0.5">
      <c r="B47" s="96" t="s">
        <v>102</v>
      </c>
      <c r="C47" s="96"/>
      <c r="D47" s="185"/>
      <c r="E47" s="185"/>
      <c r="G47" s="187"/>
      <c r="H47" s="110"/>
      <c r="I47" s="110"/>
      <c r="J47" s="110"/>
      <c r="K47" s="110"/>
      <c r="L47" s="110"/>
      <c r="M47" s="110"/>
      <c r="N47" s="110"/>
    </row>
    <row r="48" spans="1:24" ht="16.5" customHeight="1" x14ac:dyDescent="0.5">
      <c r="A48" s="185" t="s">
        <v>91</v>
      </c>
      <c r="G48" s="187"/>
      <c r="H48" s="110">
        <v>17789857</v>
      </c>
      <c r="I48" s="110"/>
      <c r="J48" s="110">
        <v>338044734</v>
      </c>
      <c r="K48" s="110"/>
      <c r="L48" s="110">
        <v>-51587972</v>
      </c>
      <c r="M48" s="110"/>
      <c r="N48" s="110">
        <v>283810453</v>
      </c>
    </row>
    <row r="49" spans="1:14" ht="16.5" customHeight="1" x14ac:dyDescent="0.5">
      <c r="A49" s="185" t="s">
        <v>99</v>
      </c>
      <c r="F49" s="187">
        <v>32</v>
      </c>
      <c r="G49" s="187"/>
      <c r="H49" s="115">
        <v>9657753</v>
      </c>
      <c r="I49" s="110"/>
      <c r="J49" s="115">
        <v>24779447</v>
      </c>
      <c r="K49" s="110"/>
      <c r="L49" s="115">
        <v>0</v>
      </c>
      <c r="M49" s="110"/>
      <c r="N49" s="115">
        <v>0</v>
      </c>
    </row>
    <row r="50" spans="1:14" ht="10.35" customHeight="1" x14ac:dyDescent="0.5">
      <c r="A50" s="96"/>
      <c r="B50" s="96"/>
      <c r="C50" s="96"/>
      <c r="D50" s="101"/>
      <c r="E50" s="101"/>
      <c r="F50" s="97"/>
      <c r="G50" s="97"/>
      <c r="H50" s="110"/>
      <c r="I50" s="110"/>
      <c r="J50" s="110"/>
      <c r="K50" s="110"/>
      <c r="L50" s="110"/>
      <c r="M50" s="110"/>
      <c r="N50" s="110"/>
    </row>
    <row r="51" spans="1:14" ht="16.5" customHeight="1" thickBot="1" x14ac:dyDescent="0.55000000000000004">
      <c r="A51" s="96"/>
      <c r="B51" s="96"/>
      <c r="C51" s="96"/>
      <c r="D51" s="101"/>
      <c r="E51" s="101"/>
      <c r="F51" s="97"/>
      <c r="G51" s="97"/>
      <c r="H51" s="121">
        <f>SUM(H48:H49)</f>
        <v>27447610</v>
      </c>
      <c r="I51" s="110"/>
      <c r="J51" s="121">
        <f>SUM(J48:J49)</f>
        <v>362824181</v>
      </c>
      <c r="K51" s="110"/>
      <c r="L51" s="121">
        <f>SUM(L48:L49)</f>
        <v>-51587972</v>
      </c>
      <c r="M51" s="110"/>
      <c r="N51" s="121">
        <f>SUM(N48:N49)</f>
        <v>283810453</v>
      </c>
    </row>
    <row r="52" spans="1:14" ht="16.5" customHeight="1" thickTop="1" x14ac:dyDescent="0.5">
      <c r="A52" s="187"/>
      <c r="B52" s="187"/>
      <c r="C52" s="187"/>
      <c r="D52" s="187"/>
      <c r="E52" s="187"/>
      <c r="G52" s="187"/>
      <c r="H52" s="187"/>
      <c r="I52" s="187"/>
      <c r="J52" s="187"/>
      <c r="K52" s="187"/>
      <c r="L52" s="187"/>
      <c r="M52" s="187"/>
      <c r="N52" s="187"/>
    </row>
    <row r="53" spans="1:14" ht="16.5" customHeight="1" x14ac:dyDescent="0.5">
      <c r="A53" s="1" t="s">
        <v>135</v>
      </c>
      <c r="B53" s="186"/>
      <c r="C53" s="186"/>
      <c r="D53" s="185"/>
      <c r="E53" s="185"/>
      <c r="G53" s="187"/>
      <c r="H53" s="187"/>
      <c r="I53" s="187"/>
      <c r="J53" s="187"/>
      <c r="K53" s="187"/>
      <c r="L53" s="187"/>
      <c r="M53" s="187"/>
      <c r="N53" s="187"/>
    </row>
    <row r="54" spans="1:14" ht="7.5" customHeight="1" x14ac:dyDescent="0.5">
      <c r="A54" s="187"/>
      <c r="B54" s="187"/>
      <c r="C54" s="187"/>
      <c r="D54" s="187"/>
      <c r="E54" s="187"/>
      <c r="G54" s="187"/>
      <c r="H54" s="122"/>
      <c r="I54" s="122"/>
      <c r="J54" s="122"/>
      <c r="K54" s="122"/>
      <c r="L54" s="122"/>
      <c r="M54" s="122"/>
      <c r="N54" s="122"/>
    </row>
    <row r="55" spans="1:14" ht="16.5" customHeight="1" x14ac:dyDescent="0.5">
      <c r="A55" s="2" t="s">
        <v>157</v>
      </c>
      <c r="B55" s="187"/>
      <c r="C55" s="187"/>
      <c r="D55" s="187"/>
      <c r="E55" s="187"/>
      <c r="F55" s="187">
        <v>38</v>
      </c>
      <c r="G55" s="187"/>
      <c r="H55" s="123">
        <v>0.84</v>
      </c>
      <c r="I55" s="123"/>
      <c r="J55" s="123">
        <v>0.91713561904645968</v>
      </c>
      <c r="K55" s="123"/>
      <c r="L55" s="123">
        <v>0.75</v>
      </c>
      <c r="M55" s="123"/>
      <c r="N55" s="123">
        <v>0.84</v>
      </c>
    </row>
    <row r="56" spans="1:14" ht="10.35" customHeight="1" x14ac:dyDescent="0.5">
      <c r="A56" s="187"/>
      <c r="B56" s="187"/>
      <c r="C56" s="187"/>
      <c r="D56" s="187"/>
      <c r="E56" s="187"/>
      <c r="G56" s="187"/>
      <c r="H56" s="187"/>
      <c r="I56" s="187"/>
      <c r="J56" s="187"/>
      <c r="K56" s="187"/>
      <c r="L56" s="187"/>
      <c r="M56" s="187"/>
      <c r="N56" s="187"/>
    </row>
    <row r="57" spans="1:14" ht="7.5" customHeight="1" x14ac:dyDescent="0.5"/>
    <row r="58" spans="1:14" ht="21.95" customHeight="1" x14ac:dyDescent="0.5">
      <c r="A58" s="42" t="str">
        <f>+'8'!A58</f>
        <v>The accompanying notes are an integral part of these consolidated and separate financial statements.</v>
      </c>
      <c r="B58" s="42"/>
      <c r="C58" s="42"/>
      <c r="D58" s="42"/>
      <c r="E58" s="42"/>
      <c r="F58" s="42"/>
      <c r="G58" s="42"/>
      <c r="H58" s="115"/>
      <c r="I58" s="115"/>
      <c r="J58" s="115"/>
      <c r="K58" s="115"/>
      <c r="L58" s="115"/>
      <c r="M58" s="115"/>
      <c r="N58" s="115"/>
    </row>
  </sheetData>
  <mergeCells count="5">
    <mergeCell ref="H6:N6"/>
    <mergeCell ref="H8:J8"/>
    <mergeCell ref="L8:N8"/>
    <mergeCell ref="H7:J7"/>
    <mergeCell ref="L7:N7"/>
  </mergeCells>
  <pageMargins left="0.8" right="0.5" top="0.5" bottom="0.6" header="0.49" footer="0.4"/>
  <pageSetup paperSize="9" scale="90" firstPageNumber="9" orientation="portrait" useFirstPageNumber="1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73"/>
  <sheetViews>
    <sheetView topLeftCell="A6" zoomScale="85" zoomScaleNormal="85" zoomScaleSheetLayoutView="90" workbookViewId="0">
      <selection activeCell="I32" sqref="I32"/>
    </sheetView>
  </sheetViews>
  <sheetFormatPr defaultColWidth="18.5703125" defaultRowHeight="16.5" customHeight="1" x14ac:dyDescent="0.5"/>
  <cols>
    <col min="1" max="1" width="1.7109375" style="45" customWidth="1"/>
    <col min="2" max="2" width="42.5703125" style="45" customWidth="1"/>
    <col min="3" max="3" width="5.7109375" style="46" customWidth="1"/>
    <col min="4" max="4" width="0.5703125" style="47" customWidth="1"/>
    <col min="5" max="5" width="13.140625" style="47" customWidth="1"/>
    <col min="6" max="6" width="0.5703125" style="47" customWidth="1"/>
    <col min="7" max="7" width="14.42578125" style="47" bestFit="1" customWidth="1"/>
    <col min="8" max="8" width="0.5703125" style="47" customWidth="1"/>
    <col min="9" max="9" width="14.42578125" style="47" customWidth="1"/>
    <col min="10" max="10" width="0.5703125" style="47" customWidth="1"/>
    <col min="11" max="11" width="15.5703125" style="47" customWidth="1"/>
    <col min="12" max="12" width="0.5703125" style="47" customWidth="1"/>
    <col min="13" max="13" width="11.42578125" style="47" bestFit="1" customWidth="1"/>
    <col min="14" max="14" width="0.5703125" style="47" customWidth="1"/>
    <col min="15" max="15" width="15.7109375" style="47" customWidth="1"/>
    <col min="16" max="16" width="0.5703125" style="47" customWidth="1"/>
    <col min="17" max="17" width="14.5703125" style="48" customWidth="1"/>
    <col min="18" max="18" width="0.5703125" style="47" customWidth="1"/>
    <col min="19" max="19" width="14.140625" style="47" bestFit="1" customWidth="1"/>
    <col min="20" max="20" width="0.5703125" style="47" customWidth="1"/>
    <col min="21" max="21" width="24.42578125" style="47" customWidth="1"/>
    <col min="22" max="22" width="0.5703125" style="47" customWidth="1"/>
    <col min="23" max="23" width="15.42578125" style="47" customWidth="1"/>
    <col min="24" max="24" width="0.5703125" style="47" customWidth="1"/>
    <col min="25" max="25" width="14.85546875" style="47" customWidth="1"/>
    <col min="26" max="26" width="0.5703125" style="47" customWidth="1"/>
    <col min="27" max="27" width="14.42578125" style="48" bestFit="1" customWidth="1"/>
    <col min="28" max="28" width="0.5703125" style="47" customWidth="1"/>
    <col min="29" max="29" width="12.7109375" style="48" customWidth="1"/>
    <col min="30" max="30" width="0.5703125" style="48" customWidth="1"/>
    <col min="31" max="31" width="14" style="48" customWidth="1"/>
    <col min="32" max="16384" width="18.5703125" style="45"/>
  </cols>
  <sheetData>
    <row r="1" spans="1:31" ht="15.95" customHeight="1" x14ac:dyDescent="0.5">
      <c r="A1" s="44" t="s">
        <v>17</v>
      </c>
    </row>
    <row r="2" spans="1:31" ht="15.95" customHeight="1" x14ac:dyDescent="0.5">
      <c r="A2" s="49" t="s">
        <v>92</v>
      </c>
      <c r="B2" s="49"/>
      <c r="C2" s="50"/>
      <c r="D2" s="51"/>
      <c r="E2" s="51"/>
      <c r="F2" s="51"/>
      <c r="G2" s="51"/>
      <c r="H2" s="52"/>
      <c r="I2" s="52"/>
      <c r="J2" s="52"/>
      <c r="K2" s="52"/>
      <c r="L2" s="52"/>
      <c r="M2" s="52"/>
      <c r="N2" s="52"/>
      <c r="O2" s="52"/>
      <c r="P2" s="52"/>
      <c r="R2" s="52"/>
      <c r="S2" s="52"/>
      <c r="T2" s="52"/>
      <c r="U2" s="52"/>
      <c r="V2" s="52"/>
      <c r="W2" s="52"/>
      <c r="X2" s="52"/>
      <c r="Y2" s="52"/>
      <c r="Z2" s="52"/>
      <c r="AB2" s="52"/>
    </row>
    <row r="3" spans="1:31" ht="15.95" customHeight="1" x14ac:dyDescent="0.5">
      <c r="A3" s="53" t="s">
        <v>242</v>
      </c>
      <c r="B3" s="53"/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6"/>
      <c r="R3" s="55"/>
      <c r="S3" s="55"/>
      <c r="T3" s="55"/>
      <c r="U3" s="55"/>
      <c r="V3" s="55"/>
      <c r="W3" s="55"/>
      <c r="X3" s="55"/>
      <c r="Y3" s="55"/>
      <c r="Z3" s="55"/>
      <c r="AA3" s="56"/>
      <c r="AB3" s="55"/>
      <c r="AC3" s="56"/>
      <c r="AD3" s="56"/>
      <c r="AE3" s="56"/>
    </row>
    <row r="4" spans="1:31" ht="15.95" customHeight="1" x14ac:dyDescent="0.5">
      <c r="A4" s="49"/>
      <c r="B4" s="49"/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R4" s="51"/>
      <c r="S4" s="51"/>
      <c r="T4" s="51"/>
      <c r="U4" s="51"/>
      <c r="V4" s="51"/>
      <c r="W4" s="51"/>
      <c r="X4" s="51"/>
      <c r="Y4" s="51"/>
      <c r="Z4" s="51"/>
      <c r="AB4" s="51"/>
    </row>
    <row r="5" spans="1:31" ht="15.95" customHeight="1" x14ac:dyDescent="0.5">
      <c r="A5" s="49"/>
      <c r="B5" s="49"/>
      <c r="C5" s="79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</row>
    <row r="6" spans="1:31" ht="15.95" customHeight="1" x14ac:dyDescent="0.5">
      <c r="A6" s="49"/>
      <c r="B6" s="49"/>
      <c r="C6" s="63"/>
      <c r="D6" s="49"/>
      <c r="E6" s="170" t="s">
        <v>85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81"/>
      <c r="AE6" s="65" t="s">
        <v>22</v>
      </c>
    </row>
    <row r="7" spans="1:31" ht="15.95" customHeight="1" x14ac:dyDescent="0.5">
      <c r="A7" s="49"/>
      <c r="B7" s="49"/>
      <c r="C7" s="63"/>
      <c r="D7" s="49"/>
      <c r="E7" s="171" t="s">
        <v>62</v>
      </c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50"/>
      <c r="AC7" s="50"/>
      <c r="AD7" s="50"/>
      <c r="AE7" s="50"/>
    </row>
    <row r="8" spans="1:31" ht="15.95" customHeight="1" x14ac:dyDescent="0.5">
      <c r="A8" s="49"/>
      <c r="B8" s="49"/>
      <c r="C8" s="82"/>
      <c r="D8" s="82"/>
      <c r="E8" s="82"/>
      <c r="F8" s="82"/>
      <c r="G8" s="82"/>
      <c r="H8" s="82"/>
      <c r="J8" s="82"/>
      <c r="K8" s="82"/>
      <c r="L8" s="82"/>
      <c r="M8" s="82"/>
      <c r="N8" s="82"/>
      <c r="O8" s="82"/>
      <c r="P8" s="82"/>
      <c r="Q8" s="82"/>
      <c r="R8" s="83"/>
      <c r="S8" s="169" t="s">
        <v>90</v>
      </c>
      <c r="T8" s="169"/>
      <c r="U8" s="169"/>
      <c r="V8" s="169"/>
      <c r="W8" s="169"/>
      <c r="X8" s="169"/>
      <c r="Y8" s="169"/>
      <c r="Z8" s="82"/>
      <c r="AA8" s="82"/>
      <c r="AB8" s="50"/>
      <c r="AC8" s="50"/>
      <c r="AD8" s="50"/>
      <c r="AE8" s="50"/>
    </row>
    <row r="9" spans="1:31" ht="15.95" customHeight="1" x14ac:dyDescent="0.2">
      <c r="A9" s="49"/>
      <c r="B9" s="49"/>
      <c r="C9" s="66"/>
      <c r="D9" s="51"/>
      <c r="E9" s="67"/>
      <c r="F9" s="51"/>
      <c r="G9" s="51"/>
      <c r="H9" s="51"/>
      <c r="I9" s="51"/>
      <c r="J9" s="51"/>
      <c r="K9" s="51"/>
      <c r="L9" s="51"/>
      <c r="R9" s="84"/>
      <c r="S9" s="71" t="s">
        <v>65</v>
      </c>
      <c r="T9" s="70"/>
      <c r="U9" s="173" t="s">
        <v>148</v>
      </c>
      <c r="V9" s="173"/>
      <c r="W9" s="173"/>
      <c r="X9" s="50"/>
      <c r="Z9" s="85"/>
      <c r="AA9" s="51"/>
      <c r="AB9" s="51"/>
      <c r="AC9" s="51"/>
      <c r="AD9" s="51"/>
      <c r="AE9" s="51"/>
    </row>
    <row r="10" spans="1:31" ht="15.95" customHeight="1" x14ac:dyDescent="0.5">
      <c r="A10" s="49"/>
      <c r="B10" s="49"/>
      <c r="C10" s="50"/>
      <c r="D10" s="69"/>
      <c r="E10" s="51"/>
      <c r="F10" s="69"/>
      <c r="G10" s="70"/>
      <c r="H10" s="51"/>
      <c r="I10" s="51"/>
      <c r="J10" s="70"/>
      <c r="K10" s="70"/>
      <c r="L10" s="70"/>
      <c r="M10" s="86"/>
      <c r="N10" s="68"/>
      <c r="O10" s="68"/>
      <c r="P10" s="68"/>
      <c r="Q10" s="68"/>
      <c r="R10" s="70"/>
      <c r="S10" s="71" t="s">
        <v>189</v>
      </c>
      <c r="T10" s="70"/>
      <c r="U10" s="70"/>
      <c r="V10" s="70"/>
      <c r="W10" s="70"/>
      <c r="X10" s="70"/>
      <c r="Y10" s="84"/>
      <c r="Z10" s="70"/>
      <c r="AA10" s="70"/>
      <c r="AB10" s="70"/>
      <c r="AC10" s="70"/>
      <c r="AD10" s="70"/>
      <c r="AE10" s="70"/>
    </row>
    <row r="11" spans="1:31" ht="15.95" customHeight="1" x14ac:dyDescent="0.5">
      <c r="A11" s="49"/>
      <c r="B11" s="49"/>
      <c r="C11" s="50"/>
      <c r="D11" s="69"/>
      <c r="E11" s="51"/>
      <c r="F11" s="69"/>
      <c r="G11" s="70"/>
      <c r="H11" s="51"/>
      <c r="I11" s="51"/>
      <c r="J11" s="70"/>
      <c r="K11" s="70"/>
      <c r="L11" s="70"/>
      <c r="M11" s="86"/>
      <c r="N11" s="68"/>
      <c r="O11" s="68"/>
      <c r="P11" s="68"/>
      <c r="Q11" s="68"/>
      <c r="R11" s="70"/>
      <c r="S11" s="71" t="s">
        <v>66</v>
      </c>
      <c r="T11" s="70"/>
      <c r="U11" s="70" t="s">
        <v>160</v>
      </c>
      <c r="V11" s="70"/>
      <c r="W11" s="70" t="s">
        <v>65</v>
      </c>
      <c r="X11" s="70"/>
      <c r="Y11" s="84"/>
      <c r="Z11" s="70"/>
      <c r="AA11" s="70"/>
      <c r="AB11" s="70"/>
      <c r="AC11" s="70"/>
      <c r="AD11" s="70"/>
      <c r="AE11" s="70"/>
    </row>
    <row r="12" spans="1:31" ht="15.95" customHeight="1" x14ac:dyDescent="0.5">
      <c r="A12" s="49"/>
      <c r="B12" s="49"/>
      <c r="C12" s="50"/>
      <c r="D12" s="69"/>
      <c r="E12" s="51"/>
      <c r="F12" s="69"/>
      <c r="G12" s="70"/>
      <c r="H12" s="51"/>
      <c r="I12" s="51"/>
      <c r="J12" s="70"/>
      <c r="K12" s="70"/>
      <c r="L12" s="70"/>
      <c r="M12" s="172" t="s">
        <v>41</v>
      </c>
      <c r="N12" s="172"/>
      <c r="O12" s="172"/>
      <c r="P12" s="172"/>
      <c r="Q12" s="172"/>
      <c r="R12" s="70"/>
      <c r="S12" s="71" t="s">
        <v>68</v>
      </c>
      <c r="T12" s="70"/>
      <c r="U12" s="70" t="s">
        <v>96</v>
      </c>
      <c r="V12" s="70"/>
      <c r="W12" s="70" t="s">
        <v>150</v>
      </c>
      <c r="X12" s="70"/>
      <c r="Y12" s="84" t="s">
        <v>57</v>
      </c>
      <c r="Z12" s="70"/>
      <c r="AA12" s="70"/>
      <c r="AB12" s="70"/>
      <c r="AC12" s="70"/>
      <c r="AD12" s="70"/>
      <c r="AE12" s="70"/>
    </row>
    <row r="13" spans="1:31" ht="15.95" customHeight="1" x14ac:dyDescent="0.5">
      <c r="A13" s="49"/>
      <c r="B13" s="49"/>
      <c r="C13" s="50"/>
      <c r="D13" s="69"/>
      <c r="E13" s="51" t="s">
        <v>6</v>
      </c>
      <c r="F13" s="69"/>
      <c r="G13" s="70"/>
      <c r="H13" s="51"/>
      <c r="I13" s="51" t="s">
        <v>27</v>
      </c>
      <c r="J13" s="70"/>
      <c r="K13" s="70"/>
      <c r="L13" s="70"/>
      <c r="M13" s="168" t="s">
        <v>39</v>
      </c>
      <c r="N13" s="168"/>
      <c r="O13" s="168"/>
      <c r="P13" s="68"/>
      <c r="Q13" s="68"/>
      <c r="R13" s="70"/>
      <c r="S13" s="71" t="s">
        <v>70</v>
      </c>
      <c r="T13" s="70"/>
      <c r="U13" s="70" t="s">
        <v>165</v>
      </c>
      <c r="V13" s="70"/>
      <c r="W13" s="70" t="s">
        <v>174</v>
      </c>
      <c r="X13" s="70"/>
      <c r="Y13" s="84" t="s">
        <v>67</v>
      </c>
      <c r="Z13" s="70"/>
      <c r="AA13" s="70" t="s">
        <v>9</v>
      </c>
      <c r="AB13" s="70"/>
      <c r="AC13" s="70" t="s">
        <v>58</v>
      </c>
      <c r="AD13" s="70"/>
      <c r="AE13" s="70"/>
    </row>
    <row r="14" spans="1:31" ht="15.95" customHeight="1" x14ac:dyDescent="0.5">
      <c r="A14" s="49"/>
      <c r="B14" s="49"/>
      <c r="C14" s="50"/>
      <c r="D14" s="69"/>
      <c r="E14" s="51" t="s">
        <v>7</v>
      </c>
      <c r="F14" s="69"/>
      <c r="G14" s="51" t="s">
        <v>27</v>
      </c>
      <c r="H14" s="51"/>
      <c r="I14" s="51" t="s">
        <v>173</v>
      </c>
      <c r="J14" s="70"/>
      <c r="K14" s="70"/>
      <c r="L14" s="70"/>
      <c r="M14" s="70" t="s">
        <v>12</v>
      </c>
      <c r="N14" s="70"/>
      <c r="O14" s="70"/>
      <c r="P14" s="70"/>
      <c r="Q14" s="70"/>
      <c r="R14" s="70"/>
      <c r="S14" s="71" t="s">
        <v>190</v>
      </c>
      <c r="T14" s="70"/>
      <c r="U14" s="70" t="s">
        <v>276</v>
      </c>
      <c r="V14" s="70"/>
      <c r="W14" s="70" t="s">
        <v>149</v>
      </c>
      <c r="X14" s="70"/>
      <c r="Y14" s="70" t="s">
        <v>69</v>
      </c>
      <c r="Z14" s="70"/>
      <c r="AA14" s="70" t="s">
        <v>74</v>
      </c>
      <c r="AB14" s="70"/>
      <c r="AC14" s="70" t="s">
        <v>59</v>
      </c>
      <c r="AD14" s="70"/>
      <c r="AE14" s="70" t="s">
        <v>9</v>
      </c>
    </row>
    <row r="15" spans="1:31" ht="15.75" customHeight="1" x14ac:dyDescent="0.5">
      <c r="A15" s="49"/>
      <c r="B15" s="49"/>
      <c r="C15" s="54" t="s">
        <v>40</v>
      </c>
      <c r="D15" s="69"/>
      <c r="E15" s="55" t="s">
        <v>8</v>
      </c>
      <c r="F15" s="69"/>
      <c r="G15" s="55" t="s">
        <v>28</v>
      </c>
      <c r="H15" s="51"/>
      <c r="I15" s="55" t="s">
        <v>166</v>
      </c>
      <c r="J15" s="70"/>
      <c r="K15" s="65" t="s">
        <v>188</v>
      </c>
      <c r="L15" s="70"/>
      <c r="M15" s="65" t="s">
        <v>21</v>
      </c>
      <c r="N15" s="70"/>
      <c r="O15" s="65" t="s">
        <v>188</v>
      </c>
      <c r="P15" s="70"/>
      <c r="Q15" s="65" t="s">
        <v>16</v>
      </c>
      <c r="R15" s="70"/>
      <c r="S15" s="72" t="s">
        <v>191</v>
      </c>
      <c r="T15" s="70"/>
      <c r="U15" s="65" t="s">
        <v>262</v>
      </c>
      <c r="V15" s="70"/>
      <c r="W15" s="65" t="s">
        <v>175</v>
      </c>
      <c r="X15" s="70"/>
      <c r="Y15" s="65" t="s">
        <v>71</v>
      </c>
      <c r="Z15" s="70"/>
      <c r="AA15" s="65" t="s">
        <v>72</v>
      </c>
      <c r="AB15" s="70"/>
      <c r="AC15" s="65" t="s">
        <v>76</v>
      </c>
      <c r="AD15" s="70"/>
      <c r="AE15" s="65" t="s">
        <v>60</v>
      </c>
    </row>
    <row r="16" spans="1:31" ht="15.95" customHeight="1" x14ac:dyDescent="0.5">
      <c r="B16" s="73"/>
      <c r="C16" s="61"/>
      <c r="D16" s="62"/>
      <c r="E16" s="62"/>
      <c r="F16" s="62"/>
      <c r="G16" s="62"/>
      <c r="H16" s="62"/>
      <c r="I16" s="62"/>
      <c r="J16" s="87"/>
      <c r="K16" s="87"/>
      <c r="L16" s="87"/>
      <c r="M16" s="62"/>
      <c r="N16" s="87"/>
      <c r="O16" s="87"/>
      <c r="P16" s="87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E16" s="32"/>
    </row>
    <row r="17" spans="1:31" s="63" customFormat="1" ht="15.95" customHeight="1" x14ac:dyDescent="0.5">
      <c r="A17" s="49" t="s">
        <v>204</v>
      </c>
      <c r="B17" s="73"/>
      <c r="C17" s="88"/>
      <c r="D17" s="48"/>
      <c r="E17" s="153">
        <v>894667502</v>
      </c>
      <c r="F17" s="151"/>
      <c r="G17" s="153">
        <v>4055609113</v>
      </c>
      <c r="H17" s="151"/>
      <c r="I17" s="153">
        <v>288424625</v>
      </c>
      <c r="J17" s="151"/>
      <c r="K17" s="153">
        <v>-951710590</v>
      </c>
      <c r="L17" s="151"/>
      <c r="M17" s="153">
        <v>90600000</v>
      </c>
      <c r="N17" s="151"/>
      <c r="O17" s="153">
        <v>951710590</v>
      </c>
      <c r="P17" s="151"/>
      <c r="Q17" s="153">
        <v>978909670</v>
      </c>
      <c r="R17" s="151"/>
      <c r="S17" s="153">
        <v>-1376953</v>
      </c>
      <c r="T17" s="151"/>
      <c r="U17" s="153">
        <v>-4036156</v>
      </c>
      <c r="V17" s="151"/>
      <c r="W17" s="153">
        <v>-311915272</v>
      </c>
      <c r="X17" s="151"/>
      <c r="Y17" s="153">
        <v>-317328381</v>
      </c>
      <c r="Z17" s="151"/>
      <c r="AA17" s="153">
        <v>5990882529</v>
      </c>
      <c r="AB17" s="151"/>
      <c r="AC17" s="153">
        <v>121270869</v>
      </c>
      <c r="AD17" s="151"/>
      <c r="AE17" s="153">
        <v>6112153398</v>
      </c>
    </row>
    <row r="18" spans="1:31" s="63" customFormat="1" ht="6" customHeight="1" x14ac:dyDescent="0.5">
      <c r="A18" s="49"/>
      <c r="B18" s="73"/>
      <c r="C18" s="88"/>
      <c r="D18" s="48"/>
      <c r="E18" s="153"/>
      <c r="F18" s="151"/>
      <c r="G18" s="153"/>
      <c r="H18" s="151"/>
      <c r="I18" s="153"/>
      <c r="J18" s="151"/>
      <c r="K18" s="153"/>
      <c r="L18" s="151"/>
      <c r="M18" s="153"/>
      <c r="N18" s="151"/>
      <c r="O18" s="153"/>
      <c r="P18" s="151"/>
      <c r="Q18" s="153"/>
      <c r="R18" s="151"/>
      <c r="S18" s="153"/>
      <c r="T18" s="151"/>
      <c r="U18" s="153"/>
      <c r="V18" s="151"/>
      <c r="W18" s="153"/>
      <c r="X18" s="151"/>
      <c r="Y18" s="153"/>
      <c r="Z18" s="151"/>
      <c r="AA18" s="153"/>
      <c r="AB18" s="151"/>
      <c r="AC18" s="153"/>
      <c r="AD18" s="151"/>
      <c r="AE18" s="153"/>
    </row>
    <row r="19" spans="1:31" s="63" customFormat="1" ht="15.95" customHeight="1" x14ac:dyDescent="0.5">
      <c r="A19" s="49" t="s">
        <v>110</v>
      </c>
      <c r="C19" s="66"/>
      <c r="D19" s="48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4"/>
      <c r="Z19" s="151"/>
      <c r="AA19" s="151"/>
      <c r="AB19" s="151"/>
      <c r="AC19" s="151"/>
      <c r="AD19" s="151"/>
      <c r="AE19" s="151"/>
    </row>
    <row r="20" spans="1:31" s="63" customFormat="1" ht="15.95" customHeight="1" x14ac:dyDescent="0.5">
      <c r="A20" s="73" t="s">
        <v>188</v>
      </c>
      <c r="C20" s="66">
        <v>30</v>
      </c>
      <c r="D20" s="48"/>
      <c r="E20" s="151">
        <v>0</v>
      </c>
      <c r="F20" s="151"/>
      <c r="G20" s="151">
        <v>0</v>
      </c>
      <c r="H20" s="151"/>
      <c r="I20" s="151">
        <v>0</v>
      </c>
      <c r="J20" s="151"/>
      <c r="K20" s="151">
        <v>-995285210</v>
      </c>
      <c r="L20" s="151"/>
      <c r="M20" s="151">
        <v>0</v>
      </c>
      <c r="N20" s="151"/>
      <c r="O20" s="151">
        <v>995285210</v>
      </c>
      <c r="P20" s="151"/>
      <c r="Q20" s="151">
        <v>-995285210</v>
      </c>
      <c r="R20" s="151"/>
      <c r="S20" s="151">
        <v>0</v>
      </c>
      <c r="T20" s="151"/>
      <c r="U20" s="151">
        <v>0</v>
      </c>
      <c r="V20" s="151"/>
      <c r="W20" s="151">
        <v>0</v>
      </c>
      <c r="X20" s="151"/>
      <c r="Y20" s="153">
        <v>0</v>
      </c>
      <c r="Z20" s="151"/>
      <c r="AA20" s="153">
        <v>-995285210</v>
      </c>
      <c r="AB20" s="151"/>
      <c r="AC20" s="151">
        <v>0</v>
      </c>
      <c r="AD20" s="151"/>
      <c r="AE20" s="153">
        <v>-995285210</v>
      </c>
    </row>
    <row r="21" spans="1:31" s="63" customFormat="1" ht="15.95" customHeight="1" x14ac:dyDescent="0.5">
      <c r="A21" s="73" t="s">
        <v>223</v>
      </c>
      <c r="B21" s="73"/>
      <c r="C21" s="66">
        <v>30</v>
      </c>
      <c r="D21" s="48"/>
      <c r="E21" s="151">
        <v>-65530400</v>
      </c>
      <c r="F21" s="151"/>
      <c r="G21" s="151">
        <v>0</v>
      </c>
      <c r="H21" s="151"/>
      <c r="I21" s="151">
        <v>-288424625</v>
      </c>
      <c r="J21" s="151">
        <v>278306980</v>
      </c>
      <c r="K21" s="151">
        <v>996452560</v>
      </c>
      <c r="L21" s="151"/>
      <c r="M21" s="151">
        <v>0</v>
      </c>
      <c r="N21" s="151"/>
      <c r="O21" s="151">
        <v>-996452560</v>
      </c>
      <c r="P21" s="151"/>
      <c r="Q21" s="151">
        <v>353955025</v>
      </c>
      <c r="R21" s="151"/>
      <c r="S21" s="151">
        <v>0</v>
      </c>
      <c r="T21" s="151"/>
      <c r="U21" s="151">
        <v>0</v>
      </c>
      <c r="V21" s="151"/>
      <c r="W21" s="151">
        <v>0</v>
      </c>
      <c r="X21" s="151"/>
      <c r="Y21" s="153">
        <v>0</v>
      </c>
      <c r="Z21" s="151"/>
      <c r="AA21" s="153">
        <v>0</v>
      </c>
      <c r="AB21" s="151"/>
      <c r="AC21" s="151">
        <v>0</v>
      </c>
      <c r="AD21" s="151"/>
      <c r="AE21" s="153">
        <v>0</v>
      </c>
    </row>
    <row r="22" spans="1:31" s="63" customFormat="1" ht="15.95" customHeight="1" x14ac:dyDescent="0.5">
      <c r="A22" s="45" t="s">
        <v>207</v>
      </c>
      <c r="B22" s="74"/>
      <c r="C22" s="79">
        <v>39</v>
      </c>
      <c r="D22" s="48"/>
      <c r="E22" s="151">
        <v>0</v>
      </c>
      <c r="F22" s="152"/>
      <c r="G22" s="151">
        <v>0</v>
      </c>
      <c r="H22" s="152"/>
      <c r="I22" s="151">
        <v>0</v>
      </c>
      <c r="J22" s="152"/>
      <c r="K22" s="151">
        <v>0</v>
      </c>
      <c r="L22" s="152"/>
      <c r="M22" s="152">
        <v>0</v>
      </c>
      <c r="N22" s="152"/>
      <c r="O22" s="151">
        <v>0</v>
      </c>
      <c r="P22" s="152"/>
      <c r="Q22" s="151">
        <v>-124336329</v>
      </c>
      <c r="R22" s="155"/>
      <c r="S22" s="151">
        <v>0</v>
      </c>
      <c r="T22" s="152"/>
      <c r="U22" s="151">
        <v>0</v>
      </c>
      <c r="V22" s="155"/>
      <c r="W22" s="151">
        <v>0</v>
      </c>
      <c r="X22" s="155"/>
      <c r="Y22" s="153">
        <v>0</v>
      </c>
      <c r="Z22" s="151"/>
      <c r="AA22" s="153">
        <v>-124336329</v>
      </c>
      <c r="AB22" s="156"/>
      <c r="AC22" s="151">
        <v>0</v>
      </c>
      <c r="AD22" s="156"/>
      <c r="AE22" s="153">
        <v>-124336329</v>
      </c>
    </row>
    <row r="23" spans="1:31" s="63" customFormat="1" ht="15.95" customHeight="1" x14ac:dyDescent="0.5">
      <c r="A23" s="45" t="s">
        <v>161</v>
      </c>
      <c r="B23" s="74"/>
      <c r="C23" s="66"/>
      <c r="D23" s="48"/>
      <c r="E23" s="151">
        <v>0</v>
      </c>
      <c r="F23" s="152"/>
      <c r="G23" s="151">
        <v>0</v>
      </c>
      <c r="H23" s="152"/>
      <c r="I23" s="151">
        <v>0</v>
      </c>
      <c r="J23" s="152"/>
      <c r="K23" s="151">
        <v>0</v>
      </c>
      <c r="L23" s="152"/>
      <c r="M23" s="152">
        <v>0</v>
      </c>
      <c r="N23" s="152"/>
      <c r="O23" s="151">
        <v>0</v>
      </c>
      <c r="P23" s="152"/>
      <c r="Q23" s="151">
        <v>715142876</v>
      </c>
      <c r="R23" s="155"/>
      <c r="S23" s="151">
        <v>0</v>
      </c>
      <c r="T23" s="152"/>
      <c r="U23" s="151">
        <v>-4019874</v>
      </c>
      <c r="V23" s="155"/>
      <c r="W23" s="151">
        <v>-373078268</v>
      </c>
      <c r="X23" s="155"/>
      <c r="Y23" s="153">
        <v>-377098142</v>
      </c>
      <c r="Z23" s="151"/>
      <c r="AA23" s="153">
        <v>338044734</v>
      </c>
      <c r="AB23" s="156"/>
      <c r="AC23" s="151">
        <v>24779447</v>
      </c>
      <c r="AD23" s="156"/>
      <c r="AE23" s="153">
        <v>362824181</v>
      </c>
    </row>
    <row r="24" spans="1:31" s="63" customFormat="1" ht="15.95" customHeight="1" x14ac:dyDescent="0.5">
      <c r="A24" s="45" t="s">
        <v>210</v>
      </c>
      <c r="B24" s="74"/>
      <c r="C24" s="66"/>
      <c r="D24" s="48"/>
      <c r="E24" s="151"/>
      <c r="F24" s="152"/>
      <c r="G24" s="151"/>
      <c r="H24" s="152"/>
      <c r="I24" s="151"/>
      <c r="J24" s="152"/>
      <c r="K24" s="151"/>
      <c r="L24" s="152"/>
      <c r="M24" s="152"/>
      <c r="N24" s="152"/>
      <c r="O24" s="151"/>
      <c r="P24" s="152"/>
      <c r="Q24" s="151"/>
      <c r="R24" s="155"/>
      <c r="S24" s="151"/>
      <c r="T24" s="152"/>
      <c r="U24" s="151"/>
      <c r="V24" s="155"/>
      <c r="W24" s="151"/>
      <c r="X24" s="155"/>
      <c r="Y24" s="153"/>
      <c r="Z24" s="151"/>
      <c r="AA24" s="153"/>
      <c r="AB24" s="156"/>
      <c r="AC24" s="151"/>
      <c r="AD24" s="156"/>
      <c r="AE24" s="153"/>
    </row>
    <row r="25" spans="1:31" s="74" customFormat="1" ht="15.95" customHeight="1" x14ac:dyDescent="0.5">
      <c r="A25" s="45"/>
      <c r="B25" s="73" t="s">
        <v>211</v>
      </c>
      <c r="C25" s="79"/>
      <c r="D25" s="80"/>
      <c r="E25" s="151"/>
      <c r="F25" s="152"/>
      <c r="G25" s="151"/>
      <c r="H25" s="152"/>
      <c r="I25" s="151"/>
      <c r="J25" s="152"/>
      <c r="K25" s="151"/>
      <c r="L25" s="152"/>
      <c r="M25" s="152"/>
      <c r="N25" s="152"/>
      <c r="O25" s="151"/>
      <c r="P25" s="152"/>
      <c r="Q25" s="151"/>
      <c r="R25" s="155"/>
      <c r="S25" s="151"/>
      <c r="T25" s="152"/>
      <c r="U25" s="151"/>
      <c r="V25" s="155"/>
      <c r="W25" s="151"/>
      <c r="X25" s="155"/>
      <c r="Y25" s="153"/>
      <c r="Z25" s="151"/>
      <c r="AA25" s="153"/>
      <c r="AB25" s="156"/>
      <c r="AC25" s="151"/>
      <c r="AD25" s="156"/>
      <c r="AE25" s="153"/>
    </row>
    <row r="26" spans="1:31" ht="15.95" customHeight="1" x14ac:dyDescent="0.5">
      <c r="A26" s="73"/>
      <c r="B26" s="73" t="s">
        <v>212</v>
      </c>
      <c r="C26" s="159">
        <v>11.3</v>
      </c>
      <c r="D26" s="45"/>
      <c r="E26" s="157">
        <v>0</v>
      </c>
      <c r="F26" s="152"/>
      <c r="G26" s="157">
        <v>0</v>
      </c>
      <c r="H26" s="152"/>
      <c r="I26" s="157">
        <v>0</v>
      </c>
      <c r="J26" s="152"/>
      <c r="K26" s="157">
        <v>0</v>
      </c>
      <c r="L26" s="152"/>
      <c r="M26" s="157">
        <v>0</v>
      </c>
      <c r="N26" s="152"/>
      <c r="O26" s="157">
        <v>0</v>
      </c>
      <c r="P26" s="152"/>
      <c r="Q26" s="157">
        <v>4235079</v>
      </c>
      <c r="R26" s="155"/>
      <c r="S26" s="157">
        <v>0</v>
      </c>
      <c r="T26" s="152"/>
      <c r="U26" s="157">
        <v>0</v>
      </c>
      <c r="V26" s="155"/>
      <c r="W26" s="157">
        <v>-4235079</v>
      </c>
      <c r="X26" s="155"/>
      <c r="Y26" s="158">
        <v>-4235079</v>
      </c>
      <c r="Z26" s="155"/>
      <c r="AA26" s="158">
        <v>0</v>
      </c>
      <c r="AB26" s="156"/>
      <c r="AC26" s="157">
        <v>0</v>
      </c>
      <c r="AD26" s="156"/>
      <c r="AE26" s="158">
        <v>0</v>
      </c>
    </row>
    <row r="27" spans="1:31" ht="15.95" customHeight="1" x14ac:dyDescent="0.5">
      <c r="B27" s="73"/>
      <c r="C27" s="61"/>
      <c r="D27" s="62"/>
      <c r="E27" s="62"/>
      <c r="F27" s="62"/>
      <c r="G27" s="62"/>
      <c r="H27" s="62"/>
      <c r="I27" s="62"/>
      <c r="J27" s="87"/>
      <c r="K27" s="62"/>
      <c r="L27" s="87"/>
      <c r="M27" s="62"/>
      <c r="N27" s="87"/>
      <c r="O27" s="62"/>
      <c r="P27" s="87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E27" s="62"/>
    </row>
    <row r="28" spans="1:31" ht="15.95" customHeight="1" thickBot="1" x14ac:dyDescent="0.55000000000000004">
      <c r="A28" s="49" t="s">
        <v>205</v>
      </c>
      <c r="B28" s="49"/>
      <c r="C28" s="79"/>
      <c r="D28" s="80"/>
      <c r="E28" s="95">
        <f>SUM(E17:E26)</f>
        <v>829137102</v>
      </c>
      <c r="F28" s="80"/>
      <c r="G28" s="95">
        <f>SUM(G17:G26)</f>
        <v>4055609113</v>
      </c>
      <c r="H28" s="80"/>
      <c r="I28" s="95">
        <f>SUM(I17:I26)</f>
        <v>0</v>
      </c>
      <c r="J28" s="80"/>
      <c r="K28" s="95">
        <f>SUM(K17:K26)</f>
        <v>-950543240</v>
      </c>
      <c r="L28" s="80"/>
      <c r="M28" s="95">
        <f>SUM(M17:M26)</f>
        <v>90600000</v>
      </c>
      <c r="N28" s="80"/>
      <c r="O28" s="95">
        <f>SUM(O17:O26)</f>
        <v>950543240</v>
      </c>
      <c r="P28" s="80"/>
      <c r="Q28" s="95">
        <f>SUM(Q17:Q26)</f>
        <v>932621111</v>
      </c>
      <c r="R28" s="80"/>
      <c r="S28" s="95">
        <f>SUM(S17:S26)</f>
        <v>-1376953</v>
      </c>
      <c r="T28" s="80"/>
      <c r="U28" s="95">
        <f>SUM(U17:U26)</f>
        <v>-8056030</v>
      </c>
      <c r="V28" s="80"/>
      <c r="W28" s="95">
        <f>SUM(W17:W26)</f>
        <v>-689228619</v>
      </c>
      <c r="X28" s="80"/>
      <c r="Y28" s="95">
        <f>SUM(Y17:Y26)</f>
        <v>-698661602</v>
      </c>
      <c r="Z28" s="80"/>
      <c r="AA28" s="95">
        <f>SUM(AA17:AA26)</f>
        <v>5209305724</v>
      </c>
      <c r="AB28" s="80"/>
      <c r="AC28" s="95">
        <f>SUM(AC17:AC26)</f>
        <v>146050316</v>
      </c>
      <c r="AD28" s="80"/>
      <c r="AE28" s="95">
        <f>SUM(AE17:AE26)</f>
        <v>5355356040</v>
      </c>
    </row>
    <row r="29" spans="1:31" ht="15.95" customHeight="1" thickTop="1" x14ac:dyDescent="0.5">
      <c r="A29" s="49"/>
      <c r="B29" s="49"/>
      <c r="C29" s="61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70"/>
    </row>
    <row r="30" spans="1:31" ht="15.95" customHeight="1" x14ac:dyDescent="0.5">
      <c r="A30" s="49"/>
      <c r="B30" s="49"/>
      <c r="C30" s="61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70"/>
    </row>
    <row r="31" spans="1:31" s="63" customFormat="1" ht="15.95" customHeight="1" x14ac:dyDescent="0.5">
      <c r="A31" s="49" t="s">
        <v>243</v>
      </c>
      <c r="B31" s="73"/>
      <c r="C31" s="88"/>
      <c r="D31" s="48"/>
      <c r="E31" s="89">
        <f>+E28</f>
        <v>829137102</v>
      </c>
      <c r="F31" s="48"/>
      <c r="G31" s="89">
        <f>+G28</f>
        <v>4055609113</v>
      </c>
      <c r="H31" s="48"/>
      <c r="I31" s="89">
        <f>+I28</f>
        <v>0</v>
      </c>
      <c r="J31" s="48"/>
      <c r="K31" s="89">
        <f>+K28</f>
        <v>-950543240</v>
      </c>
      <c r="L31" s="48"/>
      <c r="M31" s="89">
        <f>+M28</f>
        <v>90600000</v>
      </c>
      <c r="N31" s="48"/>
      <c r="O31" s="89">
        <f>+O28</f>
        <v>950543240</v>
      </c>
      <c r="P31" s="48"/>
      <c r="Q31" s="89">
        <f>+Q28</f>
        <v>932621111</v>
      </c>
      <c r="R31" s="48"/>
      <c r="S31" s="89">
        <f>+S28</f>
        <v>-1376953</v>
      </c>
      <c r="T31" s="48"/>
      <c r="U31" s="89">
        <f>+U28</f>
        <v>-8056030</v>
      </c>
      <c r="V31" s="48"/>
      <c r="W31" s="89">
        <f>+W28</f>
        <v>-689228619</v>
      </c>
      <c r="X31" s="48"/>
      <c r="Y31" s="89">
        <f>SUM(S31:W31)</f>
        <v>-698661602</v>
      </c>
      <c r="Z31" s="48"/>
      <c r="AA31" s="89">
        <f>SUM(E31:Q31,Y31)</f>
        <v>5209305724</v>
      </c>
      <c r="AB31" s="48"/>
      <c r="AC31" s="89">
        <f>+AC28</f>
        <v>146050316</v>
      </c>
      <c r="AD31" s="48"/>
      <c r="AE31" s="89">
        <f>SUM(AA31:AC31)</f>
        <v>5355356040</v>
      </c>
    </row>
    <row r="32" spans="1:31" s="63" customFormat="1" ht="6" customHeight="1" x14ac:dyDescent="0.5">
      <c r="A32" s="49"/>
      <c r="B32" s="73"/>
      <c r="C32" s="88"/>
      <c r="D32" s="48"/>
      <c r="E32" s="89"/>
      <c r="F32" s="48"/>
      <c r="G32" s="89"/>
      <c r="H32" s="48"/>
      <c r="I32" s="89"/>
      <c r="J32" s="48"/>
      <c r="K32" s="89"/>
      <c r="L32" s="48"/>
      <c r="M32" s="89"/>
      <c r="N32" s="48"/>
      <c r="O32" s="89"/>
      <c r="P32" s="48"/>
      <c r="Q32" s="89"/>
      <c r="R32" s="48"/>
      <c r="S32" s="89"/>
      <c r="T32" s="48"/>
      <c r="U32" s="89"/>
      <c r="V32" s="48"/>
      <c r="W32" s="89"/>
      <c r="X32" s="48"/>
      <c r="Y32" s="89"/>
      <c r="Z32" s="48"/>
      <c r="AA32" s="89"/>
      <c r="AB32" s="48"/>
      <c r="AC32" s="89"/>
      <c r="AD32" s="48"/>
      <c r="AE32" s="89"/>
    </row>
    <row r="33" spans="1:31" s="63" customFormat="1" ht="15.95" customHeight="1" x14ac:dyDescent="0.5">
      <c r="A33" s="49" t="s">
        <v>110</v>
      </c>
      <c r="C33" s="66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90"/>
      <c r="Z33" s="48"/>
      <c r="AA33" s="48"/>
      <c r="AB33" s="48"/>
      <c r="AC33" s="48"/>
      <c r="AD33" s="48"/>
      <c r="AE33" s="48"/>
    </row>
    <row r="34" spans="1:31" s="63" customFormat="1" ht="15.95" customHeight="1" x14ac:dyDescent="0.5">
      <c r="A34" s="73" t="s">
        <v>260</v>
      </c>
      <c r="C34" s="66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90"/>
      <c r="Z34" s="48"/>
      <c r="AA34" s="48"/>
      <c r="AB34" s="48"/>
      <c r="AC34" s="48"/>
      <c r="AD34" s="48"/>
      <c r="AE34" s="48"/>
    </row>
    <row r="35" spans="1:31" s="63" customFormat="1" ht="15.95" customHeight="1" x14ac:dyDescent="0.5">
      <c r="A35" s="73"/>
      <c r="B35" s="73" t="s">
        <v>261</v>
      </c>
      <c r="C35" s="66"/>
      <c r="D35" s="48"/>
      <c r="E35" s="48">
        <v>0</v>
      </c>
      <c r="F35" s="48"/>
      <c r="G35" s="48">
        <v>0</v>
      </c>
      <c r="H35" s="48"/>
      <c r="I35" s="48">
        <v>0</v>
      </c>
      <c r="J35" s="48"/>
      <c r="K35" s="48">
        <v>0</v>
      </c>
      <c r="L35" s="48"/>
      <c r="M35" s="48">
        <v>0</v>
      </c>
      <c r="N35" s="48"/>
      <c r="O35" s="48">
        <v>0</v>
      </c>
      <c r="P35" s="48"/>
      <c r="Q35" s="48">
        <v>0</v>
      </c>
      <c r="R35" s="48"/>
      <c r="S35" s="48">
        <v>0</v>
      </c>
      <c r="T35" s="48"/>
      <c r="U35" s="48">
        <v>0</v>
      </c>
      <c r="V35" s="48"/>
      <c r="W35" s="48">
        <v>0</v>
      </c>
      <c r="X35" s="48"/>
      <c r="Y35" s="89">
        <f>SUM(S35:W35)</f>
        <v>0</v>
      </c>
      <c r="Z35" s="48"/>
      <c r="AA35" s="89">
        <f>SUM(E35:Q35,Y35)</f>
        <v>0</v>
      </c>
      <c r="AB35" s="48"/>
      <c r="AC35" s="48">
        <v>-64793625</v>
      </c>
      <c r="AD35" s="48"/>
      <c r="AE35" s="89">
        <f>SUM(AA35:AC35)</f>
        <v>-64793625</v>
      </c>
    </row>
    <row r="36" spans="1:31" s="63" customFormat="1" ht="15.95" customHeight="1" x14ac:dyDescent="0.5">
      <c r="A36" s="73" t="s">
        <v>188</v>
      </c>
      <c r="C36" s="66">
        <v>30</v>
      </c>
      <c r="D36" s="48"/>
      <c r="E36" s="48">
        <v>0</v>
      </c>
      <c r="F36" s="48"/>
      <c r="G36" s="48">
        <v>0</v>
      </c>
      <c r="H36" s="48"/>
      <c r="I36" s="48">
        <v>0</v>
      </c>
      <c r="J36" s="48"/>
      <c r="K36" s="48">
        <v>-240757565</v>
      </c>
      <c r="L36" s="48"/>
      <c r="M36" s="48">
        <v>0</v>
      </c>
      <c r="N36" s="48"/>
      <c r="O36" s="48">
        <v>240757565</v>
      </c>
      <c r="P36" s="48"/>
      <c r="Q36" s="48">
        <v>-240757565</v>
      </c>
      <c r="R36" s="48"/>
      <c r="S36" s="48">
        <v>0</v>
      </c>
      <c r="T36" s="48"/>
      <c r="U36" s="48">
        <v>0</v>
      </c>
      <c r="V36" s="48"/>
      <c r="W36" s="48">
        <v>0</v>
      </c>
      <c r="X36" s="48"/>
      <c r="Y36" s="89">
        <f>SUM(S36:W36)</f>
        <v>0</v>
      </c>
      <c r="Z36" s="48"/>
      <c r="AA36" s="89">
        <f>SUM(E36:Q36,Y36)</f>
        <v>-240757565</v>
      </c>
      <c r="AB36" s="48"/>
      <c r="AC36" s="48">
        <v>0</v>
      </c>
      <c r="AD36" s="48"/>
      <c r="AE36" s="89">
        <f>SUM(AA36:AC36)</f>
        <v>-240757565</v>
      </c>
    </row>
    <row r="37" spans="1:31" s="63" customFormat="1" ht="15.95" customHeight="1" x14ac:dyDescent="0.5">
      <c r="A37" s="73" t="s">
        <v>223</v>
      </c>
      <c r="B37" s="73"/>
      <c r="C37" s="66">
        <v>30</v>
      </c>
      <c r="D37" s="48"/>
      <c r="E37" s="48">
        <v>-71218800</v>
      </c>
      <c r="F37" s="48"/>
      <c r="G37" s="48">
        <v>0</v>
      </c>
      <c r="H37" s="48"/>
      <c r="I37" s="48">
        <v>0</v>
      </c>
      <c r="J37" s="48"/>
      <c r="K37" s="48">
        <v>998202200</v>
      </c>
      <c r="L37" s="48"/>
      <c r="M37" s="48">
        <v>0</v>
      </c>
      <c r="N37" s="48"/>
      <c r="O37" s="48">
        <v>-998202200</v>
      </c>
      <c r="P37" s="48"/>
      <c r="Q37" s="48">
        <v>71218800</v>
      </c>
      <c r="R37" s="48"/>
      <c r="S37" s="48">
        <v>0</v>
      </c>
      <c r="T37" s="48"/>
      <c r="U37" s="48">
        <v>0</v>
      </c>
      <c r="V37" s="48"/>
      <c r="W37" s="48">
        <v>0</v>
      </c>
      <c r="X37" s="48"/>
      <c r="Y37" s="89">
        <f>SUM(S37:W37)</f>
        <v>0</v>
      </c>
      <c r="Z37" s="48"/>
      <c r="AA37" s="89">
        <f>SUM(E37:Q37,Y37)</f>
        <v>0</v>
      </c>
      <c r="AB37" s="48"/>
      <c r="AC37" s="48">
        <v>0</v>
      </c>
      <c r="AD37" s="48"/>
      <c r="AE37" s="89">
        <f>SUM(AA37:AC37)</f>
        <v>0</v>
      </c>
    </row>
    <row r="38" spans="1:31" s="74" customFormat="1" ht="15.95" customHeight="1" x14ac:dyDescent="0.5">
      <c r="A38" s="45" t="s">
        <v>207</v>
      </c>
      <c r="C38" s="79">
        <v>39</v>
      </c>
      <c r="D38" s="80"/>
      <c r="E38" s="48">
        <v>0</v>
      </c>
      <c r="F38" s="80"/>
      <c r="G38" s="48">
        <v>0</v>
      </c>
      <c r="H38" s="80"/>
      <c r="I38" s="48">
        <v>0</v>
      </c>
      <c r="J38" s="80"/>
      <c r="K38" s="48">
        <v>0</v>
      </c>
      <c r="L38" s="80"/>
      <c r="M38" s="80">
        <v>0</v>
      </c>
      <c r="N38" s="80"/>
      <c r="O38" s="48">
        <v>0</v>
      </c>
      <c r="P38" s="80"/>
      <c r="Q38" s="48">
        <v>-151559752</v>
      </c>
      <c r="R38" s="91"/>
      <c r="S38" s="48">
        <v>0</v>
      </c>
      <c r="T38" s="80"/>
      <c r="U38" s="48">
        <v>0</v>
      </c>
      <c r="V38" s="91"/>
      <c r="W38" s="48">
        <v>0</v>
      </c>
      <c r="X38" s="91"/>
      <c r="Y38" s="89">
        <f>SUM(S38:W38)</f>
        <v>0</v>
      </c>
      <c r="Z38" s="48"/>
      <c r="AA38" s="89">
        <f>SUM(E38:Q38,Y38)</f>
        <v>-151559752</v>
      </c>
      <c r="AB38" s="92"/>
      <c r="AC38" s="48">
        <v>0</v>
      </c>
      <c r="AD38" s="92"/>
      <c r="AE38" s="89">
        <f>SUM(AA38:AC38)</f>
        <v>-151559752</v>
      </c>
    </row>
    <row r="39" spans="1:31" s="74" customFormat="1" ht="15.95" customHeight="1" x14ac:dyDescent="0.5">
      <c r="A39" s="45" t="s">
        <v>161</v>
      </c>
      <c r="C39" s="79"/>
      <c r="D39" s="80"/>
      <c r="E39" s="48">
        <v>0</v>
      </c>
      <c r="F39" s="80"/>
      <c r="G39" s="48">
        <v>0</v>
      </c>
      <c r="H39" s="80"/>
      <c r="I39" s="48">
        <v>0</v>
      </c>
      <c r="J39" s="80"/>
      <c r="K39" s="48">
        <v>0</v>
      </c>
      <c r="L39" s="80"/>
      <c r="M39" s="80">
        <v>0</v>
      </c>
      <c r="N39" s="80"/>
      <c r="O39" s="48">
        <v>0</v>
      </c>
      <c r="P39" s="80"/>
      <c r="Q39" s="48">
        <v>631234731</v>
      </c>
      <c r="R39" s="91"/>
      <c r="S39" s="48">
        <v>0</v>
      </c>
      <c r="T39" s="80"/>
      <c r="U39" s="48">
        <v>-14811432</v>
      </c>
      <c r="V39" s="91"/>
      <c r="W39" s="48">
        <v>-598633442</v>
      </c>
      <c r="X39" s="91"/>
      <c r="Y39" s="89">
        <f>SUM(S39:W39)</f>
        <v>-613444874</v>
      </c>
      <c r="Z39" s="48"/>
      <c r="AA39" s="89">
        <f>SUM(E39:Q39,Y39)</f>
        <v>17789857</v>
      </c>
      <c r="AB39" s="92"/>
      <c r="AC39" s="48">
        <v>9657753</v>
      </c>
      <c r="AD39" s="92"/>
      <c r="AE39" s="89">
        <f>SUM(AA39:AC39)</f>
        <v>27447610</v>
      </c>
    </row>
    <row r="40" spans="1:31" s="74" customFormat="1" ht="15.95" customHeight="1" x14ac:dyDescent="0.5">
      <c r="A40" s="45" t="s">
        <v>248</v>
      </c>
      <c r="C40" s="79"/>
      <c r="D40" s="80"/>
      <c r="E40" s="48"/>
      <c r="F40" s="80"/>
      <c r="G40" s="48"/>
      <c r="H40" s="80"/>
      <c r="I40" s="48"/>
      <c r="J40" s="80"/>
      <c r="K40" s="48"/>
      <c r="L40" s="80"/>
      <c r="M40" s="80"/>
      <c r="N40" s="80"/>
      <c r="O40" s="48"/>
      <c r="P40" s="80"/>
      <c r="Q40" s="48"/>
      <c r="R40" s="91"/>
      <c r="S40" s="48"/>
      <c r="T40" s="80"/>
      <c r="U40" s="48"/>
      <c r="V40" s="91"/>
      <c r="W40" s="48"/>
      <c r="X40" s="91"/>
      <c r="Y40" s="89"/>
      <c r="Z40" s="48"/>
      <c r="AA40" s="89"/>
      <c r="AB40" s="92"/>
      <c r="AC40" s="48"/>
      <c r="AD40" s="92"/>
      <c r="AE40" s="89"/>
    </row>
    <row r="41" spans="1:31" s="74" customFormat="1" ht="15.95" customHeight="1" x14ac:dyDescent="0.5">
      <c r="A41" s="45"/>
      <c r="B41" s="73" t="s">
        <v>211</v>
      </c>
      <c r="C41" s="79"/>
      <c r="D41" s="80"/>
      <c r="E41" s="48"/>
      <c r="F41" s="80"/>
      <c r="G41" s="48"/>
      <c r="H41" s="80"/>
      <c r="I41" s="48"/>
      <c r="J41" s="80"/>
      <c r="K41" s="48"/>
      <c r="L41" s="80"/>
      <c r="M41" s="80"/>
      <c r="N41" s="80"/>
      <c r="O41" s="48"/>
      <c r="P41" s="80"/>
      <c r="Q41" s="48"/>
      <c r="R41" s="91"/>
      <c r="S41" s="48"/>
      <c r="T41" s="80"/>
      <c r="U41" s="48"/>
      <c r="V41" s="91"/>
      <c r="W41" s="48"/>
      <c r="X41" s="91"/>
      <c r="Y41" s="89"/>
      <c r="Z41" s="48"/>
      <c r="AA41" s="89"/>
      <c r="AB41" s="92"/>
      <c r="AC41" s="48"/>
      <c r="AD41" s="92"/>
      <c r="AE41" s="89"/>
    </row>
    <row r="42" spans="1:31" ht="15.95" customHeight="1" x14ac:dyDescent="0.5">
      <c r="A42" s="73"/>
      <c r="B42" s="73" t="s">
        <v>212</v>
      </c>
      <c r="C42" s="159">
        <v>11.3</v>
      </c>
      <c r="D42" s="45"/>
      <c r="E42" s="93">
        <v>0</v>
      </c>
      <c r="F42" s="80"/>
      <c r="G42" s="93">
        <v>0</v>
      </c>
      <c r="H42" s="80"/>
      <c r="I42" s="93">
        <v>0</v>
      </c>
      <c r="J42" s="80"/>
      <c r="K42" s="93">
        <v>0</v>
      </c>
      <c r="L42" s="80"/>
      <c r="M42" s="93">
        <v>0</v>
      </c>
      <c r="N42" s="80"/>
      <c r="O42" s="93">
        <v>0</v>
      </c>
      <c r="P42" s="80"/>
      <c r="Q42" s="93">
        <v>-1577271</v>
      </c>
      <c r="R42" s="91"/>
      <c r="S42" s="93">
        <v>0</v>
      </c>
      <c r="T42" s="80"/>
      <c r="U42" s="93">
        <v>0</v>
      </c>
      <c r="V42" s="91"/>
      <c r="W42" s="93">
        <v>1577271</v>
      </c>
      <c r="X42" s="91"/>
      <c r="Y42" s="94">
        <f>SUM(S42:W42)</f>
        <v>1577271</v>
      </c>
      <c r="Z42" s="91"/>
      <c r="AA42" s="94">
        <f>SUM(E42:Q42,Y42)</f>
        <v>0</v>
      </c>
      <c r="AB42" s="92"/>
      <c r="AC42" s="93">
        <v>0</v>
      </c>
      <c r="AD42" s="92"/>
      <c r="AE42" s="94">
        <f>SUM(AA42:AC42)</f>
        <v>0</v>
      </c>
    </row>
    <row r="43" spans="1:31" ht="15.95" customHeight="1" x14ac:dyDescent="0.5">
      <c r="B43" s="73"/>
      <c r="C43" s="61"/>
      <c r="D43" s="62"/>
      <c r="E43" s="62"/>
      <c r="F43" s="62"/>
      <c r="G43" s="62"/>
      <c r="H43" s="62"/>
      <c r="I43" s="62"/>
      <c r="J43" s="87"/>
      <c r="K43" s="62"/>
      <c r="L43" s="87"/>
      <c r="M43" s="62"/>
      <c r="N43" s="87"/>
      <c r="O43" s="62"/>
      <c r="P43" s="87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E43" s="62"/>
    </row>
    <row r="44" spans="1:31" ht="15.95" customHeight="1" thickBot="1" x14ac:dyDescent="0.55000000000000004">
      <c r="A44" s="49" t="s">
        <v>244</v>
      </c>
      <c r="B44" s="49"/>
      <c r="C44" s="79"/>
      <c r="D44" s="80"/>
      <c r="E44" s="95">
        <f>SUM(E31:E42)</f>
        <v>757918302</v>
      </c>
      <c r="F44" s="80"/>
      <c r="G44" s="95">
        <f>SUM(G31:G42)</f>
        <v>4055609113</v>
      </c>
      <c r="H44" s="80"/>
      <c r="I44" s="95">
        <f>SUM(I31:I42)</f>
        <v>0</v>
      </c>
      <c r="J44" s="80"/>
      <c r="K44" s="95">
        <f>SUM(K31:K42)</f>
        <v>-193098605</v>
      </c>
      <c r="L44" s="80"/>
      <c r="M44" s="95">
        <f>SUM(M31:M42)</f>
        <v>90600000</v>
      </c>
      <c r="N44" s="80"/>
      <c r="O44" s="95">
        <f>SUM(O31:O42)</f>
        <v>193098605</v>
      </c>
      <c r="P44" s="80"/>
      <c r="Q44" s="95">
        <f>SUM(Q31:Q42)</f>
        <v>1241180054</v>
      </c>
      <c r="R44" s="80"/>
      <c r="S44" s="95">
        <f>SUM(S31:S42)</f>
        <v>-1376953</v>
      </c>
      <c r="T44" s="80"/>
      <c r="U44" s="95">
        <f>SUM(U31:U42)</f>
        <v>-22867462</v>
      </c>
      <c r="V44" s="80"/>
      <c r="W44" s="95">
        <f>SUM(W31:W42)</f>
        <v>-1286284790</v>
      </c>
      <c r="X44" s="80"/>
      <c r="Y44" s="95">
        <f>SUM(Y31:Y42)</f>
        <v>-1310529205</v>
      </c>
      <c r="Z44" s="80"/>
      <c r="AA44" s="95">
        <f>SUM(AA31:AA42)</f>
        <v>4834778264</v>
      </c>
      <c r="AB44" s="80"/>
      <c r="AC44" s="95">
        <f>SUM(AC31:AC42)</f>
        <v>90914444</v>
      </c>
      <c r="AD44" s="80"/>
      <c r="AE44" s="95">
        <f>SUM(AE31:AE42)</f>
        <v>4925692708</v>
      </c>
    </row>
    <row r="45" spans="1:31" ht="15.95" customHeight="1" thickTop="1" x14ac:dyDescent="0.5">
      <c r="A45" s="49"/>
      <c r="B45" s="49"/>
      <c r="C45" s="61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70"/>
    </row>
    <row r="46" spans="1:31" ht="15.95" customHeight="1" x14ac:dyDescent="0.5">
      <c r="A46" s="49"/>
      <c r="B46" s="49"/>
      <c r="C46" s="61"/>
      <c r="D46" s="62"/>
    </row>
    <row r="47" spans="1:31" ht="15.95" customHeight="1" x14ac:dyDescent="0.5">
      <c r="A47" s="49"/>
      <c r="B47" s="49"/>
      <c r="C47" s="61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B47" s="62"/>
      <c r="AC47" s="62"/>
      <c r="AD47" s="62"/>
      <c r="AE47" s="70"/>
    </row>
    <row r="48" spans="1:31" ht="20.45" customHeight="1" x14ac:dyDescent="0.5">
      <c r="A48" s="49"/>
      <c r="B48" s="49"/>
      <c r="C48" s="61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</row>
    <row r="49" spans="1:31" ht="16.7" customHeight="1" x14ac:dyDescent="0.5">
      <c r="A49" s="49"/>
      <c r="B49" s="49"/>
      <c r="C49" s="61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70"/>
    </row>
    <row r="50" spans="1:31" ht="16.7" customHeight="1" x14ac:dyDescent="0.5">
      <c r="A50" s="49"/>
      <c r="B50" s="49"/>
      <c r="C50" s="61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70"/>
    </row>
    <row r="51" spans="1:31" ht="15.95" customHeight="1" x14ac:dyDescent="0.5">
      <c r="A51" s="49"/>
      <c r="B51" s="49"/>
      <c r="C51" s="61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70"/>
    </row>
    <row r="52" spans="1:31" ht="15.95" customHeight="1" x14ac:dyDescent="0.5">
      <c r="A52" s="49"/>
      <c r="B52" s="49"/>
      <c r="C52" s="61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70"/>
    </row>
    <row r="53" spans="1:31" ht="19.7" customHeight="1" x14ac:dyDescent="0.5">
      <c r="A53" s="49"/>
      <c r="B53" s="49"/>
      <c r="C53" s="61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70"/>
    </row>
    <row r="54" spans="1:31" ht="19.7" customHeight="1" x14ac:dyDescent="0.5">
      <c r="A54" s="49"/>
      <c r="B54" s="49"/>
      <c r="C54" s="61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70"/>
    </row>
    <row r="55" spans="1:31" ht="19.7" customHeight="1" x14ac:dyDescent="0.5">
      <c r="A55" s="49"/>
      <c r="B55" s="49"/>
      <c r="C55" s="61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70"/>
    </row>
    <row r="56" spans="1:31" ht="19.7" customHeight="1" x14ac:dyDescent="0.5">
      <c r="A56" s="49"/>
      <c r="B56" s="49"/>
      <c r="C56" s="61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70"/>
    </row>
    <row r="57" spans="1:31" ht="15.95" customHeight="1" x14ac:dyDescent="0.5">
      <c r="A57" s="49"/>
      <c r="B57" s="49"/>
      <c r="C57" s="61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70"/>
    </row>
    <row r="58" spans="1:31" ht="15.75" customHeight="1" x14ac:dyDescent="0.5"/>
    <row r="59" spans="1:31" ht="22.35" customHeight="1" x14ac:dyDescent="0.5">
      <c r="A59" s="77" t="str">
        <f>+'9'!A58</f>
        <v>The accompanying notes are an integral part of these consolidated and separate financial statements.</v>
      </c>
      <c r="B59" s="53"/>
      <c r="C59" s="78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</row>
    <row r="73" spans="6:10" ht="16.5" customHeight="1" x14ac:dyDescent="0.5">
      <c r="F73" s="47">
        <v>225110646</v>
      </c>
      <c r="J73" s="47">
        <v>208468990</v>
      </c>
    </row>
  </sheetData>
  <mergeCells count="6">
    <mergeCell ref="M13:O13"/>
    <mergeCell ref="S8:Y8"/>
    <mergeCell ref="E6:AC6"/>
    <mergeCell ref="E7:AA7"/>
    <mergeCell ref="M12:Q12"/>
    <mergeCell ref="U9:W9"/>
  </mergeCells>
  <pageMargins left="0.35" right="0.35" top="0.5" bottom="0.6" header="0.49" footer="0.4"/>
  <pageSetup paperSize="9" scale="58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74"/>
  <sheetViews>
    <sheetView topLeftCell="B15" zoomScale="85" zoomScaleNormal="85" zoomScaleSheetLayoutView="80" workbookViewId="0">
      <selection activeCell="B48" sqref="B48"/>
    </sheetView>
  </sheetViews>
  <sheetFormatPr defaultColWidth="18.5703125" defaultRowHeight="16.5" customHeight="1" x14ac:dyDescent="0.5"/>
  <cols>
    <col min="1" max="1" width="1.42578125" style="45" customWidth="1"/>
    <col min="2" max="2" width="40.85546875" style="45" customWidth="1"/>
    <col min="3" max="3" width="5.140625" style="46" customWidth="1"/>
    <col min="4" max="4" width="0.85546875" style="47" customWidth="1"/>
    <col min="5" max="5" width="14" style="47" bestFit="1" customWidth="1"/>
    <col min="6" max="6" width="0.85546875" style="47" customWidth="1"/>
    <col min="7" max="7" width="14.42578125" style="47" bestFit="1" customWidth="1"/>
    <col min="8" max="8" width="0.85546875" style="47" customWidth="1"/>
    <col min="9" max="9" width="13.5703125" style="47" customWidth="1"/>
    <col min="10" max="10" width="0.85546875" style="47" customWidth="1"/>
    <col min="11" max="11" width="14.7109375" style="47" customWidth="1"/>
    <col min="12" max="12" width="0.85546875" style="47" customWidth="1"/>
    <col min="13" max="13" width="11.85546875" style="47" customWidth="1"/>
    <col min="14" max="14" width="0.85546875" style="47" customWidth="1"/>
    <col min="15" max="15" width="15.7109375" style="47" customWidth="1"/>
    <col min="16" max="16" width="0.85546875" style="47" customWidth="1"/>
    <col min="17" max="17" width="15.42578125" style="48" customWidth="1"/>
    <col min="18" max="18" width="0.85546875" style="47" customWidth="1"/>
    <col min="19" max="19" width="13" style="47" customWidth="1"/>
    <col min="20" max="20" width="0.85546875" style="47" customWidth="1"/>
    <col min="21" max="21" width="22.85546875" style="47" customWidth="1"/>
    <col min="22" max="22" width="0.85546875" style="47" customWidth="1"/>
    <col min="23" max="23" width="15" style="47" customWidth="1"/>
    <col min="24" max="24" width="0.85546875" style="47" customWidth="1"/>
    <col min="25" max="25" width="14.5703125" style="47" customWidth="1"/>
    <col min="26" max="26" width="0.85546875" style="47" customWidth="1"/>
    <col min="27" max="27" width="13.85546875" style="48" customWidth="1"/>
    <col min="28" max="28" width="18.5703125" style="45"/>
    <col min="29" max="29" width="18.5703125" style="180"/>
    <col min="30" max="16384" width="18.5703125" style="45"/>
  </cols>
  <sheetData>
    <row r="1" spans="1:29" ht="16.5" customHeight="1" x14ac:dyDescent="0.5">
      <c r="A1" s="44" t="s">
        <v>17</v>
      </c>
    </row>
    <row r="2" spans="1:29" ht="16.5" customHeight="1" x14ac:dyDescent="0.5">
      <c r="A2" s="49" t="s">
        <v>283</v>
      </c>
      <c r="B2" s="49"/>
      <c r="C2" s="50"/>
      <c r="D2" s="51"/>
      <c r="E2" s="51"/>
      <c r="F2" s="51"/>
      <c r="G2" s="51"/>
      <c r="H2" s="52"/>
      <c r="I2" s="52"/>
      <c r="J2" s="52"/>
      <c r="K2" s="52"/>
      <c r="L2" s="52"/>
      <c r="M2" s="52"/>
      <c r="N2" s="52"/>
      <c r="O2" s="52"/>
      <c r="P2" s="52"/>
      <c r="R2" s="52"/>
      <c r="S2" s="52"/>
      <c r="T2" s="52"/>
      <c r="U2" s="52"/>
      <c r="V2" s="52"/>
      <c r="W2" s="52"/>
      <c r="X2" s="52"/>
      <c r="Y2" s="52"/>
      <c r="Z2" s="52"/>
    </row>
    <row r="3" spans="1:29" ht="16.5" customHeight="1" x14ac:dyDescent="0.5">
      <c r="A3" s="53" t="s">
        <v>242</v>
      </c>
      <c r="B3" s="53"/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6"/>
      <c r="R3" s="55"/>
      <c r="S3" s="55"/>
      <c r="T3" s="55"/>
      <c r="U3" s="55"/>
      <c r="V3" s="55"/>
      <c r="W3" s="55"/>
      <c r="X3" s="55"/>
      <c r="Y3" s="55"/>
      <c r="Z3" s="55"/>
      <c r="AA3" s="56"/>
    </row>
    <row r="4" spans="1:29" ht="16.5" customHeight="1" x14ac:dyDescent="0.5">
      <c r="A4" s="57"/>
      <c r="B4" s="57"/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0"/>
      <c r="R4" s="59"/>
      <c r="S4" s="59"/>
      <c r="T4" s="59"/>
      <c r="U4" s="59"/>
      <c r="V4" s="59"/>
      <c r="W4" s="59"/>
      <c r="X4" s="59"/>
      <c r="Y4" s="59"/>
      <c r="Z4" s="59"/>
      <c r="AA4" s="60"/>
    </row>
    <row r="5" spans="1:29" ht="16.5" customHeight="1" x14ac:dyDescent="0.5">
      <c r="A5" s="49"/>
      <c r="B5" s="49"/>
      <c r="C5" s="61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</row>
    <row r="6" spans="1:29" ht="16.5" customHeight="1" x14ac:dyDescent="0.5">
      <c r="A6" s="49"/>
      <c r="B6" s="49"/>
      <c r="C6" s="63"/>
      <c r="D6" s="49"/>
      <c r="E6" s="172" t="s">
        <v>86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64"/>
      <c r="AA6" s="65" t="s">
        <v>22</v>
      </c>
    </row>
    <row r="7" spans="1:29" ht="16.5" customHeight="1" x14ac:dyDescent="0.5">
      <c r="A7" s="49"/>
      <c r="B7" s="49"/>
      <c r="C7" s="66"/>
      <c r="D7" s="51"/>
      <c r="E7" s="67"/>
      <c r="F7" s="51"/>
      <c r="G7" s="51"/>
      <c r="H7" s="51"/>
      <c r="I7" s="45"/>
      <c r="J7" s="51"/>
      <c r="K7" s="51"/>
      <c r="L7" s="51"/>
      <c r="M7" s="68"/>
      <c r="N7" s="68"/>
      <c r="O7" s="68"/>
      <c r="P7" s="68"/>
      <c r="Q7" s="45"/>
      <c r="R7" s="50"/>
      <c r="S7" s="174" t="s">
        <v>90</v>
      </c>
      <c r="T7" s="174"/>
      <c r="U7" s="174"/>
      <c r="V7" s="174"/>
      <c r="W7" s="174"/>
      <c r="X7" s="174"/>
      <c r="Y7" s="174"/>
      <c r="Z7" s="50"/>
      <c r="AA7" s="51"/>
    </row>
    <row r="8" spans="1:29" ht="16.5" customHeight="1" x14ac:dyDescent="0.5">
      <c r="A8" s="49"/>
      <c r="B8" s="49"/>
      <c r="C8" s="66"/>
      <c r="D8" s="69"/>
      <c r="E8" s="67"/>
      <c r="F8" s="69"/>
      <c r="G8" s="70"/>
      <c r="H8" s="51"/>
      <c r="I8" s="70"/>
      <c r="J8" s="70"/>
      <c r="K8" s="70"/>
      <c r="L8" s="70"/>
      <c r="R8" s="70"/>
      <c r="S8" s="71" t="s">
        <v>65</v>
      </c>
      <c r="T8" s="70"/>
      <c r="U8" s="172" t="s">
        <v>148</v>
      </c>
      <c r="V8" s="172"/>
      <c r="W8" s="172"/>
      <c r="X8" s="70"/>
      <c r="Z8" s="70"/>
      <c r="AA8" s="70"/>
    </row>
    <row r="9" spans="1:29" ht="16.5" customHeight="1" x14ac:dyDescent="0.5">
      <c r="A9" s="49"/>
      <c r="B9" s="49"/>
      <c r="C9" s="66"/>
      <c r="D9" s="69"/>
      <c r="E9" s="67"/>
      <c r="F9" s="69"/>
      <c r="G9" s="70"/>
      <c r="H9" s="51"/>
      <c r="I9" s="70"/>
      <c r="J9" s="70"/>
      <c r="K9" s="70"/>
      <c r="L9" s="70"/>
      <c r="R9" s="70"/>
      <c r="S9" s="71" t="s">
        <v>189</v>
      </c>
      <c r="T9" s="70"/>
      <c r="U9" s="70"/>
      <c r="V9" s="70"/>
      <c r="W9" s="70"/>
      <c r="X9" s="70"/>
      <c r="Z9" s="70"/>
      <c r="AA9" s="70"/>
    </row>
    <row r="10" spans="1:29" ht="16.5" customHeight="1" x14ac:dyDescent="0.5">
      <c r="A10" s="49"/>
      <c r="B10" s="49"/>
      <c r="C10" s="66"/>
      <c r="D10" s="69"/>
      <c r="E10" s="67"/>
      <c r="F10" s="69"/>
      <c r="G10" s="70"/>
      <c r="H10" s="51"/>
      <c r="I10" s="70"/>
      <c r="J10" s="70"/>
      <c r="K10" s="70"/>
      <c r="L10" s="70"/>
      <c r="R10" s="70"/>
      <c r="S10" s="71" t="s">
        <v>66</v>
      </c>
      <c r="T10" s="70"/>
      <c r="U10" s="70"/>
      <c r="V10" s="70"/>
      <c r="W10" s="70" t="s">
        <v>65</v>
      </c>
      <c r="X10" s="70"/>
      <c r="Z10" s="70"/>
      <c r="AA10" s="70"/>
    </row>
    <row r="11" spans="1:29" ht="16.5" customHeight="1" x14ac:dyDescent="0.5">
      <c r="A11" s="49"/>
      <c r="B11" s="49"/>
      <c r="C11" s="50"/>
      <c r="D11" s="69"/>
      <c r="M11" s="172" t="s">
        <v>41</v>
      </c>
      <c r="N11" s="172"/>
      <c r="O11" s="172"/>
      <c r="P11" s="172"/>
      <c r="Q11" s="172"/>
      <c r="R11" s="70"/>
      <c r="S11" s="71" t="s">
        <v>68</v>
      </c>
      <c r="T11" s="70"/>
      <c r="U11" s="70"/>
      <c r="V11" s="70"/>
      <c r="W11" s="70" t="s">
        <v>150</v>
      </c>
      <c r="X11" s="70"/>
      <c r="Z11" s="70"/>
    </row>
    <row r="12" spans="1:29" ht="16.5" customHeight="1" x14ac:dyDescent="0.5">
      <c r="A12" s="49"/>
      <c r="B12" s="49"/>
      <c r="C12" s="50"/>
      <c r="D12" s="69"/>
      <c r="E12" s="51" t="s">
        <v>6</v>
      </c>
      <c r="F12" s="69"/>
      <c r="G12" s="70"/>
      <c r="H12" s="51"/>
      <c r="I12" s="51" t="s">
        <v>27</v>
      </c>
      <c r="J12" s="70"/>
      <c r="K12" s="70"/>
      <c r="L12" s="70"/>
      <c r="M12" s="168" t="s">
        <v>39</v>
      </c>
      <c r="N12" s="168"/>
      <c r="O12" s="168"/>
      <c r="P12" s="68"/>
      <c r="Q12" s="68"/>
      <c r="R12" s="70"/>
      <c r="S12" s="71" t="s">
        <v>70</v>
      </c>
      <c r="T12" s="70"/>
      <c r="U12" s="70" t="s">
        <v>249</v>
      </c>
      <c r="V12" s="70"/>
      <c r="W12" s="70" t="s">
        <v>174</v>
      </c>
      <c r="X12" s="70"/>
      <c r="Y12" s="70" t="s">
        <v>73</v>
      </c>
      <c r="Z12" s="70"/>
    </row>
    <row r="13" spans="1:29" ht="16.5" customHeight="1" x14ac:dyDescent="0.5">
      <c r="A13" s="49"/>
      <c r="B13" s="49"/>
      <c r="C13" s="50"/>
      <c r="D13" s="69"/>
      <c r="E13" s="51" t="s">
        <v>7</v>
      </c>
      <c r="F13" s="69"/>
      <c r="G13" s="51" t="s">
        <v>27</v>
      </c>
      <c r="H13" s="51"/>
      <c r="I13" s="51" t="s">
        <v>173</v>
      </c>
      <c r="J13" s="70"/>
      <c r="K13" s="70"/>
      <c r="L13" s="70"/>
      <c r="M13" s="70" t="s">
        <v>12</v>
      </c>
      <c r="N13" s="70"/>
      <c r="O13" s="70"/>
      <c r="P13" s="70"/>
      <c r="Q13" s="70"/>
      <c r="R13" s="70"/>
      <c r="S13" s="71" t="s">
        <v>190</v>
      </c>
      <c r="T13" s="70"/>
      <c r="U13" s="70" t="s">
        <v>276</v>
      </c>
      <c r="V13" s="70"/>
      <c r="W13" s="70" t="s">
        <v>149</v>
      </c>
      <c r="X13" s="70"/>
      <c r="Y13" s="70" t="s">
        <v>69</v>
      </c>
      <c r="Z13" s="70"/>
      <c r="AA13" s="70" t="s">
        <v>9</v>
      </c>
    </row>
    <row r="14" spans="1:29" ht="16.5" customHeight="1" x14ac:dyDescent="0.5">
      <c r="A14" s="49"/>
      <c r="B14" s="49"/>
      <c r="C14" s="54" t="s">
        <v>40</v>
      </c>
      <c r="D14" s="69"/>
      <c r="E14" s="55" t="s">
        <v>8</v>
      </c>
      <c r="F14" s="69"/>
      <c r="G14" s="55" t="s">
        <v>28</v>
      </c>
      <c r="H14" s="51"/>
      <c r="I14" s="55" t="s">
        <v>166</v>
      </c>
      <c r="J14" s="70"/>
      <c r="K14" s="65" t="s">
        <v>188</v>
      </c>
      <c r="L14" s="70"/>
      <c r="M14" s="65" t="s">
        <v>21</v>
      </c>
      <c r="N14" s="70"/>
      <c r="O14" s="65" t="s">
        <v>188</v>
      </c>
      <c r="P14" s="70"/>
      <c r="Q14" s="65" t="s">
        <v>16</v>
      </c>
      <c r="R14" s="70"/>
      <c r="S14" s="72" t="s">
        <v>191</v>
      </c>
      <c r="T14" s="70"/>
      <c r="U14" s="65" t="s">
        <v>277</v>
      </c>
      <c r="V14" s="70"/>
      <c r="W14" s="65" t="s">
        <v>175</v>
      </c>
      <c r="X14" s="70"/>
      <c r="Y14" s="55" t="s">
        <v>71</v>
      </c>
      <c r="Z14" s="70"/>
      <c r="AA14" s="65" t="s">
        <v>60</v>
      </c>
    </row>
    <row r="15" spans="1:29" ht="16.5" customHeight="1" x14ac:dyDescent="0.5">
      <c r="A15" s="49"/>
      <c r="B15" s="49"/>
      <c r="C15" s="61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</row>
    <row r="16" spans="1:29" s="63" customFormat="1" ht="16.5" customHeight="1" x14ac:dyDescent="0.5">
      <c r="A16" s="49" t="s">
        <v>204</v>
      </c>
      <c r="B16" s="73"/>
      <c r="C16" s="61"/>
      <c r="D16" s="62"/>
      <c r="E16" s="62">
        <v>894667502</v>
      </c>
      <c r="F16" s="62"/>
      <c r="G16" s="62">
        <v>4055609113</v>
      </c>
      <c r="H16" s="62"/>
      <c r="I16" s="62">
        <v>288424625</v>
      </c>
      <c r="J16" s="62"/>
      <c r="K16" s="62">
        <v>-951710590</v>
      </c>
      <c r="L16" s="62"/>
      <c r="M16" s="62">
        <v>90600000</v>
      </c>
      <c r="N16" s="62"/>
      <c r="O16" s="62">
        <v>951710590</v>
      </c>
      <c r="P16" s="62"/>
      <c r="Q16" s="62">
        <v>1102984175</v>
      </c>
      <c r="R16" s="62"/>
      <c r="S16" s="62">
        <v>-11677</v>
      </c>
      <c r="T16" s="62"/>
      <c r="U16" s="62">
        <v>-3504187</v>
      </c>
      <c r="V16" s="62"/>
      <c r="W16" s="62">
        <v>-311915272</v>
      </c>
      <c r="X16" s="62"/>
      <c r="Y16" s="62">
        <f>SUM(S16:W16)</f>
        <v>-315431136</v>
      </c>
      <c r="Z16" s="62"/>
      <c r="AA16" s="62">
        <f>SUM(E16:Q16,Y16)</f>
        <v>6116854279</v>
      </c>
      <c r="AC16" s="189"/>
    </row>
    <row r="17" spans="1:29" s="63" customFormat="1" ht="16.5" customHeight="1" x14ac:dyDescent="0.5">
      <c r="A17" s="49"/>
      <c r="B17" s="73"/>
      <c r="C17" s="61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C17" s="189"/>
    </row>
    <row r="18" spans="1:29" s="63" customFormat="1" ht="16.5" customHeight="1" x14ac:dyDescent="0.5">
      <c r="A18" s="49" t="s">
        <v>110</v>
      </c>
      <c r="C18" s="66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C18" s="189"/>
    </row>
    <row r="19" spans="1:29" s="74" customFormat="1" ht="16.5" customHeight="1" x14ac:dyDescent="0.5">
      <c r="A19" s="45" t="s">
        <v>188</v>
      </c>
      <c r="C19" s="66">
        <v>30</v>
      </c>
      <c r="D19" s="48"/>
      <c r="E19" s="62">
        <v>0</v>
      </c>
      <c r="F19" s="48"/>
      <c r="G19" s="62">
        <v>0</v>
      </c>
      <c r="H19" s="48"/>
      <c r="I19" s="62">
        <v>0</v>
      </c>
      <c r="J19" s="48"/>
      <c r="K19" s="62">
        <v>-995285210</v>
      </c>
      <c r="L19" s="48"/>
      <c r="M19" s="62">
        <v>0</v>
      </c>
      <c r="N19" s="48"/>
      <c r="O19" s="62">
        <v>995285210</v>
      </c>
      <c r="P19" s="48"/>
      <c r="Q19" s="62">
        <v>-995285210</v>
      </c>
      <c r="R19" s="48"/>
      <c r="S19" s="62">
        <v>0</v>
      </c>
      <c r="T19" s="48"/>
      <c r="U19" s="62">
        <v>0</v>
      </c>
      <c r="V19" s="48"/>
      <c r="W19" s="62">
        <v>0</v>
      </c>
      <c r="X19" s="48"/>
      <c r="Y19" s="62">
        <f t="shared" ref="Y19:Y22" si="0">SUM(S19:W19)</f>
        <v>0</v>
      </c>
      <c r="Z19" s="48"/>
      <c r="AA19" s="62">
        <f>SUM(E19:Q19,Y19)</f>
        <v>-995285210</v>
      </c>
      <c r="AC19" s="190"/>
    </row>
    <row r="20" spans="1:29" s="74" customFormat="1" ht="16.5" customHeight="1" x14ac:dyDescent="0.5">
      <c r="A20" s="73" t="s">
        <v>223</v>
      </c>
      <c r="B20" s="73"/>
      <c r="C20" s="66">
        <v>30</v>
      </c>
      <c r="D20" s="48"/>
      <c r="E20" s="62">
        <v>-65530400</v>
      </c>
      <c r="F20" s="48"/>
      <c r="G20" s="62"/>
      <c r="H20" s="48"/>
      <c r="I20" s="62">
        <v>-288424625</v>
      </c>
      <c r="J20" s="48"/>
      <c r="K20" s="62">
        <v>996452560</v>
      </c>
      <c r="L20" s="48"/>
      <c r="M20" s="62"/>
      <c r="N20" s="48"/>
      <c r="O20" s="62">
        <v>-996452560</v>
      </c>
      <c r="P20" s="48"/>
      <c r="Q20" s="62">
        <v>353955025</v>
      </c>
      <c r="R20" s="48"/>
      <c r="S20" s="62">
        <v>0</v>
      </c>
      <c r="T20" s="48"/>
      <c r="U20" s="62">
        <v>0</v>
      </c>
      <c r="V20" s="48"/>
      <c r="W20" s="62">
        <v>0</v>
      </c>
      <c r="X20" s="48"/>
      <c r="Y20" s="62">
        <f t="shared" si="0"/>
        <v>0</v>
      </c>
      <c r="Z20" s="48"/>
      <c r="AA20" s="62">
        <f t="shared" ref="AA20:AA22" si="1">SUM(E20:Q20,Y20)</f>
        <v>0</v>
      </c>
      <c r="AC20" s="190"/>
    </row>
    <row r="21" spans="1:29" s="74" customFormat="1" ht="16.5" customHeight="1" x14ac:dyDescent="0.5">
      <c r="A21" s="45" t="s">
        <v>207</v>
      </c>
      <c r="C21" s="66">
        <v>39</v>
      </c>
      <c r="D21" s="48"/>
      <c r="E21" s="62">
        <v>0</v>
      </c>
      <c r="F21" s="48"/>
      <c r="G21" s="62">
        <v>0</v>
      </c>
      <c r="H21" s="48"/>
      <c r="I21" s="62">
        <v>0</v>
      </c>
      <c r="J21" s="48"/>
      <c r="K21" s="62">
        <v>0</v>
      </c>
      <c r="L21" s="48"/>
      <c r="M21" s="62">
        <v>0</v>
      </c>
      <c r="N21" s="48"/>
      <c r="O21" s="62">
        <v>0</v>
      </c>
      <c r="P21" s="48"/>
      <c r="Q21" s="62">
        <v>-124336329</v>
      </c>
      <c r="R21" s="48"/>
      <c r="S21" s="62">
        <v>0</v>
      </c>
      <c r="T21" s="48"/>
      <c r="U21" s="62">
        <v>0</v>
      </c>
      <c r="V21" s="48"/>
      <c r="W21" s="62">
        <v>0</v>
      </c>
      <c r="X21" s="48"/>
      <c r="Y21" s="62">
        <f t="shared" si="0"/>
        <v>0</v>
      </c>
      <c r="Z21" s="48"/>
      <c r="AA21" s="62">
        <f>SUM(E21:Q21,Y21)</f>
        <v>-124336329</v>
      </c>
      <c r="AC21" s="190"/>
    </row>
    <row r="22" spans="1:29" s="74" customFormat="1" ht="16.5" customHeight="1" x14ac:dyDescent="0.5">
      <c r="A22" s="73" t="s">
        <v>161</v>
      </c>
      <c r="C22" s="66"/>
      <c r="D22" s="48"/>
      <c r="E22" s="62">
        <v>0</v>
      </c>
      <c r="F22" s="48"/>
      <c r="G22" s="62">
        <v>0</v>
      </c>
      <c r="H22" s="48"/>
      <c r="I22" s="62">
        <v>0</v>
      </c>
      <c r="J22" s="48"/>
      <c r="K22" s="62">
        <v>0</v>
      </c>
      <c r="L22" s="48"/>
      <c r="M22" s="62">
        <v>0</v>
      </c>
      <c r="N22" s="48"/>
      <c r="O22" s="62">
        <v>0</v>
      </c>
      <c r="P22" s="48"/>
      <c r="Q22" s="62">
        <v>660908595</v>
      </c>
      <c r="R22" s="48"/>
      <c r="S22" s="62">
        <v>0</v>
      </c>
      <c r="T22" s="48"/>
      <c r="U22" s="62">
        <v>-4019874</v>
      </c>
      <c r="V22" s="48"/>
      <c r="W22" s="62">
        <v>-373078268</v>
      </c>
      <c r="X22" s="48"/>
      <c r="Y22" s="62">
        <f t="shared" si="0"/>
        <v>-377098142</v>
      </c>
      <c r="Z22" s="48"/>
      <c r="AA22" s="62">
        <f t="shared" si="1"/>
        <v>283810453</v>
      </c>
      <c r="AC22" s="190"/>
    </row>
    <row r="23" spans="1:29" s="74" customFormat="1" ht="16.5" customHeight="1" x14ac:dyDescent="0.5">
      <c r="A23" s="45" t="s">
        <v>210</v>
      </c>
      <c r="C23" s="66"/>
      <c r="D23" s="48"/>
      <c r="E23" s="62"/>
      <c r="F23" s="48"/>
      <c r="G23" s="62"/>
      <c r="H23" s="48"/>
      <c r="I23" s="62"/>
      <c r="J23" s="48"/>
      <c r="K23" s="62"/>
      <c r="L23" s="48"/>
      <c r="M23" s="62"/>
      <c r="N23" s="48"/>
      <c r="O23" s="62"/>
      <c r="P23" s="48"/>
      <c r="Q23" s="62"/>
      <c r="R23" s="48"/>
      <c r="S23" s="62"/>
      <c r="T23" s="48"/>
      <c r="U23" s="62"/>
      <c r="V23" s="48"/>
      <c r="W23" s="62"/>
      <c r="X23" s="48"/>
      <c r="Y23" s="62"/>
      <c r="Z23" s="48"/>
      <c r="AA23" s="62"/>
      <c r="AC23" s="190"/>
    </row>
    <row r="24" spans="1:29" s="74" customFormat="1" ht="16.5" customHeight="1" x14ac:dyDescent="0.5">
      <c r="A24" s="45"/>
      <c r="B24" s="73" t="s">
        <v>211</v>
      </c>
      <c r="C24" s="66"/>
      <c r="D24" s="48"/>
      <c r="E24" s="62"/>
      <c r="F24" s="48"/>
      <c r="G24" s="62"/>
      <c r="H24" s="48"/>
      <c r="I24" s="62"/>
      <c r="J24" s="48"/>
      <c r="K24" s="62"/>
      <c r="L24" s="48"/>
      <c r="M24" s="62"/>
      <c r="N24" s="48"/>
      <c r="O24" s="62"/>
      <c r="P24" s="48"/>
      <c r="Q24" s="62"/>
      <c r="R24" s="48"/>
      <c r="S24" s="62"/>
      <c r="T24" s="48"/>
      <c r="U24" s="62"/>
      <c r="V24" s="48"/>
      <c r="W24" s="62"/>
      <c r="X24" s="48"/>
      <c r="Y24" s="62"/>
      <c r="Z24" s="48"/>
      <c r="AA24" s="62"/>
      <c r="AC24" s="190"/>
    </row>
    <row r="25" spans="1:29" s="63" customFormat="1" ht="16.5" customHeight="1" x14ac:dyDescent="0.5">
      <c r="A25" s="73"/>
      <c r="B25" s="73" t="s">
        <v>212</v>
      </c>
      <c r="C25" s="160">
        <v>11.3</v>
      </c>
      <c r="D25" s="32"/>
      <c r="E25" s="33">
        <v>0</v>
      </c>
      <c r="F25" s="32"/>
      <c r="G25" s="33">
        <v>0</v>
      </c>
      <c r="H25" s="32"/>
      <c r="I25" s="33">
        <v>0</v>
      </c>
      <c r="J25" s="32"/>
      <c r="K25" s="33">
        <v>0</v>
      </c>
      <c r="L25" s="32"/>
      <c r="M25" s="33">
        <v>0</v>
      </c>
      <c r="N25" s="32"/>
      <c r="O25" s="33">
        <v>0</v>
      </c>
      <c r="P25" s="32"/>
      <c r="Q25" s="33">
        <v>4235079</v>
      </c>
      <c r="R25" s="32"/>
      <c r="S25" s="33">
        <v>0</v>
      </c>
      <c r="T25" s="32"/>
      <c r="U25" s="33">
        <v>0</v>
      </c>
      <c r="V25" s="32"/>
      <c r="W25" s="33">
        <v>-4235079</v>
      </c>
      <c r="X25" s="32"/>
      <c r="Y25" s="75">
        <f>SUM(S25:W25)</f>
        <v>-4235079</v>
      </c>
      <c r="Z25" s="32"/>
      <c r="AA25" s="75">
        <f>SUM(E25:Q25,Y25)</f>
        <v>0</v>
      </c>
      <c r="AC25" s="189"/>
    </row>
    <row r="26" spans="1:29" ht="16.5" customHeight="1" x14ac:dyDescent="0.5">
      <c r="A26" s="49"/>
      <c r="B26" s="49"/>
      <c r="C26" s="61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</row>
    <row r="27" spans="1:29" ht="16.5" customHeight="1" thickBot="1" x14ac:dyDescent="0.55000000000000004">
      <c r="A27" s="49" t="s">
        <v>205</v>
      </c>
      <c r="B27" s="49"/>
      <c r="C27" s="61"/>
      <c r="D27" s="62"/>
      <c r="E27" s="76">
        <f>SUM(E16:E25)</f>
        <v>829137102</v>
      </c>
      <c r="F27" s="62"/>
      <c r="G27" s="76">
        <f>SUM(G16:G25)</f>
        <v>4055609113</v>
      </c>
      <c r="H27" s="62"/>
      <c r="I27" s="76">
        <f>SUM(I16:I25)</f>
        <v>0</v>
      </c>
      <c r="J27" s="62"/>
      <c r="K27" s="76">
        <f>SUM(K16:K25)</f>
        <v>-950543240</v>
      </c>
      <c r="L27" s="62"/>
      <c r="M27" s="76">
        <f>SUM(M16:M25)</f>
        <v>90600000</v>
      </c>
      <c r="N27" s="62"/>
      <c r="O27" s="76">
        <f>SUM(O16:O25)</f>
        <v>950543240</v>
      </c>
      <c r="P27" s="62"/>
      <c r="Q27" s="76">
        <f>SUM(Q16:Q25)</f>
        <v>1002461335</v>
      </c>
      <c r="R27" s="62"/>
      <c r="S27" s="76">
        <f>SUM(S16:S25)</f>
        <v>-11677</v>
      </c>
      <c r="T27" s="62"/>
      <c r="U27" s="76">
        <f>SUM(U16:U25)</f>
        <v>-7524061</v>
      </c>
      <c r="V27" s="62"/>
      <c r="W27" s="76">
        <f>SUM(W16:W25)</f>
        <v>-689228619</v>
      </c>
      <c r="X27" s="62"/>
      <c r="Y27" s="76">
        <f>SUM(Y16:Y25)</f>
        <v>-696764357</v>
      </c>
      <c r="Z27" s="62"/>
      <c r="AA27" s="76">
        <f>SUM(AA16:AA25)</f>
        <v>5281043193</v>
      </c>
    </row>
    <row r="28" spans="1:29" ht="16.5" customHeight="1" thickTop="1" x14ac:dyDescent="0.5">
      <c r="A28" s="49"/>
      <c r="B28" s="49"/>
      <c r="C28" s="61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</row>
    <row r="29" spans="1:29" ht="16.5" customHeight="1" x14ac:dyDescent="0.5">
      <c r="A29" s="49"/>
      <c r="B29" s="49"/>
      <c r="C29" s="61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</row>
    <row r="30" spans="1:29" s="63" customFormat="1" ht="16.5" customHeight="1" x14ac:dyDescent="0.5">
      <c r="A30" s="49" t="s">
        <v>243</v>
      </c>
      <c r="B30" s="73"/>
      <c r="C30" s="61"/>
      <c r="D30" s="62"/>
      <c r="E30" s="62">
        <f>+E27</f>
        <v>829137102</v>
      </c>
      <c r="F30" s="62"/>
      <c r="G30" s="62">
        <f>+G27</f>
        <v>4055609113</v>
      </c>
      <c r="H30" s="62"/>
      <c r="I30" s="62">
        <f>+I27</f>
        <v>0</v>
      </c>
      <c r="J30" s="62"/>
      <c r="K30" s="62">
        <f>+K27</f>
        <v>-950543240</v>
      </c>
      <c r="L30" s="62"/>
      <c r="M30" s="62">
        <f>+M27</f>
        <v>90600000</v>
      </c>
      <c r="N30" s="62"/>
      <c r="O30" s="62">
        <f>+O27</f>
        <v>950543240</v>
      </c>
      <c r="P30" s="62"/>
      <c r="Q30" s="62">
        <f>+Q27</f>
        <v>1002461335</v>
      </c>
      <c r="R30" s="62"/>
      <c r="S30" s="62">
        <f>+S27</f>
        <v>-11677</v>
      </c>
      <c r="T30" s="62"/>
      <c r="U30" s="62">
        <f>+U27</f>
        <v>-7524061</v>
      </c>
      <c r="V30" s="62"/>
      <c r="W30" s="62">
        <f>+W27</f>
        <v>-689228619</v>
      </c>
      <c r="X30" s="62"/>
      <c r="Y30" s="62">
        <f>SUM(S30:W30)</f>
        <v>-696764357</v>
      </c>
      <c r="Z30" s="62"/>
      <c r="AA30" s="62">
        <f>SUM(E30:Q30,Y30)</f>
        <v>5281043193</v>
      </c>
      <c r="AC30" s="189"/>
    </row>
    <row r="31" spans="1:29" s="63" customFormat="1" ht="16.5" customHeight="1" x14ac:dyDescent="0.5">
      <c r="A31" s="49"/>
      <c r="B31" s="73"/>
      <c r="C31" s="61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C31" s="189"/>
    </row>
    <row r="32" spans="1:29" s="63" customFormat="1" ht="16.5" customHeight="1" x14ac:dyDescent="0.5">
      <c r="A32" s="49" t="s">
        <v>110</v>
      </c>
      <c r="C32" s="66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C32" s="189"/>
    </row>
    <row r="33" spans="1:29" s="74" customFormat="1" ht="16.5" customHeight="1" x14ac:dyDescent="0.5">
      <c r="A33" s="45" t="s">
        <v>188</v>
      </c>
      <c r="C33" s="66">
        <v>30</v>
      </c>
      <c r="D33" s="48"/>
      <c r="E33" s="62">
        <v>0</v>
      </c>
      <c r="F33" s="48"/>
      <c r="G33" s="62">
        <v>0</v>
      </c>
      <c r="H33" s="48"/>
      <c r="I33" s="62">
        <v>0</v>
      </c>
      <c r="J33" s="48"/>
      <c r="K33" s="62">
        <v>-240757565</v>
      </c>
      <c r="L33" s="48"/>
      <c r="M33" s="62">
        <v>0</v>
      </c>
      <c r="N33" s="48"/>
      <c r="O33" s="62">
        <v>240757565</v>
      </c>
      <c r="P33" s="48"/>
      <c r="Q33" s="62">
        <v>-240757565</v>
      </c>
      <c r="R33" s="48"/>
      <c r="S33" s="62">
        <v>0</v>
      </c>
      <c r="T33" s="48"/>
      <c r="U33" s="62">
        <v>0</v>
      </c>
      <c r="V33" s="48"/>
      <c r="W33" s="62">
        <v>0</v>
      </c>
      <c r="X33" s="48"/>
      <c r="Y33" s="62">
        <f>SUM(S33:W33)</f>
        <v>0</v>
      </c>
      <c r="Z33" s="48"/>
      <c r="AA33" s="62">
        <f>SUM(E33:Q33,Y33)</f>
        <v>-240757565</v>
      </c>
      <c r="AC33" s="190"/>
    </row>
    <row r="34" spans="1:29" s="74" customFormat="1" ht="16.5" customHeight="1" x14ac:dyDescent="0.5">
      <c r="A34" s="73" t="s">
        <v>223</v>
      </c>
      <c r="B34" s="73"/>
      <c r="C34" s="66">
        <v>30</v>
      </c>
      <c r="D34" s="48"/>
      <c r="E34" s="62">
        <v>-71218800</v>
      </c>
      <c r="F34" s="48"/>
      <c r="G34" s="62">
        <v>0</v>
      </c>
      <c r="H34" s="48"/>
      <c r="I34" s="62">
        <v>0</v>
      </c>
      <c r="J34" s="48"/>
      <c r="K34" s="62">
        <v>998202200</v>
      </c>
      <c r="L34" s="48"/>
      <c r="M34" s="62">
        <v>0</v>
      </c>
      <c r="N34" s="48"/>
      <c r="O34" s="62">
        <v>-998202200</v>
      </c>
      <c r="P34" s="48"/>
      <c r="Q34" s="62">
        <v>71218800</v>
      </c>
      <c r="R34" s="48"/>
      <c r="S34" s="62">
        <v>0</v>
      </c>
      <c r="T34" s="48"/>
      <c r="U34" s="62">
        <v>0</v>
      </c>
      <c r="V34" s="48"/>
      <c r="W34" s="62">
        <v>0</v>
      </c>
      <c r="X34" s="48"/>
      <c r="Y34" s="62">
        <f>SUM(S34:W34)</f>
        <v>0</v>
      </c>
      <c r="Z34" s="48"/>
      <c r="AA34" s="62">
        <f>SUM(E34:Q34,Y34)</f>
        <v>0</v>
      </c>
      <c r="AC34" s="190"/>
    </row>
    <row r="35" spans="1:29" s="74" customFormat="1" ht="16.5" customHeight="1" x14ac:dyDescent="0.5">
      <c r="A35" s="45" t="s">
        <v>207</v>
      </c>
      <c r="C35" s="66">
        <v>39</v>
      </c>
      <c r="D35" s="48"/>
      <c r="E35" s="62">
        <v>0</v>
      </c>
      <c r="F35" s="48"/>
      <c r="G35" s="62">
        <v>0</v>
      </c>
      <c r="H35" s="48"/>
      <c r="I35" s="62">
        <v>0</v>
      </c>
      <c r="J35" s="48"/>
      <c r="K35" s="62">
        <v>0</v>
      </c>
      <c r="L35" s="48"/>
      <c r="M35" s="62">
        <v>0</v>
      </c>
      <c r="N35" s="48"/>
      <c r="O35" s="62">
        <v>0</v>
      </c>
      <c r="P35" s="48"/>
      <c r="Q35" s="62">
        <v>-151559752</v>
      </c>
      <c r="R35" s="48"/>
      <c r="S35" s="62">
        <v>0</v>
      </c>
      <c r="T35" s="48"/>
      <c r="U35" s="62">
        <v>0</v>
      </c>
      <c r="V35" s="48"/>
      <c r="W35" s="62">
        <v>0</v>
      </c>
      <c r="X35" s="48"/>
      <c r="Y35" s="62">
        <f>SUM(S35:W35)</f>
        <v>0</v>
      </c>
      <c r="Z35" s="48"/>
      <c r="AA35" s="62">
        <f>SUM(E35:Q35,Y35)</f>
        <v>-151559752</v>
      </c>
      <c r="AC35" s="190"/>
    </row>
    <row r="36" spans="1:29" s="74" customFormat="1" ht="16.5" customHeight="1" x14ac:dyDescent="0.5">
      <c r="A36" s="73" t="s">
        <v>161</v>
      </c>
      <c r="C36" s="66"/>
      <c r="D36" s="48"/>
      <c r="E36" s="62">
        <v>0</v>
      </c>
      <c r="F36" s="48"/>
      <c r="G36" s="62">
        <v>0</v>
      </c>
      <c r="H36" s="48"/>
      <c r="I36" s="62">
        <v>0</v>
      </c>
      <c r="J36" s="48"/>
      <c r="K36" s="62">
        <v>0</v>
      </c>
      <c r="L36" s="48"/>
      <c r="M36" s="62">
        <v>0</v>
      </c>
      <c r="N36" s="48"/>
      <c r="O36" s="62">
        <v>0</v>
      </c>
      <c r="P36" s="48"/>
      <c r="Q36" s="62">
        <v>561856902</v>
      </c>
      <c r="R36" s="48"/>
      <c r="S36" s="62">
        <v>0</v>
      </c>
      <c r="T36" s="48"/>
      <c r="U36" s="62">
        <v>-14811432</v>
      </c>
      <c r="V36" s="48"/>
      <c r="W36" s="62">
        <v>-598633442</v>
      </c>
      <c r="X36" s="48"/>
      <c r="Y36" s="62">
        <f>SUM(S36:W36)</f>
        <v>-613444874</v>
      </c>
      <c r="Z36" s="48"/>
      <c r="AA36" s="62">
        <f>SUM(E36:Q36,Y36)</f>
        <v>-51587972</v>
      </c>
      <c r="AC36" s="190"/>
    </row>
    <row r="37" spans="1:29" s="74" customFormat="1" ht="16.5" customHeight="1" x14ac:dyDescent="0.5">
      <c r="A37" s="45" t="s">
        <v>248</v>
      </c>
      <c r="C37" s="66"/>
      <c r="D37" s="48"/>
      <c r="E37" s="62"/>
      <c r="F37" s="48"/>
      <c r="G37" s="62"/>
      <c r="H37" s="48"/>
      <c r="I37" s="62"/>
      <c r="J37" s="48"/>
      <c r="K37" s="62"/>
      <c r="L37" s="48"/>
      <c r="M37" s="62"/>
      <c r="N37" s="48"/>
      <c r="O37" s="62"/>
      <c r="P37" s="48"/>
      <c r="Q37" s="62"/>
      <c r="R37" s="48"/>
      <c r="S37" s="62"/>
      <c r="T37" s="48"/>
      <c r="U37" s="62"/>
      <c r="V37" s="48"/>
      <c r="W37" s="62"/>
      <c r="X37" s="48"/>
      <c r="Y37" s="62"/>
      <c r="Z37" s="48"/>
      <c r="AA37" s="62"/>
      <c r="AC37" s="190"/>
    </row>
    <row r="38" spans="1:29" s="74" customFormat="1" ht="16.5" customHeight="1" x14ac:dyDescent="0.5">
      <c r="A38" s="45"/>
      <c r="B38" s="73" t="s">
        <v>211</v>
      </c>
      <c r="C38" s="66"/>
      <c r="D38" s="48"/>
      <c r="E38" s="62"/>
      <c r="F38" s="48"/>
      <c r="G38" s="62"/>
      <c r="H38" s="48"/>
      <c r="I38" s="62"/>
      <c r="J38" s="48"/>
      <c r="K38" s="62"/>
      <c r="L38" s="48"/>
      <c r="M38" s="62"/>
      <c r="N38" s="48"/>
      <c r="O38" s="62"/>
      <c r="P38" s="48"/>
      <c r="Q38" s="62"/>
      <c r="R38" s="48"/>
      <c r="S38" s="62"/>
      <c r="T38" s="48"/>
      <c r="U38" s="62"/>
      <c r="V38" s="48"/>
      <c r="W38" s="62"/>
      <c r="X38" s="48"/>
      <c r="Y38" s="62"/>
      <c r="Z38" s="48"/>
      <c r="AA38" s="62"/>
      <c r="AC38" s="190"/>
    </row>
    <row r="39" spans="1:29" s="63" customFormat="1" ht="16.5" customHeight="1" x14ac:dyDescent="0.5">
      <c r="A39" s="73"/>
      <c r="B39" s="73" t="s">
        <v>212</v>
      </c>
      <c r="C39" s="160">
        <v>11.3</v>
      </c>
      <c r="D39" s="32"/>
      <c r="E39" s="33">
        <v>0</v>
      </c>
      <c r="F39" s="32"/>
      <c r="G39" s="33">
        <v>0</v>
      </c>
      <c r="H39" s="32"/>
      <c r="I39" s="33">
        <v>0</v>
      </c>
      <c r="J39" s="32"/>
      <c r="K39" s="33">
        <v>0</v>
      </c>
      <c r="L39" s="32"/>
      <c r="M39" s="33">
        <v>0</v>
      </c>
      <c r="N39" s="32"/>
      <c r="O39" s="33">
        <v>0</v>
      </c>
      <c r="P39" s="32"/>
      <c r="Q39" s="33">
        <v>-1577271</v>
      </c>
      <c r="R39" s="32"/>
      <c r="S39" s="33">
        <v>0</v>
      </c>
      <c r="T39" s="32"/>
      <c r="U39" s="33">
        <v>0</v>
      </c>
      <c r="V39" s="32"/>
      <c r="W39" s="33">
        <v>1577271</v>
      </c>
      <c r="X39" s="32"/>
      <c r="Y39" s="33">
        <f>SUM(S39:W39)</f>
        <v>1577271</v>
      </c>
      <c r="Z39" s="32"/>
      <c r="AA39" s="75">
        <f>SUM(E39:Q39,Y39)</f>
        <v>0</v>
      </c>
      <c r="AC39" s="189"/>
    </row>
    <row r="40" spans="1:29" ht="16.5" customHeight="1" x14ac:dyDescent="0.5">
      <c r="A40" s="49"/>
      <c r="B40" s="49"/>
      <c r="C40" s="61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</row>
    <row r="41" spans="1:29" ht="16.5" customHeight="1" thickBot="1" x14ac:dyDescent="0.55000000000000004">
      <c r="A41" s="49" t="s">
        <v>244</v>
      </c>
      <c r="B41" s="49"/>
      <c r="C41" s="61"/>
      <c r="D41" s="62"/>
      <c r="E41" s="76">
        <f>SUM(E30:E39)</f>
        <v>757918302</v>
      </c>
      <c r="F41" s="62"/>
      <c r="G41" s="76">
        <f>SUM(G30:G39)</f>
        <v>4055609113</v>
      </c>
      <c r="H41" s="62"/>
      <c r="I41" s="76">
        <f>SUM(I30:I39)</f>
        <v>0</v>
      </c>
      <c r="J41" s="62"/>
      <c r="K41" s="76">
        <f>SUM(K30:K39)</f>
        <v>-193098605</v>
      </c>
      <c r="L41" s="62"/>
      <c r="M41" s="76">
        <f>SUM(M30:M39)</f>
        <v>90600000</v>
      </c>
      <c r="N41" s="62"/>
      <c r="O41" s="76">
        <f>SUM(O30:O39)</f>
        <v>193098605</v>
      </c>
      <c r="P41" s="62"/>
      <c r="Q41" s="76">
        <f>SUM(Q30:Q39)</f>
        <v>1241642449</v>
      </c>
      <c r="R41" s="62"/>
      <c r="S41" s="76">
        <f>SUM(S30:S39)</f>
        <v>-11677</v>
      </c>
      <c r="T41" s="62"/>
      <c r="U41" s="76">
        <f>SUM(U30:U39)</f>
        <v>-22335493</v>
      </c>
      <c r="V41" s="62"/>
      <c r="W41" s="76">
        <f>SUM(W30:W39)</f>
        <v>-1286284790</v>
      </c>
      <c r="X41" s="62"/>
      <c r="Y41" s="76">
        <f>SUM(Y30:Y39)</f>
        <v>-1308631960</v>
      </c>
      <c r="Z41" s="62"/>
      <c r="AA41" s="76">
        <f>SUM(AA30:AA39)</f>
        <v>4837137904</v>
      </c>
    </row>
    <row r="42" spans="1:29" ht="16.5" customHeight="1" thickTop="1" x14ac:dyDescent="0.5">
      <c r="A42" s="49"/>
      <c r="B42" s="49"/>
      <c r="C42" s="61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</row>
    <row r="43" spans="1:29" ht="16.5" customHeight="1" x14ac:dyDescent="0.5">
      <c r="A43" s="49"/>
      <c r="B43" s="49"/>
      <c r="C43" s="61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</row>
    <row r="44" spans="1:29" ht="16.5" customHeight="1" x14ac:dyDescent="0.5">
      <c r="A44" s="49"/>
      <c r="B44" s="49"/>
      <c r="C44" s="61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</row>
    <row r="45" spans="1:29" ht="16.5" customHeight="1" x14ac:dyDescent="0.5">
      <c r="A45" s="49"/>
      <c r="B45" s="49"/>
      <c r="C45" s="61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</row>
    <row r="46" spans="1:29" ht="6.75" customHeight="1" x14ac:dyDescent="0.5">
      <c r="A46" s="49"/>
      <c r="B46" s="49"/>
      <c r="C46" s="61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</row>
    <row r="47" spans="1:29" ht="16.5" customHeight="1" x14ac:dyDescent="0.5">
      <c r="A47" s="49"/>
      <c r="B47" s="49"/>
      <c r="C47" s="61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</row>
    <row r="48" spans="1:29" ht="16.5" customHeight="1" x14ac:dyDescent="0.5">
      <c r="A48" s="49"/>
      <c r="B48" s="49"/>
      <c r="C48" s="61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</row>
    <row r="49" spans="1:27" ht="16.5" customHeight="1" x14ac:dyDescent="0.5">
      <c r="A49" s="49"/>
      <c r="B49" s="49"/>
      <c r="C49" s="61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</row>
    <row r="50" spans="1:27" ht="16.5" customHeight="1" x14ac:dyDescent="0.5">
      <c r="A50" s="49"/>
      <c r="B50" s="49"/>
      <c r="C50" s="61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</row>
    <row r="51" spans="1:27" ht="13.5" customHeight="1" x14ac:dyDescent="0.5">
      <c r="A51" s="49"/>
      <c r="B51" s="49"/>
      <c r="C51" s="61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</row>
    <row r="52" spans="1:27" ht="21.95" customHeight="1" x14ac:dyDescent="0.5">
      <c r="A52" s="77" t="str">
        <f>+'10'!A59</f>
        <v>The accompanying notes are an integral part of these consolidated and separate financial statements.</v>
      </c>
      <c r="B52" s="53"/>
      <c r="C52" s="78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</row>
    <row r="74" spans="6:10" ht="16.5" customHeight="1" x14ac:dyDescent="0.5">
      <c r="F74" s="47">
        <v>225110646</v>
      </c>
      <c r="J74" s="47">
        <v>208468990</v>
      </c>
    </row>
  </sheetData>
  <mergeCells count="5">
    <mergeCell ref="M11:Q11"/>
    <mergeCell ref="E6:Y6"/>
    <mergeCell ref="U8:W8"/>
    <mergeCell ref="M12:O12"/>
    <mergeCell ref="S7:Y7"/>
  </mergeCells>
  <pageMargins left="0.4" right="0.4" top="0.5" bottom="0.6" header="0.49" footer="0.4"/>
  <pageSetup paperSize="9" scale="64" firstPageNumber="11" orientation="landscape" useFirstPageNumber="1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198"/>
  <sheetViews>
    <sheetView showZeros="0" tabSelected="1" topLeftCell="A74" zoomScale="85" zoomScaleNormal="85" zoomScaleSheetLayoutView="110" workbookViewId="0">
      <selection activeCell="B99" sqref="B99"/>
    </sheetView>
  </sheetViews>
  <sheetFormatPr defaultColWidth="9.140625" defaultRowHeight="16.5" customHeight="1" x14ac:dyDescent="0.5"/>
  <cols>
    <col min="1" max="1" width="1.85546875" style="2" customWidth="1"/>
    <col min="2" max="2" width="54.140625" style="2" customWidth="1"/>
    <col min="3" max="3" width="9.140625" style="3" customWidth="1"/>
    <col min="4" max="4" width="1" style="2" customWidth="1"/>
    <col min="5" max="5" width="15.42578125" style="4" customWidth="1"/>
    <col min="6" max="6" width="1" style="4" customWidth="1"/>
    <col min="7" max="7" width="15.42578125" style="4" customWidth="1"/>
    <col min="8" max="8" width="1" style="4" customWidth="1"/>
    <col min="9" max="9" width="15.42578125" style="4" customWidth="1"/>
    <col min="10" max="10" width="1" style="4" customWidth="1"/>
    <col min="11" max="11" width="15.42578125" style="4" customWidth="1"/>
    <col min="12" max="16384" width="9.140625" style="2"/>
  </cols>
  <sheetData>
    <row r="1" spans="1:11" ht="16.5" customHeight="1" x14ac:dyDescent="0.5">
      <c r="A1" s="1" t="s">
        <v>17</v>
      </c>
    </row>
    <row r="2" spans="1:11" s="9" customFormat="1" ht="16.5" customHeight="1" x14ac:dyDescent="0.5">
      <c r="A2" s="1" t="s">
        <v>83</v>
      </c>
      <c r="B2" s="1"/>
      <c r="C2" s="5"/>
      <c r="D2" s="6"/>
      <c r="E2" s="7"/>
      <c r="F2" s="7"/>
      <c r="G2" s="7"/>
      <c r="H2" s="7"/>
      <c r="I2" s="8"/>
      <c r="J2" s="8"/>
      <c r="K2" s="8"/>
    </row>
    <row r="3" spans="1:11" s="9" customFormat="1" ht="16.5" customHeight="1" x14ac:dyDescent="0.5">
      <c r="A3" s="10" t="s">
        <v>242</v>
      </c>
      <c r="B3" s="10"/>
      <c r="C3" s="11"/>
      <c r="D3" s="12"/>
      <c r="E3" s="13"/>
      <c r="F3" s="13"/>
      <c r="G3" s="13"/>
      <c r="H3" s="13"/>
      <c r="I3" s="13"/>
      <c r="J3" s="13"/>
      <c r="K3" s="13"/>
    </row>
    <row r="4" spans="1:11" s="9" customFormat="1" ht="16.5" customHeight="1" x14ac:dyDescent="0.5">
      <c r="A4" s="1"/>
      <c r="B4" s="1"/>
      <c r="C4" s="5"/>
      <c r="D4" s="6"/>
      <c r="E4" s="14"/>
      <c r="F4" s="14"/>
      <c r="G4" s="14"/>
      <c r="H4" s="14"/>
      <c r="I4" s="14"/>
      <c r="J4" s="14"/>
      <c r="K4" s="14"/>
    </row>
    <row r="5" spans="1:11" s="9" customFormat="1" ht="16.5" customHeight="1" x14ac:dyDescent="0.5">
      <c r="A5" s="1"/>
      <c r="B5" s="1"/>
      <c r="C5" s="5"/>
      <c r="D5" s="6"/>
      <c r="E5" s="7"/>
      <c r="F5" s="7"/>
      <c r="G5" s="7"/>
      <c r="H5" s="7"/>
      <c r="I5" s="7"/>
      <c r="J5" s="7"/>
      <c r="K5" s="7"/>
    </row>
    <row r="6" spans="1:11" s="9" customFormat="1" ht="16.5" customHeight="1" x14ac:dyDescent="0.5">
      <c r="A6" s="1"/>
      <c r="B6" s="1"/>
      <c r="C6" s="15"/>
      <c r="D6" s="15"/>
      <c r="E6" s="176" t="s">
        <v>22</v>
      </c>
      <c r="F6" s="176"/>
      <c r="G6" s="176"/>
      <c r="H6" s="176"/>
      <c r="I6" s="176"/>
      <c r="J6" s="176"/>
      <c r="K6" s="176"/>
    </row>
    <row r="7" spans="1:11" s="9" customFormat="1" ht="16.5" customHeight="1" x14ac:dyDescent="0.5">
      <c r="A7" s="1"/>
      <c r="B7" s="1"/>
      <c r="C7" s="15"/>
      <c r="D7" s="15"/>
      <c r="E7" s="179" t="s">
        <v>127</v>
      </c>
      <c r="F7" s="179"/>
      <c r="G7" s="179"/>
      <c r="H7" s="16"/>
      <c r="I7" s="179" t="s">
        <v>98</v>
      </c>
      <c r="J7" s="179"/>
      <c r="K7" s="179"/>
    </row>
    <row r="8" spans="1:11" s="9" customFormat="1" ht="16.5" customHeight="1" x14ac:dyDescent="0.5">
      <c r="A8" s="1"/>
      <c r="B8" s="1"/>
      <c r="C8" s="17"/>
      <c r="D8" s="17"/>
      <c r="E8" s="178" t="s">
        <v>96</v>
      </c>
      <c r="F8" s="178"/>
      <c r="G8" s="178"/>
      <c r="H8" s="18"/>
      <c r="I8" s="178" t="s">
        <v>96</v>
      </c>
      <c r="J8" s="178"/>
      <c r="K8" s="178"/>
    </row>
    <row r="9" spans="1:11" s="9" customFormat="1" ht="16.5" customHeight="1" x14ac:dyDescent="0.5">
      <c r="A9" s="1"/>
      <c r="B9" s="1"/>
      <c r="C9" s="19" t="s">
        <v>40</v>
      </c>
      <c r="D9" s="20"/>
      <c r="E9" s="21" t="s">
        <v>240</v>
      </c>
      <c r="F9" s="109"/>
      <c r="G9" s="21" t="s">
        <v>203</v>
      </c>
      <c r="H9" s="31"/>
      <c r="I9" s="21" t="s">
        <v>240</v>
      </c>
      <c r="J9" s="109"/>
      <c r="K9" s="21" t="s">
        <v>203</v>
      </c>
    </row>
    <row r="10" spans="1:11" s="9" customFormat="1" ht="16.5" customHeight="1" x14ac:dyDescent="0.5">
      <c r="A10" s="1"/>
      <c r="B10" s="1"/>
      <c r="C10" s="5"/>
      <c r="D10" s="6"/>
      <c r="E10" s="7"/>
      <c r="F10" s="7"/>
      <c r="G10" s="7"/>
      <c r="H10" s="7"/>
      <c r="I10" s="7"/>
      <c r="J10" s="7"/>
      <c r="K10" s="7"/>
    </row>
    <row r="11" spans="1:11" s="9" customFormat="1" ht="16.5" customHeight="1" x14ac:dyDescent="0.5">
      <c r="A11" s="1" t="s">
        <v>153</v>
      </c>
      <c r="B11" s="1"/>
      <c r="C11" s="3"/>
      <c r="D11" s="6"/>
      <c r="E11" s="22">
        <v>756959379</v>
      </c>
      <c r="F11" s="22"/>
      <c r="G11" s="22">
        <v>728951252</v>
      </c>
      <c r="H11" s="22"/>
      <c r="I11" s="22">
        <v>595486674</v>
      </c>
      <c r="J11" s="22"/>
      <c r="K11" s="22">
        <v>478759735</v>
      </c>
    </row>
    <row r="12" spans="1:11" s="9" customFormat="1" ht="16.5" customHeight="1" x14ac:dyDescent="0.5">
      <c r="A12" s="1" t="s">
        <v>112</v>
      </c>
      <c r="B12" s="1"/>
      <c r="C12" s="3"/>
      <c r="D12" s="6"/>
      <c r="E12" s="22"/>
      <c r="F12" s="22"/>
      <c r="G12" s="22"/>
      <c r="H12" s="22"/>
      <c r="I12" s="22"/>
      <c r="J12" s="22"/>
      <c r="K12" s="22"/>
    </row>
    <row r="13" spans="1:11" s="9" customFormat="1" ht="16.5" customHeight="1" x14ac:dyDescent="0.5">
      <c r="A13" s="23" t="s">
        <v>121</v>
      </c>
      <c r="B13" s="1"/>
      <c r="C13" s="3"/>
      <c r="D13" s="6"/>
      <c r="E13" s="22">
        <v>1251265478</v>
      </c>
      <c r="F13" s="22"/>
      <c r="G13" s="22">
        <v>1252455544</v>
      </c>
      <c r="H13" s="22"/>
      <c r="I13" s="22">
        <v>763835305</v>
      </c>
      <c r="J13" s="22"/>
      <c r="K13" s="22">
        <v>780452399</v>
      </c>
    </row>
    <row r="14" spans="1:11" s="9" customFormat="1" ht="16.5" customHeight="1" x14ac:dyDescent="0.5">
      <c r="A14" s="23" t="s">
        <v>263</v>
      </c>
      <c r="B14" s="1"/>
      <c r="C14" s="3">
        <v>35</v>
      </c>
      <c r="D14" s="6"/>
      <c r="E14" s="22">
        <v>14732879</v>
      </c>
      <c r="F14" s="22"/>
      <c r="G14" s="22">
        <v>-8179451</v>
      </c>
      <c r="H14" s="22"/>
      <c r="I14" s="22">
        <v>-1349626</v>
      </c>
      <c r="J14" s="22"/>
      <c r="K14" s="22">
        <v>-11859013</v>
      </c>
    </row>
    <row r="15" spans="1:11" s="9" customFormat="1" ht="16.5" customHeight="1" x14ac:dyDescent="0.5">
      <c r="A15" s="23" t="s">
        <v>201</v>
      </c>
      <c r="B15" s="1"/>
      <c r="C15" s="3">
        <v>35</v>
      </c>
      <c r="D15" s="6"/>
      <c r="E15" s="22">
        <v>34549304</v>
      </c>
      <c r="F15" s="22"/>
      <c r="G15" s="22">
        <v>42611376</v>
      </c>
      <c r="H15" s="22"/>
      <c r="I15" s="22">
        <v>31753332</v>
      </c>
      <c r="J15" s="22"/>
      <c r="K15" s="22">
        <v>33151567</v>
      </c>
    </row>
    <row r="16" spans="1:11" s="9" customFormat="1" ht="16.5" customHeight="1" x14ac:dyDescent="0.5">
      <c r="A16" s="23" t="s">
        <v>264</v>
      </c>
      <c r="B16" s="1"/>
      <c r="C16" s="3">
        <v>35</v>
      </c>
      <c r="D16" s="6"/>
      <c r="E16" s="22">
        <v>-8193022</v>
      </c>
      <c r="F16" s="22"/>
      <c r="G16" s="22">
        <v>-5226200</v>
      </c>
      <c r="H16" s="22"/>
      <c r="I16" s="22">
        <v>-4474180</v>
      </c>
      <c r="J16" s="22"/>
      <c r="K16" s="22">
        <v>-4017559</v>
      </c>
    </row>
    <row r="17" spans="1:11" s="9" customFormat="1" ht="16.5" customHeight="1" x14ac:dyDescent="0.5">
      <c r="A17" s="23" t="s">
        <v>199</v>
      </c>
      <c r="B17" s="1"/>
      <c r="C17" s="3">
        <v>35</v>
      </c>
      <c r="D17" s="6"/>
      <c r="E17" s="22">
        <v>-76080739</v>
      </c>
      <c r="F17" s="22"/>
      <c r="G17" s="22">
        <v>-72275024</v>
      </c>
      <c r="H17" s="22"/>
      <c r="I17" s="22">
        <v>0</v>
      </c>
      <c r="J17" s="22"/>
      <c r="K17" s="22">
        <v>0</v>
      </c>
    </row>
    <row r="18" spans="1:11" s="9" customFormat="1" ht="16.5" customHeight="1" x14ac:dyDescent="0.5">
      <c r="A18" s="23" t="s">
        <v>227</v>
      </c>
      <c r="B18" s="1"/>
      <c r="C18" s="3"/>
      <c r="D18" s="6"/>
      <c r="E18" s="22">
        <v>-727538</v>
      </c>
      <c r="F18" s="22"/>
      <c r="G18" s="22">
        <v>-41294337</v>
      </c>
      <c r="H18" s="22"/>
      <c r="I18" s="22">
        <v>-87863</v>
      </c>
      <c r="J18" s="22"/>
      <c r="K18" s="22">
        <v>19855826</v>
      </c>
    </row>
    <row r="19" spans="1:11" s="9" customFormat="1" ht="16.5" customHeight="1" x14ac:dyDescent="0.5">
      <c r="A19" s="23" t="s">
        <v>202</v>
      </c>
      <c r="B19" s="1"/>
      <c r="C19" s="3">
        <v>35</v>
      </c>
      <c r="D19" s="6"/>
      <c r="E19" s="22">
        <v>30662463</v>
      </c>
      <c r="F19" s="22"/>
      <c r="G19" s="22">
        <v>8813893</v>
      </c>
      <c r="H19" s="22"/>
      <c r="I19" s="22">
        <v>3778086</v>
      </c>
      <c r="J19" s="22"/>
      <c r="K19" s="22">
        <v>398788</v>
      </c>
    </row>
    <row r="20" spans="1:11" s="9" customFormat="1" ht="16.5" customHeight="1" x14ac:dyDescent="0.5">
      <c r="A20" s="23" t="s">
        <v>265</v>
      </c>
      <c r="B20" s="1"/>
      <c r="C20" s="3"/>
      <c r="D20" s="6"/>
      <c r="E20" s="22"/>
      <c r="F20" s="22"/>
      <c r="G20" s="22"/>
      <c r="H20" s="22"/>
      <c r="I20" s="22"/>
      <c r="J20" s="22"/>
      <c r="K20" s="22"/>
    </row>
    <row r="21" spans="1:11" s="9" customFormat="1" ht="16.5" customHeight="1" x14ac:dyDescent="0.5">
      <c r="A21" s="23"/>
      <c r="B21" s="23" t="s">
        <v>267</v>
      </c>
      <c r="C21" s="3">
        <v>35</v>
      </c>
      <c r="D21" s="6"/>
      <c r="E21" s="22">
        <v>14002932</v>
      </c>
      <c r="F21" s="22"/>
      <c r="G21" s="22">
        <v>-14934327</v>
      </c>
      <c r="H21" s="22"/>
      <c r="I21" s="22">
        <v>19324857</v>
      </c>
      <c r="J21" s="22"/>
      <c r="K21" s="22">
        <v>0</v>
      </c>
    </row>
    <row r="22" spans="1:11" s="9" customFormat="1" ht="16.5" customHeight="1" x14ac:dyDescent="0.5">
      <c r="A22" s="23" t="s">
        <v>266</v>
      </c>
      <c r="B22" s="23"/>
      <c r="C22" s="3"/>
      <c r="D22" s="6"/>
      <c r="E22" s="22">
        <v>1394601</v>
      </c>
      <c r="F22" s="22"/>
      <c r="G22" s="22">
        <v>5154709</v>
      </c>
      <c r="H22" s="22"/>
      <c r="I22" s="22">
        <v>6923638</v>
      </c>
      <c r="J22" s="22"/>
      <c r="K22" s="22">
        <v>4059512</v>
      </c>
    </row>
    <row r="23" spans="1:11" s="9" customFormat="1" ht="16.5" customHeight="1" x14ac:dyDescent="0.5">
      <c r="A23" s="23" t="s">
        <v>270</v>
      </c>
      <c r="B23" s="23"/>
      <c r="C23" s="3"/>
      <c r="D23" s="6"/>
      <c r="E23" s="22"/>
      <c r="F23" s="22"/>
      <c r="G23" s="22"/>
      <c r="H23" s="22"/>
      <c r="I23" s="22"/>
      <c r="J23" s="22"/>
      <c r="K23" s="22"/>
    </row>
    <row r="24" spans="1:11" s="9" customFormat="1" ht="16.5" customHeight="1" x14ac:dyDescent="0.5">
      <c r="A24" s="23"/>
      <c r="B24" s="23" t="s">
        <v>141</v>
      </c>
      <c r="C24" s="3">
        <v>11.2</v>
      </c>
      <c r="D24" s="6"/>
      <c r="E24" s="22">
        <v>-1332945</v>
      </c>
      <c r="F24" s="22"/>
      <c r="G24" s="22">
        <v>-3664701</v>
      </c>
      <c r="H24" s="22"/>
      <c r="I24" s="22">
        <v>-1332945</v>
      </c>
      <c r="J24" s="22"/>
      <c r="K24" s="22">
        <v>-3664701</v>
      </c>
    </row>
    <row r="25" spans="1:11" s="9" customFormat="1" ht="16.5" customHeight="1" x14ac:dyDescent="0.5">
      <c r="A25" s="23" t="s">
        <v>236</v>
      </c>
      <c r="B25" s="23"/>
      <c r="C25" s="3"/>
      <c r="D25" s="6"/>
      <c r="E25" s="22"/>
      <c r="F25" s="22"/>
      <c r="G25" s="22"/>
      <c r="H25" s="22"/>
      <c r="I25" s="22"/>
      <c r="J25" s="22"/>
      <c r="K25" s="22"/>
    </row>
    <row r="26" spans="1:11" s="9" customFormat="1" ht="16.5" customHeight="1" x14ac:dyDescent="0.5">
      <c r="B26" s="23" t="s">
        <v>237</v>
      </c>
      <c r="C26" s="3"/>
      <c r="D26" s="6"/>
      <c r="E26" s="22">
        <v>15485709</v>
      </c>
      <c r="F26" s="22"/>
      <c r="G26" s="22">
        <v>8527202</v>
      </c>
      <c r="H26" s="22"/>
      <c r="I26" s="22">
        <v>15485709</v>
      </c>
      <c r="J26" s="22"/>
      <c r="K26" s="22">
        <v>8527202</v>
      </c>
    </row>
    <row r="27" spans="1:11" s="9" customFormat="1" ht="16.5" customHeight="1" x14ac:dyDescent="0.5">
      <c r="A27" s="23" t="s">
        <v>214</v>
      </c>
      <c r="B27" s="1"/>
      <c r="C27" s="3"/>
      <c r="D27" s="6"/>
      <c r="E27" s="22"/>
      <c r="F27" s="22"/>
      <c r="G27" s="22"/>
      <c r="H27" s="22"/>
      <c r="I27" s="22"/>
      <c r="J27" s="22"/>
      <c r="K27" s="22"/>
    </row>
    <row r="28" spans="1:11" s="9" customFormat="1" ht="16.5" customHeight="1" x14ac:dyDescent="0.5">
      <c r="A28" s="24"/>
      <c r="B28" s="23" t="s">
        <v>162</v>
      </c>
      <c r="C28" s="3" t="s">
        <v>274</v>
      </c>
      <c r="D28" s="6"/>
      <c r="E28" s="22">
        <v>-206675030</v>
      </c>
      <c r="F28" s="22"/>
      <c r="G28" s="22">
        <v>-210981732</v>
      </c>
      <c r="H28" s="22"/>
      <c r="I28" s="22">
        <v>-469439213</v>
      </c>
      <c r="J28" s="22"/>
      <c r="K28" s="22">
        <v>-745893332</v>
      </c>
    </row>
    <row r="29" spans="1:11" s="9" customFormat="1" ht="16.5" customHeight="1" x14ac:dyDescent="0.5">
      <c r="A29" s="23" t="s">
        <v>122</v>
      </c>
      <c r="B29" s="1"/>
      <c r="C29" s="3"/>
      <c r="D29" s="6"/>
      <c r="E29" s="22">
        <v>-1777793</v>
      </c>
      <c r="F29" s="22"/>
      <c r="G29" s="22">
        <v>-415158</v>
      </c>
      <c r="H29" s="22"/>
      <c r="I29" s="22">
        <v>-2038078</v>
      </c>
      <c r="J29" s="22"/>
      <c r="K29" s="22">
        <v>-969168</v>
      </c>
    </row>
    <row r="30" spans="1:11" s="9" customFormat="1" ht="16.5" customHeight="1" x14ac:dyDescent="0.5">
      <c r="A30" s="23" t="s">
        <v>56</v>
      </c>
      <c r="B30" s="23"/>
      <c r="C30" s="3">
        <v>28</v>
      </c>
      <c r="D30" s="6"/>
      <c r="E30" s="22">
        <v>13772925</v>
      </c>
      <c r="F30" s="22"/>
      <c r="G30" s="22">
        <v>9035301</v>
      </c>
      <c r="H30" s="22"/>
      <c r="I30" s="22">
        <v>9075165</v>
      </c>
      <c r="J30" s="22"/>
      <c r="K30" s="22">
        <v>5604675</v>
      </c>
    </row>
    <row r="31" spans="1:11" s="9" customFormat="1" ht="16.5" customHeight="1" x14ac:dyDescent="0.5">
      <c r="A31" s="23" t="s">
        <v>200</v>
      </c>
      <c r="B31" s="1"/>
      <c r="C31" s="3"/>
      <c r="D31" s="6"/>
      <c r="E31" s="22">
        <v>7158660</v>
      </c>
      <c r="F31" s="22"/>
      <c r="G31" s="22">
        <v>4769378</v>
      </c>
      <c r="H31" s="22"/>
      <c r="I31" s="22">
        <v>4490416</v>
      </c>
      <c r="J31" s="22"/>
      <c r="K31" s="22">
        <v>5647616</v>
      </c>
    </row>
    <row r="32" spans="1:11" s="9" customFormat="1" ht="16.5" customHeight="1" x14ac:dyDescent="0.5">
      <c r="A32" s="23" t="s">
        <v>113</v>
      </c>
      <c r="B32" s="23"/>
      <c r="C32" s="3">
        <v>34</v>
      </c>
      <c r="D32" s="6"/>
      <c r="E32" s="22">
        <v>-8015248</v>
      </c>
      <c r="F32" s="22"/>
      <c r="G32" s="22">
        <v>-13423060</v>
      </c>
      <c r="H32" s="22"/>
      <c r="I32" s="22">
        <v>-23856828</v>
      </c>
      <c r="J32" s="22"/>
      <c r="K32" s="22">
        <v>-31450400</v>
      </c>
    </row>
    <row r="33" spans="1:11" s="9" customFormat="1" ht="16.5" customHeight="1" x14ac:dyDescent="0.5">
      <c r="A33" s="23" t="s">
        <v>151</v>
      </c>
      <c r="B33" s="23"/>
      <c r="C33" s="3">
        <v>34</v>
      </c>
      <c r="D33" s="6"/>
      <c r="E33" s="22">
        <v>-45526350</v>
      </c>
      <c r="F33" s="22"/>
      <c r="G33" s="22">
        <v>-67453578</v>
      </c>
      <c r="H33" s="22"/>
      <c r="I33" s="22">
        <v>-45526350</v>
      </c>
      <c r="J33" s="22"/>
      <c r="K33" s="22">
        <v>-67453578</v>
      </c>
    </row>
    <row r="34" spans="1:11" s="9" customFormat="1" ht="16.5" customHeight="1" x14ac:dyDescent="0.5">
      <c r="A34" s="23" t="s">
        <v>123</v>
      </c>
      <c r="B34" s="1"/>
      <c r="C34" s="3">
        <v>36</v>
      </c>
      <c r="D34" s="6"/>
      <c r="E34" s="22">
        <v>231744993</v>
      </c>
      <c r="F34" s="22"/>
      <c r="G34" s="22">
        <v>223604561</v>
      </c>
      <c r="H34" s="22"/>
      <c r="I34" s="22">
        <v>235984072</v>
      </c>
      <c r="J34" s="22"/>
      <c r="K34" s="22">
        <v>224392817</v>
      </c>
    </row>
    <row r="35" spans="1:11" s="9" customFormat="1" ht="16.5" customHeight="1" x14ac:dyDescent="0.5">
      <c r="A35" s="23"/>
      <c r="B35" s="23"/>
      <c r="C35" s="3"/>
      <c r="D35" s="6"/>
      <c r="E35" s="22"/>
      <c r="F35" s="22"/>
      <c r="G35" s="22"/>
      <c r="H35" s="22"/>
      <c r="I35" s="22"/>
      <c r="J35" s="22"/>
      <c r="K35" s="22"/>
    </row>
    <row r="36" spans="1:11" s="9" customFormat="1" ht="16.5" customHeight="1" x14ac:dyDescent="0.5">
      <c r="A36" s="23" t="s">
        <v>120</v>
      </c>
      <c r="B36" s="1"/>
      <c r="C36" s="3"/>
      <c r="D36" s="6"/>
      <c r="E36" s="22"/>
      <c r="F36" s="22"/>
      <c r="G36" s="22"/>
      <c r="H36" s="22"/>
      <c r="I36" s="22"/>
      <c r="J36" s="22"/>
      <c r="K36" s="22"/>
    </row>
    <row r="37" spans="1:11" s="9" customFormat="1" ht="16.5" customHeight="1" x14ac:dyDescent="0.5">
      <c r="A37" s="25" t="s">
        <v>215</v>
      </c>
      <c r="B37" s="1"/>
      <c r="C37" s="3"/>
      <c r="D37" s="6"/>
      <c r="E37" s="22">
        <v>167229396</v>
      </c>
      <c r="F37" s="22"/>
      <c r="G37" s="22">
        <v>-37263246</v>
      </c>
      <c r="H37" s="22"/>
      <c r="I37" s="22">
        <v>-26369162</v>
      </c>
      <c r="J37" s="22"/>
      <c r="K37" s="22">
        <v>138364222</v>
      </c>
    </row>
    <row r="38" spans="1:11" s="9" customFormat="1" ht="16.5" customHeight="1" x14ac:dyDescent="0.5">
      <c r="A38" s="23" t="s">
        <v>114</v>
      </c>
      <c r="B38" s="1"/>
      <c r="C38" s="3"/>
      <c r="D38" s="6"/>
      <c r="E38" s="22">
        <v>5347725</v>
      </c>
      <c r="F38" s="22"/>
      <c r="G38" s="22">
        <v>89352818</v>
      </c>
      <c r="H38" s="22"/>
      <c r="I38" s="22">
        <v>5384001</v>
      </c>
      <c r="J38" s="22"/>
      <c r="K38" s="22">
        <v>65700253</v>
      </c>
    </row>
    <row r="39" spans="1:11" s="9" customFormat="1" ht="16.5" customHeight="1" x14ac:dyDescent="0.5">
      <c r="A39" s="23" t="s">
        <v>124</v>
      </c>
      <c r="B39" s="1"/>
      <c r="C39" s="3"/>
      <c r="D39" s="6"/>
      <c r="E39" s="22">
        <v>-127732017</v>
      </c>
      <c r="F39" s="22"/>
      <c r="G39" s="22">
        <v>-68733062</v>
      </c>
      <c r="H39" s="22"/>
      <c r="I39" s="22">
        <v>0</v>
      </c>
      <c r="J39" s="22"/>
      <c r="K39" s="22">
        <v>0</v>
      </c>
    </row>
    <row r="40" spans="1:11" s="9" customFormat="1" ht="16.5" customHeight="1" x14ac:dyDescent="0.5">
      <c r="A40" s="23" t="s">
        <v>115</v>
      </c>
      <c r="B40" s="1"/>
      <c r="C40" s="3"/>
      <c r="D40" s="6"/>
      <c r="E40" s="22">
        <v>-4030107</v>
      </c>
      <c r="F40" s="22"/>
      <c r="G40" s="22">
        <v>3754936</v>
      </c>
      <c r="H40" s="22"/>
      <c r="I40" s="22">
        <v>11833439</v>
      </c>
      <c r="J40" s="22"/>
      <c r="K40" s="22">
        <v>10817111</v>
      </c>
    </row>
    <row r="41" spans="1:11" s="9" customFormat="1" ht="16.5" customHeight="1" x14ac:dyDescent="0.5">
      <c r="A41" s="23" t="s">
        <v>125</v>
      </c>
      <c r="B41" s="1"/>
      <c r="C41" s="3"/>
      <c r="D41" s="6"/>
      <c r="E41" s="22">
        <v>1053712</v>
      </c>
      <c r="F41" s="22"/>
      <c r="G41" s="22">
        <v>941505</v>
      </c>
      <c r="H41" s="22"/>
      <c r="I41" s="22">
        <v>0</v>
      </c>
      <c r="J41" s="22"/>
      <c r="K41" s="22">
        <v>0</v>
      </c>
    </row>
    <row r="42" spans="1:11" s="9" customFormat="1" ht="16.5" customHeight="1" x14ac:dyDescent="0.5">
      <c r="A42" s="23" t="s">
        <v>116</v>
      </c>
      <c r="B42" s="1"/>
      <c r="C42" s="3"/>
      <c r="D42" s="6"/>
      <c r="E42" s="22">
        <v>-11680435</v>
      </c>
      <c r="F42" s="22"/>
      <c r="G42" s="22">
        <v>-19772871</v>
      </c>
      <c r="H42" s="22"/>
      <c r="I42" s="22">
        <v>-64361</v>
      </c>
      <c r="J42" s="22"/>
      <c r="K42" s="22">
        <v>-7110918</v>
      </c>
    </row>
    <row r="43" spans="1:11" s="9" customFormat="1" ht="16.5" customHeight="1" x14ac:dyDescent="0.5">
      <c r="A43" s="25" t="s">
        <v>216</v>
      </c>
      <c r="B43" s="1"/>
      <c r="C43" s="3"/>
      <c r="D43" s="6"/>
      <c r="E43" s="22">
        <v>-100336835</v>
      </c>
      <c r="F43" s="22"/>
      <c r="G43" s="22">
        <v>-312359491</v>
      </c>
      <c r="H43" s="22"/>
      <c r="I43" s="22">
        <v>-156351892</v>
      </c>
      <c r="J43" s="22"/>
      <c r="K43" s="22">
        <v>-241667882</v>
      </c>
    </row>
    <row r="44" spans="1:11" s="9" customFormat="1" ht="16.5" customHeight="1" x14ac:dyDescent="0.5">
      <c r="A44" s="23" t="s">
        <v>118</v>
      </c>
      <c r="B44" s="1"/>
      <c r="C44" s="3"/>
      <c r="D44" s="6"/>
      <c r="E44" s="22">
        <v>26263472</v>
      </c>
      <c r="F44" s="22"/>
      <c r="G44" s="22">
        <v>-5522223</v>
      </c>
      <c r="H44" s="22"/>
      <c r="I44" s="22">
        <v>24397136</v>
      </c>
      <c r="J44" s="22"/>
      <c r="K44" s="22">
        <v>-11082517</v>
      </c>
    </row>
    <row r="45" spans="1:11" s="9" customFormat="1" ht="16.5" customHeight="1" x14ac:dyDescent="0.5">
      <c r="A45" s="23" t="s">
        <v>117</v>
      </c>
      <c r="B45" s="1"/>
      <c r="C45" s="5"/>
      <c r="D45" s="6"/>
      <c r="E45" s="22">
        <v>-224768071</v>
      </c>
      <c r="F45" s="22"/>
      <c r="G45" s="22">
        <v>-25346510</v>
      </c>
      <c r="H45" s="22"/>
      <c r="I45" s="22">
        <v>-176465085</v>
      </c>
      <c r="J45" s="22"/>
      <c r="K45" s="22">
        <v>-16241012</v>
      </c>
    </row>
    <row r="46" spans="1:11" s="9" customFormat="1" ht="16.5" customHeight="1" x14ac:dyDescent="0.5">
      <c r="A46" s="23" t="s">
        <v>119</v>
      </c>
      <c r="B46" s="1"/>
      <c r="C46" s="5"/>
      <c r="D46" s="6"/>
      <c r="E46" s="22">
        <v>-22796949</v>
      </c>
      <c r="F46" s="22"/>
      <c r="G46" s="22">
        <v>-239055</v>
      </c>
      <c r="H46" s="22"/>
      <c r="I46" s="22">
        <v>-36391599</v>
      </c>
      <c r="J46" s="22"/>
      <c r="K46" s="22">
        <v>-11906997</v>
      </c>
    </row>
    <row r="47" spans="1:11" s="9" customFormat="1" ht="16.5" customHeight="1" x14ac:dyDescent="0.5">
      <c r="A47" s="23" t="s">
        <v>126</v>
      </c>
      <c r="B47" s="1"/>
      <c r="C47" s="3">
        <v>28</v>
      </c>
      <c r="D47" s="6"/>
      <c r="E47" s="26">
        <v>-3540698</v>
      </c>
      <c r="F47" s="22"/>
      <c r="G47" s="26">
        <v>-8001987</v>
      </c>
      <c r="H47" s="22"/>
      <c r="I47" s="26">
        <v>-1836580</v>
      </c>
      <c r="J47" s="22"/>
      <c r="K47" s="26">
        <v>-8001987</v>
      </c>
    </row>
    <row r="48" spans="1:11" s="9" customFormat="1" ht="16.5" customHeight="1" x14ac:dyDescent="0.5">
      <c r="A48" s="23"/>
      <c r="B48" s="1"/>
      <c r="C48" s="5"/>
      <c r="D48" s="6"/>
      <c r="E48" s="7"/>
      <c r="F48" s="7"/>
      <c r="G48" s="7"/>
      <c r="H48" s="7"/>
      <c r="I48" s="7"/>
      <c r="J48" s="7"/>
      <c r="K48" s="7"/>
    </row>
    <row r="49" spans="1:11" s="9" customFormat="1" ht="16.5" customHeight="1" x14ac:dyDescent="0.5">
      <c r="A49" s="2" t="s">
        <v>217</v>
      </c>
      <c r="B49" s="23"/>
      <c r="C49" s="5"/>
      <c r="D49" s="6"/>
      <c r="E49" s="26">
        <f>SUM(E11:E47)</f>
        <v>1728409851</v>
      </c>
      <c r="F49" s="22"/>
      <c r="G49" s="26">
        <f>SUM(G11:G47)</f>
        <v>1462886462</v>
      </c>
      <c r="H49" s="22"/>
      <c r="I49" s="26">
        <f>SUM(I11:I47)</f>
        <v>782168068</v>
      </c>
      <c r="J49" s="22"/>
      <c r="K49" s="26">
        <f>SUM(K11:K47)</f>
        <v>614412659</v>
      </c>
    </row>
    <row r="50" spans="1:11" s="9" customFormat="1" ht="16.5" customHeight="1" x14ac:dyDescent="0.5">
      <c r="A50" s="23"/>
      <c r="B50" s="1"/>
      <c r="C50" s="5"/>
      <c r="D50" s="6"/>
      <c r="E50" s="7"/>
      <c r="F50" s="7"/>
      <c r="G50" s="7"/>
      <c r="H50" s="7"/>
      <c r="I50" s="7"/>
      <c r="J50" s="7"/>
      <c r="K50" s="7"/>
    </row>
    <row r="51" spans="1:11" s="9" customFormat="1" ht="16.5" customHeight="1" x14ac:dyDescent="0.5">
      <c r="A51" s="23"/>
      <c r="B51" s="1"/>
      <c r="C51" s="5"/>
      <c r="D51" s="6"/>
      <c r="E51" s="7"/>
      <c r="F51" s="7"/>
      <c r="G51" s="7"/>
      <c r="H51" s="7"/>
      <c r="I51" s="7"/>
      <c r="J51" s="7"/>
      <c r="K51" s="7"/>
    </row>
    <row r="52" spans="1:11" s="9" customFormat="1" ht="16.5" customHeight="1" x14ac:dyDescent="0.5">
      <c r="A52" s="23"/>
      <c r="B52" s="1"/>
      <c r="C52" s="5"/>
      <c r="D52" s="6"/>
      <c r="E52" s="7"/>
      <c r="F52" s="7"/>
      <c r="G52" s="7"/>
      <c r="H52" s="7"/>
      <c r="I52" s="7"/>
      <c r="J52" s="7"/>
      <c r="K52" s="7"/>
    </row>
    <row r="53" spans="1:11" s="9" customFormat="1" ht="16.5" customHeight="1" x14ac:dyDescent="0.5">
      <c r="A53" s="23"/>
      <c r="B53" s="1"/>
      <c r="C53" s="5"/>
      <c r="D53" s="6"/>
      <c r="E53" s="7"/>
      <c r="F53" s="7"/>
      <c r="G53" s="7"/>
      <c r="H53" s="7"/>
      <c r="I53" s="7"/>
      <c r="J53" s="7"/>
      <c r="K53" s="7"/>
    </row>
    <row r="54" spans="1:11" s="9" customFormat="1" ht="16.5" customHeight="1" x14ac:dyDescent="0.5">
      <c r="A54" s="23"/>
      <c r="B54" s="1"/>
      <c r="C54" s="5"/>
      <c r="D54" s="6"/>
      <c r="E54" s="7"/>
      <c r="F54" s="7"/>
      <c r="G54" s="7"/>
      <c r="H54" s="7"/>
      <c r="I54" s="7"/>
      <c r="J54" s="7"/>
      <c r="K54" s="7"/>
    </row>
    <row r="55" spans="1:11" s="9" customFormat="1" ht="16.5" customHeight="1" x14ac:dyDescent="0.5">
      <c r="A55" s="23"/>
      <c r="B55" s="1"/>
      <c r="C55" s="5"/>
      <c r="D55" s="6"/>
      <c r="E55" s="7"/>
      <c r="F55" s="7"/>
      <c r="G55" s="7"/>
      <c r="H55" s="7"/>
      <c r="I55" s="7"/>
      <c r="J55" s="7"/>
      <c r="K55" s="7"/>
    </row>
    <row r="56" spans="1:11" s="9" customFormat="1" ht="16.5" customHeight="1" x14ac:dyDescent="0.5">
      <c r="A56" s="23"/>
      <c r="B56" s="1"/>
      <c r="C56" s="5"/>
      <c r="D56" s="6"/>
      <c r="E56" s="7"/>
      <c r="F56" s="7"/>
      <c r="G56" s="7"/>
      <c r="H56" s="7"/>
      <c r="I56" s="7"/>
      <c r="J56" s="7"/>
      <c r="K56" s="7"/>
    </row>
    <row r="57" spans="1:11" s="9" customFormat="1" ht="23.1" customHeight="1" x14ac:dyDescent="0.5">
      <c r="A57" s="23"/>
      <c r="B57" s="1"/>
      <c r="C57" s="5"/>
      <c r="D57" s="6"/>
      <c r="E57" s="7"/>
      <c r="F57" s="7"/>
      <c r="G57" s="7"/>
      <c r="H57" s="7"/>
      <c r="I57" s="7"/>
      <c r="J57" s="7"/>
      <c r="K57" s="7"/>
    </row>
    <row r="58" spans="1:11" s="9" customFormat="1" ht="14.25" customHeight="1" x14ac:dyDescent="0.5">
      <c r="A58" s="23"/>
      <c r="B58" s="1"/>
      <c r="C58" s="5"/>
      <c r="D58" s="6"/>
      <c r="E58" s="7"/>
      <c r="F58" s="7"/>
      <c r="G58" s="7"/>
      <c r="H58" s="7"/>
      <c r="I58" s="7"/>
      <c r="J58" s="7"/>
      <c r="K58" s="7"/>
    </row>
    <row r="59" spans="1:11" s="9" customFormat="1" ht="16.5" customHeight="1" x14ac:dyDescent="0.5">
      <c r="A59" s="23"/>
      <c r="B59" s="1"/>
      <c r="C59" s="5"/>
      <c r="D59" s="6"/>
      <c r="E59" s="7"/>
      <c r="F59" s="7"/>
      <c r="G59" s="7"/>
      <c r="H59" s="7"/>
      <c r="I59" s="7"/>
      <c r="J59" s="7"/>
      <c r="K59" s="7"/>
    </row>
    <row r="60" spans="1:11" s="9" customFormat="1" ht="23.1" customHeight="1" x14ac:dyDescent="0.5">
      <c r="A60" s="23"/>
      <c r="B60" s="1"/>
      <c r="C60" s="5"/>
      <c r="D60" s="6"/>
      <c r="E60" s="7"/>
      <c r="F60" s="7"/>
      <c r="G60" s="7"/>
      <c r="H60" s="7"/>
      <c r="I60" s="7"/>
      <c r="J60" s="7"/>
      <c r="K60" s="7"/>
    </row>
    <row r="61" spans="1:11" s="9" customFormat="1" ht="23.1" customHeight="1" x14ac:dyDescent="0.5">
      <c r="A61" s="23"/>
      <c r="B61" s="1"/>
      <c r="C61" s="5"/>
      <c r="D61" s="6"/>
      <c r="E61" s="7"/>
      <c r="F61" s="7"/>
      <c r="G61" s="7"/>
      <c r="H61" s="7"/>
      <c r="I61" s="7"/>
      <c r="J61" s="7"/>
      <c r="K61" s="7"/>
    </row>
    <row r="62" spans="1:11" s="9" customFormat="1" ht="23.1" customHeight="1" x14ac:dyDescent="0.5">
      <c r="A62" s="23"/>
      <c r="B62" s="1"/>
      <c r="C62" s="5"/>
      <c r="D62" s="6"/>
      <c r="E62" s="7"/>
      <c r="F62" s="7"/>
      <c r="G62" s="7"/>
      <c r="H62" s="7"/>
      <c r="I62" s="7"/>
      <c r="J62" s="7"/>
      <c r="K62" s="7"/>
    </row>
    <row r="63" spans="1:11" s="9" customFormat="1" ht="16.5" customHeight="1" x14ac:dyDescent="0.5">
      <c r="A63" s="23"/>
      <c r="B63" s="1"/>
      <c r="C63" s="5"/>
      <c r="D63" s="6"/>
      <c r="E63" s="7"/>
      <c r="F63" s="7"/>
      <c r="G63" s="7"/>
      <c r="H63" s="7"/>
      <c r="I63" s="7"/>
      <c r="J63" s="7"/>
      <c r="K63" s="7"/>
    </row>
    <row r="64" spans="1:11" s="9" customFormat="1" ht="12.75" customHeight="1" x14ac:dyDescent="0.5">
      <c r="A64" s="23"/>
      <c r="B64" s="1"/>
      <c r="C64" s="5"/>
      <c r="D64" s="6"/>
      <c r="E64" s="7"/>
      <c r="F64" s="7"/>
      <c r="G64" s="7"/>
      <c r="H64" s="7"/>
      <c r="I64" s="7"/>
      <c r="J64" s="7"/>
      <c r="K64" s="7"/>
    </row>
    <row r="65" spans="1:11" s="9" customFormat="1" ht="22.35" customHeight="1" x14ac:dyDescent="0.5">
      <c r="A65" s="162" t="str">
        <f>A132</f>
        <v>The accompanying notes are an integral part of these consolidated and separate financial statements.</v>
      </c>
      <c r="B65" s="162"/>
      <c r="C65" s="162"/>
      <c r="D65" s="162"/>
      <c r="E65" s="162"/>
      <c r="F65" s="162"/>
      <c r="G65" s="162"/>
      <c r="H65" s="162"/>
      <c r="I65" s="162"/>
      <c r="J65" s="162"/>
      <c r="K65" s="162"/>
    </row>
    <row r="66" spans="1:11" ht="16.5" customHeight="1" x14ac:dyDescent="0.5">
      <c r="A66" s="1" t="s">
        <v>17</v>
      </c>
    </row>
    <row r="67" spans="1:11" s="9" customFormat="1" ht="16.5" customHeight="1" x14ac:dyDescent="0.5">
      <c r="A67" s="1" t="s">
        <v>284</v>
      </c>
      <c r="B67" s="1"/>
      <c r="C67" s="5"/>
      <c r="D67" s="6"/>
      <c r="E67" s="7"/>
      <c r="F67" s="7"/>
      <c r="G67" s="7"/>
      <c r="H67" s="7"/>
      <c r="I67" s="8"/>
      <c r="J67" s="8"/>
      <c r="K67" s="8"/>
    </row>
    <row r="68" spans="1:11" s="9" customFormat="1" ht="16.5" customHeight="1" x14ac:dyDescent="0.5">
      <c r="A68" s="10" t="s">
        <v>242</v>
      </c>
      <c r="B68" s="10"/>
      <c r="C68" s="11"/>
      <c r="D68" s="12"/>
      <c r="E68" s="13"/>
      <c r="F68" s="13"/>
      <c r="G68" s="13"/>
      <c r="H68" s="13"/>
      <c r="I68" s="13"/>
      <c r="J68" s="13"/>
      <c r="K68" s="13"/>
    </row>
    <row r="69" spans="1:11" s="9" customFormat="1" ht="16.5" customHeight="1" x14ac:dyDescent="0.5">
      <c r="A69" s="1"/>
      <c r="B69" s="1"/>
      <c r="C69" s="5"/>
      <c r="D69" s="6"/>
      <c r="E69" s="7"/>
      <c r="F69" s="7"/>
      <c r="G69" s="7"/>
      <c r="H69" s="7"/>
      <c r="I69" s="7"/>
      <c r="J69" s="7"/>
      <c r="K69" s="7"/>
    </row>
    <row r="70" spans="1:11" s="9" customFormat="1" ht="16.5" customHeight="1" x14ac:dyDescent="0.5">
      <c r="A70" s="1"/>
      <c r="B70" s="1"/>
      <c r="C70" s="5"/>
      <c r="D70" s="6"/>
      <c r="E70" s="7"/>
      <c r="F70" s="7"/>
      <c r="G70" s="7"/>
      <c r="H70" s="7"/>
      <c r="I70" s="7"/>
      <c r="J70" s="7"/>
      <c r="K70" s="7"/>
    </row>
    <row r="71" spans="1:11" s="9" customFormat="1" ht="16.5" customHeight="1" x14ac:dyDescent="0.5">
      <c r="A71" s="1"/>
      <c r="B71" s="1"/>
      <c r="C71" s="5"/>
      <c r="D71" s="6"/>
      <c r="E71" s="176" t="s">
        <v>22</v>
      </c>
      <c r="F71" s="176"/>
      <c r="G71" s="176"/>
      <c r="H71" s="176"/>
      <c r="I71" s="176"/>
      <c r="J71" s="176"/>
      <c r="K71" s="176"/>
    </row>
    <row r="72" spans="1:11" s="9" customFormat="1" ht="16.5" customHeight="1" x14ac:dyDescent="0.5">
      <c r="A72" s="1"/>
      <c r="B72" s="1"/>
      <c r="C72" s="5"/>
      <c r="D72" s="6"/>
      <c r="E72" s="177" t="s">
        <v>97</v>
      </c>
      <c r="F72" s="177"/>
      <c r="G72" s="177"/>
      <c r="H72" s="7"/>
      <c r="I72" s="177" t="s">
        <v>98</v>
      </c>
      <c r="J72" s="177"/>
      <c r="K72" s="177"/>
    </row>
    <row r="73" spans="1:11" s="9" customFormat="1" ht="16.5" customHeight="1" x14ac:dyDescent="0.5">
      <c r="C73" s="3"/>
      <c r="D73" s="3"/>
      <c r="E73" s="175" t="s">
        <v>96</v>
      </c>
      <c r="F73" s="175"/>
      <c r="G73" s="175"/>
      <c r="H73" s="27"/>
      <c r="I73" s="175" t="s">
        <v>96</v>
      </c>
      <c r="J73" s="175"/>
      <c r="K73" s="175"/>
    </row>
    <row r="74" spans="1:11" s="9" customFormat="1" ht="16.5" customHeight="1" x14ac:dyDescent="0.5">
      <c r="A74" s="2"/>
      <c r="B74" s="2"/>
      <c r="C74" s="28" t="s">
        <v>40</v>
      </c>
      <c r="D74" s="29"/>
      <c r="E74" s="21" t="s">
        <v>240</v>
      </c>
      <c r="F74" s="109"/>
      <c r="G74" s="21" t="s">
        <v>203</v>
      </c>
      <c r="H74" s="31"/>
      <c r="I74" s="21" t="s">
        <v>240</v>
      </c>
      <c r="J74" s="109"/>
      <c r="K74" s="21" t="s">
        <v>203</v>
      </c>
    </row>
    <row r="75" spans="1:11" s="9" customFormat="1" ht="16.5" customHeight="1" x14ac:dyDescent="0.5">
      <c r="A75" s="2"/>
      <c r="B75" s="2"/>
      <c r="C75" s="30"/>
      <c r="D75" s="29"/>
      <c r="E75" s="31"/>
      <c r="F75" s="31"/>
      <c r="G75" s="31"/>
      <c r="H75" s="31"/>
      <c r="I75" s="31"/>
      <c r="J75" s="31"/>
      <c r="K75" s="31"/>
    </row>
    <row r="76" spans="1:11" s="9" customFormat="1" ht="16.5" customHeight="1" x14ac:dyDescent="0.5">
      <c r="A76" s="2" t="s">
        <v>217</v>
      </c>
      <c r="B76" s="2"/>
      <c r="C76" s="3"/>
      <c r="D76" s="3"/>
      <c r="E76" s="32">
        <f>E49</f>
        <v>1728409851</v>
      </c>
      <c r="F76" s="32"/>
      <c r="G76" s="32">
        <f>G49</f>
        <v>1462886462</v>
      </c>
      <c r="H76" s="32"/>
      <c r="I76" s="32">
        <f>I49</f>
        <v>782168068</v>
      </c>
      <c r="J76" s="32"/>
      <c r="K76" s="32">
        <f>K49</f>
        <v>614412659</v>
      </c>
    </row>
    <row r="77" spans="1:11" s="9" customFormat="1" ht="16.5" customHeight="1" x14ac:dyDescent="0.5">
      <c r="A77" s="2" t="s">
        <v>4</v>
      </c>
      <c r="B77" s="2"/>
      <c r="C77" s="3"/>
      <c r="D77" s="3"/>
      <c r="E77" s="32">
        <v>-229732775</v>
      </c>
      <c r="F77" s="32"/>
      <c r="G77" s="32">
        <v>-220910615</v>
      </c>
      <c r="H77" s="32"/>
      <c r="I77" s="32">
        <v>-236003442</v>
      </c>
      <c r="J77" s="32"/>
      <c r="K77" s="32">
        <v>-220021204</v>
      </c>
    </row>
    <row r="78" spans="1:11" s="9" customFormat="1" ht="16.5" customHeight="1" x14ac:dyDescent="0.5">
      <c r="A78" s="2" t="s">
        <v>5</v>
      </c>
      <c r="B78" s="2"/>
      <c r="C78" s="3"/>
      <c r="D78" s="3"/>
      <c r="E78" s="33">
        <v>-176135311</v>
      </c>
      <c r="F78" s="32"/>
      <c r="G78" s="33">
        <v>-147372051</v>
      </c>
      <c r="H78" s="32"/>
      <c r="I78" s="33">
        <v>-34025007</v>
      </c>
      <c r="J78" s="32"/>
      <c r="K78" s="33">
        <v>-31625898</v>
      </c>
    </row>
    <row r="79" spans="1:11" s="9" customFormat="1" ht="16.5" customHeight="1" x14ac:dyDescent="0.5">
      <c r="A79" s="2"/>
      <c r="B79" s="2"/>
      <c r="C79" s="3"/>
      <c r="D79" s="3"/>
      <c r="E79" s="22"/>
      <c r="F79" s="7"/>
      <c r="G79" s="22"/>
      <c r="H79" s="7"/>
      <c r="I79" s="22"/>
      <c r="J79" s="22"/>
      <c r="K79" s="22"/>
    </row>
    <row r="80" spans="1:11" s="9" customFormat="1" ht="16.5" customHeight="1" x14ac:dyDescent="0.5">
      <c r="A80" s="2" t="s">
        <v>229</v>
      </c>
      <c r="B80" s="2"/>
      <c r="C80" s="3"/>
      <c r="D80" s="3"/>
      <c r="E80" s="26">
        <f>SUM(E76:E79)</f>
        <v>1322541765</v>
      </c>
      <c r="F80" s="8"/>
      <c r="G80" s="26">
        <f>SUM(G76:G79)</f>
        <v>1094603796</v>
      </c>
      <c r="H80" s="8"/>
      <c r="I80" s="26">
        <f>SUM(I76:I79)</f>
        <v>512139619</v>
      </c>
      <c r="J80" s="22"/>
      <c r="K80" s="26">
        <f>SUM(K76:K79)</f>
        <v>362765557</v>
      </c>
    </row>
    <row r="81" spans="1:11" s="9" customFormat="1" ht="16.5" customHeight="1" x14ac:dyDescent="0.5">
      <c r="C81" s="3"/>
      <c r="D81" s="3"/>
      <c r="E81" s="4"/>
      <c r="F81" s="4"/>
      <c r="G81" s="4"/>
      <c r="H81" s="4"/>
      <c r="I81" s="4"/>
      <c r="J81" s="4"/>
      <c r="K81" s="4"/>
    </row>
    <row r="82" spans="1:11" ht="16.5" customHeight="1" x14ac:dyDescent="0.5">
      <c r="A82" s="9" t="s">
        <v>10</v>
      </c>
      <c r="B82" s="9"/>
      <c r="D82" s="3"/>
      <c r="E82" s="22"/>
      <c r="F82" s="22"/>
      <c r="G82" s="22"/>
      <c r="H82" s="22"/>
      <c r="I82" s="22"/>
      <c r="J82" s="22"/>
      <c r="K82" s="22"/>
    </row>
    <row r="83" spans="1:11" ht="16.5" customHeight="1" x14ac:dyDescent="0.5">
      <c r="A83" s="2" t="s">
        <v>176</v>
      </c>
      <c r="C83" s="3" t="s">
        <v>193</v>
      </c>
      <c r="D83" s="3"/>
      <c r="E83" s="32">
        <v>-50321</v>
      </c>
      <c r="F83" s="32"/>
      <c r="G83" s="32">
        <v>-392000</v>
      </c>
      <c r="H83" s="32"/>
      <c r="I83" s="32">
        <v>-920380123</v>
      </c>
      <c r="J83" s="32"/>
      <c r="K83" s="32">
        <v>-1118839545</v>
      </c>
    </row>
    <row r="84" spans="1:11" ht="16.5" customHeight="1" x14ac:dyDescent="0.5">
      <c r="A84" s="2" t="s">
        <v>272</v>
      </c>
      <c r="D84" s="3"/>
      <c r="E84" s="32"/>
      <c r="F84" s="32"/>
      <c r="G84" s="32"/>
      <c r="H84" s="32"/>
      <c r="I84" s="32"/>
      <c r="J84" s="32"/>
      <c r="K84" s="32"/>
    </row>
    <row r="85" spans="1:11" ht="16.5" customHeight="1" x14ac:dyDescent="0.5">
      <c r="B85" s="2" t="s">
        <v>184</v>
      </c>
      <c r="C85" s="3" t="s">
        <v>193</v>
      </c>
      <c r="D85" s="3"/>
      <c r="E85" s="32">
        <v>50321</v>
      </c>
      <c r="F85" s="32"/>
      <c r="G85" s="32">
        <v>1052217</v>
      </c>
      <c r="H85" s="32"/>
      <c r="I85" s="32">
        <v>1436951429</v>
      </c>
      <c r="J85" s="32"/>
      <c r="K85" s="32">
        <v>868567070</v>
      </c>
    </row>
    <row r="86" spans="1:11" ht="16.5" customHeight="1" x14ac:dyDescent="0.5">
      <c r="A86" s="23" t="s">
        <v>271</v>
      </c>
      <c r="D86" s="3"/>
      <c r="E86" s="32"/>
      <c r="F86" s="32"/>
      <c r="G86" s="32"/>
      <c r="H86" s="32"/>
      <c r="I86" s="32"/>
      <c r="J86" s="32"/>
      <c r="K86" s="32"/>
    </row>
    <row r="87" spans="1:11" ht="16.5" customHeight="1" x14ac:dyDescent="0.5">
      <c r="B87" s="2" t="s">
        <v>184</v>
      </c>
      <c r="C87" s="3" t="s">
        <v>194</v>
      </c>
      <c r="D87" s="34"/>
      <c r="E87" s="32">
        <v>0</v>
      </c>
      <c r="F87" s="32"/>
      <c r="G87" s="32">
        <v>0</v>
      </c>
      <c r="H87" s="32"/>
      <c r="I87" s="32">
        <v>0</v>
      </c>
      <c r="J87" s="32"/>
      <c r="K87" s="32">
        <v>149700000</v>
      </c>
    </row>
    <row r="88" spans="1:11" ht="16.5" customHeight="1" x14ac:dyDescent="0.5">
      <c r="A88" s="23" t="s">
        <v>178</v>
      </c>
      <c r="D88" s="3"/>
      <c r="E88" s="35"/>
      <c r="F88" s="32"/>
      <c r="G88" s="35"/>
      <c r="H88" s="32"/>
      <c r="I88" s="35"/>
      <c r="J88" s="32"/>
      <c r="K88" s="35"/>
    </row>
    <row r="89" spans="1:11" ht="16.5" customHeight="1" x14ac:dyDescent="0.5">
      <c r="B89" s="2" t="s">
        <v>177</v>
      </c>
      <c r="C89" s="3">
        <v>11.2</v>
      </c>
      <c r="D89" s="34"/>
      <c r="E89" s="32">
        <v>0</v>
      </c>
      <c r="F89" s="32"/>
      <c r="G89" s="32">
        <v>-55125000</v>
      </c>
      <c r="H89" s="32"/>
      <c r="I89" s="32">
        <v>0</v>
      </c>
      <c r="J89" s="32"/>
      <c r="K89" s="32">
        <v>-55125000</v>
      </c>
    </row>
    <row r="90" spans="1:11" ht="16.5" customHeight="1" x14ac:dyDescent="0.5">
      <c r="A90" s="23" t="s">
        <v>250</v>
      </c>
      <c r="D90" s="3"/>
      <c r="E90" s="35"/>
      <c r="F90" s="32"/>
      <c r="G90" s="35"/>
      <c r="H90" s="32"/>
      <c r="I90" s="35"/>
      <c r="J90" s="32"/>
      <c r="K90" s="35"/>
    </row>
    <row r="91" spans="1:11" ht="16.5" customHeight="1" x14ac:dyDescent="0.5">
      <c r="A91" s="23"/>
      <c r="B91" s="2" t="s">
        <v>141</v>
      </c>
      <c r="C91" s="3">
        <v>11.2</v>
      </c>
      <c r="D91" s="3"/>
      <c r="E91" s="32">
        <v>10941733</v>
      </c>
      <c r="F91" s="32"/>
      <c r="G91" s="32">
        <v>0</v>
      </c>
      <c r="H91" s="32"/>
      <c r="I91" s="32">
        <v>10941733</v>
      </c>
      <c r="J91" s="32"/>
      <c r="K91" s="32">
        <v>0</v>
      </c>
    </row>
    <row r="92" spans="1:11" ht="16.5" customHeight="1" x14ac:dyDescent="0.5">
      <c r="A92" s="23" t="s">
        <v>167</v>
      </c>
      <c r="D92" s="3"/>
      <c r="E92" s="32"/>
      <c r="F92" s="32"/>
      <c r="G92" s="32"/>
      <c r="H92" s="32"/>
      <c r="I92" s="32"/>
      <c r="J92" s="32"/>
      <c r="K92" s="32"/>
    </row>
    <row r="93" spans="1:11" ht="16.5" customHeight="1" x14ac:dyDescent="0.5">
      <c r="A93" s="23"/>
      <c r="B93" s="2" t="s">
        <v>169</v>
      </c>
      <c r="C93" s="3">
        <v>11.3</v>
      </c>
      <c r="D93" s="3"/>
      <c r="E93" s="32">
        <v>-60383576</v>
      </c>
      <c r="F93" s="32"/>
      <c r="G93" s="32">
        <v>-122661965</v>
      </c>
      <c r="H93" s="32"/>
      <c r="I93" s="32">
        <v>-60383576</v>
      </c>
      <c r="J93" s="32"/>
      <c r="K93" s="32">
        <v>-122661965</v>
      </c>
    </row>
    <row r="94" spans="1:11" ht="16.5" customHeight="1" x14ac:dyDescent="0.5">
      <c r="A94" s="23" t="s">
        <v>238</v>
      </c>
      <c r="D94" s="3"/>
      <c r="E94" s="32"/>
      <c r="F94" s="32"/>
      <c r="G94" s="32"/>
      <c r="H94" s="32"/>
      <c r="I94" s="32"/>
      <c r="J94" s="32"/>
      <c r="K94" s="32"/>
    </row>
    <row r="95" spans="1:11" ht="16.5" customHeight="1" x14ac:dyDescent="0.5">
      <c r="A95" s="23"/>
      <c r="B95" s="2" t="s">
        <v>278</v>
      </c>
      <c r="D95" s="3"/>
      <c r="E95" s="32"/>
      <c r="F95" s="32"/>
      <c r="G95" s="32"/>
      <c r="H95" s="32"/>
      <c r="I95" s="32"/>
      <c r="J95" s="32"/>
      <c r="K95" s="32"/>
    </row>
    <row r="96" spans="1:11" ht="16.5" customHeight="1" x14ac:dyDescent="0.5">
      <c r="A96" s="23"/>
      <c r="B96" s="2" t="s">
        <v>159</v>
      </c>
      <c r="C96" s="3">
        <v>11.3</v>
      </c>
      <c r="D96" s="3"/>
      <c r="E96" s="32">
        <v>3147215</v>
      </c>
      <c r="F96" s="32"/>
      <c r="G96" s="32">
        <v>16440000</v>
      </c>
      <c r="H96" s="32"/>
      <c r="I96" s="32">
        <v>3147215</v>
      </c>
      <c r="J96" s="32"/>
      <c r="K96" s="32">
        <v>16440000</v>
      </c>
    </row>
    <row r="97" spans="1:11" ht="16.5" customHeight="1" x14ac:dyDescent="0.5">
      <c r="A97" s="36" t="s">
        <v>106</v>
      </c>
      <c r="C97" s="34">
        <v>14</v>
      </c>
      <c r="D97" s="34"/>
      <c r="E97" s="32">
        <v>0</v>
      </c>
      <c r="F97" s="32"/>
      <c r="G97" s="32">
        <v>0</v>
      </c>
      <c r="H97" s="32"/>
      <c r="I97" s="32">
        <v>0</v>
      </c>
      <c r="J97" s="32"/>
      <c r="K97" s="32">
        <v>-320000000</v>
      </c>
    </row>
    <row r="98" spans="1:11" ht="16.5" customHeight="1" x14ac:dyDescent="0.5">
      <c r="A98" s="2" t="s">
        <v>231</v>
      </c>
      <c r="B98" s="23"/>
      <c r="C98" s="3">
        <v>16</v>
      </c>
      <c r="E98" s="32">
        <v>0</v>
      </c>
      <c r="F98" s="32"/>
      <c r="G98" s="32">
        <v>-41524381</v>
      </c>
      <c r="H98" s="32"/>
      <c r="I98" s="32">
        <v>0</v>
      </c>
      <c r="J98" s="32"/>
      <c r="K98" s="32">
        <v>-40000000</v>
      </c>
    </row>
    <row r="99" spans="1:11" ht="16.5" customHeight="1" x14ac:dyDescent="0.5">
      <c r="A99" s="2" t="s">
        <v>251</v>
      </c>
      <c r="B99" s="23"/>
      <c r="C99" s="34">
        <v>15</v>
      </c>
      <c r="E99" s="32">
        <v>-31041142</v>
      </c>
      <c r="F99" s="32"/>
      <c r="G99" s="32">
        <v>0</v>
      </c>
      <c r="H99" s="32"/>
      <c r="I99" s="32">
        <v>-24500000</v>
      </c>
      <c r="J99" s="32"/>
      <c r="K99" s="32">
        <v>0</v>
      </c>
    </row>
    <row r="100" spans="1:11" ht="16.5" customHeight="1" x14ac:dyDescent="0.5">
      <c r="A100" s="23" t="s">
        <v>107</v>
      </c>
      <c r="B100" s="23"/>
      <c r="C100" s="34">
        <v>15</v>
      </c>
      <c r="D100" s="34"/>
      <c r="E100" s="32">
        <v>400000</v>
      </c>
      <c r="F100" s="32"/>
      <c r="G100" s="32">
        <v>8800000</v>
      </c>
      <c r="H100" s="32"/>
      <c r="I100" s="32">
        <v>0</v>
      </c>
      <c r="J100" s="32"/>
      <c r="K100" s="32">
        <v>0</v>
      </c>
    </row>
    <row r="101" spans="1:11" ht="16.5" customHeight="1" x14ac:dyDescent="0.5">
      <c r="A101" s="2" t="s">
        <v>29</v>
      </c>
      <c r="C101" s="34"/>
      <c r="D101" s="34"/>
      <c r="E101" s="32">
        <v>-527446154</v>
      </c>
      <c r="F101" s="32"/>
      <c r="G101" s="32">
        <v>-688347430</v>
      </c>
      <c r="H101" s="32"/>
      <c r="I101" s="32">
        <v>-262903574</v>
      </c>
      <c r="J101" s="32"/>
      <c r="K101" s="32">
        <v>-404417054</v>
      </c>
    </row>
    <row r="102" spans="1:11" ht="16.5" customHeight="1" x14ac:dyDescent="0.5">
      <c r="A102" s="2" t="s">
        <v>279</v>
      </c>
      <c r="C102" s="34"/>
      <c r="D102" s="34"/>
      <c r="E102" s="32">
        <v>2323173</v>
      </c>
      <c r="F102" s="32"/>
      <c r="G102" s="32">
        <v>91443743</v>
      </c>
      <c r="H102" s="32"/>
      <c r="I102" s="32">
        <v>10859038</v>
      </c>
      <c r="J102" s="32"/>
      <c r="K102" s="32">
        <v>7522649</v>
      </c>
    </row>
    <row r="103" spans="1:11" ht="16.5" customHeight="1" x14ac:dyDescent="0.5">
      <c r="A103" s="2" t="s">
        <v>140</v>
      </c>
      <c r="C103" s="34"/>
      <c r="D103" s="34"/>
      <c r="E103" s="32">
        <v>0</v>
      </c>
      <c r="F103" s="32"/>
      <c r="G103" s="32">
        <v>-3677276</v>
      </c>
      <c r="H103" s="32"/>
      <c r="I103" s="32">
        <v>0</v>
      </c>
      <c r="J103" s="32"/>
      <c r="K103" s="32">
        <v>-2095500</v>
      </c>
    </row>
    <row r="104" spans="1:11" ht="16.5" customHeight="1" x14ac:dyDescent="0.5">
      <c r="A104" s="2" t="s">
        <v>100</v>
      </c>
      <c r="C104" s="34">
        <v>20</v>
      </c>
      <c r="D104" s="34"/>
      <c r="E104" s="32">
        <v>-45395404</v>
      </c>
      <c r="F104" s="32"/>
      <c r="G104" s="32">
        <v>-91464068</v>
      </c>
      <c r="H104" s="32"/>
      <c r="I104" s="32">
        <v>-26297772</v>
      </c>
      <c r="J104" s="32"/>
      <c r="K104" s="32">
        <v>-48376794</v>
      </c>
    </row>
    <row r="105" spans="1:11" ht="16.5" customHeight="1" x14ac:dyDescent="0.5">
      <c r="A105" s="2" t="s">
        <v>268</v>
      </c>
      <c r="C105" s="34"/>
      <c r="D105" s="34"/>
      <c r="E105" s="32">
        <v>670737</v>
      </c>
      <c r="F105" s="32"/>
      <c r="G105" s="32">
        <v>0</v>
      </c>
      <c r="H105" s="32"/>
      <c r="I105" s="32">
        <v>0</v>
      </c>
      <c r="J105" s="32"/>
      <c r="K105" s="32">
        <v>0</v>
      </c>
    </row>
    <row r="106" spans="1:11" ht="16.5" customHeight="1" x14ac:dyDescent="0.5">
      <c r="A106" s="2" t="s">
        <v>50</v>
      </c>
      <c r="C106" s="34"/>
      <c r="D106" s="34"/>
      <c r="E106" s="32">
        <v>8002129</v>
      </c>
      <c r="F106" s="32"/>
      <c r="G106" s="32">
        <v>10908060</v>
      </c>
      <c r="H106" s="32"/>
      <c r="I106" s="32">
        <v>83753442</v>
      </c>
      <c r="J106" s="32"/>
      <c r="K106" s="32">
        <v>45243220</v>
      </c>
    </row>
    <row r="107" spans="1:11" ht="16.5" customHeight="1" x14ac:dyDescent="0.5">
      <c r="A107" s="2" t="s">
        <v>134</v>
      </c>
      <c r="C107" s="34"/>
      <c r="D107" s="34"/>
      <c r="E107" s="33">
        <v>161041239</v>
      </c>
      <c r="F107" s="32"/>
      <c r="G107" s="33">
        <v>171268728</v>
      </c>
      <c r="H107" s="32"/>
      <c r="I107" s="33">
        <v>609002394</v>
      </c>
      <c r="J107" s="32"/>
      <c r="K107" s="33">
        <v>171268728</v>
      </c>
    </row>
    <row r="108" spans="1:11" ht="16.5" customHeight="1" x14ac:dyDescent="0.5">
      <c r="C108" s="34"/>
      <c r="D108" s="34"/>
      <c r="E108" s="22"/>
      <c r="F108" s="22"/>
      <c r="G108" s="22"/>
      <c r="H108" s="22"/>
      <c r="I108" s="22"/>
      <c r="J108" s="37"/>
      <c r="K108" s="22"/>
    </row>
    <row r="109" spans="1:11" ht="16.5" customHeight="1" x14ac:dyDescent="0.5">
      <c r="A109" s="23" t="s">
        <v>196</v>
      </c>
      <c r="B109" s="23"/>
      <c r="C109" s="34"/>
      <c r="D109" s="34"/>
      <c r="E109" s="26">
        <f>SUM(E83:E107)</f>
        <v>-477740050</v>
      </c>
      <c r="F109" s="22"/>
      <c r="G109" s="26">
        <f>SUM(G83:G107)</f>
        <v>-703279372</v>
      </c>
      <c r="H109" s="22"/>
      <c r="I109" s="26">
        <f>SUM(I83:I107)</f>
        <v>860190206</v>
      </c>
      <c r="J109" s="37"/>
      <c r="K109" s="26">
        <f>SUM(K83:K107)</f>
        <v>-852774191</v>
      </c>
    </row>
    <row r="110" spans="1:11" ht="16.5" customHeight="1" x14ac:dyDescent="0.5">
      <c r="A110" s="23"/>
      <c r="B110" s="23"/>
      <c r="C110" s="34"/>
      <c r="D110" s="34"/>
      <c r="E110" s="22"/>
      <c r="F110" s="22"/>
      <c r="G110" s="22"/>
      <c r="H110" s="22"/>
      <c r="I110" s="22"/>
      <c r="J110" s="37"/>
      <c r="K110" s="22"/>
    </row>
    <row r="111" spans="1:11" ht="16.5" customHeight="1" x14ac:dyDescent="0.5">
      <c r="A111" s="23"/>
      <c r="B111" s="23"/>
      <c r="C111" s="34"/>
      <c r="D111" s="34"/>
      <c r="E111" s="22"/>
      <c r="F111" s="22"/>
      <c r="G111" s="22"/>
      <c r="H111" s="22"/>
      <c r="I111" s="22"/>
      <c r="J111" s="37"/>
      <c r="K111" s="22"/>
    </row>
    <row r="112" spans="1:11" ht="16.5" customHeight="1" x14ac:dyDescent="0.5">
      <c r="A112" s="23"/>
      <c r="C112" s="34"/>
      <c r="D112" s="34"/>
      <c r="E112" s="22"/>
      <c r="F112" s="22"/>
      <c r="G112" s="22"/>
      <c r="H112" s="22"/>
      <c r="I112" s="22"/>
      <c r="J112" s="37"/>
      <c r="K112" s="22"/>
    </row>
    <row r="113" spans="1:11" ht="16.5" customHeight="1" x14ac:dyDescent="0.5">
      <c r="A113" s="23"/>
      <c r="B113" s="23"/>
      <c r="C113" s="34"/>
      <c r="D113" s="34"/>
      <c r="E113" s="22"/>
      <c r="F113" s="22"/>
      <c r="G113" s="22"/>
      <c r="H113" s="22"/>
      <c r="I113" s="22"/>
      <c r="J113" s="37"/>
      <c r="K113" s="22"/>
    </row>
    <row r="114" spans="1:11" ht="16.5" customHeight="1" x14ac:dyDescent="0.5">
      <c r="A114" s="23"/>
      <c r="B114" s="23"/>
      <c r="C114" s="34"/>
      <c r="D114" s="34"/>
      <c r="E114" s="22"/>
      <c r="F114" s="22"/>
      <c r="G114" s="22"/>
      <c r="H114" s="22"/>
      <c r="I114" s="22"/>
      <c r="J114" s="37"/>
      <c r="K114" s="22"/>
    </row>
    <row r="115" spans="1:11" ht="16.5" customHeight="1" x14ac:dyDescent="0.5">
      <c r="A115" s="23"/>
      <c r="B115" s="23"/>
      <c r="C115" s="34"/>
      <c r="D115" s="34"/>
      <c r="E115" s="22"/>
      <c r="F115" s="22"/>
      <c r="G115" s="22"/>
      <c r="H115" s="22"/>
      <c r="I115" s="22"/>
      <c r="J115" s="37"/>
      <c r="K115" s="22"/>
    </row>
    <row r="116" spans="1:11" ht="16.5" customHeight="1" x14ac:dyDescent="0.5">
      <c r="A116" s="23"/>
      <c r="B116" s="23"/>
      <c r="C116" s="34"/>
      <c r="D116" s="34"/>
      <c r="E116" s="22"/>
      <c r="F116" s="22"/>
      <c r="G116" s="22"/>
      <c r="H116" s="22"/>
      <c r="I116" s="22"/>
      <c r="J116" s="37"/>
      <c r="K116" s="22"/>
    </row>
    <row r="117" spans="1:11" ht="16.5" customHeight="1" x14ac:dyDescent="0.5">
      <c r="A117" s="23"/>
      <c r="B117" s="23"/>
      <c r="C117" s="34"/>
      <c r="D117" s="34"/>
      <c r="E117" s="22"/>
      <c r="F117" s="22"/>
      <c r="G117" s="22"/>
      <c r="H117" s="22"/>
      <c r="I117" s="22"/>
      <c r="J117" s="37"/>
      <c r="K117" s="22"/>
    </row>
    <row r="118" spans="1:11" ht="16.5" customHeight="1" x14ac:dyDescent="0.5">
      <c r="A118" s="23"/>
      <c r="B118" s="23"/>
      <c r="C118" s="34"/>
      <c r="D118" s="34"/>
      <c r="E118" s="22"/>
      <c r="F118" s="22"/>
      <c r="G118" s="22"/>
      <c r="H118" s="22"/>
      <c r="I118" s="22"/>
      <c r="J118" s="37"/>
      <c r="K118" s="22"/>
    </row>
    <row r="119" spans="1:11" ht="16.5" customHeight="1" x14ac:dyDescent="0.5">
      <c r="A119" s="23"/>
      <c r="B119" s="23"/>
      <c r="C119" s="34"/>
      <c r="D119" s="34"/>
      <c r="E119" s="22"/>
      <c r="F119" s="22"/>
      <c r="G119" s="22"/>
      <c r="H119" s="22"/>
      <c r="I119" s="22"/>
      <c r="J119" s="37"/>
      <c r="K119" s="22"/>
    </row>
    <row r="120" spans="1:11" ht="16.5" customHeight="1" x14ac:dyDescent="0.5">
      <c r="A120" s="23"/>
      <c r="B120" s="23"/>
      <c r="C120" s="34"/>
      <c r="D120" s="34"/>
      <c r="E120" s="22"/>
      <c r="F120" s="22"/>
      <c r="G120" s="22"/>
      <c r="H120" s="22"/>
      <c r="I120" s="22"/>
      <c r="J120" s="37"/>
      <c r="K120" s="22"/>
    </row>
    <row r="121" spans="1:11" ht="16.5" customHeight="1" x14ac:dyDescent="0.5">
      <c r="A121" s="23"/>
      <c r="B121" s="23"/>
      <c r="C121" s="34"/>
      <c r="D121" s="34"/>
      <c r="E121" s="22"/>
      <c r="F121" s="22"/>
      <c r="G121" s="22"/>
      <c r="H121" s="22"/>
      <c r="I121" s="22"/>
      <c r="J121" s="37"/>
      <c r="K121" s="22"/>
    </row>
    <row r="122" spans="1:11" ht="16.5" customHeight="1" x14ac:dyDescent="0.5">
      <c r="A122" s="23"/>
      <c r="B122" s="23"/>
      <c r="C122" s="34"/>
      <c r="D122" s="34"/>
      <c r="E122" s="22"/>
      <c r="F122" s="22"/>
      <c r="G122" s="22"/>
      <c r="H122" s="22"/>
      <c r="I122" s="22"/>
      <c r="J122" s="37"/>
      <c r="K122" s="22"/>
    </row>
    <row r="123" spans="1:11" ht="16.5" customHeight="1" x14ac:dyDescent="0.5">
      <c r="A123" s="23"/>
      <c r="B123" s="23"/>
      <c r="C123" s="34"/>
      <c r="D123" s="34"/>
      <c r="E123" s="22"/>
      <c r="F123" s="22"/>
      <c r="G123" s="22"/>
      <c r="H123" s="22"/>
      <c r="I123" s="22"/>
      <c r="J123" s="37"/>
      <c r="K123" s="22"/>
    </row>
    <row r="124" spans="1:11" ht="16.5" customHeight="1" x14ac:dyDescent="0.5">
      <c r="A124" s="23"/>
      <c r="B124" s="23"/>
      <c r="C124" s="34"/>
      <c r="D124" s="34"/>
      <c r="E124" s="22"/>
      <c r="F124" s="22"/>
      <c r="G124" s="22"/>
      <c r="H124" s="22"/>
      <c r="I124" s="22"/>
      <c r="J124" s="37"/>
      <c r="K124" s="22"/>
    </row>
    <row r="125" spans="1:11" ht="16.5" customHeight="1" x14ac:dyDescent="0.5">
      <c r="A125" s="23"/>
      <c r="B125" s="23"/>
      <c r="C125" s="34"/>
      <c r="D125" s="34"/>
      <c r="E125" s="22"/>
      <c r="F125" s="22"/>
      <c r="G125" s="22"/>
      <c r="H125" s="22"/>
      <c r="I125" s="22"/>
      <c r="J125" s="37"/>
      <c r="K125" s="22"/>
    </row>
    <row r="126" spans="1:11" ht="16.5" customHeight="1" x14ac:dyDescent="0.5">
      <c r="A126" s="23"/>
      <c r="B126" s="23"/>
      <c r="C126" s="34"/>
      <c r="D126" s="34"/>
      <c r="E126" s="22"/>
      <c r="F126" s="22"/>
      <c r="G126" s="22"/>
      <c r="H126" s="22"/>
      <c r="I126" s="22"/>
      <c r="J126" s="37"/>
      <c r="K126" s="22"/>
    </row>
    <row r="127" spans="1:11" ht="8.25" customHeight="1" x14ac:dyDescent="0.5">
      <c r="A127" s="23"/>
      <c r="B127" s="23"/>
      <c r="C127" s="34"/>
      <c r="D127" s="34"/>
      <c r="E127" s="22"/>
      <c r="F127" s="22"/>
      <c r="G127" s="22"/>
      <c r="H127" s="22"/>
      <c r="I127" s="22"/>
      <c r="J127" s="37"/>
      <c r="K127" s="22"/>
    </row>
    <row r="128" spans="1:11" ht="16.5" customHeight="1" x14ac:dyDescent="0.5">
      <c r="A128" s="23"/>
      <c r="B128" s="23"/>
      <c r="C128" s="34"/>
      <c r="D128" s="34"/>
      <c r="E128" s="22"/>
      <c r="F128" s="22"/>
      <c r="G128" s="22"/>
      <c r="H128" s="22"/>
      <c r="I128" s="22"/>
      <c r="J128" s="37"/>
      <c r="K128" s="22"/>
    </row>
    <row r="129" spans="1:11" ht="16.5" customHeight="1" x14ac:dyDescent="0.5">
      <c r="A129" s="23"/>
      <c r="B129" s="23"/>
      <c r="C129" s="34"/>
      <c r="D129" s="34"/>
      <c r="E129" s="22"/>
      <c r="F129" s="22"/>
      <c r="G129" s="22"/>
      <c r="H129" s="22"/>
      <c r="I129" s="22"/>
      <c r="J129" s="37"/>
      <c r="K129" s="22"/>
    </row>
    <row r="130" spans="1:11" ht="16.5" customHeight="1" x14ac:dyDescent="0.5">
      <c r="A130" s="23"/>
      <c r="B130" s="23"/>
      <c r="C130" s="34"/>
      <c r="D130" s="34"/>
      <c r="E130" s="22"/>
      <c r="F130" s="22"/>
      <c r="G130" s="22"/>
      <c r="H130" s="22"/>
      <c r="I130" s="22"/>
      <c r="J130" s="37"/>
      <c r="K130" s="22"/>
    </row>
    <row r="131" spans="1:11" ht="12" customHeight="1" x14ac:dyDescent="0.5">
      <c r="A131" s="23"/>
      <c r="B131" s="23"/>
      <c r="C131" s="34"/>
      <c r="D131" s="34"/>
      <c r="E131" s="22"/>
      <c r="F131" s="22"/>
      <c r="G131" s="22"/>
      <c r="H131" s="37"/>
      <c r="I131" s="22"/>
      <c r="J131" s="37"/>
      <c r="K131" s="22"/>
    </row>
    <row r="132" spans="1:11" ht="22.35" customHeight="1" x14ac:dyDescent="0.5">
      <c r="A132" s="162" t="str">
        <f>+'11'!A52</f>
        <v>The accompanying notes are an integral part of these consolidated and separate financial statements.</v>
      </c>
      <c r="B132" s="162"/>
      <c r="C132" s="162"/>
      <c r="D132" s="162"/>
      <c r="E132" s="162"/>
      <c r="F132" s="162"/>
      <c r="G132" s="162"/>
      <c r="H132" s="162"/>
      <c r="I132" s="162"/>
      <c r="J132" s="162"/>
      <c r="K132" s="162"/>
    </row>
    <row r="133" spans="1:11" ht="16.5" customHeight="1" x14ac:dyDescent="0.5">
      <c r="A133" s="1" t="s">
        <v>17</v>
      </c>
      <c r="B133" s="1"/>
      <c r="C133" s="5"/>
      <c r="D133" s="6"/>
      <c r="E133" s="7"/>
      <c r="F133" s="7"/>
      <c r="G133" s="7"/>
      <c r="H133" s="7"/>
      <c r="I133" s="38"/>
      <c r="J133" s="7"/>
      <c r="K133" s="38"/>
    </row>
    <row r="134" spans="1:11" ht="16.5" customHeight="1" x14ac:dyDescent="0.5">
      <c r="A134" s="1" t="s">
        <v>284</v>
      </c>
      <c r="B134" s="1"/>
      <c r="C134" s="5"/>
      <c r="D134" s="6"/>
      <c r="E134" s="7"/>
      <c r="F134" s="7"/>
      <c r="G134" s="7"/>
      <c r="H134" s="7"/>
      <c r="I134" s="38"/>
      <c r="J134" s="7"/>
      <c r="K134" s="38"/>
    </row>
    <row r="135" spans="1:11" ht="16.5" customHeight="1" x14ac:dyDescent="0.5">
      <c r="A135" s="10" t="s">
        <v>242</v>
      </c>
      <c r="B135" s="10"/>
      <c r="C135" s="11"/>
      <c r="D135" s="12"/>
      <c r="E135" s="13"/>
      <c r="F135" s="13"/>
      <c r="G135" s="13"/>
      <c r="H135" s="13"/>
      <c r="I135" s="39"/>
      <c r="J135" s="13"/>
      <c r="K135" s="39"/>
    </row>
    <row r="136" spans="1:11" ht="16.5" customHeight="1" x14ac:dyDescent="0.5">
      <c r="A136" s="1"/>
      <c r="B136" s="1"/>
      <c r="C136" s="5"/>
      <c r="D136" s="6"/>
      <c r="E136" s="7"/>
      <c r="F136" s="7"/>
      <c r="G136" s="7"/>
      <c r="H136" s="7"/>
      <c r="I136" s="7"/>
      <c r="J136" s="7"/>
      <c r="K136" s="7"/>
    </row>
    <row r="137" spans="1:11" ht="16.5" customHeight="1" x14ac:dyDescent="0.5">
      <c r="A137" s="1"/>
      <c r="B137" s="1"/>
      <c r="C137" s="5"/>
      <c r="D137" s="6"/>
      <c r="E137" s="176" t="s">
        <v>22</v>
      </c>
      <c r="F137" s="176"/>
      <c r="G137" s="176"/>
      <c r="H137" s="176"/>
      <c r="I137" s="176"/>
      <c r="J137" s="176"/>
      <c r="K137" s="176"/>
    </row>
    <row r="138" spans="1:11" s="9" customFormat="1" ht="16.5" customHeight="1" x14ac:dyDescent="0.5">
      <c r="A138" s="1"/>
      <c r="B138" s="1"/>
      <c r="C138" s="5"/>
      <c r="D138" s="6"/>
      <c r="E138" s="177" t="s">
        <v>97</v>
      </c>
      <c r="F138" s="177"/>
      <c r="G138" s="177"/>
      <c r="H138" s="7"/>
      <c r="I138" s="177" t="s">
        <v>98</v>
      </c>
      <c r="J138" s="177"/>
      <c r="K138" s="177"/>
    </row>
    <row r="139" spans="1:11" s="9" customFormat="1" ht="16.5" customHeight="1" x14ac:dyDescent="0.5">
      <c r="C139" s="3"/>
      <c r="D139" s="3"/>
      <c r="E139" s="175" t="s">
        <v>96</v>
      </c>
      <c r="F139" s="175"/>
      <c r="G139" s="175"/>
      <c r="H139" s="27"/>
      <c r="I139" s="175" t="s">
        <v>96</v>
      </c>
      <c r="J139" s="175"/>
      <c r="K139" s="175"/>
    </row>
    <row r="140" spans="1:11" ht="16.5" customHeight="1" x14ac:dyDescent="0.5">
      <c r="C140" s="28" t="s">
        <v>40</v>
      </c>
      <c r="D140" s="29"/>
      <c r="E140" s="21" t="s">
        <v>240</v>
      </c>
      <c r="F140" s="109"/>
      <c r="G140" s="21" t="s">
        <v>203</v>
      </c>
      <c r="H140" s="31"/>
      <c r="I140" s="21" t="s">
        <v>240</v>
      </c>
      <c r="J140" s="109"/>
      <c r="K140" s="21" t="s">
        <v>203</v>
      </c>
    </row>
    <row r="141" spans="1:11" ht="16.5" customHeight="1" x14ac:dyDescent="0.5">
      <c r="C141" s="30"/>
      <c r="D141" s="29"/>
      <c r="E141" s="31"/>
      <c r="F141" s="31"/>
      <c r="G141" s="31"/>
      <c r="H141" s="31"/>
      <c r="I141" s="31"/>
      <c r="J141" s="31"/>
      <c r="K141" s="31"/>
    </row>
    <row r="142" spans="1:11" ht="16.5" customHeight="1" x14ac:dyDescent="0.5">
      <c r="A142" s="9" t="s">
        <v>3</v>
      </c>
      <c r="B142" s="9"/>
      <c r="D142" s="3"/>
      <c r="F142" s="22"/>
      <c r="H142" s="37"/>
    </row>
    <row r="143" spans="1:11" ht="16.5" customHeight="1" x14ac:dyDescent="0.5">
      <c r="A143" s="2" t="s">
        <v>179</v>
      </c>
      <c r="B143" s="23"/>
      <c r="C143" s="34" t="s">
        <v>195</v>
      </c>
      <c r="D143" s="3"/>
      <c r="E143" s="22">
        <v>0</v>
      </c>
      <c r="F143" s="32"/>
      <c r="G143" s="22">
        <v>0</v>
      </c>
      <c r="H143" s="32"/>
      <c r="I143" s="22">
        <v>1935596641</v>
      </c>
      <c r="J143" s="22"/>
      <c r="K143" s="22">
        <v>2090321017</v>
      </c>
    </row>
    <row r="144" spans="1:11" ht="16.5" customHeight="1" x14ac:dyDescent="0.5">
      <c r="A144" s="2" t="s">
        <v>180</v>
      </c>
      <c r="B144" s="23"/>
      <c r="C144" s="34" t="s">
        <v>195</v>
      </c>
      <c r="D144" s="3"/>
      <c r="E144" s="22">
        <v>0</v>
      </c>
      <c r="F144" s="32"/>
      <c r="G144" s="22">
        <v>0</v>
      </c>
      <c r="H144" s="32"/>
      <c r="I144" s="22">
        <v>-2490198527</v>
      </c>
      <c r="J144" s="22"/>
      <c r="K144" s="22">
        <v>-1453856877</v>
      </c>
    </row>
    <row r="145" spans="1:11" ht="16.5" customHeight="1" x14ac:dyDescent="0.5">
      <c r="A145" s="23" t="s">
        <v>181</v>
      </c>
      <c r="C145" s="34">
        <v>26</v>
      </c>
      <c r="D145" s="3"/>
      <c r="E145" s="22">
        <v>5360000000</v>
      </c>
      <c r="F145" s="32"/>
      <c r="G145" s="22">
        <v>4950000000</v>
      </c>
      <c r="H145" s="32"/>
      <c r="I145" s="22">
        <v>5360000000</v>
      </c>
      <c r="J145" s="22"/>
      <c r="K145" s="22">
        <v>4950000000</v>
      </c>
    </row>
    <row r="146" spans="1:11" ht="16.5" customHeight="1" x14ac:dyDescent="0.5">
      <c r="A146" s="23" t="s">
        <v>182</v>
      </c>
      <c r="C146" s="34">
        <v>26</v>
      </c>
      <c r="D146" s="3"/>
      <c r="E146" s="22">
        <v>-5610000000</v>
      </c>
      <c r="F146" s="32"/>
      <c r="G146" s="22">
        <v>-4700000000</v>
      </c>
      <c r="H146" s="32"/>
      <c r="I146" s="22">
        <v>-5610000000</v>
      </c>
      <c r="J146" s="22"/>
      <c r="K146" s="22">
        <v>-4700000000</v>
      </c>
    </row>
    <row r="147" spans="1:11" ht="16.5" customHeight="1" x14ac:dyDescent="0.5">
      <c r="A147" s="23" t="s">
        <v>230</v>
      </c>
      <c r="C147" s="34">
        <v>26</v>
      </c>
      <c r="D147" s="3"/>
      <c r="E147" s="22">
        <v>0</v>
      </c>
      <c r="F147" s="32"/>
      <c r="G147" s="22">
        <v>-313390</v>
      </c>
      <c r="H147" s="32"/>
      <c r="I147" s="22">
        <v>0</v>
      </c>
      <c r="J147" s="22"/>
      <c r="K147" s="22">
        <v>0</v>
      </c>
    </row>
    <row r="148" spans="1:11" ht="16.5" customHeight="1" x14ac:dyDescent="0.5">
      <c r="A148" s="23" t="s">
        <v>139</v>
      </c>
      <c r="B148" s="23"/>
      <c r="C148" s="34">
        <v>26</v>
      </c>
      <c r="D148" s="3"/>
      <c r="E148" s="22">
        <v>-302301047</v>
      </c>
      <c r="F148" s="32"/>
      <c r="G148" s="22">
        <v>-455280783</v>
      </c>
      <c r="H148" s="32"/>
      <c r="I148" s="22">
        <v>-222520760</v>
      </c>
      <c r="J148" s="22"/>
      <c r="K148" s="22">
        <v>-211327675</v>
      </c>
    </row>
    <row r="149" spans="1:11" ht="16.5" customHeight="1" x14ac:dyDescent="0.5">
      <c r="A149" s="23" t="s">
        <v>232</v>
      </c>
      <c r="B149" s="23"/>
      <c r="C149" s="34">
        <v>26</v>
      </c>
      <c r="D149" s="3"/>
      <c r="E149" s="22">
        <v>0</v>
      </c>
      <c r="F149" s="32"/>
      <c r="G149" s="22">
        <v>1000000000</v>
      </c>
      <c r="H149" s="32"/>
      <c r="I149" s="22">
        <v>0</v>
      </c>
      <c r="J149" s="22"/>
      <c r="K149" s="22">
        <v>1000000000</v>
      </c>
    </row>
    <row r="150" spans="1:11" ht="16.5" customHeight="1" x14ac:dyDescent="0.5">
      <c r="A150" s="23" t="s">
        <v>136</v>
      </c>
      <c r="B150" s="23"/>
      <c r="C150" s="34">
        <v>26</v>
      </c>
      <c r="D150" s="3"/>
      <c r="E150" s="22">
        <v>0</v>
      </c>
      <c r="F150" s="32"/>
      <c r="G150" s="22">
        <v>-295000000</v>
      </c>
      <c r="H150" s="32"/>
      <c r="I150" s="22">
        <v>0</v>
      </c>
      <c r="J150" s="22"/>
      <c r="K150" s="22">
        <v>-295000000</v>
      </c>
    </row>
    <row r="151" spans="1:11" ht="16.5" customHeight="1" x14ac:dyDescent="0.5">
      <c r="A151" s="2" t="s">
        <v>192</v>
      </c>
      <c r="B151" s="23"/>
      <c r="C151" s="3">
        <v>30</v>
      </c>
      <c r="E151" s="32">
        <v>-240757565</v>
      </c>
      <c r="F151" s="32"/>
      <c r="G151" s="32">
        <v>-995285210</v>
      </c>
      <c r="H151" s="32"/>
      <c r="I151" s="32">
        <v>-240757565</v>
      </c>
      <c r="J151" s="32"/>
      <c r="K151" s="32">
        <v>-995285210</v>
      </c>
    </row>
    <row r="152" spans="1:11" ht="16.5" customHeight="1" x14ac:dyDescent="0.5">
      <c r="A152" s="2" t="s">
        <v>253</v>
      </c>
      <c r="B152" s="23"/>
      <c r="C152" s="34">
        <v>39</v>
      </c>
      <c r="E152" s="32">
        <v>-151559752</v>
      </c>
      <c r="F152" s="32"/>
      <c r="G152" s="32">
        <v>-124336329</v>
      </c>
      <c r="H152" s="32"/>
      <c r="I152" s="32">
        <v>-151559752</v>
      </c>
      <c r="J152" s="32"/>
      <c r="K152" s="32">
        <v>-124336329</v>
      </c>
    </row>
    <row r="153" spans="1:11" ht="16.5" customHeight="1" x14ac:dyDescent="0.5">
      <c r="A153" s="23" t="s">
        <v>252</v>
      </c>
      <c r="B153" s="23"/>
      <c r="C153" s="34"/>
      <c r="D153" s="3"/>
      <c r="E153" s="26">
        <v>-64793625</v>
      </c>
      <c r="F153" s="32"/>
      <c r="G153" s="26">
        <v>0</v>
      </c>
      <c r="H153" s="32"/>
      <c r="I153" s="26">
        <v>0</v>
      </c>
      <c r="J153" s="22"/>
      <c r="K153" s="26">
        <v>0</v>
      </c>
    </row>
    <row r="154" spans="1:11" ht="16.5" customHeight="1" x14ac:dyDescent="0.5">
      <c r="A154" s="23"/>
      <c r="B154" s="23"/>
      <c r="C154" s="34"/>
      <c r="D154" s="3"/>
      <c r="E154" s="22"/>
      <c r="F154" s="32"/>
      <c r="G154" s="22"/>
      <c r="H154" s="32"/>
      <c r="I154" s="22"/>
      <c r="J154" s="22"/>
      <c r="K154" s="22"/>
    </row>
    <row r="155" spans="1:11" ht="16.5" customHeight="1" x14ac:dyDescent="0.5">
      <c r="B155" s="23"/>
      <c r="C155" s="34"/>
      <c r="D155" s="3"/>
      <c r="E155" s="22"/>
      <c r="F155" s="22"/>
      <c r="G155" s="22"/>
      <c r="H155" s="22"/>
      <c r="I155" s="22"/>
      <c r="J155" s="22"/>
      <c r="K155" s="22"/>
    </row>
    <row r="156" spans="1:11" ht="16.5" customHeight="1" x14ac:dyDescent="0.5">
      <c r="A156" s="23" t="s">
        <v>224</v>
      </c>
      <c r="B156" s="23"/>
      <c r="D156" s="3"/>
      <c r="E156" s="26">
        <f>SUM(E143:E153)</f>
        <v>-1009411989</v>
      </c>
      <c r="F156" s="22"/>
      <c r="G156" s="26">
        <f>SUM(G143:G153)</f>
        <v>-620215712</v>
      </c>
      <c r="H156" s="22"/>
      <c r="I156" s="26">
        <f>SUM(I143:I153)</f>
        <v>-1419439963</v>
      </c>
      <c r="J156" s="22"/>
      <c r="K156" s="26">
        <f>SUM(K143:K153)</f>
        <v>260514926</v>
      </c>
    </row>
    <row r="157" spans="1:11" ht="16.5" customHeight="1" x14ac:dyDescent="0.5">
      <c r="B157" s="23"/>
      <c r="D157" s="3"/>
      <c r="J157" s="22"/>
    </row>
    <row r="158" spans="1:11" ht="16.5" customHeight="1" x14ac:dyDescent="0.5">
      <c r="A158" s="1" t="s">
        <v>228</v>
      </c>
      <c r="B158" s="1"/>
      <c r="D158" s="3"/>
      <c r="E158" s="22">
        <f>SUM(E80,E109,E156)</f>
        <v>-164610274</v>
      </c>
      <c r="F158" s="22"/>
      <c r="G158" s="22">
        <f>SUM(G80,G109,G156)</f>
        <v>-228891288</v>
      </c>
      <c r="H158" s="22"/>
      <c r="I158" s="22">
        <f>SUM(I80,I109,I156)</f>
        <v>-47110138</v>
      </c>
      <c r="J158" s="22"/>
      <c r="K158" s="22">
        <f>SUM(K80,K109,K156)</f>
        <v>-229493708</v>
      </c>
    </row>
    <row r="159" spans="1:11" ht="16.5" customHeight="1" x14ac:dyDescent="0.5">
      <c r="A159" s="23" t="s">
        <v>44</v>
      </c>
      <c r="B159" s="23"/>
      <c r="D159" s="3"/>
      <c r="E159" s="32">
        <v>577699452</v>
      </c>
      <c r="F159" s="32"/>
      <c r="G159" s="32">
        <v>811771742</v>
      </c>
      <c r="H159" s="32"/>
      <c r="I159" s="32">
        <v>250455860</v>
      </c>
      <c r="J159" s="32"/>
      <c r="K159" s="32">
        <v>479949568</v>
      </c>
    </row>
    <row r="160" spans="1:11" ht="16.5" customHeight="1" x14ac:dyDescent="0.5">
      <c r="A160" s="23" t="s">
        <v>137</v>
      </c>
      <c r="B160" s="23"/>
      <c r="D160" s="3"/>
      <c r="E160" s="33">
        <v>-3181427</v>
      </c>
      <c r="F160" s="32"/>
      <c r="G160" s="33">
        <v>-5181002</v>
      </c>
      <c r="H160" s="32"/>
      <c r="I160" s="33">
        <v>0</v>
      </c>
      <c r="J160" s="32"/>
      <c r="K160" s="33">
        <v>0</v>
      </c>
    </row>
    <row r="161" spans="1:11" ht="16.5" customHeight="1" x14ac:dyDescent="0.5">
      <c r="A161" s="23"/>
      <c r="D161" s="3"/>
      <c r="E161" s="22"/>
      <c r="F161" s="22"/>
      <c r="G161" s="22"/>
      <c r="H161" s="22"/>
      <c r="I161" s="22"/>
      <c r="J161" s="22"/>
      <c r="K161" s="22"/>
    </row>
    <row r="162" spans="1:11" ht="16.5" customHeight="1" thickBot="1" x14ac:dyDescent="0.55000000000000004">
      <c r="A162" s="1" t="s">
        <v>208</v>
      </c>
      <c r="B162" s="23"/>
      <c r="D162" s="3"/>
      <c r="E162" s="40">
        <f>SUM(E158:E160)</f>
        <v>409907751</v>
      </c>
      <c r="F162" s="22"/>
      <c r="G162" s="40">
        <f>SUM(G158:G160)</f>
        <v>577699452</v>
      </c>
      <c r="H162" s="22"/>
      <c r="I162" s="40">
        <f>SUM(I158:I160)</f>
        <v>203345722</v>
      </c>
      <c r="J162" s="22"/>
      <c r="K162" s="40">
        <f>SUM(K158:K160)</f>
        <v>250455860</v>
      </c>
    </row>
    <row r="163" spans="1:11" ht="16.5" customHeight="1" thickTop="1" x14ac:dyDescent="0.5">
      <c r="J163" s="22"/>
    </row>
    <row r="164" spans="1:11" ht="16.5" customHeight="1" x14ac:dyDescent="0.5">
      <c r="A164" s="1"/>
      <c r="B164" s="23"/>
      <c r="D164" s="3"/>
      <c r="E164" s="22"/>
      <c r="F164" s="22"/>
      <c r="G164" s="22"/>
      <c r="H164" s="22"/>
      <c r="I164" s="22"/>
      <c r="J164" s="22"/>
      <c r="K164" s="22"/>
    </row>
    <row r="165" spans="1:11" ht="16.5" customHeight="1" x14ac:dyDescent="0.5">
      <c r="A165" s="1" t="s">
        <v>138</v>
      </c>
      <c r="B165" s="23"/>
      <c r="D165" s="3"/>
      <c r="E165" s="22"/>
      <c r="F165" s="22"/>
      <c r="G165" s="22"/>
      <c r="H165" s="22"/>
      <c r="I165" s="22"/>
      <c r="J165" s="22"/>
      <c r="K165" s="22"/>
    </row>
    <row r="166" spans="1:11" ht="16.5" customHeight="1" x14ac:dyDescent="0.5">
      <c r="A166" s="23" t="s">
        <v>183</v>
      </c>
      <c r="B166" s="23"/>
      <c r="D166" s="3"/>
      <c r="E166" s="32"/>
      <c r="F166" s="32"/>
      <c r="G166" s="32"/>
      <c r="H166" s="32"/>
      <c r="I166" s="32"/>
      <c r="J166" s="32"/>
      <c r="K166" s="32"/>
    </row>
    <row r="167" spans="1:11" ht="16.5" customHeight="1" x14ac:dyDescent="0.5">
      <c r="A167" s="23"/>
      <c r="B167" s="23" t="s">
        <v>168</v>
      </c>
      <c r="D167" s="3"/>
      <c r="E167" s="32">
        <v>34092444</v>
      </c>
      <c r="F167" s="32"/>
      <c r="G167" s="32">
        <v>57547329</v>
      </c>
      <c r="H167" s="32"/>
      <c r="I167" s="32">
        <v>8776016</v>
      </c>
      <c r="J167" s="32"/>
      <c r="K167" s="32">
        <v>8486858</v>
      </c>
    </row>
    <row r="168" spans="1:11" ht="16.5" customHeight="1" x14ac:dyDescent="0.5">
      <c r="A168" s="23" t="s">
        <v>285</v>
      </c>
      <c r="B168" s="23"/>
      <c r="D168" s="3"/>
      <c r="E168" s="22">
        <v>7249280</v>
      </c>
      <c r="F168" s="32"/>
      <c r="G168" s="22">
        <v>87886430</v>
      </c>
      <c r="H168" s="32"/>
      <c r="I168" s="22">
        <v>-76363534</v>
      </c>
      <c r="J168" s="32"/>
      <c r="K168" s="22">
        <v>115069097</v>
      </c>
    </row>
    <row r="169" spans="1:11" ht="16.5" customHeight="1" x14ac:dyDescent="0.5">
      <c r="A169" s="23" t="s">
        <v>186</v>
      </c>
      <c r="B169" s="23"/>
      <c r="D169" s="3"/>
      <c r="E169" s="22">
        <v>0</v>
      </c>
      <c r="F169" s="32"/>
      <c r="G169" s="22">
        <v>998246</v>
      </c>
      <c r="H169" s="32"/>
      <c r="I169" s="22">
        <v>567990</v>
      </c>
      <c r="J169" s="32"/>
      <c r="K169" s="22">
        <v>998246</v>
      </c>
    </row>
    <row r="170" spans="1:11" ht="16.5" customHeight="1" x14ac:dyDescent="0.5">
      <c r="A170" s="23" t="s">
        <v>269</v>
      </c>
      <c r="E170" s="32">
        <v>11315467</v>
      </c>
      <c r="G170" s="32">
        <v>0</v>
      </c>
      <c r="I170" s="32">
        <v>2299262</v>
      </c>
      <c r="K170" s="32">
        <v>0</v>
      </c>
    </row>
    <row r="171" spans="1:11" ht="16.5" customHeight="1" x14ac:dyDescent="0.5">
      <c r="A171" s="23"/>
      <c r="B171" s="36"/>
      <c r="D171" s="6"/>
      <c r="E171" s="32"/>
      <c r="F171" s="32"/>
      <c r="G171" s="32"/>
      <c r="H171" s="32"/>
      <c r="I171" s="32"/>
      <c r="J171" s="22"/>
      <c r="K171" s="32"/>
    </row>
    <row r="172" spans="1:11" ht="16.5" customHeight="1" x14ac:dyDescent="0.5">
      <c r="A172" s="23"/>
      <c r="B172" s="23"/>
      <c r="D172" s="6"/>
      <c r="E172" s="32"/>
      <c r="F172" s="7"/>
      <c r="G172" s="32"/>
      <c r="H172" s="7"/>
      <c r="I172" s="32"/>
      <c r="J172" s="22"/>
      <c r="K172" s="32"/>
    </row>
    <row r="173" spans="1:11" ht="16.5" customHeight="1" x14ac:dyDescent="0.5">
      <c r="A173" s="41"/>
      <c r="D173" s="6"/>
      <c r="E173" s="32"/>
      <c r="F173" s="37"/>
      <c r="G173" s="32"/>
      <c r="H173" s="37"/>
      <c r="I173" s="32"/>
      <c r="J173" s="37"/>
      <c r="K173" s="32"/>
    </row>
    <row r="174" spans="1:11" ht="16.5" customHeight="1" x14ac:dyDescent="0.5">
      <c r="A174" s="41"/>
      <c r="D174" s="6"/>
      <c r="E174" s="32"/>
      <c r="F174" s="37"/>
      <c r="G174" s="32"/>
      <c r="H174" s="37"/>
      <c r="I174" s="32"/>
      <c r="J174" s="37"/>
      <c r="K174" s="32"/>
    </row>
    <row r="175" spans="1:11" ht="16.5" customHeight="1" x14ac:dyDescent="0.5">
      <c r="A175" s="41"/>
      <c r="D175" s="6"/>
      <c r="E175" s="32"/>
      <c r="F175" s="37"/>
      <c r="G175" s="32"/>
      <c r="H175" s="37"/>
      <c r="I175" s="32"/>
      <c r="J175" s="37"/>
      <c r="K175" s="32"/>
    </row>
    <row r="176" spans="1:11" ht="16.5" customHeight="1" x14ac:dyDescent="0.5">
      <c r="A176" s="41"/>
      <c r="D176" s="6"/>
      <c r="E176" s="32"/>
      <c r="F176" s="37"/>
      <c r="G176" s="32"/>
      <c r="H176" s="37"/>
      <c r="I176" s="32"/>
      <c r="J176" s="37"/>
      <c r="K176" s="32"/>
    </row>
    <row r="177" spans="1:11" ht="16.5" customHeight="1" x14ac:dyDescent="0.5">
      <c r="A177" s="41"/>
      <c r="D177" s="6"/>
      <c r="E177" s="32"/>
      <c r="F177" s="37"/>
      <c r="G177" s="32"/>
      <c r="H177" s="37"/>
      <c r="I177" s="32"/>
      <c r="J177" s="37"/>
      <c r="K177" s="32"/>
    </row>
    <row r="178" spans="1:11" ht="16.5" customHeight="1" x14ac:dyDescent="0.5">
      <c r="A178" s="41"/>
      <c r="D178" s="6"/>
      <c r="E178" s="32"/>
      <c r="F178" s="37"/>
      <c r="G178" s="32"/>
      <c r="H178" s="37"/>
      <c r="I178" s="32"/>
      <c r="J178" s="37"/>
      <c r="K178" s="32"/>
    </row>
    <row r="179" spans="1:11" ht="16.5" customHeight="1" x14ac:dyDescent="0.5">
      <c r="A179" s="41"/>
      <c r="D179" s="6"/>
      <c r="E179" s="32"/>
      <c r="F179" s="37"/>
      <c r="G179" s="32"/>
      <c r="H179" s="37"/>
      <c r="I179" s="32"/>
      <c r="J179" s="37"/>
      <c r="K179" s="32"/>
    </row>
    <row r="180" spans="1:11" ht="16.5" customHeight="1" x14ac:dyDescent="0.5">
      <c r="A180" s="41"/>
      <c r="D180" s="6"/>
      <c r="E180" s="32"/>
      <c r="F180" s="37"/>
      <c r="G180" s="32"/>
      <c r="H180" s="37"/>
      <c r="I180" s="32"/>
      <c r="J180" s="37"/>
      <c r="K180" s="32"/>
    </row>
    <row r="181" spans="1:11" ht="16.5" customHeight="1" x14ac:dyDescent="0.5">
      <c r="A181" s="41"/>
      <c r="D181" s="6"/>
      <c r="E181" s="32"/>
      <c r="F181" s="37"/>
      <c r="G181" s="32"/>
      <c r="H181" s="37"/>
      <c r="I181" s="32"/>
      <c r="J181" s="37"/>
      <c r="K181" s="32"/>
    </row>
    <row r="182" spans="1:11" ht="16.5" customHeight="1" x14ac:dyDescent="0.5">
      <c r="A182" s="41"/>
      <c r="D182" s="6"/>
      <c r="E182" s="32"/>
      <c r="F182" s="37"/>
      <c r="G182" s="32"/>
      <c r="H182" s="37"/>
      <c r="I182" s="32"/>
      <c r="J182" s="37"/>
      <c r="K182" s="32"/>
    </row>
    <row r="183" spans="1:11" ht="16.5" customHeight="1" x14ac:dyDescent="0.5">
      <c r="A183" s="41"/>
      <c r="D183" s="6"/>
      <c r="E183" s="32"/>
      <c r="F183" s="37"/>
      <c r="G183" s="32"/>
      <c r="H183" s="37"/>
      <c r="I183" s="32"/>
      <c r="J183" s="37"/>
      <c r="K183" s="32"/>
    </row>
    <row r="184" spans="1:11" ht="16.5" customHeight="1" x14ac:dyDescent="0.5">
      <c r="A184" s="41"/>
      <c r="D184" s="6"/>
      <c r="E184" s="32"/>
      <c r="F184" s="37"/>
      <c r="G184" s="32"/>
      <c r="H184" s="37"/>
      <c r="I184" s="32"/>
      <c r="J184" s="37"/>
      <c r="K184" s="32"/>
    </row>
    <row r="185" spans="1:11" ht="16.5" customHeight="1" x14ac:dyDescent="0.5">
      <c r="A185" s="41"/>
      <c r="D185" s="6"/>
      <c r="E185" s="32"/>
      <c r="F185" s="37"/>
      <c r="G185" s="32"/>
      <c r="H185" s="37"/>
      <c r="I185" s="32"/>
      <c r="J185" s="37"/>
      <c r="K185" s="32"/>
    </row>
    <row r="186" spans="1:11" ht="16.5" customHeight="1" x14ac:dyDescent="0.5">
      <c r="A186" s="41"/>
      <c r="D186" s="6"/>
      <c r="E186" s="32"/>
      <c r="F186" s="37"/>
      <c r="G186" s="32"/>
      <c r="H186" s="37"/>
      <c r="I186" s="32"/>
      <c r="J186" s="37"/>
      <c r="K186" s="32"/>
    </row>
    <row r="187" spans="1:11" ht="16.5" customHeight="1" x14ac:dyDescent="0.5">
      <c r="A187" s="41"/>
      <c r="D187" s="6"/>
      <c r="E187" s="32"/>
      <c r="F187" s="37"/>
      <c r="G187" s="32"/>
      <c r="H187" s="37"/>
      <c r="I187" s="32"/>
      <c r="J187" s="37"/>
      <c r="K187" s="32"/>
    </row>
    <row r="188" spans="1:11" ht="16.5" customHeight="1" x14ac:dyDescent="0.5">
      <c r="A188" s="41"/>
      <c r="D188" s="6"/>
      <c r="E188" s="32"/>
      <c r="F188" s="37"/>
      <c r="G188" s="32"/>
      <c r="H188" s="37"/>
      <c r="I188" s="32"/>
      <c r="J188" s="37"/>
      <c r="K188" s="32"/>
    </row>
    <row r="189" spans="1:11" ht="16.5" customHeight="1" x14ac:dyDescent="0.5">
      <c r="A189" s="41"/>
      <c r="D189" s="6"/>
      <c r="E189" s="32"/>
      <c r="F189" s="37"/>
      <c r="G189" s="32"/>
      <c r="H189" s="37"/>
      <c r="I189" s="32"/>
      <c r="J189" s="37"/>
      <c r="K189" s="32"/>
    </row>
    <row r="190" spans="1:11" ht="16.5" customHeight="1" x14ac:dyDescent="0.5">
      <c r="A190" s="41"/>
      <c r="D190" s="6"/>
      <c r="E190" s="32"/>
      <c r="F190" s="37"/>
      <c r="G190" s="32"/>
      <c r="H190" s="37"/>
      <c r="I190" s="32"/>
      <c r="J190" s="37"/>
      <c r="K190" s="32"/>
    </row>
    <row r="191" spans="1:11" ht="16.5" customHeight="1" x14ac:dyDescent="0.5">
      <c r="A191" s="41"/>
      <c r="D191" s="6"/>
      <c r="E191" s="32"/>
      <c r="F191" s="37"/>
      <c r="G191" s="32"/>
      <c r="H191" s="37"/>
      <c r="I191" s="32"/>
      <c r="J191" s="37"/>
      <c r="K191" s="32"/>
    </row>
    <row r="192" spans="1:11" ht="16.5" customHeight="1" x14ac:dyDescent="0.5">
      <c r="A192" s="41"/>
      <c r="D192" s="6"/>
      <c r="E192" s="32"/>
      <c r="F192" s="37"/>
      <c r="G192" s="32"/>
      <c r="H192" s="37"/>
      <c r="I192" s="32"/>
      <c r="J192" s="37"/>
      <c r="K192" s="32"/>
    </row>
    <row r="193" spans="1:11" ht="16.5" customHeight="1" x14ac:dyDescent="0.5">
      <c r="A193" s="41"/>
      <c r="D193" s="6"/>
      <c r="E193" s="32"/>
      <c r="F193" s="37"/>
      <c r="G193" s="32"/>
      <c r="H193" s="37"/>
      <c r="I193" s="32"/>
      <c r="J193" s="37"/>
      <c r="K193" s="32"/>
    </row>
    <row r="194" spans="1:11" ht="16.5" customHeight="1" x14ac:dyDescent="0.5">
      <c r="A194" s="41"/>
      <c r="D194" s="6"/>
      <c r="E194" s="32"/>
      <c r="F194" s="37"/>
      <c r="G194" s="32"/>
      <c r="H194" s="37"/>
      <c r="I194" s="32"/>
      <c r="J194" s="37"/>
      <c r="K194" s="32"/>
    </row>
    <row r="195" spans="1:11" ht="16.5" customHeight="1" x14ac:dyDescent="0.5">
      <c r="A195" s="41"/>
      <c r="D195" s="6"/>
      <c r="E195" s="32"/>
      <c r="F195" s="37"/>
      <c r="G195" s="32"/>
      <c r="H195" s="37"/>
      <c r="I195" s="32"/>
      <c r="J195" s="37"/>
      <c r="K195" s="32"/>
    </row>
    <row r="196" spans="1:11" ht="24" customHeight="1" x14ac:dyDescent="0.5">
      <c r="A196" s="41"/>
      <c r="D196" s="6"/>
      <c r="E196" s="32"/>
      <c r="F196" s="37"/>
      <c r="G196" s="32"/>
      <c r="H196" s="37"/>
      <c r="I196" s="32"/>
      <c r="J196" s="37"/>
      <c r="K196" s="32"/>
    </row>
    <row r="197" spans="1:11" ht="11.25" customHeight="1" x14ac:dyDescent="0.5">
      <c r="B197" s="41"/>
      <c r="E197" s="22"/>
      <c r="F197" s="7"/>
      <c r="G197" s="22"/>
      <c r="H197" s="7"/>
      <c r="I197" s="22"/>
      <c r="J197" s="22"/>
      <c r="K197" s="22"/>
    </row>
    <row r="198" spans="1:11" ht="22.35" customHeight="1" x14ac:dyDescent="0.5">
      <c r="A198" s="42" t="str">
        <f>+'11'!A52</f>
        <v>The accompanying notes are an integral part of these consolidated and separate financial statements.</v>
      </c>
      <c r="B198" s="43"/>
      <c r="C198" s="43"/>
      <c r="D198" s="43"/>
      <c r="E198" s="26"/>
      <c r="F198" s="26"/>
      <c r="G198" s="26"/>
      <c r="H198" s="26"/>
      <c r="I198" s="26"/>
      <c r="J198" s="26"/>
      <c r="K198" s="26"/>
    </row>
  </sheetData>
  <mergeCells count="17">
    <mergeCell ref="A65:K65"/>
    <mergeCell ref="E6:K6"/>
    <mergeCell ref="E8:G8"/>
    <mergeCell ref="I8:K8"/>
    <mergeCell ref="E138:G138"/>
    <mergeCell ref="I138:K138"/>
    <mergeCell ref="E7:G7"/>
    <mergeCell ref="I7:K7"/>
    <mergeCell ref="E139:G139"/>
    <mergeCell ref="I139:K139"/>
    <mergeCell ref="E71:K71"/>
    <mergeCell ref="E73:G73"/>
    <mergeCell ref="I73:K73"/>
    <mergeCell ref="A132:K132"/>
    <mergeCell ref="E137:K137"/>
    <mergeCell ref="E72:G72"/>
    <mergeCell ref="I72:K72"/>
  </mergeCells>
  <phoneticPr fontId="0" type="noConversion"/>
  <pageMargins left="0.8" right="0.5" top="0.5" bottom="0.6" header="0.49" footer="0.4"/>
  <pageSetup paperSize="9" scale="74" firstPageNumber="12" orientation="portrait" useFirstPageNumber="1" r:id="rId1"/>
  <headerFooter>
    <oddFooter>&amp;R&amp;"Arial,Regular"&amp;9&amp;P</oddFooter>
  </headerFooter>
  <rowBreaks count="2" manualBreakCount="2">
    <brk id="65" max="16383" man="1"/>
    <brk id="1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5-7</vt:lpstr>
      <vt:lpstr>8</vt:lpstr>
      <vt:lpstr>9</vt:lpstr>
      <vt:lpstr>10</vt:lpstr>
      <vt:lpstr>11</vt:lpstr>
      <vt:lpstr>12-14</vt:lpstr>
      <vt:lpstr>'10'!Print_Area</vt:lpstr>
      <vt:lpstr>'11'!Print_Area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 (TH)</cp:lastModifiedBy>
  <cp:lastPrinted>2026-02-20T10:46:22Z</cp:lastPrinted>
  <dcterms:created xsi:type="dcterms:W3CDTF">2001-04-26T00:45:21Z</dcterms:created>
  <dcterms:modified xsi:type="dcterms:W3CDTF">2026-02-20T10:46:30Z</dcterms:modified>
</cp:coreProperties>
</file>