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Zalekta Public Company Limited\Zalekta Public (M Picture)_Dec25\"/>
    </mc:Choice>
  </mc:AlternateContent>
  <xr:revisionPtr revIDLastSave="0" documentId="13_ncr:1_{2F83FC7F-365B-4499-8E22-26CE5159C735}" xr6:coauthVersionLast="47" xr6:coauthVersionMax="47" xr10:uidLastSave="{00000000-0000-0000-0000-000000000000}"/>
  <bookViews>
    <workbookView xWindow="-120" yWindow="-120" windowWidth="29040" windowHeight="15720" activeTab="3" xr2:uid="{13B58F6C-C2C5-4F82-9813-483E23251690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-14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6" l="1"/>
  <c r="J81" i="6"/>
  <c r="H81" i="6"/>
  <c r="F81" i="6"/>
  <c r="K20" i="4"/>
  <c r="L89" i="6"/>
  <c r="Q26" i="4" l="1"/>
  <c r="S26" i="4" s="1"/>
  <c r="W26" i="4" s="1"/>
  <c r="Q27" i="4"/>
  <c r="S27" i="4" s="1"/>
  <c r="W27" i="4" s="1"/>
  <c r="U20" i="4"/>
  <c r="U22" i="4" s="1"/>
  <c r="U29" i="4" s="1"/>
  <c r="S14" i="4"/>
  <c r="Q17" i="4"/>
  <c r="S17" i="4" s="1"/>
  <c r="Q18" i="4"/>
  <c r="S18" i="4" s="1"/>
  <c r="W18" i="4" s="1"/>
  <c r="O20" i="4"/>
  <c r="O22" i="4" s="1"/>
  <c r="O29" i="4" s="1"/>
  <c r="M20" i="4"/>
  <c r="M22" i="4" s="1"/>
  <c r="M29" i="4" s="1"/>
  <c r="K22" i="4"/>
  <c r="K29" i="4" s="1"/>
  <c r="I20" i="4"/>
  <c r="I22" i="4" s="1"/>
  <c r="I29" i="4" s="1"/>
  <c r="G20" i="4"/>
  <c r="G22" i="4" s="1"/>
  <c r="G29" i="4" s="1"/>
  <c r="E20" i="4"/>
  <c r="E22" i="4" s="1"/>
  <c r="E29" i="4" s="1"/>
  <c r="G38" i="1"/>
  <c r="M38" i="1"/>
  <c r="K38" i="1"/>
  <c r="I38" i="1"/>
  <c r="J89" i="6"/>
  <c r="H89" i="6"/>
  <c r="F89" i="6"/>
  <c r="E26" i="3"/>
  <c r="G26" i="3"/>
  <c r="H48" i="6"/>
  <c r="J48" i="6"/>
  <c r="L48" i="6"/>
  <c r="S20" i="4" l="1"/>
  <c r="S22" i="4" s="1"/>
  <c r="S29" i="4"/>
  <c r="W17" i="4"/>
  <c r="W20" i="4" s="1"/>
  <c r="W22" i="4" s="1"/>
  <c r="W29" i="4" s="1"/>
  <c r="Q20" i="4"/>
  <c r="Q22" i="4" s="1"/>
  <c r="Q29" i="4" s="1"/>
  <c r="G16" i="3"/>
  <c r="G28" i="3" s="1"/>
  <c r="I16" i="3"/>
  <c r="K16" i="3"/>
  <c r="I26" i="3"/>
  <c r="K26" i="3"/>
  <c r="G36" i="3"/>
  <c r="I36" i="3"/>
  <c r="K36" i="3"/>
  <c r="G42" i="3"/>
  <c r="I42" i="3"/>
  <c r="K42" i="3"/>
  <c r="G15" i="2"/>
  <c r="I15" i="2"/>
  <c r="K15" i="2"/>
  <c r="G23" i="2"/>
  <c r="I23" i="2"/>
  <c r="K23" i="2"/>
  <c r="I131" i="1"/>
  <c r="I134" i="1" s="1"/>
  <c r="K131" i="1"/>
  <c r="K134" i="1" s="1"/>
  <c r="M131" i="1"/>
  <c r="M134" i="1" s="1"/>
  <c r="I70" i="1"/>
  <c r="K70" i="1"/>
  <c r="M70" i="1"/>
  <c r="I21" i="1"/>
  <c r="K21" i="1"/>
  <c r="M21" i="1"/>
  <c r="E16" i="5"/>
  <c r="M14" i="5"/>
  <c r="M11" i="5"/>
  <c r="M16" i="5" s="1"/>
  <c r="G21" i="1"/>
  <c r="G40" i="1" s="1"/>
  <c r="A49" i="1"/>
  <c r="G70" i="1"/>
  <c r="G79" i="1"/>
  <c r="I79" i="1"/>
  <c r="K79" i="1"/>
  <c r="M79" i="1"/>
  <c r="A97" i="1"/>
  <c r="A145" i="1" s="1"/>
  <c r="A98" i="1"/>
  <c r="G25" i="2" l="1"/>
  <c r="G42" i="2" s="1"/>
  <c r="K25" i="2"/>
  <c r="K42" i="2" s="1"/>
  <c r="I25" i="2"/>
  <c r="I42" i="2" s="1"/>
  <c r="K28" i="3"/>
  <c r="K30" i="3" s="1"/>
  <c r="I28" i="3"/>
  <c r="K40" i="1"/>
  <c r="I81" i="1"/>
  <c r="I136" i="1" s="1"/>
  <c r="G81" i="1"/>
  <c r="I40" i="1"/>
  <c r="K81" i="1"/>
  <c r="K136" i="1" s="1"/>
  <c r="M40" i="1"/>
  <c r="M81" i="1"/>
  <c r="M136" i="1" s="1"/>
  <c r="E16" i="3" l="1"/>
  <c r="L55" i="6" l="1"/>
  <c r="J55" i="6"/>
  <c r="J91" i="6" s="1"/>
  <c r="J94" i="6" s="1"/>
  <c r="F48" i="6"/>
  <c r="F55" i="6" s="1"/>
  <c r="H55" i="6"/>
  <c r="H91" i="6" s="1"/>
  <c r="H94" i="6" s="1"/>
  <c r="M18" i="5"/>
  <c r="M25" i="5" s="1"/>
  <c r="K16" i="5"/>
  <c r="K18" i="5" s="1"/>
  <c r="K25" i="5" s="1"/>
  <c r="I16" i="5"/>
  <c r="I18" i="5" s="1"/>
  <c r="I25" i="5" s="1"/>
  <c r="G16" i="5"/>
  <c r="G18" i="5" s="1"/>
  <c r="G25" i="5" s="1"/>
  <c r="E18" i="5"/>
  <c r="E25" i="5" s="1"/>
  <c r="A3" i="4"/>
  <c r="A3" i="5" s="1"/>
  <c r="E23" i="2"/>
  <c r="E15" i="2"/>
  <c r="L91" i="6" l="1"/>
  <c r="L94" i="6" s="1"/>
  <c r="F91" i="6"/>
  <c r="F94" i="6" s="1"/>
  <c r="E25" i="2"/>
  <c r="G45" i="2"/>
  <c r="I45" i="2"/>
  <c r="I30" i="3" s="1"/>
  <c r="K45" i="2"/>
  <c r="E28" i="3"/>
  <c r="A111" i="6"/>
  <c r="A48" i="2"/>
  <c r="G30" i="3" l="1"/>
  <c r="E42" i="2"/>
  <c r="E45" i="2" s="1"/>
  <c r="E30" i="3" l="1"/>
  <c r="E42" i="3" l="1"/>
  <c r="G131" i="1"/>
  <c r="G134" i="1" s="1"/>
  <c r="G136" i="1" s="1"/>
  <c r="E3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Naruedol Patimarprakorn</author>
  </authors>
  <commentList>
    <comment ref="G33" authorId="0" shapeId="0" xr:uid="{4C2B42F7-DD38-47CE-A15F-CA2994097E85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39" authorId="0" shapeId="0" xr:uid="{76D09FF5-9B6D-4CD3-8F1B-385864F34B5F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<sst xmlns="http://schemas.openxmlformats.org/spreadsheetml/2006/main" count="390" uniqueCount="231">
  <si>
    <t>บริษัท ซาเล็คต้า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</si>
  <si>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</si>
  <si>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</si>
  <si>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</si>
  <si>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</si>
  <si>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</si>
  <si>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</si>
  <si>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</si>
  <si>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</si>
  <si>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</si>
  <si>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</si>
  <si>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</si>
  <si>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</si>
  <si>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</si>
  <si>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</si>
  <si>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</si>
  <si>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สินทรัพย์ทางการเงินวัดมูลค่าด้วยมูลค่ายุติธรรม</t>
  </si>
  <si>
    <t>ผ่านกำไรหรือขาดทุน</t>
  </si>
  <si>
    <t>7, 12.2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</si>
  <si>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</si>
  <si>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</si>
  <si>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</si>
  <si>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สินทรัพย์สิทธิการใช้</t>
  </si>
  <si>
    <t>ค่าความนิยม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</si>
  <si>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</si>
  <si>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</si>
  <si>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</si>
  <si>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</si>
  <si>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</si>
  <si>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</si>
  <si>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</si>
  <si>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</si>
  <si>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</si>
  <si>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</si>
  <si>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</si>
  <si>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 xml:space="preserve">หนี้สินตามสัญญาเช่า </t>
  </si>
  <si>
    <t>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</si>
  <si>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</si>
  <si>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</si>
  <si>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</si>
  <si>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</si>
  <si>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</si>
  <si>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</si>
  <si>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</si>
  <si>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</si>
  <si>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</si>
  <si>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</si>
  <si>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</si>
  <si>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</si>
  <si>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</si>
  <si>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</si>
  <si>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</si>
  <si>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</si>
  <si>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</si>
  <si>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</si>
  <si>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</si>
  <si>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</si>
  <si>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</si>
  <si>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</si>
  <si>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รายได้ค่าบริหารงาน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</si>
  <si>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</si>
  <si>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</si>
  <si>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</si>
  <si>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</si>
  <si>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</si>
  <si>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</si>
  <si>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</si>
  <si>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กำไรจากการจำหน่ายทรัพย์สิน</t>
  </si>
  <si>
    <t>ค่าใช้จ่ายในการบริหาร</t>
  </si>
  <si>
    <t>ขาดทุนจากการด้อยค่าของค่าความนิยม</t>
  </si>
  <si>
    <t>ต้นทุนทางการเงิน</t>
  </si>
  <si>
    <t>และการร่วมค้า</t>
  </si>
  <si>
    <t>14, 15</t>
  </si>
  <si>
    <t>ขาดทุนก่อนภาษีเงินได้</t>
  </si>
  <si>
    <t>ขาดทุนสำหรับปี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</si>
  <si>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</si>
  <si>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</si>
  <si>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</si>
  <si>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</si>
  <si>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</si>
  <si>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</si>
  <si>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</si>
  <si>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และการร่วมค้าตามวิธีส่วนได้เสีย</t>
  </si>
  <si>
    <t>รวมรายการที่จะจัดประเภทรายการใหม่ไปยังกำไร</t>
  </si>
  <si>
    <t xml:space="preserve">งบการเปลี่ยนแปลงส่วนของเจ้าของ </t>
  </si>
  <si>
    <r>
      <t>งบการเงินรวม</t>
    </r>
    <r>
      <rPr>
        <sz val="12"/>
        <rFont val="Browallia New"/>
        <family val="2"/>
      </rPr>
      <t xml:space="preserve"> </t>
    </r>
  </si>
  <si>
    <t>การเปลี่ยนแปลง</t>
  </si>
  <si>
    <t>ส่วนแบ่งกำไร</t>
  </si>
  <si>
    <t>รวม</t>
  </si>
  <si>
    <t>ทุนที่ออก</t>
  </si>
  <si>
    <t>ส่วนต่ำกว่าทุนจาก</t>
  </si>
  <si>
    <t>สัดส่วนของ</t>
  </si>
  <si>
    <t>(ขาดทุน)เบ็ดเสร็จอื่น</t>
  </si>
  <si>
    <t>องค์ประกอบอื่น</t>
  </si>
  <si>
    <t>รวมส่วนของ</t>
  </si>
  <si>
    <t>ส่วนเกิน</t>
  </si>
  <si>
    <t>การรวมธุรกิจภายใต้</t>
  </si>
  <si>
    <t>ผู้ถือหุ้นใหญ่</t>
  </si>
  <si>
    <t>จากบริษัทร่วม</t>
  </si>
  <si>
    <t>ของส่วนของ</t>
  </si>
  <si>
    <t>ส่วนได้เสียที่ไม่มี</t>
  </si>
  <si>
    <t>มูลค่าหุ้น</t>
  </si>
  <si>
    <t>ที่ยังไม่ได้จัดสรร</t>
  </si>
  <si>
    <t>ในบริษัทย่อย</t>
  </si>
  <si>
    <t>เจ้าของ</t>
  </si>
  <si>
    <t>อำนาจควบคุม</t>
  </si>
  <si>
    <t>การเปลี่ยนแปลงในส่วนของเจ้าของสำหรับปี</t>
  </si>
  <si>
    <t>ขาดทุนเบ็ดเสร็จรวมสำหรับปี</t>
  </si>
  <si>
    <t>ยอดคงเหลือสิ้นปี ณ วันที่ 31 ธันวาคม พ.ศ. 2567</t>
  </si>
  <si>
    <t>ทุนที่ออกและ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</si>
  <si>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</si>
  <si>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</si>
  <si>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</si>
  <si>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16, 17, 19</t>
  </si>
  <si>
    <t>ดอกเบี้ยรับ</t>
  </si>
  <si>
    <t>ดอกเบี้ยจ่าย</t>
  </si>
  <si>
    <t>กำไรจากการจำหน่ายอาคารและอุปกรณ์</t>
  </si>
  <si>
    <t>ขาดทุนจากการตัดจำหน่ายโปรแกรมคอมพิวเตอร์</t>
  </si>
  <si>
    <t>ขาดทุนจากการตัดจำหน่ายภาพยนตร์ระหว่างผลิต</t>
  </si>
  <si>
    <t>ขาดทุนจากการตัดจำหน่ายลิขสิทธิ์ภาพยนตร์</t>
  </si>
  <si>
    <t>หนี้สินที่เกิดจากสัญญา</t>
  </si>
  <si>
    <t>จ่ายภาระผูกพันผลประโยชน์พนักงาน</t>
  </si>
  <si>
    <t>ภาษีเงินได้รับคืน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</si>
  <si>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</si>
  <si>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</si>
  <si>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เงินสดรับจากการขายอาคารและอุปกรณ์</t>
  </si>
  <si>
    <t>เงินสดจ่ายเพื่อซื้อโปรแกรมคอมพิวเตอร์</t>
  </si>
  <si>
    <t>เงินสดรับจากการขายโปรแกรมคอมพิวเตอร์</t>
  </si>
  <si>
    <t>เงินสดจ่ายค่าลิขสิทธิ์ภาพยนตร์</t>
  </si>
  <si>
    <t>เงินสดรับคืนจากเงินลงทุนในบริษัทร่วม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</si>
  <si>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</si>
  <si>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</si>
  <si>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เงินสดรับส่วนแบ่งกำไรคืนจากบริษัทร่วม</t>
  </si>
  <si>
    <t>กระแสเงินสดจากกิจกรรมจัดหาเงิน</t>
  </si>
  <si>
    <t xml:space="preserve">เงินสดรับจากเงินกู้ยืมจากบริษัทย่อย </t>
  </si>
  <si>
    <t>จ่ายคืนเงินต้นตามสัญญาเช่า</t>
  </si>
  <si>
    <t>เงินสดและรายการเทียบเท่าเงินสดต้นปี</t>
  </si>
  <si>
    <t>รายการที่ไม่ใช่เงินสด</t>
  </si>
  <si>
    <t>หนี้สินภาษีเงินได้รอการตัดบัญชี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</si>
  <si>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</si>
  <si>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</si>
  <si>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ต้นทุนการขาย</t>
  </si>
  <si>
    <t>ซื้อเงินลงทุนในบริษัทย่อย</t>
  </si>
  <si>
    <t>ขาดทุนจาการจำหน่ายลิขสิทธิ์ภาพยนตร์</t>
  </si>
  <si>
    <t>กำไรจากการยกเลิกสัญญาเช่า</t>
  </si>
  <si>
    <t>กำไรจากอัตราแลกเปลี่ยนที่ยังไม่เกิดขึ้นจริง</t>
  </si>
  <si>
    <t>เงินสดจ่ายเพื่อลงทุนในบริษัทย่อย - สุทธิจากเงินสดที่ได้มา</t>
  </si>
  <si>
    <t xml:space="preserve">เงินสดรับจากการขายลิขสิทธิ์ภาพยนตร์ </t>
  </si>
  <si>
    <t>เงินสดรับจากเงินกู้ยืมจากบุคคลและกิจการที่เกี่ยวข้องกัน</t>
  </si>
  <si>
    <t>กำไร(ขาดทุน)จากการจำหน่ายเงินลงทุน</t>
  </si>
  <si>
    <t>ค่าใช้จ่ายในการขายและต้นทุนในการจัดจำหน่าย</t>
  </si>
  <si>
    <t>กลับรายการผลขาดทุนด้านเครดิตที่คาดว่าจะเกิดขึ้น</t>
  </si>
  <si>
    <t>ขาดทุนเบ็ดเสร็จอื่นสำหรับปี - สุทธิจากภาษี</t>
  </si>
  <si>
    <t>ขาดทุนต่อหุ้น</t>
  </si>
  <si>
    <t>ขาดทุนต่อหุ้นขั้นพื้นฐาน</t>
  </si>
  <si>
    <t>สินทรัพย์ไม่มีตัวตน - สุทธิ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</si>
  <si>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</si>
  <si>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การเพิ่มขึ้นของสินทรัพย์สิทธิการใช้และหนี้สินตามสัญญาเช่า</t>
  </si>
  <si>
    <t>หักสิ่งจูงใจจากสัญญาเช่า</t>
  </si>
  <si>
    <t>เงินสดรับจากการขายเงินลงทุนในบริษัทร่วมและร่วมค้า</t>
  </si>
  <si>
    <t>ลูกหนี้การค้าและลูกหนี้หมุนเวียนอื่น - สุทธิ</t>
  </si>
  <si>
    <t>ขาดทุนจากการด้อยค่าลิขสิทธิ์ภาพยนตร์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</si>
  <si>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</si>
  <si>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สินค้าคงเหลือ</t>
  </si>
  <si>
    <t>การซื้อสินทรัพย์ถาวรโดยมิได้ชำระเงิน</t>
  </si>
  <si>
    <t>หนี้สินไม่หมุนเวียนอื่น</t>
  </si>
  <si>
    <t>ขาดทุนจากค่าเผื่อสินค้าล้าสมัย</t>
  </si>
  <si>
    <t>ขาดทุนจากการตัดจำหน่ายอุปกรณ์</t>
  </si>
  <si>
    <t>ลูกหนี้การค้าและลูกหนี้หมุนเวียนอื่น</t>
  </si>
  <si>
    <t>ส่วนแบ่งขาดทุนเบ็ดเสร็จอื่นของการร่วมค้าตามวิธีส่วนได้เสีย</t>
  </si>
  <si>
    <t>33.4</t>
  </si>
  <si>
    <t>(กำไร)ขาดทุนจากการจำหน่ายเงินลงทุนในบริษัทร่วมและการร่วมค้า</t>
  </si>
  <si>
    <t>ยอดคงเหลือสิ้นปี ณ วันที่ 31 ธันวาคม พ.ศ. 2568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</si>
  <si>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</si>
  <si>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</si>
  <si>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</si>
  <si>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รายได้จากการขายและการให้บริการ</t>
  </si>
  <si>
    <t>รายได้การให้บริการ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</si>
  <si>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</si>
  <si>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</si>
  <si>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และชำระแล้ว</t>
  </si>
  <si>
    <t>ของบริษัท</t>
  </si>
  <si>
    <t>ผู้เป็นเจ้าของ</t>
  </si>
  <si>
    <t>ชำระแล้ว</t>
  </si>
  <si>
    <t>ขาดทุนสุทธิก่อนภาษีเงินได้</t>
  </si>
  <si>
    <t>รายการปรับปรุง :</t>
  </si>
  <si>
    <t>การเปลี่ยนแปลงเงินทุนหมุนเวียน</t>
  </si>
  <si>
    <t>จ่ายดอกเบี้ย</t>
  </si>
  <si>
    <t>จ่ายภาษีเงินได้</t>
  </si>
  <si>
    <t>เงินสดและรายการเทียบเท่าเงินสดสิ้นปี</t>
  </si>
  <si>
    <t>ยอดคงเหลือต้นปี ณ วันที่ 1 มกราคม พ.ศ. 2567</t>
  </si>
  <si>
    <t>ยอดคงเหลือต้นปี ณ วันที่ 1 มกราคม พ.ศ. 2568</t>
  </si>
  <si>
    <t>ทุนที่ออกและชำระแล้ว</t>
  </si>
  <si>
    <t>รวมส่วนของผู้เป็นเจ้าของของบริษัท</t>
  </si>
  <si>
    <t>เงินฝากธนาคารที่มีข้อจำกัดในการเบิกใช้</t>
  </si>
  <si>
    <t>การจัดประเภทรายการใหม่ไปยังกำไรหรือขาดทุน</t>
  </si>
  <si>
    <t>จากการจำหน่ายเงินลงทุนในบริษัทร่วม</t>
  </si>
  <si>
    <t>ส่วนแบ่ง(กำไร)ขาดทุนจากเงินลงทุนในบริษัทร่วมและการร่วมค้า</t>
  </si>
  <si>
    <t>จ่ายคืนเงินกู้ยืมระยะสั้นจากกรรมการ</t>
  </si>
  <si>
    <t>หุ้นสามัญจำนวน 656.56 ล้านหุ้น</t>
  </si>
  <si>
    <t>หุ้นสามัญจำนวน 650.06 ล้านหุ้น</t>
  </si>
  <si>
    <t>มูลค่าที่ตราไว้หุ้นละ 0.50 บาท)</t>
  </si>
  <si>
    <t>จ่ายชำระแล้วหุ้นละ 0.50 บาท)</t>
  </si>
  <si>
    <t>รายได้จากการผลิตและการจัดจำหน่ายลิขสิทธิ์ภาพยนตร์</t>
  </si>
  <si>
    <t>ค่าใช้จ่ายภาษีเงินได้</t>
  </si>
  <si>
    <t>ส่วนแบ่งกำไร(ขาดทุน)เบ็ดเสร็จอื่นของบริษัทร่วม</t>
  </si>
  <si>
    <t>การแบ่งปันกำไร(ขาดทุน)</t>
  </si>
  <si>
    <t>การแบ่งปันกำไร(ขาด)ทุนเบ็ดเสร็จรวม</t>
  </si>
  <si>
    <t>มูลค่าที่ชำระแล้วหุ้นละ 0.50 บาท</t>
  </si>
  <si>
    <t>กำไรจากอัตราแลกเปลี่ยน</t>
  </si>
  <si>
    <t>เงินฝากที่มีภาระค้ำประกัน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</si>
  <si>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</si>
  <si>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</si>
  <si>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</si>
  <si>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</si>
  <si>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</si>
  <si>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ส่วนปรับปรุงอาคารและอุปกรณ์ - สุทธิ</t>
  </si>
  <si>
    <t>ขาดทุน(กลับรายการ)จากการด้อยค่าของเงินลงทุนในบริษัทร่วมและการร่วมค้า</t>
  </si>
  <si>
    <t xml:space="preserve">กลับรายการ(รับรู้)การด้อยค่าของเงินลงทุนในบริษัทร่วม </t>
  </si>
  <si>
    <t>32, 33.5</t>
  </si>
  <si>
    <t>14 ก)</t>
  </si>
  <si>
    <t>14, 15.2</t>
  </si>
  <si>
    <t>เงินสดรับล่วงหน้าจากการขายเงินลงทุนในบริษัทร่วม</t>
  </si>
  <si>
    <t>ส่วนแบ่งกำไร(ขาดทุน)จากเงินลงทุนในบริษัทร่วม</t>
  </si>
  <si>
    <t>เงินกู้ยืมระยะสั้นจากบุคคลและ</t>
  </si>
  <si>
    <t>กิจการที่เกี่ยวข้องกัน</t>
  </si>
  <si>
    <t>(พ.ศ. 2567 : หุ้นสามัญจำนวน</t>
  </si>
  <si>
    <t xml:space="preserve">  1,313.11 ล้านหุ้น</t>
  </si>
  <si>
    <t xml:space="preserve">  1,300.11 ล้านหุ้น</t>
  </si>
  <si>
    <t>ลดทุนโดยการลดมูลค่าที่ตราไว้ของหุ้นสามัญ</t>
  </si>
  <si>
    <t>เพื่อชดเชยขาดทุนสะสม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</si>
</sst>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0;\(#,##0.000\);&quot;-&quot;"/>
    <numFmt numFmtId="169" formatCode="_-* #,##0_-;\-* #,##0_-;_-* &quot;-&quot;??_-;_-@_-"/>
    <numFmt numFmtId="170" formatCode="#,##0.00;\(#,##0.00\);&quot;-&quot;"/>
    <numFmt numFmtId="171" formatCode="#,##0.0000;\(#,##0.0000\);&quot;-&quot;"/>
    <numFmt numFmtId="172" formatCode="#,##0.0;\(#,##0.0\)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3"/>
      <name val="Browallia New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</cellStyleXfs>
  <cellXfs count="147">
    <xf numFmtId="0" fontId="0" fillId="0" borderId="0" xfId="0"/>
    <xf numFmtId="169" fontId="4" fillId="0" borderId="0" xfId="5" applyNumberFormat="1" applyFont="1" applyFill="1" applyAlignment="1">
      <alignment vertical="center"/>
    </xf>
    <xf numFmtId="169" fontId="4" fillId="0" borderId="3" xfId="5" applyNumberFormat="1" applyFont="1" applyFill="1" applyBorder="1" applyAlignment="1">
      <alignment vertical="center"/>
    </xf>
    <xf numFmtId="43" fontId="4" fillId="0" borderId="0" xfId="3" applyFont="1" applyFill="1" applyAlignment="1">
      <alignment horizontal="right" vertical="center"/>
    </xf>
    <xf numFmtId="43" fontId="4" fillId="0" borderId="0" xfId="7" applyFont="1" applyFill="1" applyAlignment="1">
      <alignment horizontal="right" vertical="center"/>
    </xf>
    <xf numFmtId="43" fontId="4" fillId="0" borderId="0" xfId="3" applyFont="1" applyFill="1" applyBorder="1"/>
    <xf numFmtId="43" fontId="4" fillId="0" borderId="0" xfId="7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0" fontId="4" fillId="0" borderId="0" xfId="2" applyFont="1"/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166" fontId="12" fillId="0" borderId="0" xfId="2" applyNumberFormat="1" applyFont="1" applyAlignment="1">
      <alignment horizontal="right" vertical="center"/>
    </xf>
    <xf numFmtId="0" fontId="12" fillId="0" borderId="0" xfId="2" applyFont="1"/>
    <xf numFmtId="166" fontId="4" fillId="0" borderId="4" xfId="2" applyNumberFormat="1" applyFont="1" applyBorder="1" applyAlignment="1">
      <alignment horizontal="right" vertical="center"/>
    </xf>
    <xf numFmtId="0" fontId="4" fillId="0" borderId="3" xfId="2" applyFont="1" applyBorder="1"/>
    <xf numFmtId="0" fontId="4" fillId="0" borderId="3" xfId="2" applyFont="1" applyBorder="1" applyAlignment="1">
      <alignment vertical="center"/>
    </xf>
    <xf numFmtId="0" fontId="2" fillId="0" borderId="0" xfId="2" applyFont="1"/>
    <xf numFmtId="37" fontId="4" fillId="0" borderId="0" xfId="2" applyNumberFormat="1" applyFont="1" applyAlignment="1">
      <alignment horizontal="center" vertical="center"/>
    </xf>
    <xf numFmtId="172" fontId="4" fillId="0" borderId="0" xfId="2" quotePrefix="1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 indent="2"/>
    </xf>
    <xf numFmtId="0" fontId="4" fillId="0" borderId="0" xfId="2" quotePrefix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166" fontId="4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left" vertical="top"/>
    </xf>
    <xf numFmtId="0" fontId="4" fillId="0" borderId="1" xfId="2" applyFont="1" applyBorder="1" applyAlignment="1">
      <alignment horizontal="left" vertical="top"/>
    </xf>
    <xf numFmtId="166" fontId="4" fillId="0" borderId="1" xfId="2" applyNumberFormat="1" applyFont="1" applyBorder="1" applyAlignment="1">
      <alignment horizontal="right" vertical="top"/>
    </xf>
    <xf numFmtId="0" fontId="2" fillId="0" borderId="0" xfId="2" applyFont="1" applyAlignment="1">
      <alignment horizontal="center" vertical="top"/>
    </xf>
    <xf numFmtId="166" fontId="2" fillId="0" borderId="5" xfId="2" quotePrefix="1" applyNumberFormat="1" applyFont="1" applyBorder="1" applyAlignment="1">
      <alignment horizontal="right" vertical="center"/>
    </xf>
    <xf numFmtId="166" fontId="2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vertical="top"/>
    </xf>
    <xf numFmtId="0" fontId="2" fillId="0" borderId="1" xfId="2" applyFont="1" applyBorder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167" fontId="4" fillId="0" borderId="0" xfId="2" applyNumberFormat="1" applyFont="1" applyAlignment="1">
      <alignment horizontal="right" vertical="top"/>
    </xf>
    <xf numFmtId="166" fontId="4" fillId="0" borderId="3" xfId="2" applyNumberFormat="1" applyFont="1" applyBorder="1" applyAlignment="1">
      <alignment horizontal="right" vertical="top"/>
    </xf>
    <xf numFmtId="0" fontId="2" fillId="0" borderId="0" xfId="2" applyFont="1" applyAlignment="1">
      <alignment vertical="top"/>
    </xf>
    <xf numFmtId="0" fontId="4" fillId="0" borderId="0" xfId="2" applyFont="1" applyAlignment="1">
      <alignment horizontal="center"/>
    </xf>
    <xf numFmtId="166" fontId="4" fillId="0" borderId="0" xfId="2" applyNumberFormat="1" applyFont="1"/>
    <xf numFmtId="166" fontId="2" fillId="0" borderId="0" xfId="2" quotePrefix="1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top"/>
    </xf>
    <xf numFmtId="166" fontId="4" fillId="0" borderId="4" xfId="2" applyNumberFormat="1" applyFont="1" applyBorder="1" applyAlignment="1">
      <alignment horizontal="right" vertical="top"/>
    </xf>
    <xf numFmtId="166" fontId="4" fillId="0" borderId="6" xfId="2" applyNumberFormat="1" applyFont="1" applyBorder="1" applyAlignment="1">
      <alignment horizontal="right" vertical="top"/>
    </xf>
    <xf numFmtId="170" fontId="4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0" fontId="4" fillId="0" borderId="3" xfId="2" applyFont="1" applyBorder="1" applyAlignment="1">
      <alignment vertical="top"/>
    </xf>
    <xf numFmtId="167" fontId="2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2" fillId="0" borderId="1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0" fontId="6" fillId="0" borderId="0" xfId="2" applyFont="1"/>
    <xf numFmtId="167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top"/>
    </xf>
    <xf numFmtId="165" fontId="6" fillId="0" borderId="0" xfId="2" applyNumberFormat="1" applyFont="1" applyAlignment="1">
      <alignment horizontal="right" vertical="center"/>
    </xf>
    <xf numFmtId="167" fontId="5" fillId="0" borderId="0" xfId="2" quotePrefix="1" applyNumberFormat="1" applyFont="1" applyAlignment="1">
      <alignment horizontal="lef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left" vertical="center"/>
    </xf>
    <xf numFmtId="167" fontId="6" fillId="0" borderId="0" xfId="2" applyNumberFormat="1" applyFont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0" borderId="4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7" fontId="4" fillId="0" borderId="3" xfId="2" applyNumberFormat="1" applyFont="1" applyBorder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left" vertical="center"/>
    </xf>
    <xf numFmtId="167" fontId="2" fillId="0" borderId="0" xfId="2" quotePrefix="1" applyNumberFormat="1" applyFont="1" applyAlignment="1">
      <alignment horizontal="left" vertical="center"/>
    </xf>
    <xf numFmtId="166" fontId="4" fillId="0" borderId="4" xfId="2" applyNumberFormat="1" applyFont="1" applyBorder="1" applyAlignment="1">
      <alignment vertical="center"/>
    </xf>
    <xf numFmtId="169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left" vertical="center"/>
    </xf>
    <xf numFmtId="167" fontId="4" fillId="0" borderId="0" xfId="2" quotePrefix="1" applyNumberFormat="1" applyFont="1" applyAlignment="1">
      <alignment horizontal="left" vertical="center"/>
    </xf>
    <xf numFmtId="49" fontId="4" fillId="0" borderId="0" xfId="2" quotePrefix="1" applyNumberFormat="1" applyFont="1" applyAlignment="1">
      <alignment horizontal="left" vertical="center"/>
    </xf>
    <xf numFmtId="166" fontId="4" fillId="0" borderId="0" xfId="2" applyNumberFormat="1" applyFont="1" applyAlignment="1">
      <alignment horizontal="center" vertical="center" wrapText="1"/>
    </xf>
    <xf numFmtId="166" fontId="4" fillId="0" borderId="3" xfId="2" applyNumberFormat="1" applyFont="1" applyBorder="1" applyAlignment="1">
      <alignment horizontal="right" vertical="center" wrapText="1"/>
    </xf>
    <xf numFmtId="0" fontId="4" fillId="0" borderId="0" xfId="2" quotePrefix="1" applyFont="1" applyAlignment="1">
      <alignment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3" xfId="2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6" fontId="4" fillId="0" borderId="6" xfId="2" applyNumberFormat="1" applyFont="1" applyBorder="1" applyAlignment="1">
      <alignment horizontal="right" vertical="center" wrapText="1"/>
    </xf>
    <xf numFmtId="166" fontId="2" fillId="0" borderId="1" xfId="2" applyNumberFormat="1" applyFont="1" applyBorder="1" applyAlignment="1">
      <alignment horizontal="center" vertical="top"/>
    </xf>
    <xf numFmtId="0" fontId="2" fillId="0" borderId="0" xfId="1" applyFont="1" applyAlignment="1">
      <alignment horizontal="left" vertical="center"/>
    </xf>
    <xf numFmtId="166" fontId="2" fillId="0" borderId="3" xfId="2" applyNumberFormat="1" applyFont="1" applyBorder="1" applyAlignment="1">
      <alignment horizontal="center" vertical="top"/>
    </xf>
    <xf numFmtId="0" fontId="4" fillId="0" borderId="3" xfId="2" applyFont="1" applyBorder="1"/>
    <xf numFmtId="0" fontId="4" fillId="0" borderId="1" xfId="2" applyFont="1" applyBorder="1"/>
    <xf numFmtId="166" fontId="5" fillId="0" borderId="1" xfId="2" applyNumberFormat="1" applyFont="1" applyBorder="1" applyAlignment="1">
      <alignment horizontal="center" vertical="center"/>
    </xf>
    <xf numFmtId="0" fontId="6" fillId="0" borderId="1" xfId="2" applyFont="1" applyBorder="1"/>
    <xf numFmtId="166" fontId="5" fillId="0" borderId="7" xfId="2" applyNumberFormat="1" applyFont="1" applyBorder="1" applyAlignment="1">
      <alignment horizontal="center" vertical="center"/>
    </xf>
    <xf numFmtId="0" fontId="6" fillId="0" borderId="7" xfId="2" applyFont="1" applyBorder="1"/>
    <xf numFmtId="0" fontId="5" fillId="0" borderId="8" xfId="2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</cellXfs>
  <cellStyles count="10">
    <cellStyle name="Comma" xfId="7" builtinId="3"/>
    <cellStyle name="Comma 117" xfId="3" xr:uid="{6DA69C69-605A-4D9E-B959-71764F925712}"/>
    <cellStyle name="Comma 117 3" xfId="5" xr:uid="{4293563C-5311-4CAA-BA29-D6A23BEFE5A5}"/>
    <cellStyle name="Comma 2" xfId="6" xr:uid="{2AF7E1A6-47B1-4851-A19E-9961C5BD77B1}"/>
    <cellStyle name="Comma 2 2 2 14" xfId="9" xr:uid="{5685FF90-F7CB-447C-B96C-AFE3903C58BB}"/>
    <cellStyle name="Normal" xfId="0" builtinId="0"/>
    <cellStyle name="Normal 10 6" xfId="2" xr:uid="{631EF84E-E0CE-4E55-8710-3FA352AC1584}"/>
    <cellStyle name="Normal 3 2 12" xfId="8" xr:uid="{048A6246-30B7-42D5-99BB-C05D1EC18D7E}"/>
    <cellStyle name="Normal 3 2 14 3" xfId="1" xr:uid="{521C2594-57AB-4038-AAE3-ED0DC6D42C38}"/>
    <cellStyle name="Normal 7 2 2" xfId="4" xr:uid="{E8B142FE-DE01-4643-AC68-7C887CBFF81E}"/>
  </cellStyles>
  <dxfs count="0"/>
  <tableStyles count="0" defaultTableStyle="TableStyleMedium2" defaultPivotStyle="PivotStyleLight16"/>
  <colors>
    <mruColors>
      <color rgb="FFFF99FF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0EF3-4339-4D07-A3C6-DB4B31DF3D16}">
  <dimension ref="A1:M145"/>
  <sheetViews>
    <sheetView zoomScale="113" zoomScaleNormal="100" zoomScaleSheetLayoutView="70" zoomScalePageLayoutView="90" workbookViewId="0">
      <selection activeCell="I18" sqref="I18"/>
    </sheetView>
  </sheetViews>
  <sheetFormatPr defaultColWidth="9" defaultRowHeight="15" customHeight="1" x14ac:dyDescent="0.4"/>
  <cols>
    <col min="1" max="3" width="1.42578125" style="8" customWidth="1"/>
    <col min="4" max="4" width="29.42578125" style="8" customWidth="1"/>
    <col min="5" max="5" width="7.5703125" style="8" customWidth="1"/>
    <col min="6" max="6" width="0.7109375" style="8" customWidth="1"/>
    <col min="7" max="7" width="12.5703125" style="8" customWidth="1"/>
    <col min="8" max="8" width="0.7109375" style="8" customWidth="1"/>
    <col min="9" max="9" width="12.5703125" style="8" customWidth="1"/>
    <col min="10" max="10" width="0.7109375" style="8" customWidth="1"/>
    <col min="11" max="11" width="12.5703125" style="8" customWidth="1"/>
    <col min="12" max="12" width="0.7109375" style="8" customWidth="1"/>
    <col min="13" max="13" width="12.5703125" style="8" customWidth="1"/>
    <col min="14" max="16384" width="9" style="8"/>
  </cols>
  <sheetData>
    <row r="1" spans="1:13" ht="18.75" x14ac:dyDescent="0.4">
      <c r="A1" s="135" t="s">
        <v>0</v>
      </c>
      <c r="B1" s="135"/>
      <c r="C1" s="135"/>
      <c r="D1" s="135"/>
      <c r="E1" s="135"/>
      <c r="F1" s="135"/>
    </row>
    <row r="2" spans="1:13" ht="18.75" customHeight="1" x14ac:dyDescent="0.4">
      <c r="A2" s="9" t="s">
        <v>1</v>
      </c>
      <c r="B2" s="9"/>
      <c r="C2" s="9"/>
      <c r="D2" s="9"/>
      <c r="E2" s="10"/>
      <c r="F2" s="10"/>
      <c r="G2" s="11"/>
      <c r="H2" s="11"/>
      <c r="I2" s="11"/>
      <c r="J2" s="11"/>
      <c r="K2" s="11"/>
      <c r="L2" s="11"/>
      <c r="M2" s="11"/>
    </row>
    <row r="3" spans="1:13" ht="18.75" customHeight="1" x14ac:dyDescent="0.4">
      <c r="A3" s="12" t="s">
        <v>173</v>
      </c>
      <c r="B3" s="13"/>
      <c r="C3" s="13"/>
      <c r="D3" s="13"/>
      <c r="E3" s="14"/>
      <c r="F3" s="14"/>
      <c r="G3" s="15"/>
      <c r="H3" s="15"/>
      <c r="I3" s="15"/>
      <c r="J3" s="15"/>
      <c r="K3" s="15"/>
      <c r="L3" s="15"/>
      <c r="M3" s="15"/>
    </row>
    <row r="4" spans="1:13" ht="18.75" customHeight="1" x14ac:dyDescent="0.4">
      <c r="A4" s="9"/>
      <c r="B4" s="9"/>
      <c r="C4" s="9"/>
      <c r="D4" s="9"/>
      <c r="E4" s="10"/>
      <c r="F4" s="10"/>
      <c r="G4" s="16"/>
      <c r="H4" s="16"/>
      <c r="I4" s="16"/>
      <c r="J4" s="16"/>
      <c r="K4" s="16"/>
      <c r="L4" s="16"/>
      <c r="M4" s="16"/>
    </row>
    <row r="5" spans="1:13" ht="18.75" customHeight="1" x14ac:dyDescent="0.4">
      <c r="A5" s="17"/>
      <c r="B5" s="17"/>
      <c r="C5" s="17"/>
      <c r="D5" s="17"/>
      <c r="E5" s="18"/>
      <c r="F5" s="18"/>
      <c r="G5" s="136" t="s">
        <v>2</v>
      </c>
      <c r="H5" s="136"/>
      <c r="I5" s="136"/>
      <c r="J5" s="19"/>
      <c r="K5" s="134" t="s">
        <v>3</v>
      </c>
      <c r="L5" s="134"/>
      <c r="M5" s="134"/>
    </row>
    <row r="6" spans="1:13" ht="18.75" customHeight="1" x14ac:dyDescent="0.4">
      <c r="A6" s="17"/>
      <c r="B6" s="17"/>
      <c r="C6" s="17"/>
      <c r="D6" s="17"/>
      <c r="E6" s="18"/>
      <c r="F6" s="18"/>
      <c r="G6" s="20" t="s">
        <v>174</v>
      </c>
      <c r="H6" s="21"/>
      <c r="I6" s="20" t="s">
        <v>4</v>
      </c>
      <c r="J6" s="22"/>
      <c r="K6" s="20" t="s">
        <v>174</v>
      </c>
      <c r="L6" s="21"/>
      <c r="M6" s="20" t="s">
        <v>4</v>
      </c>
    </row>
    <row r="7" spans="1:13" ht="18.75" customHeight="1" x14ac:dyDescent="0.4">
      <c r="A7" s="17"/>
      <c r="B7" s="17"/>
      <c r="C7" s="17"/>
      <c r="D7" s="17"/>
      <c r="E7" s="23" t="s">
        <v>5</v>
      </c>
      <c r="F7" s="24"/>
      <c r="G7" s="25" t="s">
        <v>6</v>
      </c>
      <c r="H7" s="26"/>
      <c r="I7" s="25" t="s">
        <v>6</v>
      </c>
      <c r="J7" s="26"/>
      <c r="K7" s="25" t="s">
        <v>6</v>
      </c>
      <c r="L7" s="26"/>
      <c r="M7" s="25" t="s">
        <v>6</v>
      </c>
    </row>
    <row r="8" spans="1:13" ht="8.25" customHeight="1" x14ac:dyDescent="0.4">
      <c r="A8" s="21"/>
      <c r="B8" s="21"/>
      <c r="C8" s="21"/>
      <c r="D8" s="17"/>
      <c r="E8" s="10"/>
      <c r="F8" s="10"/>
      <c r="G8" s="11"/>
      <c r="H8" s="11"/>
      <c r="I8" s="11"/>
      <c r="J8" s="11"/>
      <c r="K8" s="11"/>
      <c r="L8" s="11"/>
      <c r="M8" s="11"/>
    </row>
    <row r="9" spans="1:13" ht="18.75" customHeight="1" x14ac:dyDescent="0.4">
      <c r="A9" s="17" t="s">
        <v>7</v>
      </c>
      <c r="B9" s="17"/>
      <c r="C9" s="17"/>
      <c r="D9" s="17"/>
      <c r="E9" s="18"/>
      <c r="F9" s="18"/>
      <c r="G9" s="11"/>
      <c r="H9" s="26"/>
      <c r="I9" s="11"/>
      <c r="J9" s="11"/>
      <c r="K9" s="11"/>
      <c r="L9" s="11"/>
      <c r="M9" s="11"/>
    </row>
    <row r="10" spans="1:13" ht="8.25" customHeight="1" x14ac:dyDescent="0.4">
      <c r="A10" s="21"/>
      <c r="B10" s="21"/>
      <c r="C10" s="21"/>
      <c r="D10" s="17"/>
      <c r="E10" s="10"/>
      <c r="F10" s="10"/>
      <c r="G10" s="11"/>
      <c r="H10" s="11"/>
      <c r="I10" s="11"/>
      <c r="J10" s="11"/>
      <c r="K10" s="11"/>
      <c r="L10" s="11"/>
      <c r="M10" s="11"/>
    </row>
    <row r="11" spans="1:13" ht="18.75" customHeight="1" x14ac:dyDescent="0.4">
      <c r="A11" s="17" t="s">
        <v>8</v>
      </c>
      <c r="B11" s="17"/>
      <c r="C11" s="17"/>
      <c r="D11" s="17"/>
      <c r="E11" s="10"/>
      <c r="F11" s="10"/>
      <c r="G11" s="11"/>
      <c r="H11" s="11"/>
      <c r="I11" s="11"/>
      <c r="J11" s="11"/>
      <c r="K11" s="11"/>
      <c r="L11" s="11"/>
      <c r="M11" s="11"/>
    </row>
    <row r="12" spans="1:13" ht="8.25" customHeight="1" x14ac:dyDescent="0.4">
      <c r="A12" s="17"/>
      <c r="B12" s="17"/>
      <c r="C12" s="17"/>
      <c r="D12" s="17"/>
      <c r="E12" s="10"/>
      <c r="F12" s="10"/>
      <c r="G12" s="11"/>
      <c r="H12" s="11"/>
      <c r="I12" s="11"/>
      <c r="J12" s="11"/>
      <c r="K12" s="11"/>
      <c r="L12" s="11"/>
      <c r="M12" s="11"/>
    </row>
    <row r="13" spans="1:13" ht="18.75" customHeight="1" x14ac:dyDescent="0.4">
      <c r="A13" s="27" t="s">
        <v>9</v>
      </c>
      <c r="B13" s="27"/>
      <c r="C13" s="27"/>
      <c r="D13" s="27"/>
      <c r="E13" s="10">
        <v>10</v>
      </c>
      <c r="F13" s="10"/>
      <c r="G13" s="11">
        <v>136455320</v>
      </c>
      <c r="H13" s="11"/>
      <c r="I13" s="11">
        <v>182483993</v>
      </c>
      <c r="J13" s="11"/>
      <c r="K13" s="11">
        <v>123497550</v>
      </c>
      <c r="L13" s="11"/>
      <c r="M13" s="11">
        <v>165466918</v>
      </c>
    </row>
    <row r="14" spans="1:13" ht="18.75" customHeight="1" x14ac:dyDescent="0.4">
      <c r="A14" s="27" t="s">
        <v>160</v>
      </c>
      <c r="B14" s="27"/>
      <c r="C14" s="21"/>
      <c r="D14" s="27"/>
      <c r="E14" s="10">
        <v>11</v>
      </c>
      <c r="F14" s="10"/>
      <c r="G14" s="11">
        <v>23194067</v>
      </c>
      <c r="H14" s="11"/>
      <c r="I14" s="11">
        <v>25054162</v>
      </c>
      <c r="J14" s="11"/>
      <c r="K14" s="11">
        <v>20019660</v>
      </c>
      <c r="L14" s="11"/>
      <c r="M14" s="11">
        <v>137948</v>
      </c>
    </row>
    <row r="15" spans="1:13" ht="18.75" customHeight="1" x14ac:dyDescent="0.4">
      <c r="A15" s="27" t="s">
        <v>130</v>
      </c>
      <c r="B15" s="27"/>
      <c r="C15" s="21"/>
      <c r="D15" s="27"/>
      <c r="E15" s="28" t="s">
        <v>170</v>
      </c>
      <c r="F15" s="10"/>
      <c r="G15" s="11">
        <v>0</v>
      </c>
      <c r="H15" s="11"/>
      <c r="I15" s="11">
        <v>0</v>
      </c>
      <c r="J15" s="11"/>
      <c r="K15" s="11">
        <v>0</v>
      </c>
      <c r="L15" s="11"/>
      <c r="M15" s="11">
        <v>10000000</v>
      </c>
    </row>
    <row r="16" spans="1:13" ht="18.75" customHeight="1" x14ac:dyDescent="0.4">
      <c r="A16" s="27" t="s">
        <v>163</v>
      </c>
      <c r="B16" s="27"/>
      <c r="C16" s="21"/>
      <c r="D16" s="27"/>
      <c r="E16" s="28"/>
      <c r="F16" s="10"/>
      <c r="G16" s="11">
        <v>96276</v>
      </c>
      <c r="H16" s="11"/>
      <c r="I16" s="11">
        <v>0</v>
      </c>
      <c r="J16" s="11"/>
      <c r="K16" s="11">
        <v>0</v>
      </c>
      <c r="L16" s="11"/>
      <c r="M16" s="11">
        <v>0</v>
      </c>
    </row>
    <row r="17" spans="1:13" ht="18.75" customHeight="1" x14ac:dyDescent="0.4">
      <c r="A17" s="27" t="s">
        <v>11</v>
      </c>
      <c r="B17" s="27"/>
      <c r="C17" s="27"/>
      <c r="D17" s="27"/>
      <c r="E17" s="10"/>
      <c r="F17" s="10"/>
      <c r="G17" s="11">
        <v>7537897</v>
      </c>
      <c r="H17" s="11"/>
      <c r="I17" s="11">
        <v>7009415</v>
      </c>
      <c r="J17" s="11"/>
      <c r="K17" s="11">
        <v>2381734</v>
      </c>
      <c r="L17" s="11"/>
      <c r="M17" s="11">
        <v>1824103</v>
      </c>
    </row>
    <row r="18" spans="1:13" ht="18.75" customHeight="1" x14ac:dyDescent="0.4">
      <c r="A18" s="27" t="s">
        <v>12</v>
      </c>
      <c r="B18" s="27"/>
      <c r="C18" s="27"/>
      <c r="D18" s="27"/>
      <c r="E18" s="10"/>
      <c r="F18" s="10"/>
      <c r="G18" s="11">
        <v>15016331</v>
      </c>
      <c r="H18" s="11"/>
      <c r="I18" s="11">
        <v>14119803</v>
      </c>
      <c r="J18" s="11"/>
      <c r="K18" s="11">
        <v>411092</v>
      </c>
      <c r="L18" s="11"/>
      <c r="M18" s="11">
        <v>398960</v>
      </c>
    </row>
    <row r="19" spans="1:13" ht="18.75" customHeight="1" x14ac:dyDescent="0.4">
      <c r="A19" s="27" t="s">
        <v>13</v>
      </c>
      <c r="B19" s="27"/>
      <c r="C19" s="27"/>
      <c r="D19" s="27"/>
      <c r="E19" s="10"/>
      <c r="F19" s="10"/>
      <c r="G19" s="15">
        <v>1516031</v>
      </c>
      <c r="H19" s="11"/>
      <c r="I19" s="15">
        <v>378396</v>
      </c>
      <c r="J19" s="11"/>
      <c r="K19" s="15">
        <v>1300764</v>
      </c>
      <c r="L19" s="11"/>
      <c r="M19" s="15">
        <v>98706</v>
      </c>
    </row>
    <row r="20" spans="1:13" ht="8.25" customHeight="1" x14ac:dyDescent="0.4">
      <c r="A20" s="27"/>
      <c r="B20" s="27"/>
      <c r="C20" s="27"/>
      <c r="D20" s="27"/>
      <c r="E20" s="10"/>
      <c r="F20" s="10"/>
      <c r="G20" s="11"/>
      <c r="H20" s="11"/>
      <c r="I20" s="11"/>
      <c r="J20" s="11"/>
      <c r="K20" s="11"/>
      <c r="L20" s="11"/>
      <c r="M20" s="11"/>
    </row>
    <row r="21" spans="1:13" ht="18.75" customHeight="1" x14ac:dyDescent="0.4">
      <c r="A21" s="9" t="s">
        <v>14</v>
      </c>
      <c r="B21" s="9"/>
      <c r="C21" s="9"/>
      <c r="D21" s="21"/>
      <c r="E21" s="10"/>
      <c r="F21" s="10"/>
      <c r="G21" s="15">
        <f>SUM(G13:G20)</f>
        <v>183815922</v>
      </c>
      <c r="H21" s="11"/>
      <c r="I21" s="15">
        <f>SUM(I13:I20)</f>
        <v>229045769</v>
      </c>
      <c r="J21" s="11"/>
      <c r="K21" s="15">
        <f>SUM(K13:K20)</f>
        <v>147610800</v>
      </c>
      <c r="L21" s="11"/>
      <c r="M21" s="15">
        <f>SUM(M13:M20)</f>
        <v>177926635</v>
      </c>
    </row>
    <row r="22" spans="1:13" ht="18.75" customHeight="1" x14ac:dyDescent="0.4">
      <c r="A22" s="27"/>
      <c r="B22" s="27"/>
      <c r="C22" s="27"/>
      <c r="D22" s="27"/>
      <c r="E22" s="10"/>
      <c r="F22" s="10"/>
      <c r="G22" s="11"/>
      <c r="H22" s="11"/>
      <c r="I22" s="11"/>
      <c r="J22" s="11"/>
      <c r="K22" s="11"/>
      <c r="L22" s="11"/>
      <c r="M22" s="11"/>
    </row>
    <row r="23" spans="1:13" ht="18.75" customHeight="1" x14ac:dyDescent="0.4">
      <c r="A23" s="9" t="s">
        <v>15</v>
      </c>
      <c r="B23" s="9"/>
      <c r="C23" s="9"/>
      <c r="D23" s="9"/>
      <c r="E23" s="10"/>
      <c r="F23" s="10"/>
      <c r="G23" s="11"/>
      <c r="H23" s="11"/>
      <c r="I23" s="11"/>
      <c r="J23" s="11"/>
      <c r="K23" s="11"/>
      <c r="L23" s="11"/>
      <c r="M23" s="11"/>
    </row>
    <row r="24" spans="1:13" ht="8.25" customHeight="1" x14ac:dyDescent="0.4">
      <c r="A24" s="9"/>
      <c r="B24" s="9"/>
      <c r="C24" s="9"/>
      <c r="D24" s="9"/>
      <c r="E24" s="10"/>
      <c r="F24" s="10"/>
      <c r="G24" s="11"/>
      <c r="H24" s="11"/>
      <c r="I24" s="11"/>
      <c r="J24" s="11"/>
      <c r="K24" s="11"/>
      <c r="L24" s="11"/>
      <c r="M24" s="11"/>
    </row>
    <row r="25" spans="1:13" ht="18.75" customHeight="1" x14ac:dyDescent="0.4">
      <c r="A25" s="27" t="s">
        <v>194</v>
      </c>
      <c r="B25" s="9"/>
      <c r="C25" s="9"/>
      <c r="D25" s="9"/>
      <c r="E25" s="10">
        <v>10</v>
      </c>
      <c r="F25" s="10"/>
      <c r="G25" s="11">
        <v>705692</v>
      </c>
      <c r="H25" s="11"/>
      <c r="I25" s="11">
        <v>0</v>
      </c>
      <c r="J25" s="11"/>
      <c r="K25" s="11">
        <v>0</v>
      </c>
      <c r="L25" s="11"/>
      <c r="M25" s="11">
        <v>0</v>
      </c>
    </row>
    <row r="26" spans="1:13" s="32" customFormat="1" ht="18.75" customHeight="1" x14ac:dyDescent="0.4">
      <c r="A26" s="29" t="s">
        <v>16</v>
      </c>
      <c r="B26" s="29"/>
      <c r="C26" s="29"/>
      <c r="D26" s="29"/>
      <c r="E26" s="30"/>
      <c r="F26" s="30"/>
      <c r="G26" s="31"/>
      <c r="H26" s="31"/>
      <c r="I26" s="31"/>
      <c r="J26" s="31"/>
      <c r="K26" s="31"/>
      <c r="L26" s="31"/>
      <c r="M26" s="31"/>
    </row>
    <row r="27" spans="1:13" s="32" customFormat="1" ht="18.75" customHeight="1" x14ac:dyDescent="0.4">
      <c r="B27" s="32" t="s">
        <v>17</v>
      </c>
      <c r="E27" s="30" t="s">
        <v>18</v>
      </c>
      <c r="F27" s="30"/>
      <c r="G27" s="31">
        <v>0</v>
      </c>
      <c r="H27" s="31"/>
      <c r="I27" s="31">
        <v>0</v>
      </c>
      <c r="J27" s="31"/>
      <c r="K27" s="31">
        <v>0</v>
      </c>
      <c r="L27" s="31"/>
      <c r="M27" s="31">
        <v>0</v>
      </c>
    </row>
    <row r="28" spans="1:13" ht="18.75" customHeight="1" x14ac:dyDescent="0.4">
      <c r="A28" s="27" t="s">
        <v>19</v>
      </c>
      <c r="B28" s="27"/>
      <c r="C28" s="27"/>
      <c r="D28" s="9"/>
      <c r="E28" s="10">
        <v>13</v>
      </c>
      <c r="F28" s="10"/>
      <c r="G28" s="11">
        <v>0</v>
      </c>
      <c r="H28" s="11"/>
      <c r="I28" s="11">
        <v>0</v>
      </c>
      <c r="J28" s="11"/>
      <c r="K28" s="11">
        <v>208130105</v>
      </c>
      <c r="L28" s="11"/>
      <c r="M28" s="11">
        <v>208130105</v>
      </c>
    </row>
    <row r="29" spans="1:13" ht="18.75" customHeight="1" x14ac:dyDescent="0.4">
      <c r="A29" s="27" t="s">
        <v>20</v>
      </c>
      <c r="B29" s="27"/>
      <c r="C29" s="27"/>
      <c r="D29" s="9"/>
      <c r="E29" s="10">
        <v>14</v>
      </c>
      <c r="F29" s="10"/>
      <c r="G29" s="11">
        <v>0</v>
      </c>
      <c r="H29" s="11"/>
      <c r="I29" s="11">
        <v>6398743</v>
      </c>
      <c r="J29" s="11"/>
      <c r="K29" s="11">
        <v>0</v>
      </c>
      <c r="L29" s="11"/>
      <c r="M29" s="11">
        <v>3457300</v>
      </c>
    </row>
    <row r="30" spans="1:13" ht="18.75" customHeight="1" x14ac:dyDescent="0.4">
      <c r="A30" s="27" t="s">
        <v>21</v>
      </c>
      <c r="B30" s="27"/>
      <c r="C30" s="27"/>
      <c r="D30" s="9"/>
      <c r="E30" s="10">
        <v>15.2</v>
      </c>
      <c r="F30" s="10"/>
      <c r="G30" s="11">
        <v>9000000</v>
      </c>
      <c r="H30" s="11"/>
      <c r="I30" s="11">
        <v>27620746</v>
      </c>
      <c r="J30" s="11"/>
      <c r="K30" s="11">
        <v>9000000</v>
      </c>
      <c r="L30" s="11"/>
      <c r="M30" s="11">
        <v>15000000</v>
      </c>
    </row>
    <row r="31" spans="1:13" ht="18.75" customHeight="1" x14ac:dyDescent="0.4">
      <c r="A31" s="27" t="s">
        <v>216</v>
      </c>
      <c r="B31" s="27"/>
      <c r="C31" s="27"/>
      <c r="D31" s="27"/>
      <c r="E31" s="10">
        <v>16</v>
      </c>
      <c r="F31" s="10"/>
      <c r="G31" s="11">
        <v>6559933</v>
      </c>
      <c r="H31" s="11"/>
      <c r="I31" s="11">
        <v>7242261</v>
      </c>
      <c r="J31" s="11"/>
      <c r="K31" s="11">
        <v>2579623</v>
      </c>
      <c r="L31" s="11"/>
      <c r="M31" s="11">
        <v>3085279</v>
      </c>
    </row>
    <row r="32" spans="1:13" ht="18.75" customHeight="1" x14ac:dyDescent="0.4">
      <c r="A32" s="27" t="s">
        <v>22</v>
      </c>
      <c r="B32" s="27"/>
      <c r="C32" s="27"/>
      <c r="D32" s="27"/>
      <c r="E32" s="10">
        <v>17</v>
      </c>
      <c r="F32" s="10"/>
      <c r="G32" s="11">
        <v>9900867</v>
      </c>
      <c r="H32" s="11"/>
      <c r="I32" s="11">
        <v>12207238</v>
      </c>
      <c r="J32" s="11"/>
      <c r="K32" s="11">
        <v>4429205</v>
      </c>
      <c r="L32" s="11"/>
      <c r="M32" s="11">
        <v>5395577</v>
      </c>
    </row>
    <row r="33" spans="1:13" ht="18.75" customHeight="1" x14ac:dyDescent="0.4">
      <c r="A33" s="27" t="s">
        <v>23</v>
      </c>
      <c r="B33" s="27"/>
      <c r="C33" s="27"/>
      <c r="D33" s="27"/>
      <c r="E33" s="10">
        <v>18</v>
      </c>
      <c r="F33" s="10"/>
      <c r="G33" s="11">
        <v>49311636</v>
      </c>
      <c r="H33" s="11"/>
      <c r="I33" s="11">
        <v>49311636</v>
      </c>
      <c r="J33" s="11"/>
      <c r="K33" s="11">
        <v>0</v>
      </c>
      <c r="L33" s="11"/>
      <c r="M33" s="11">
        <v>0</v>
      </c>
    </row>
    <row r="34" spans="1:13" ht="18.75" customHeight="1" x14ac:dyDescent="0.4">
      <c r="A34" s="21" t="s">
        <v>155</v>
      </c>
      <c r="B34" s="21"/>
      <c r="C34" s="21"/>
      <c r="D34" s="21"/>
      <c r="E34" s="10">
        <v>19</v>
      </c>
      <c r="F34" s="10"/>
      <c r="G34" s="11">
        <v>4649738</v>
      </c>
      <c r="H34" s="11"/>
      <c r="I34" s="11">
        <v>5216869</v>
      </c>
      <c r="J34" s="11"/>
      <c r="K34" s="11">
        <v>82653</v>
      </c>
      <c r="L34" s="11"/>
      <c r="M34" s="11">
        <v>97469</v>
      </c>
    </row>
    <row r="35" spans="1:13" ht="18.75" customHeight="1" x14ac:dyDescent="0.4">
      <c r="A35" s="27" t="s">
        <v>24</v>
      </c>
      <c r="B35" s="27"/>
      <c r="C35" s="27"/>
      <c r="D35" s="27"/>
      <c r="E35" s="10">
        <v>20</v>
      </c>
      <c r="F35" s="10"/>
      <c r="G35" s="11">
        <v>402061</v>
      </c>
      <c r="H35" s="11"/>
      <c r="I35" s="11">
        <v>329318</v>
      </c>
      <c r="J35" s="11"/>
      <c r="K35" s="11">
        <v>0</v>
      </c>
      <c r="L35" s="11"/>
      <c r="M35" s="11">
        <v>0</v>
      </c>
    </row>
    <row r="36" spans="1:13" ht="18.75" customHeight="1" x14ac:dyDescent="0.4">
      <c r="A36" s="21" t="s">
        <v>25</v>
      </c>
      <c r="B36" s="21"/>
      <c r="C36" s="21"/>
      <c r="D36" s="21"/>
      <c r="E36" s="10"/>
      <c r="F36" s="10"/>
      <c r="G36" s="15">
        <v>1050819</v>
      </c>
      <c r="H36" s="11"/>
      <c r="I36" s="15">
        <v>1172445</v>
      </c>
      <c r="J36" s="11"/>
      <c r="K36" s="15">
        <v>554327</v>
      </c>
      <c r="L36" s="11"/>
      <c r="M36" s="15">
        <v>520127</v>
      </c>
    </row>
    <row r="37" spans="1:13" ht="8.25" customHeight="1" x14ac:dyDescent="0.4">
      <c r="A37" s="21"/>
      <c r="B37" s="21"/>
      <c r="C37" s="21"/>
      <c r="D37" s="21"/>
      <c r="E37" s="10"/>
      <c r="F37" s="10"/>
      <c r="G37" s="11"/>
      <c r="H37" s="11"/>
      <c r="I37" s="11"/>
      <c r="J37" s="11"/>
      <c r="K37" s="11"/>
      <c r="L37" s="11"/>
      <c r="M37" s="11"/>
    </row>
    <row r="38" spans="1:13" ht="18.75" x14ac:dyDescent="0.4">
      <c r="A38" s="17" t="s">
        <v>26</v>
      </c>
      <c r="B38" s="17"/>
      <c r="C38" s="17"/>
      <c r="D38" s="21"/>
      <c r="E38" s="10"/>
      <c r="F38" s="10"/>
      <c r="G38" s="15">
        <f>SUM(G25:G37)</f>
        <v>81580746</v>
      </c>
      <c r="H38" s="11"/>
      <c r="I38" s="15">
        <f>SUM(I25:I37)</f>
        <v>109499256</v>
      </c>
      <c r="J38" s="11"/>
      <c r="K38" s="15">
        <f>SUM(K25:K37)</f>
        <v>224775913</v>
      </c>
      <c r="L38" s="11"/>
      <c r="M38" s="15">
        <f>SUM(M25:M37)</f>
        <v>235685857</v>
      </c>
    </row>
    <row r="39" spans="1:13" ht="8.25" customHeight="1" x14ac:dyDescent="0.4">
      <c r="A39" s="21"/>
      <c r="B39" s="21"/>
      <c r="C39" s="21"/>
      <c r="D39" s="21"/>
      <c r="E39" s="10"/>
      <c r="F39" s="10"/>
      <c r="G39" s="11"/>
      <c r="H39" s="11"/>
      <c r="I39" s="11"/>
      <c r="J39" s="11"/>
      <c r="K39" s="11"/>
      <c r="L39" s="11"/>
      <c r="M39" s="11"/>
    </row>
    <row r="40" spans="1:13" ht="18.75" customHeight="1" thickBot="1" x14ac:dyDescent="0.45">
      <c r="A40" s="17" t="s">
        <v>27</v>
      </c>
      <c r="B40" s="17"/>
      <c r="C40" s="17"/>
      <c r="D40" s="17"/>
      <c r="E40" s="10"/>
      <c r="F40" s="10"/>
      <c r="G40" s="33">
        <f>SUM(G21+G38)</f>
        <v>265396668</v>
      </c>
      <c r="H40" s="11"/>
      <c r="I40" s="33">
        <f>SUM(I21+I38)</f>
        <v>338545025</v>
      </c>
      <c r="J40" s="11"/>
      <c r="K40" s="33">
        <f>SUM(K21+K38)</f>
        <v>372386713</v>
      </c>
      <c r="L40" s="11"/>
      <c r="M40" s="33">
        <f>SUM(M21+M38)</f>
        <v>413612492</v>
      </c>
    </row>
    <row r="41" spans="1:13" ht="18.75" customHeight="1" thickTop="1" x14ac:dyDescent="0.4">
      <c r="A41" s="17"/>
      <c r="B41" s="17"/>
      <c r="C41" s="17"/>
      <c r="D41" s="17"/>
      <c r="E41" s="10"/>
      <c r="F41" s="10"/>
      <c r="G41" s="11"/>
      <c r="H41" s="11"/>
      <c r="I41" s="11"/>
      <c r="J41" s="11"/>
      <c r="K41" s="11"/>
      <c r="L41" s="11"/>
      <c r="M41" s="11"/>
    </row>
    <row r="42" spans="1:13" ht="18.75" customHeight="1" x14ac:dyDescent="0.4">
      <c r="A42" s="17"/>
      <c r="B42" s="17"/>
      <c r="C42" s="17"/>
      <c r="D42" s="17"/>
      <c r="E42" s="10"/>
      <c r="F42" s="10"/>
      <c r="G42" s="11"/>
      <c r="H42" s="11"/>
      <c r="I42" s="11"/>
      <c r="J42" s="11"/>
      <c r="K42" s="11"/>
      <c r="L42" s="11"/>
      <c r="M42" s="11"/>
    </row>
    <row r="43" spans="1:13" ht="18.75" customHeight="1" x14ac:dyDescent="0.4"/>
    <row r="44" spans="1:13" ht="18.75" customHeight="1" x14ac:dyDescent="0.4"/>
    <row r="45" spans="1:13" ht="18.75" customHeight="1" x14ac:dyDescent="0.4">
      <c r="A45" s="21" t="s">
        <v>28</v>
      </c>
      <c r="B45" s="17"/>
      <c r="C45" s="17"/>
      <c r="D45" s="17"/>
      <c r="E45" s="10"/>
      <c r="F45" s="10"/>
      <c r="G45" s="11"/>
      <c r="H45" s="11"/>
      <c r="I45" s="11"/>
      <c r="J45" s="11"/>
      <c r="K45" s="11"/>
      <c r="L45" s="11"/>
      <c r="M45" s="11"/>
    </row>
    <row r="46" spans="1:13" ht="33.6" customHeight="1" x14ac:dyDescent="0.4"/>
    <row r="47" spans="1:13" ht="17.45" customHeight="1" x14ac:dyDescent="0.4"/>
    <row r="48" spans="1:13" ht="18.75" x14ac:dyDescent="0.4">
      <c r="A48" s="34" t="s">
        <v>29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ht="22.15" customHeight="1" x14ac:dyDescent="0.4">
      <c r="A49" s="36" t="str">
        <f>+A1</f>
        <v>บริษัท ซาเล็คต้า จำกัด (มหาชน)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ht="18.75" customHeight="1" x14ac:dyDescent="0.4">
      <c r="A50" s="9" t="s">
        <v>30</v>
      </c>
      <c r="B50" s="9"/>
      <c r="C50" s="9"/>
      <c r="D50" s="9"/>
      <c r="E50" s="10"/>
      <c r="F50" s="10"/>
      <c r="G50" s="11"/>
      <c r="H50" s="11"/>
      <c r="I50" s="11"/>
      <c r="J50" s="11"/>
      <c r="K50" s="11"/>
      <c r="L50" s="11"/>
      <c r="M50" s="11"/>
    </row>
    <row r="51" spans="1:13" ht="18.75" customHeight="1" x14ac:dyDescent="0.4">
      <c r="A51" s="12" t="s">
        <v>173</v>
      </c>
      <c r="B51" s="13"/>
      <c r="C51" s="13"/>
      <c r="D51" s="13"/>
      <c r="E51" s="14"/>
      <c r="F51" s="14"/>
      <c r="G51" s="15"/>
      <c r="H51" s="15"/>
      <c r="I51" s="15"/>
      <c r="J51" s="15"/>
      <c r="K51" s="15"/>
      <c r="L51" s="15"/>
      <c r="M51" s="15"/>
    </row>
    <row r="52" spans="1:13" ht="18.75" customHeight="1" x14ac:dyDescent="0.4">
      <c r="A52" s="9"/>
      <c r="B52" s="9"/>
      <c r="C52" s="9"/>
      <c r="D52" s="9"/>
      <c r="E52" s="10"/>
      <c r="F52" s="10"/>
      <c r="G52" s="16"/>
      <c r="H52" s="16"/>
      <c r="I52" s="16"/>
      <c r="J52" s="16"/>
      <c r="K52" s="16"/>
      <c r="L52" s="16"/>
      <c r="M52" s="16"/>
    </row>
    <row r="53" spans="1:13" ht="18.75" customHeight="1" x14ac:dyDescent="0.4">
      <c r="A53" s="17"/>
      <c r="B53" s="17"/>
      <c r="C53" s="17"/>
      <c r="D53" s="17"/>
      <c r="E53" s="18"/>
      <c r="F53" s="18"/>
      <c r="G53" s="134" t="s">
        <v>2</v>
      </c>
      <c r="H53" s="134"/>
      <c r="I53" s="134"/>
      <c r="J53" s="19"/>
      <c r="K53" s="134" t="s">
        <v>3</v>
      </c>
      <c r="L53" s="134"/>
      <c r="M53" s="134"/>
    </row>
    <row r="54" spans="1:13" ht="18.75" customHeight="1" x14ac:dyDescent="0.4">
      <c r="A54" s="17"/>
      <c r="B54" s="17"/>
      <c r="C54" s="17"/>
      <c r="D54" s="17"/>
      <c r="E54" s="18"/>
      <c r="F54" s="18"/>
      <c r="G54" s="20" t="s">
        <v>174</v>
      </c>
      <c r="H54" s="21"/>
      <c r="I54" s="20" t="s">
        <v>4</v>
      </c>
      <c r="J54" s="22"/>
      <c r="K54" s="20" t="s">
        <v>174</v>
      </c>
      <c r="L54" s="21"/>
      <c r="M54" s="20" t="s">
        <v>4</v>
      </c>
    </row>
    <row r="55" spans="1:13" ht="18.75" customHeight="1" x14ac:dyDescent="0.4">
      <c r="A55" s="17"/>
      <c r="B55" s="17"/>
      <c r="C55" s="17"/>
      <c r="D55" s="17"/>
      <c r="E55" s="23" t="s">
        <v>5</v>
      </c>
      <c r="F55" s="24"/>
      <c r="G55" s="25" t="s">
        <v>6</v>
      </c>
      <c r="H55" s="26"/>
      <c r="I55" s="25" t="s">
        <v>6</v>
      </c>
      <c r="J55" s="26"/>
      <c r="K55" s="25" t="s">
        <v>6</v>
      </c>
      <c r="L55" s="26"/>
      <c r="M55" s="25" t="s">
        <v>6</v>
      </c>
    </row>
    <row r="56" spans="1:13" ht="8.25" customHeight="1" x14ac:dyDescent="0.4">
      <c r="A56" s="21"/>
      <c r="B56" s="21"/>
      <c r="C56" s="21"/>
      <c r="D56" s="9"/>
      <c r="E56" s="10"/>
      <c r="F56" s="10"/>
      <c r="G56" s="11"/>
      <c r="H56" s="11"/>
      <c r="I56" s="11"/>
      <c r="J56" s="11"/>
      <c r="K56" s="11"/>
      <c r="L56" s="11"/>
      <c r="M56" s="11"/>
    </row>
    <row r="57" spans="1:13" ht="18.75" customHeight="1" x14ac:dyDescent="0.4">
      <c r="A57" s="9" t="s">
        <v>31</v>
      </c>
      <c r="B57" s="9"/>
      <c r="C57" s="9"/>
      <c r="D57" s="17"/>
      <c r="E57" s="18"/>
      <c r="F57" s="18"/>
      <c r="G57" s="11"/>
      <c r="H57" s="26"/>
      <c r="I57" s="11"/>
      <c r="J57" s="11"/>
      <c r="K57" s="11"/>
      <c r="L57" s="11"/>
      <c r="M57" s="11"/>
    </row>
    <row r="58" spans="1:13" ht="8.25" customHeight="1" x14ac:dyDescent="0.4">
      <c r="A58" s="21"/>
      <c r="B58" s="21"/>
      <c r="C58" s="21"/>
      <c r="D58" s="9"/>
      <c r="E58" s="10"/>
      <c r="F58" s="10"/>
      <c r="G58" s="11"/>
      <c r="H58" s="11"/>
      <c r="I58" s="11"/>
      <c r="J58" s="11"/>
      <c r="K58" s="11"/>
      <c r="L58" s="11"/>
      <c r="M58" s="11"/>
    </row>
    <row r="59" spans="1:13" ht="18.75" customHeight="1" x14ac:dyDescent="0.4">
      <c r="A59" s="17" t="s">
        <v>32</v>
      </c>
      <c r="B59" s="17"/>
      <c r="C59" s="17"/>
      <c r="D59" s="17"/>
      <c r="E59" s="37"/>
      <c r="F59" s="37"/>
      <c r="G59" s="11"/>
      <c r="H59" s="11"/>
      <c r="I59" s="11"/>
      <c r="J59" s="11"/>
      <c r="K59" s="11"/>
      <c r="L59" s="11"/>
      <c r="M59" s="11"/>
    </row>
    <row r="60" spans="1:13" ht="8.25" customHeight="1" x14ac:dyDescent="0.4">
      <c r="A60" s="17"/>
      <c r="B60" s="17"/>
      <c r="C60" s="17"/>
      <c r="D60" s="17"/>
      <c r="E60" s="37"/>
      <c r="F60" s="37"/>
      <c r="G60" s="11"/>
      <c r="H60" s="11"/>
      <c r="I60" s="11"/>
      <c r="J60" s="11"/>
      <c r="K60" s="11"/>
      <c r="L60" s="11"/>
      <c r="M60" s="11"/>
    </row>
    <row r="61" spans="1:13" ht="18.75" customHeight="1" x14ac:dyDescent="0.4">
      <c r="A61" s="21" t="s">
        <v>33</v>
      </c>
      <c r="B61" s="21"/>
      <c r="C61" s="21"/>
      <c r="D61" s="21"/>
      <c r="E61" s="37">
        <v>21</v>
      </c>
      <c r="F61" s="10"/>
      <c r="G61" s="11">
        <v>12848600</v>
      </c>
      <c r="H61" s="11"/>
      <c r="I61" s="11">
        <v>30551973</v>
      </c>
      <c r="J61" s="11"/>
      <c r="K61" s="11">
        <v>3299127</v>
      </c>
      <c r="L61" s="11"/>
      <c r="M61" s="11">
        <v>9835593</v>
      </c>
    </row>
    <row r="62" spans="1:13" ht="18.75" customHeight="1" x14ac:dyDescent="0.4">
      <c r="A62" s="27" t="s">
        <v>224</v>
      </c>
      <c r="B62" s="21"/>
      <c r="C62" s="21"/>
      <c r="D62" s="21"/>
      <c r="E62" s="37"/>
      <c r="F62" s="10"/>
      <c r="G62" s="11"/>
      <c r="H62" s="11"/>
      <c r="I62" s="11"/>
      <c r="J62" s="11"/>
      <c r="K62" s="11"/>
      <c r="L62" s="11"/>
      <c r="M62" s="11"/>
    </row>
    <row r="63" spans="1:13" ht="18.75" customHeight="1" x14ac:dyDescent="0.4">
      <c r="B63" s="27" t="s">
        <v>225</v>
      </c>
      <c r="C63" s="27"/>
      <c r="D63" s="27"/>
      <c r="E63" s="38" t="s">
        <v>219</v>
      </c>
      <c r="F63" s="37"/>
      <c r="G63" s="11">
        <v>0</v>
      </c>
      <c r="H63" s="11"/>
      <c r="I63" s="11">
        <v>1500000</v>
      </c>
      <c r="J63" s="11"/>
      <c r="K63" s="11">
        <v>72000000</v>
      </c>
      <c r="L63" s="11"/>
      <c r="M63" s="11">
        <v>72000000</v>
      </c>
    </row>
    <row r="64" spans="1:13" ht="18.75" customHeight="1" x14ac:dyDescent="0.4">
      <c r="A64" s="21" t="s">
        <v>34</v>
      </c>
      <c r="B64" s="21"/>
      <c r="C64" s="21"/>
      <c r="D64" s="21"/>
      <c r="E64" s="37">
        <v>26</v>
      </c>
      <c r="F64" s="10"/>
      <c r="G64" s="11">
        <v>1401645</v>
      </c>
      <c r="H64" s="11"/>
      <c r="I64" s="11">
        <v>173011</v>
      </c>
      <c r="J64" s="11"/>
      <c r="K64" s="11">
        <v>0</v>
      </c>
      <c r="L64" s="11"/>
      <c r="M64" s="11">
        <v>0</v>
      </c>
    </row>
    <row r="65" spans="1:13" ht="18.75" customHeight="1" x14ac:dyDescent="0.4">
      <c r="A65" s="39" t="s">
        <v>35</v>
      </c>
      <c r="B65" s="39"/>
      <c r="C65" s="39"/>
      <c r="D65" s="40"/>
      <c r="E65" s="21"/>
      <c r="F65" s="21"/>
      <c r="G65" s="11"/>
      <c r="H65" s="11"/>
      <c r="I65" s="11"/>
      <c r="J65" s="11"/>
      <c r="K65" s="11"/>
      <c r="L65" s="11"/>
      <c r="M65" s="11"/>
    </row>
    <row r="66" spans="1:13" ht="18.75" customHeight="1" x14ac:dyDescent="0.4">
      <c r="A66" s="39"/>
      <c r="B66" s="40" t="s">
        <v>36</v>
      </c>
      <c r="C66" s="39"/>
      <c r="D66" s="21"/>
      <c r="E66" s="37">
        <v>32</v>
      </c>
      <c r="F66" s="37"/>
      <c r="G66" s="11">
        <v>2083704</v>
      </c>
      <c r="H66" s="11"/>
      <c r="I66" s="11">
        <v>1908217</v>
      </c>
      <c r="J66" s="11"/>
      <c r="K66" s="11">
        <v>850519</v>
      </c>
      <c r="L66" s="11"/>
      <c r="M66" s="11">
        <v>775265</v>
      </c>
    </row>
    <row r="67" spans="1:13" ht="18.75" customHeight="1" x14ac:dyDescent="0.4">
      <c r="A67" s="21" t="s">
        <v>37</v>
      </c>
      <c r="B67" s="21"/>
      <c r="C67" s="21"/>
      <c r="D67" s="27"/>
      <c r="E67" s="10"/>
      <c r="F67" s="10"/>
      <c r="G67" s="11">
        <v>784919</v>
      </c>
      <c r="H67" s="11"/>
      <c r="I67" s="11">
        <v>1151518</v>
      </c>
      <c r="J67" s="11"/>
      <c r="K67" s="11">
        <v>727611</v>
      </c>
      <c r="L67" s="11"/>
      <c r="M67" s="11">
        <v>455</v>
      </c>
    </row>
    <row r="68" spans="1:13" ht="18.75" customHeight="1" x14ac:dyDescent="0.4">
      <c r="A68" s="27" t="s">
        <v>38</v>
      </c>
      <c r="B68" s="27"/>
      <c r="C68" s="27"/>
      <c r="D68" s="27"/>
      <c r="E68" s="37"/>
      <c r="F68" s="37"/>
      <c r="G68" s="15">
        <v>1241477</v>
      </c>
      <c r="H68" s="11"/>
      <c r="I68" s="15">
        <v>677995</v>
      </c>
      <c r="J68" s="11"/>
      <c r="K68" s="15">
        <v>827564</v>
      </c>
      <c r="L68" s="11"/>
      <c r="M68" s="15">
        <v>240277</v>
      </c>
    </row>
    <row r="69" spans="1:13" ht="8.25" customHeight="1" x14ac:dyDescent="0.4">
      <c r="A69" s="27"/>
      <c r="B69" s="27"/>
      <c r="C69" s="27"/>
      <c r="D69" s="27"/>
      <c r="E69" s="37"/>
      <c r="F69" s="37"/>
      <c r="G69" s="11"/>
      <c r="H69" s="11"/>
      <c r="I69" s="11"/>
      <c r="J69" s="11"/>
      <c r="K69" s="11"/>
      <c r="L69" s="11"/>
      <c r="M69" s="11"/>
    </row>
    <row r="70" spans="1:13" ht="18.75" customHeight="1" x14ac:dyDescent="0.4">
      <c r="A70" s="17" t="s">
        <v>39</v>
      </c>
      <c r="B70" s="17"/>
      <c r="C70" s="17"/>
      <c r="D70" s="21"/>
      <c r="E70" s="37"/>
      <c r="F70" s="37"/>
      <c r="G70" s="15">
        <f>SUM(G61:G68)</f>
        <v>18360345</v>
      </c>
      <c r="H70" s="11"/>
      <c r="I70" s="15">
        <f>SUM(I61:I68)</f>
        <v>35962714</v>
      </c>
      <c r="J70" s="11"/>
      <c r="K70" s="15">
        <f>SUM(K61:K68)</f>
        <v>77704821</v>
      </c>
      <c r="L70" s="11"/>
      <c r="M70" s="15">
        <f>SUM(M61:M68)</f>
        <v>82851590</v>
      </c>
    </row>
    <row r="71" spans="1:13" ht="18.75" customHeight="1" x14ac:dyDescent="0.4">
      <c r="A71" s="21"/>
      <c r="B71" s="21"/>
      <c r="C71" s="21"/>
      <c r="D71" s="21"/>
      <c r="E71" s="37"/>
      <c r="F71" s="37"/>
      <c r="G71" s="11"/>
      <c r="H71" s="11"/>
      <c r="I71" s="11"/>
      <c r="J71" s="11"/>
      <c r="K71" s="11"/>
      <c r="L71" s="11"/>
      <c r="M71" s="11"/>
    </row>
    <row r="72" spans="1:13" ht="18.75" customHeight="1" x14ac:dyDescent="0.4">
      <c r="A72" s="9" t="s">
        <v>40</v>
      </c>
      <c r="B72" s="9"/>
      <c r="C72" s="9"/>
      <c r="D72" s="9"/>
      <c r="E72" s="37"/>
      <c r="F72" s="37"/>
      <c r="G72" s="11"/>
      <c r="H72" s="11"/>
      <c r="I72" s="11"/>
      <c r="J72" s="11"/>
      <c r="K72" s="11"/>
      <c r="L72" s="11"/>
      <c r="M72" s="11"/>
    </row>
    <row r="73" spans="1:13" ht="7.5" customHeight="1" x14ac:dyDescent="0.4">
      <c r="A73" s="9"/>
      <c r="B73" s="9"/>
      <c r="C73" s="9"/>
      <c r="D73" s="9"/>
      <c r="E73" s="37"/>
      <c r="F73" s="37"/>
      <c r="G73" s="11"/>
      <c r="H73" s="11"/>
      <c r="I73" s="11"/>
      <c r="J73" s="11"/>
      <c r="K73" s="11"/>
      <c r="L73" s="11"/>
      <c r="M73" s="11"/>
    </row>
    <row r="74" spans="1:13" ht="18.75" customHeight="1" x14ac:dyDescent="0.4">
      <c r="A74" s="39" t="s">
        <v>41</v>
      </c>
      <c r="B74" s="9"/>
      <c r="C74" s="9"/>
      <c r="D74" s="9"/>
      <c r="E74" s="37">
        <v>32</v>
      </c>
      <c r="F74" s="37"/>
      <c r="G74" s="11">
        <v>8438266</v>
      </c>
      <c r="H74" s="11"/>
      <c r="I74" s="11">
        <v>10521970</v>
      </c>
      <c r="J74" s="11"/>
      <c r="K74" s="11">
        <v>3784516</v>
      </c>
      <c r="L74" s="11"/>
      <c r="M74" s="11">
        <v>4635035</v>
      </c>
    </row>
    <row r="75" spans="1:13" ht="18.75" customHeight="1" x14ac:dyDescent="0.4">
      <c r="A75" s="39" t="s">
        <v>138</v>
      </c>
      <c r="B75" s="39"/>
      <c r="C75" s="39"/>
      <c r="D75" s="21"/>
      <c r="E75" s="10">
        <v>20</v>
      </c>
      <c r="F75" s="10"/>
      <c r="G75" s="11">
        <v>701610</v>
      </c>
      <c r="H75" s="11"/>
      <c r="I75" s="11">
        <v>795628</v>
      </c>
      <c r="J75" s="11"/>
      <c r="K75" s="11">
        <v>0</v>
      </c>
      <c r="L75" s="11"/>
      <c r="M75" s="11">
        <v>0</v>
      </c>
    </row>
    <row r="76" spans="1:13" ht="18.75" customHeight="1" x14ac:dyDescent="0.4">
      <c r="A76" s="39" t="s">
        <v>42</v>
      </c>
      <c r="B76" s="39"/>
      <c r="C76" s="39"/>
      <c r="D76" s="21"/>
      <c r="E76" s="10">
        <v>22</v>
      </c>
      <c r="F76" s="10"/>
      <c r="G76" s="11">
        <v>1422612</v>
      </c>
      <c r="H76" s="11"/>
      <c r="I76" s="11">
        <v>869537</v>
      </c>
      <c r="J76" s="11"/>
      <c r="K76" s="11">
        <v>846882</v>
      </c>
      <c r="L76" s="11"/>
      <c r="M76" s="11">
        <v>450473</v>
      </c>
    </row>
    <row r="77" spans="1:13" ht="18.75" customHeight="1" x14ac:dyDescent="0.4">
      <c r="A77" s="39" t="s">
        <v>165</v>
      </c>
      <c r="B77" s="39"/>
      <c r="C77" s="39"/>
      <c r="D77" s="21"/>
      <c r="E77" s="10"/>
      <c r="F77" s="10"/>
      <c r="G77" s="15">
        <v>88440</v>
      </c>
      <c r="H77" s="11"/>
      <c r="I77" s="15">
        <v>86362</v>
      </c>
      <c r="J77" s="11"/>
      <c r="K77" s="15">
        <v>88440</v>
      </c>
      <c r="L77" s="11"/>
      <c r="M77" s="15">
        <v>86362</v>
      </c>
    </row>
    <row r="78" spans="1:13" ht="8.25" customHeight="1" x14ac:dyDescent="0.4">
      <c r="A78" s="21"/>
      <c r="B78" s="21"/>
      <c r="C78" s="21"/>
      <c r="D78" s="21"/>
      <c r="E78" s="10"/>
      <c r="F78" s="10"/>
      <c r="G78" s="11"/>
      <c r="H78" s="11"/>
      <c r="I78" s="11"/>
      <c r="J78" s="11"/>
      <c r="K78" s="11"/>
      <c r="L78" s="11"/>
      <c r="M78" s="11"/>
    </row>
    <row r="79" spans="1:13" ht="18.75" customHeight="1" x14ac:dyDescent="0.4">
      <c r="A79" s="17" t="s">
        <v>43</v>
      </c>
      <c r="B79" s="17"/>
      <c r="C79" s="17"/>
      <c r="D79" s="21"/>
      <c r="E79" s="37"/>
      <c r="F79" s="37"/>
      <c r="G79" s="15">
        <f>SUM(G74:G78)</f>
        <v>10650928</v>
      </c>
      <c r="H79" s="11"/>
      <c r="I79" s="15">
        <f>SUM(I74:I78)</f>
        <v>12273497</v>
      </c>
      <c r="J79" s="11"/>
      <c r="K79" s="15">
        <f>SUM(K74:K78)</f>
        <v>4719838</v>
      </c>
      <c r="L79" s="11"/>
      <c r="M79" s="15">
        <f>SUM(M74:M78)</f>
        <v>5171870</v>
      </c>
    </row>
    <row r="80" spans="1:13" ht="8.25" customHeight="1" x14ac:dyDescent="0.4">
      <c r="A80" s="21"/>
      <c r="B80" s="21"/>
      <c r="C80" s="21"/>
      <c r="D80" s="21"/>
      <c r="E80" s="37"/>
      <c r="F80" s="37"/>
      <c r="G80" s="11"/>
      <c r="H80" s="11"/>
      <c r="I80" s="11"/>
      <c r="J80" s="11"/>
      <c r="K80" s="11"/>
      <c r="L80" s="11"/>
      <c r="M80" s="11"/>
    </row>
    <row r="81" spans="1:13" ht="18.75" customHeight="1" x14ac:dyDescent="0.4">
      <c r="A81" s="17" t="s">
        <v>44</v>
      </c>
      <c r="B81" s="17"/>
      <c r="C81" s="17"/>
      <c r="D81" s="21"/>
      <c r="E81" s="41"/>
      <c r="F81" s="41"/>
      <c r="G81" s="15">
        <f>SUM(G70+G79)</f>
        <v>29011273</v>
      </c>
      <c r="H81" s="11"/>
      <c r="I81" s="15">
        <f>SUM(I70+I79)</f>
        <v>48236211</v>
      </c>
      <c r="J81" s="11"/>
      <c r="K81" s="15">
        <f>SUM(K70+K79)</f>
        <v>82424659</v>
      </c>
      <c r="L81" s="11"/>
      <c r="M81" s="15">
        <f>SUM(M70+M79)</f>
        <v>88023460</v>
      </c>
    </row>
    <row r="82" spans="1:13" ht="18.75" customHeight="1" x14ac:dyDescent="0.4">
      <c r="A82" s="17"/>
      <c r="B82" s="17"/>
      <c r="C82" s="17"/>
      <c r="D82" s="21"/>
      <c r="E82" s="41"/>
      <c r="F82" s="41"/>
      <c r="G82" s="11"/>
      <c r="H82" s="11"/>
      <c r="I82" s="11"/>
      <c r="J82" s="11"/>
      <c r="K82" s="11"/>
      <c r="L82" s="11"/>
      <c r="M82" s="11"/>
    </row>
    <row r="83" spans="1:13" ht="18.75" customHeight="1" x14ac:dyDescent="0.4">
      <c r="A83" s="17"/>
      <c r="B83" s="17"/>
      <c r="C83" s="17"/>
      <c r="D83" s="21"/>
      <c r="E83" s="41"/>
      <c r="F83" s="41"/>
      <c r="G83" s="11"/>
      <c r="H83" s="11"/>
      <c r="I83" s="11"/>
      <c r="J83" s="11"/>
      <c r="K83" s="11"/>
      <c r="L83" s="11"/>
      <c r="M83" s="11"/>
    </row>
    <row r="84" spans="1:13" ht="18.75" customHeight="1" x14ac:dyDescent="0.4">
      <c r="A84" s="17"/>
      <c r="B84" s="17"/>
      <c r="C84" s="17"/>
      <c r="D84" s="21"/>
      <c r="E84" s="41"/>
      <c r="F84" s="41"/>
      <c r="G84" s="11"/>
      <c r="H84" s="11"/>
      <c r="I84" s="11"/>
      <c r="J84" s="11"/>
      <c r="K84" s="11"/>
      <c r="L84" s="11"/>
      <c r="M84" s="11"/>
    </row>
    <row r="85" spans="1:13" ht="18.75" customHeight="1" x14ac:dyDescent="0.4">
      <c r="A85" s="17"/>
      <c r="B85" s="17"/>
      <c r="C85" s="17"/>
      <c r="D85" s="21"/>
      <c r="E85" s="41"/>
      <c r="F85" s="41"/>
      <c r="G85" s="11"/>
      <c r="H85" s="11"/>
      <c r="I85" s="11"/>
      <c r="J85" s="11"/>
      <c r="K85" s="11"/>
      <c r="L85" s="11"/>
      <c r="M85" s="11"/>
    </row>
    <row r="86" spans="1:13" ht="18.75" customHeight="1" x14ac:dyDescent="0.4">
      <c r="A86" s="17"/>
      <c r="B86" s="17"/>
      <c r="C86" s="17"/>
      <c r="D86" s="21"/>
      <c r="E86" s="41"/>
      <c r="F86" s="41"/>
      <c r="G86" s="11"/>
      <c r="H86" s="11"/>
      <c r="I86" s="11"/>
      <c r="J86" s="11"/>
      <c r="K86" s="11"/>
      <c r="L86" s="11"/>
      <c r="M86" s="11"/>
    </row>
    <row r="87" spans="1:13" ht="18.75" customHeight="1" x14ac:dyDescent="0.4">
      <c r="A87" s="17"/>
      <c r="B87" s="17"/>
      <c r="C87" s="17"/>
      <c r="D87" s="21"/>
      <c r="E87" s="41"/>
      <c r="F87" s="41"/>
      <c r="G87" s="11"/>
      <c r="H87" s="11"/>
      <c r="I87" s="11"/>
      <c r="J87" s="11"/>
      <c r="K87" s="11"/>
      <c r="L87" s="11"/>
      <c r="M87" s="11"/>
    </row>
    <row r="88" spans="1:13" ht="18.75" customHeight="1" x14ac:dyDescent="0.4">
      <c r="A88" s="17"/>
      <c r="B88" s="17"/>
      <c r="C88" s="17"/>
      <c r="D88" s="21"/>
      <c r="E88" s="41"/>
      <c r="F88" s="41"/>
      <c r="G88" s="11"/>
      <c r="H88" s="11"/>
      <c r="I88" s="11"/>
      <c r="J88" s="11"/>
      <c r="K88" s="11"/>
      <c r="L88" s="11"/>
      <c r="M88" s="11"/>
    </row>
    <row r="89" spans="1:13" ht="18.75" customHeight="1" x14ac:dyDescent="0.4">
      <c r="A89" s="17"/>
      <c r="B89" s="17"/>
      <c r="C89" s="17"/>
      <c r="D89" s="21"/>
      <c r="E89" s="41"/>
      <c r="F89" s="41"/>
      <c r="G89" s="11"/>
      <c r="H89" s="11"/>
      <c r="I89" s="11"/>
      <c r="J89" s="11"/>
      <c r="K89" s="11"/>
      <c r="L89" s="11"/>
      <c r="M89" s="11"/>
    </row>
    <row r="90" spans="1:13" ht="18.75" customHeight="1" x14ac:dyDescent="0.4">
      <c r="A90" s="17"/>
      <c r="B90" s="17"/>
      <c r="C90" s="17"/>
      <c r="D90" s="21"/>
      <c r="E90" s="41"/>
      <c r="F90" s="41"/>
      <c r="G90" s="11"/>
      <c r="H90" s="11"/>
      <c r="I90" s="11"/>
      <c r="J90" s="11"/>
      <c r="K90" s="11"/>
      <c r="L90" s="11"/>
      <c r="M90" s="11"/>
    </row>
    <row r="91" spans="1:13" ht="18.75" customHeight="1" x14ac:dyDescent="0.4">
      <c r="A91" s="17"/>
      <c r="B91" s="17"/>
      <c r="C91" s="17"/>
      <c r="D91" s="21"/>
      <c r="E91" s="41"/>
      <c r="F91" s="41"/>
      <c r="G91" s="11"/>
      <c r="H91" s="11"/>
      <c r="I91" s="11"/>
      <c r="J91" s="11"/>
      <c r="K91" s="11"/>
      <c r="L91" s="11"/>
      <c r="M91" s="11"/>
    </row>
    <row r="92" spans="1:13" ht="18.75" customHeight="1" x14ac:dyDescent="0.4">
      <c r="A92" s="17"/>
      <c r="B92" s="17"/>
      <c r="C92" s="17"/>
      <c r="D92" s="21"/>
      <c r="E92" s="41"/>
      <c r="F92" s="41"/>
      <c r="G92" s="11"/>
      <c r="H92" s="11"/>
      <c r="I92" s="11"/>
      <c r="J92" s="11"/>
      <c r="K92" s="11"/>
      <c r="L92" s="11"/>
      <c r="M92" s="11"/>
    </row>
    <row r="93" spans="1:13" ht="18.75" customHeight="1" x14ac:dyDescent="0.4">
      <c r="A93" s="17"/>
      <c r="B93" s="17"/>
      <c r="C93" s="17"/>
      <c r="D93" s="21"/>
      <c r="E93" s="41"/>
      <c r="F93" s="41"/>
      <c r="G93" s="11"/>
      <c r="H93" s="11"/>
      <c r="I93" s="11"/>
      <c r="J93" s="11"/>
      <c r="K93" s="11"/>
      <c r="L93" s="11"/>
      <c r="M93" s="11"/>
    </row>
    <row r="94" spans="1:13" ht="18.75" customHeight="1" x14ac:dyDescent="0.4">
      <c r="A94" s="17"/>
      <c r="B94" s="17"/>
      <c r="C94" s="17"/>
      <c r="D94" s="21"/>
      <c r="E94" s="41"/>
      <c r="F94" s="41"/>
      <c r="G94" s="11"/>
      <c r="H94" s="11"/>
      <c r="I94" s="11"/>
      <c r="J94" s="11"/>
      <c r="K94" s="11"/>
      <c r="L94" s="11"/>
      <c r="M94" s="11"/>
    </row>
    <row r="95" spans="1:13" ht="18.75" customHeight="1" x14ac:dyDescent="0.4">
      <c r="A95" s="17"/>
      <c r="B95" s="17"/>
      <c r="C95" s="17"/>
      <c r="D95" s="21"/>
      <c r="E95" s="41"/>
      <c r="F95" s="41"/>
      <c r="G95" s="11"/>
      <c r="H95" s="11"/>
      <c r="I95" s="11"/>
      <c r="J95" s="11"/>
      <c r="K95" s="11"/>
      <c r="L95" s="11"/>
      <c r="M95" s="11"/>
    </row>
    <row r="96" spans="1:13" ht="3.75" customHeight="1" x14ac:dyDescent="0.4">
      <c r="A96" s="17"/>
      <c r="B96" s="17"/>
      <c r="C96" s="17"/>
      <c r="D96" s="21"/>
      <c r="E96" s="41"/>
      <c r="F96" s="41"/>
      <c r="G96" s="11"/>
      <c r="H96" s="11"/>
      <c r="I96" s="11"/>
      <c r="J96" s="11"/>
      <c r="K96" s="11"/>
      <c r="L96" s="11"/>
      <c r="M96" s="11"/>
    </row>
    <row r="97" spans="1:13" ht="22.15" customHeight="1" x14ac:dyDescent="0.4">
      <c r="A97" s="35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</row>
    <row r="98" spans="1:13" ht="22.15" customHeight="1" x14ac:dyDescent="0.4">
      <c r="A98" s="36" t="str">
        <f>+A1</f>
        <v>บริษัท ซาเล็คต้า จำกัด (มหาชน)</v>
      </c>
    </row>
    <row r="99" spans="1:13" ht="18.75" customHeight="1" x14ac:dyDescent="0.4">
      <c r="A99" s="9" t="s">
        <v>30</v>
      </c>
      <c r="B99" s="9"/>
      <c r="C99" s="9"/>
      <c r="D99" s="9"/>
      <c r="E99" s="10"/>
      <c r="F99" s="10"/>
      <c r="G99" s="11"/>
      <c r="H99" s="11"/>
      <c r="I99" s="11"/>
      <c r="J99" s="11"/>
      <c r="K99" s="11"/>
      <c r="L99" s="11"/>
      <c r="M99" s="11"/>
    </row>
    <row r="100" spans="1:13" ht="18.75" customHeight="1" x14ac:dyDescent="0.4">
      <c r="A100" s="12" t="s">
        <v>173</v>
      </c>
      <c r="B100" s="13"/>
      <c r="C100" s="13"/>
      <c r="D100" s="13"/>
      <c r="E100" s="14"/>
      <c r="F100" s="14"/>
      <c r="G100" s="15"/>
      <c r="H100" s="15"/>
      <c r="I100" s="15"/>
      <c r="J100" s="15"/>
      <c r="K100" s="15"/>
      <c r="L100" s="15"/>
      <c r="M100" s="15"/>
    </row>
    <row r="101" spans="1:13" ht="18.75" customHeight="1" x14ac:dyDescent="0.4">
      <c r="A101" s="42"/>
      <c r="B101" s="9"/>
      <c r="C101" s="9"/>
      <c r="D101" s="9"/>
      <c r="E101" s="10"/>
      <c r="F101" s="10"/>
      <c r="G101" s="11"/>
      <c r="H101" s="11"/>
      <c r="I101" s="11"/>
      <c r="J101" s="11"/>
      <c r="K101" s="11"/>
      <c r="L101" s="11"/>
      <c r="M101" s="11"/>
    </row>
    <row r="102" spans="1:13" ht="18.75" customHeight="1" x14ac:dyDescent="0.4">
      <c r="A102" s="17"/>
      <c r="B102" s="17"/>
      <c r="C102" s="17"/>
      <c r="D102" s="17"/>
      <c r="E102" s="18"/>
      <c r="F102" s="18"/>
      <c r="G102" s="134" t="s">
        <v>2</v>
      </c>
      <c r="H102" s="134"/>
      <c r="I102" s="134"/>
      <c r="J102" s="19"/>
      <c r="K102" s="134" t="s">
        <v>3</v>
      </c>
      <c r="L102" s="134"/>
      <c r="M102" s="134"/>
    </row>
    <row r="103" spans="1:13" ht="18.75" customHeight="1" x14ac:dyDescent="0.4">
      <c r="A103" s="17"/>
      <c r="B103" s="17"/>
      <c r="C103" s="17"/>
      <c r="D103" s="17"/>
      <c r="E103" s="18"/>
      <c r="F103" s="18"/>
      <c r="G103" s="20" t="s">
        <v>174</v>
      </c>
      <c r="H103" s="21"/>
      <c r="I103" s="20" t="s">
        <v>4</v>
      </c>
      <c r="J103" s="22"/>
      <c r="K103" s="20" t="s">
        <v>174</v>
      </c>
      <c r="L103" s="21"/>
      <c r="M103" s="20" t="s">
        <v>4</v>
      </c>
    </row>
    <row r="104" spans="1:13" ht="18.75" customHeight="1" x14ac:dyDescent="0.4">
      <c r="A104" s="17"/>
      <c r="B104" s="17"/>
      <c r="C104" s="17"/>
      <c r="D104" s="17"/>
      <c r="E104" s="23" t="s">
        <v>5</v>
      </c>
      <c r="F104" s="24"/>
      <c r="G104" s="25" t="s">
        <v>6</v>
      </c>
      <c r="H104" s="26"/>
      <c r="I104" s="25" t="s">
        <v>6</v>
      </c>
      <c r="J104" s="26"/>
      <c r="K104" s="25" t="s">
        <v>6</v>
      </c>
      <c r="L104" s="26"/>
      <c r="M104" s="25" t="s">
        <v>6</v>
      </c>
    </row>
    <row r="105" spans="1:13" ht="24" customHeight="1" x14ac:dyDescent="0.4">
      <c r="A105" s="17"/>
      <c r="B105" s="17"/>
      <c r="C105" s="17"/>
      <c r="D105" s="17"/>
      <c r="E105" s="18"/>
      <c r="F105" s="24"/>
      <c r="G105" s="26"/>
      <c r="H105" s="26"/>
      <c r="I105" s="26"/>
      <c r="J105" s="26"/>
      <c r="K105" s="26"/>
      <c r="L105" s="26"/>
      <c r="M105" s="26"/>
    </row>
    <row r="106" spans="1:13" ht="18.75" customHeight="1" x14ac:dyDescent="0.4">
      <c r="A106" s="9" t="s">
        <v>45</v>
      </c>
      <c r="B106" s="9"/>
      <c r="C106" s="9"/>
      <c r="D106" s="21"/>
      <c r="E106" s="18"/>
      <c r="F106" s="18"/>
      <c r="G106" s="11"/>
      <c r="H106" s="26"/>
      <c r="I106" s="11"/>
      <c r="J106" s="11"/>
      <c r="K106" s="11"/>
      <c r="L106" s="11"/>
      <c r="M106" s="11"/>
    </row>
    <row r="107" spans="1:13" ht="8.25" customHeight="1" x14ac:dyDescent="0.4">
      <c r="A107" s="21"/>
      <c r="B107" s="21"/>
      <c r="C107" s="21"/>
      <c r="D107" s="21"/>
      <c r="E107" s="18"/>
      <c r="F107" s="18"/>
      <c r="G107" s="11"/>
      <c r="H107" s="26"/>
      <c r="I107" s="11"/>
      <c r="J107" s="11"/>
      <c r="K107" s="11"/>
      <c r="L107" s="11"/>
      <c r="M107" s="11"/>
    </row>
    <row r="108" spans="1:13" ht="18.75" customHeight="1" x14ac:dyDescent="0.4">
      <c r="A108" s="9" t="s">
        <v>46</v>
      </c>
      <c r="B108" s="9"/>
      <c r="C108" s="9"/>
      <c r="D108" s="9"/>
      <c r="E108" s="10"/>
      <c r="F108" s="10"/>
      <c r="G108" s="11"/>
      <c r="H108" s="11"/>
      <c r="I108" s="11"/>
      <c r="J108" s="11"/>
      <c r="K108" s="11"/>
      <c r="L108" s="11"/>
      <c r="M108" s="11"/>
    </row>
    <row r="109" spans="1:13" ht="8.25" customHeight="1" x14ac:dyDescent="0.4">
      <c r="A109" s="21"/>
      <c r="B109" s="21"/>
      <c r="C109" s="21"/>
      <c r="D109" s="21"/>
      <c r="E109" s="18"/>
      <c r="F109" s="18"/>
      <c r="G109" s="11"/>
      <c r="H109" s="26"/>
      <c r="I109" s="11"/>
      <c r="J109" s="11"/>
      <c r="K109" s="11"/>
      <c r="L109" s="11"/>
      <c r="M109" s="11"/>
    </row>
    <row r="110" spans="1:13" ht="18.75" customHeight="1" x14ac:dyDescent="0.4">
      <c r="A110" s="21" t="s">
        <v>47</v>
      </c>
      <c r="B110" s="21"/>
      <c r="C110" s="21"/>
      <c r="D110" s="21"/>
      <c r="E110" s="10"/>
      <c r="F110" s="10"/>
      <c r="G110" s="11"/>
      <c r="H110" s="11"/>
      <c r="I110" s="11"/>
      <c r="J110" s="11"/>
      <c r="K110" s="11"/>
      <c r="L110" s="11"/>
      <c r="M110" s="11"/>
    </row>
    <row r="111" spans="1:13" ht="18.75" customHeight="1" x14ac:dyDescent="0.4">
      <c r="A111" s="21"/>
      <c r="B111" s="21" t="s">
        <v>48</v>
      </c>
      <c r="C111" s="21"/>
      <c r="D111" s="21"/>
      <c r="E111" s="10"/>
      <c r="F111" s="10"/>
      <c r="G111" s="11"/>
      <c r="H111" s="11"/>
      <c r="I111" s="11"/>
      <c r="J111" s="11"/>
      <c r="K111" s="11"/>
      <c r="L111" s="11"/>
      <c r="M111" s="11"/>
    </row>
    <row r="112" spans="1:13" ht="18.75" customHeight="1" x14ac:dyDescent="0.4">
      <c r="A112" s="21"/>
      <c r="B112" s="21"/>
      <c r="C112" s="21" t="s">
        <v>199</v>
      </c>
      <c r="D112" s="21"/>
      <c r="E112" s="10"/>
      <c r="F112" s="10"/>
      <c r="G112" s="11"/>
      <c r="H112" s="11"/>
      <c r="I112" s="11"/>
      <c r="J112" s="11"/>
      <c r="K112" s="11"/>
      <c r="L112" s="11"/>
      <c r="M112" s="11"/>
    </row>
    <row r="113" spans="1:13" ht="18.75" customHeight="1" x14ac:dyDescent="0.4">
      <c r="A113" s="21"/>
      <c r="B113" s="21"/>
      <c r="C113" s="21"/>
      <c r="D113" s="21" t="s">
        <v>49</v>
      </c>
      <c r="F113" s="10"/>
    </row>
    <row r="114" spans="1:13" ht="18.75" customHeight="1" x14ac:dyDescent="0.4">
      <c r="A114" s="21"/>
      <c r="B114" s="21"/>
      <c r="C114" s="21"/>
      <c r="D114" s="43" t="s">
        <v>226</v>
      </c>
      <c r="F114" s="10"/>
    </row>
    <row r="115" spans="1:13" ht="18.75" customHeight="1" x14ac:dyDescent="0.4">
      <c r="A115" s="21"/>
      <c r="B115" s="21"/>
      <c r="C115" s="21"/>
      <c r="D115" s="43" t="s">
        <v>227</v>
      </c>
      <c r="F115" s="10"/>
    </row>
    <row r="116" spans="1:13" ht="17.649999999999999" customHeight="1" thickBot="1" x14ac:dyDescent="0.45">
      <c r="A116" s="21"/>
      <c r="B116" s="21"/>
      <c r="C116" s="21"/>
      <c r="D116" s="44" t="s">
        <v>201</v>
      </c>
      <c r="E116" s="10">
        <v>23</v>
      </c>
      <c r="F116" s="10"/>
      <c r="G116" s="33">
        <v>328279294</v>
      </c>
      <c r="H116" s="11"/>
      <c r="I116" s="33">
        <v>656558588</v>
      </c>
      <c r="J116" s="11"/>
      <c r="K116" s="33">
        <v>328279294</v>
      </c>
      <c r="L116" s="11"/>
      <c r="M116" s="33">
        <v>656558588</v>
      </c>
    </row>
    <row r="117" spans="1:13" ht="17.649999999999999" customHeight="1" thickTop="1" x14ac:dyDescent="0.4">
      <c r="A117" s="21"/>
      <c r="B117" s="21"/>
      <c r="C117" s="21"/>
      <c r="E117" s="10"/>
      <c r="F117" s="10"/>
      <c r="G117" s="11"/>
      <c r="H117" s="11"/>
      <c r="I117" s="11"/>
      <c r="J117" s="11"/>
      <c r="K117" s="11"/>
      <c r="L117" s="11"/>
      <c r="M117" s="11"/>
    </row>
    <row r="118" spans="1:13" ht="6" customHeight="1" x14ac:dyDescent="0.4">
      <c r="A118" s="21"/>
      <c r="B118" s="21"/>
      <c r="C118" s="21"/>
      <c r="D118" s="21"/>
      <c r="E118" s="10"/>
      <c r="F118" s="10"/>
      <c r="G118" s="11"/>
      <c r="H118" s="11"/>
      <c r="I118" s="11"/>
      <c r="J118" s="11"/>
      <c r="K118" s="11"/>
      <c r="L118" s="11"/>
      <c r="M118" s="11"/>
    </row>
    <row r="119" spans="1:13" ht="18.75" customHeight="1" x14ac:dyDescent="0.4">
      <c r="A119" s="21"/>
      <c r="B119" s="21" t="s">
        <v>192</v>
      </c>
      <c r="C119" s="21"/>
      <c r="D119" s="21"/>
      <c r="E119" s="10"/>
      <c r="F119" s="10"/>
      <c r="G119" s="11"/>
      <c r="H119" s="11"/>
      <c r="I119" s="11"/>
      <c r="J119" s="11"/>
      <c r="K119" s="11"/>
      <c r="L119" s="11"/>
      <c r="M119" s="11"/>
    </row>
    <row r="120" spans="1:13" ht="18.75" customHeight="1" x14ac:dyDescent="0.4">
      <c r="A120" s="21"/>
      <c r="B120" s="21"/>
      <c r="C120" s="21" t="s">
        <v>200</v>
      </c>
      <c r="D120" s="21"/>
      <c r="E120" s="10"/>
      <c r="F120" s="10"/>
      <c r="G120" s="11"/>
      <c r="H120" s="11"/>
      <c r="I120" s="11"/>
      <c r="J120" s="11"/>
      <c r="K120" s="11"/>
      <c r="L120" s="11"/>
      <c r="M120" s="11"/>
    </row>
    <row r="121" spans="1:13" ht="18.75" customHeight="1" x14ac:dyDescent="0.4">
      <c r="A121" s="21"/>
      <c r="B121" s="21"/>
      <c r="C121" s="21"/>
      <c r="D121" s="21" t="s">
        <v>208</v>
      </c>
    </row>
    <row r="122" spans="1:13" ht="18.75" customHeight="1" x14ac:dyDescent="0.4">
      <c r="A122" s="21"/>
      <c r="B122" s="21"/>
      <c r="C122" s="21"/>
      <c r="D122" s="43" t="s">
        <v>226</v>
      </c>
    </row>
    <row r="123" spans="1:13" ht="18.75" customHeight="1" x14ac:dyDescent="0.4">
      <c r="A123" s="21"/>
      <c r="B123" s="21"/>
      <c r="C123" s="21"/>
      <c r="D123" s="43" t="s">
        <v>228</v>
      </c>
      <c r="E123" s="10"/>
      <c r="F123" s="10"/>
      <c r="G123" s="11"/>
      <c r="H123" s="11"/>
      <c r="I123" s="11"/>
      <c r="J123" s="11"/>
      <c r="K123" s="11"/>
      <c r="L123" s="11"/>
      <c r="M123" s="11"/>
    </row>
    <row r="124" spans="1:13" ht="18.75" customHeight="1" x14ac:dyDescent="0.4">
      <c r="A124" s="21"/>
      <c r="B124" s="21"/>
      <c r="C124" s="21"/>
      <c r="D124" s="44" t="s">
        <v>202</v>
      </c>
      <c r="E124" s="10">
        <v>23</v>
      </c>
      <c r="F124" s="10"/>
      <c r="G124" s="11">
        <v>325029794</v>
      </c>
      <c r="H124" s="11"/>
      <c r="I124" s="11">
        <v>650059588</v>
      </c>
      <c r="J124" s="11"/>
      <c r="K124" s="11">
        <v>325029794</v>
      </c>
      <c r="L124" s="11"/>
      <c r="M124" s="11">
        <v>650059588</v>
      </c>
    </row>
    <row r="125" spans="1:13" ht="18.75" customHeight="1" x14ac:dyDescent="0.4">
      <c r="A125" s="27" t="s">
        <v>50</v>
      </c>
      <c r="B125" s="27"/>
      <c r="C125" s="27"/>
      <c r="D125" s="27"/>
      <c r="E125" s="10">
        <v>23</v>
      </c>
      <c r="F125" s="10"/>
      <c r="G125" s="11">
        <v>132612302</v>
      </c>
      <c r="H125" s="11"/>
      <c r="I125" s="11">
        <v>132612302</v>
      </c>
      <c r="J125" s="11"/>
      <c r="K125" s="11">
        <v>132612302</v>
      </c>
      <c r="L125" s="11"/>
      <c r="M125" s="11">
        <v>132612302</v>
      </c>
    </row>
    <row r="126" spans="1:13" ht="18.75" x14ac:dyDescent="0.4">
      <c r="A126" s="27" t="s">
        <v>51</v>
      </c>
      <c r="B126" s="27"/>
      <c r="C126" s="27"/>
      <c r="D126" s="27"/>
      <c r="E126" s="10"/>
      <c r="F126" s="10"/>
      <c r="G126" s="11"/>
      <c r="H126" s="11"/>
      <c r="I126" s="11"/>
      <c r="J126" s="11"/>
      <c r="K126" s="11"/>
      <c r="L126" s="11"/>
      <c r="M126" s="11"/>
    </row>
    <row r="127" spans="1:13" ht="18.75" customHeight="1" x14ac:dyDescent="0.4">
      <c r="B127" s="27" t="s">
        <v>52</v>
      </c>
      <c r="C127" s="27"/>
      <c r="D127" s="27"/>
      <c r="E127" s="10"/>
      <c r="F127" s="10"/>
      <c r="G127" s="11">
        <v>-20106431</v>
      </c>
      <c r="H127" s="11"/>
      <c r="I127" s="11">
        <v>-20106431</v>
      </c>
      <c r="J127" s="11"/>
      <c r="K127" s="11">
        <v>0</v>
      </c>
      <c r="L127" s="11"/>
      <c r="M127" s="11">
        <v>0</v>
      </c>
    </row>
    <row r="128" spans="1:13" ht="18.75" customHeight="1" x14ac:dyDescent="0.4">
      <c r="A128" s="21" t="s">
        <v>53</v>
      </c>
      <c r="B128" s="21"/>
      <c r="C128" s="21"/>
      <c r="D128" s="21"/>
      <c r="E128" s="10"/>
      <c r="F128" s="10"/>
      <c r="G128" s="11">
        <v>-175305466</v>
      </c>
      <c r="H128" s="11"/>
      <c r="I128" s="11">
        <v>-446231948</v>
      </c>
      <c r="J128" s="11"/>
      <c r="K128" s="11">
        <v>-167680042</v>
      </c>
      <c r="L128" s="11"/>
      <c r="M128" s="11">
        <v>-457082858</v>
      </c>
    </row>
    <row r="129" spans="1:13" ht="18.75" customHeight="1" x14ac:dyDescent="0.4">
      <c r="A129" s="21" t="s">
        <v>54</v>
      </c>
      <c r="B129" s="21"/>
      <c r="C129" s="21"/>
      <c r="D129" s="21"/>
      <c r="E129" s="10"/>
      <c r="F129" s="10"/>
      <c r="G129" s="15">
        <v>-27340683</v>
      </c>
      <c r="H129" s="11"/>
      <c r="I129" s="15">
        <v>-27034855</v>
      </c>
      <c r="J129" s="11"/>
      <c r="K129" s="15">
        <v>0</v>
      </c>
      <c r="L129" s="11"/>
      <c r="M129" s="15">
        <v>0</v>
      </c>
    </row>
    <row r="130" spans="1:13" ht="8.25" customHeight="1" x14ac:dyDescent="0.4">
      <c r="A130" s="21"/>
      <c r="B130" s="21"/>
      <c r="C130" s="21"/>
      <c r="D130" s="21"/>
      <c r="E130" s="21"/>
      <c r="F130" s="21"/>
      <c r="G130" s="11"/>
      <c r="H130" s="11"/>
      <c r="I130" s="11"/>
      <c r="J130" s="11"/>
      <c r="K130" s="11"/>
      <c r="L130" s="11"/>
      <c r="M130" s="11"/>
    </row>
    <row r="131" spans="1:13" ht="18.75" customHeight="1" x14ac:dyDescent="0.4">
      <c r="A131" s="45" t="s">
        <v>193</v>
      </c>
      <c r="B131" s="9"/>
      <c r="C131" s="9"/>
      <c r="D131" s="27"/>
      <c r="E131" s="46"/>
      <c r="F131" s="46"/>
      <c r="G131" s="11">
        <f>SUM(G123:G129)</f>
        <v>234889516</v>
      </c>
      <c r="H131" s="11"/>
      <c r="I131" s="11">
        <f>SUM(I123:I129)</f>
        <v>289298656</v>
      </c>
      <c r="J131" s="11"/>
      <c r="K131" s="11">
        <f>SUM(K123:K129)</f>
        <v>289962054</v>
      </c>
      <c r="L131" s="11"/>
      <c r="M131" s="11">
        <f>SUM(M123:M129)</f>
        <v>325589032</v>
      </c>
    </row>
    <row r="132" spans="1:13" ht="18.75" customHeight="1" x14ac:dyDescent="0.4">
      <c r="A132" s="27" t="s">
        <v>55</v>
      </c>
      <c r="B132" s="27"/>
      <c r="C132" s="27"/>
      <c r="D132" s="27"/>
      <c r="E132" s="10">
        <v>25</v>
      </c>
      <c r="F132" s="47"/>
      <c r="G132" s="15">
        <v>1495879</v>
      </c>
      <c r="H132" s="11"/>
      <c r="I132" s="15">
        <v>1010158</v>
      </c>
      <c r="J132" s="11"/>
      <c r="K132" s="15">
        <v>0</v>
      </c>
      <c r="L132" s="11"/>
      <c r="M132" s="15">
        <v>0</v>
      </c>
    </row>
    <row r="133" spans="1:13" ht="8.25" customHeight="1" x14ac:dyDescent="0.4">
      <c r="A133" s="21"/>
      <c r="B133" s="21"/>
      <c r="C133" s="21"/>
      <c r="D133" s="21"/>
      <c r="E133" s="21"/>
      <c r="F133" s="21"/>
      <c r="G133" s="11"/>
      <c r="H133" s="11"/>
      <c r="I133" s="11"/>
      <c r="J133" s="11"/>
      <c r="K133" s="11"/>
      <c r="L133" s="11"/>
      <c r="M133" s="11"/>
    </row>
    <row r="134" spans="1:13" ht="18.75" customHeight="1" x14ac:dyDescent="0.4">
      <c r="A134" s="9" t="s">
        <v>56</v>
      </c>
      <c r="B134" s="9"/>
      <c r="C134" s="9"/>
      <c r="D134" s="21"/>
      <c r="E134" s="10"/>
      <c r="F134" s="46"/>
      <c r="G134" s="15">
        <f>SUM(G131:G132)</f>
        <v>236385395</v>
      </c>
      <c r="H134" s="11"/>
      <c r="I134" s="15">
        <f>SUM(I131:I132)</f>
        <v>290308814</v>
      </c>
      <c r="J134" s="11"/>
      <c r="K134" s="15">
        <f>SUM(K131:K132)</f>
        <v>289962054</v>
      </c>
      <c r="L134" s="11"/>
      <c r="M134" s="15">
        <f>SUM(M131:M132)</f>
        <v>325589032</v>
      </c>
    </row>
    <row r="135" spans="1:13" ht="6" customHeight="1" x14ac:dyDescent="0.4">
      <c r="A135" s="21"/>
      <c r="B135" s="21"/>
      <c r="C135" s="21"/>
      <c r="D135" s="21"/>
      <c r="E135" s="10"/>
      <c r="F135" s="10"/>
      <c r="G135" s="11"/>
      <c r="H135" s="11"/>
      <c r="I135" s="11"/>
      <c r="J135" s="11"/>
      <c r="K135" s="11"/>
      <c r="L135" s="11"/>
      <c r="M135" s="11"/>
    </row>
    <row r="136" spans="1:13" ht="18.75" customHeight="1" thickBot="1" x14ac:dyDescent="0.45">
      <c r="A136" s="9" t="s">
        <v>57</v>
      </c>
      <c r="B136" s="9"/>
      <c r="C136" s="9"/>
      <c r="D136" s="9"/>
      <c r="E136" s="10"/>
      <c r="F136" s="10"/>
      <c r="G136" s="33">
        <f>SUM(G81+G134)</f>
        <v>265396668</v>
      </c>
      <c r="H136" s="11"/>
      <c r="I136" s="33">
        <f>SUM(I81+I134)</f>
        <v>338545025</v>
      </c>
      <c r="J136" s="11"/>
      <c r="K136" s="33">
        <f>SUM(K81+K134)</f>
        <v>372386713</v>
      </c>
      <c r="L136" s="11"/>
      <c r="M136" s="33">
        <f>SUM(M81+M134)</f>
        <v>413612492</v>
      </c>
    </row>
    <row r="137" spans="1:13" ht="18.75" customHeight="1" thickTop="1" x14ac:dyDescent="0.4">
      <c r="A137" s="9"/>
      <c r="B137" s="9"/>
      <c r="C137" s="9"/>
      <c r="D137" s="9"/>
      <c r="E137" s="10"/>
      <c r="F137" s="10"/>
      <c r="G137" s="3"/>
      <c r="H137" s="11"/>
      <c r="I137" s="3"/>
      <c r="J137" s="11"/>
      <c r="K137" s="4"/>
      <c r="L137" s="11"/>
      <c r="M137" s="3"/>
    </row>
    <row r="138" spans="1:13" ht="18.75" customHeight="1" x14ac:dyDescent="0.4">
      <c r="A138" s="9"/>
      <c r="B138" s="9"/>
      <c r="C138" s="9"/>
      <c r="D138" s="9"/>
      <c r="E138" s="10"/>
      <c r="F138" s="10"/>
      <c r="G138" s="11"/>
      <c r="H138" s="11"/>
      <c r="I138" s="11"/>
      <c r="J138" s="11"/>
      <c r="K138" s="11"/>
      <c r="L138" s="11"/>
      <c r="M138" s="11"/>
    </row>
    <row r="139" spans="1:13" ht="18.75" customHeight="1" x14ac:dyDescent="0.4">
      <c r="A139" s="9"/>
      <c r="B139" s="9"/>
      <c r="C139" s="9"/>
      <c r="D139" s="9"/>
      <c r="E139" s="10"/>
      <c r="F139" s="10"/>
      <c r="G139" s="11"/>
      <c r="H139" s="11"/>
      <c r="I139" s="11"/>
      <c r="J139" s="11"/>
      <c r="K139" s="11"/>
      <c r="L139" s="11"/>
      <c r="M139" s="11"/>
    </row>
    <row r="140" spans="1:13" ht="18.75" customHeight="1" x14ac:dyDescent="0.4">
      <c r="A140" s="9"/>
      <c r="B140" s="9"/>
      <c r="C140" s="9"/>
      <c r="D140" s="9"/>
      <c r="E140" s="10"/>
      <c r="F140" s="10"/>
      <c r="G140" s="11"/>
      <c r="H140" s="11"/>
      <c r="I140" s="11"/>
      <c r="J140" s="11"/>
      <c r="K140" s="11"/>
      <c r="L140" s="11"/>
      <c r="M140" s="11"/>
    </row>
    <row r="142" spans="1:13" ht="18.75" customHeight="1" x14ac:dyDescent="0.4">
      <c r="A142" s="9"/>
      <c r="B142" s="9"/>
      <c r="C142" s="9"/>
      <c r="D142" s="9"/>
      <c r="E142" s="10"/>
      <c r="F142" s="10"/>
      <c r="G142" s="11"/>
      <c r="H142" s="11"/>
      <c r="I142" s="11"/>
      <c r="J142" s="11"/>
      <c r="K142" s="11"/>
      <c r="L142" s="11"/>
      <c r="M142" s="11"/>
    </row>
    <row r="143" spans="1:13" ht="18.75" customHeight="1" x14ac:dyDescent="0.4">
      <c r="A143" s="9"/>
      <c r="B143" s="9"/>
      <c r="C143" s="9"/>
      <c r="D143" s="9"/>
      <c r="E143" s="10"/>
      <c r="F143" s="10"/>
      <c r="G143" s="11"/>
      <c r="H143" s="11"/>
      <c r="I143" s="11"/>
      <c r="J143" s="11"/>
      <c r="K143" s="11"/>
      <c r="L143" s="11"/>
      <c r="M143" s="11"/>
    </row>
    <row r="144" spans="1:13" ht="18.75" customHeight="1" x14ac:dyDescent="0.4">
      <c r="A144" s="9"/>
      <c r="B144" s="9"/>
      <c r="C144" s="9"/>
      <c r="D144" s="9"/>
      <c r="E144" s="10"/>
      <c r="F144" s="10"/>
      <c r="G144" s="11"/>
      <c r="H144" s="11"/>
      <c r="I144" s="11"/>
      <c r="J144" s="11"/>
      <c r="K144" s="11"/>
      <c r="L144" s="11"/>
      <c r="M144" s="11"/>
    </row>
    <row r="145" spans="1:13" ht="22.15" customHeight="1" x14ac:dyDescent="0.4">
      <c r="A145" s="34" t="str">
        <f>+A97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</row>
  </sheetData>
  <mergeCells count="7">
    <mergeCell ref="G53:I53"/>
    <mergeCell ref="K53:M53"/>
    <mergeCell ref="G102:I102"/>
    <mergeCell ref="K102:M102"/>
    <mergeCell ref="A1:F1"/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  <ignoredErrors>
    <ignoredError sqref="E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C05A-6E13-449E-8846-1934309B16A4}">
  <dimension ref="A1:K48"/>
  <sheetViews>
    <sheetView zoomScale="115" zoomScaleNormal="115" zoomScaleSheetLayoutView="85" zoomScalePageLayoutView="110" workbookViewId="0">
      <selection activeCell="P15" sqref="P15"/>
    </sheetView>
  </sheetViews>
  <sheetFormatPr defaultColWidth="9" defaultRowHeight="15" customHeight="1" x14ac:dyDescent="0.4"/>
  <cols>
    <col min="1" max="1" width="1.42578125" style="8" customWidth="1"/>
    <col min="2" max="2" width="37" style="8" customWidth="1"/>
    <col min="3" max="3" width="8.42578125" style="8" bestFit="1" customWidth="1"/>
    <col min="4" max="4" width="0.5703125" style="8" customWidth="1"/>
    <col min="5" max="5" width="11.28515625" style="8" customWidth="1"/>
    <col min="6" max="6" width="0.5703125" style="8" customWidth="1"/>
    <col min="7" max="7" width="11.28515625" style="8" customWidth="1"/>
    <col min="8" max="8" width="0.5703125" style="8" customWidth="1"/>
    <col min="9" max="9" width="11.28515625" style="8" customWidth="1"/>
    <col min="10" max="10" width="0.5703125" style="8" customWidth="1"/>
    <col min="11" max="11" width="11.28515625" style="8" customWidth="1"/>
    <col min="12" max="12" width="9" style="8" customWidth="1"/>
    <col min="13" max="16384" width="9" style="8"/>
  </cols>
  <sheetData>
    <row r="1" spans="1:11" ht="18.75" x14ac:dyDescent="0.4">
      <c r="A1" s="36" t="s">
        <v>0</v>
      </c>
      <c r="B1" s="36"/>
    </row>
    <row r="2" spans="1:11" ht="19.899999999999999" customHeight="1" x14ac:dyDescent="0.4">
      <c r="A2" s="48" t="s">
        <v>58</v>
      </c>
      <c r="B2" s="49"/>
      <c r="C2" s="49"/>
      <c r="D2" s="49"/>
      <c r="E2" s="50"/>
      <c r="F2" s="50"/>
      <c r="G2" s="50"/>
      <c r="H2" s="50"/>
      <c r="I2" s="50"/>
      <c r="J2" s="50"/>
      <c r="K2" s="50"/>
    </row>
    <row r="3" spans="1:11" ht="19.899999999999999" customHeight="1" x14ac:dyDescent="0.4">
      <c r="A3" s="51" t="s">
        <v>175</v>
      </c>
      <c r="B3" s="52"/>
      <c r="C3" s="52"/>
      <c r="D3" s="52"/>
      <c r="E3" s="53"/>
      <c r="F3" s="53"/>
      <c r="G3" s="53"/>
      <c r="H3" s="53"/>
      <c r="I3" s="53"/>
      <c r="J3" s="53"/>
      <c r="K3" s="53"/>
    </row>
    <row r="4" spans="1:11" ht="19.899999999999999" customHeight="1" x14ac:dyDescent="0.4">
      <c r="A4" s="48"/>
      <c r="B4" s="49"/>
      <c r="C4" s="49"/>
      <c r="D4" s="49"/>
      <c r="E4" s="50"/>
      <c r="F4" s="50"/>
      <c r="G4" s="50"/>
      <c r="H4" s="50"/>
      <c r="I4" s="50"/>
      <c r="J4" s="50"/>
      <c r="K4" s="50"/>
    </row>
    <row r="5" spans="1:11" ht="19.899999999999999" customHeight="1" x14ac:dyDescent="0.4">
      <c r="A5" s="48"/>
      <c r="B5" s="48"/>
      <c r="C5" s="54"/>
      <c r="D5" s="54"/>
      <c r="E5" s="136" t="s">
        <v>2</v>
      </c>
      <c r="F5" s="137"/>
      <c r="G5" s="137"/>
      <c r="H5" s="19"/>
      <c r="I5" s="136" t="s">
        <v>3</v>
      </c>
      <c r="J5" s="137"/>
      <c r="K5" s="137"/>
    </row>
    <row r="6" spans="1:11" ht="19.899999999999999" customHeight="1" x14ac:dyDescent="0.4">
      <c r="A6" s="48"/>
      <c r="B6" s="48"/>
      <c r="C6" s="54"/>
      <c r="D6" s="54"/>
      <c r="E6" s="55" t="s">
        <v>174</v>
      </c>
      <c r="F6" s="56"/>
      <c r="G6" s="55" t="s">
        <v>4</v>
      </c>
      <c r="H6" s="26"/>
      <c r="I6" s="55" t="s">
        <v>174</v>
      </c>
      <c r="J6" s="56"/>
      <c r="K6" s="55" t="s">
        <v>4</v>
      </c>
    </row>
    <row r="7" spans="1:11" ht="19.899999999999999" customHeight="1" x14ac:dyDescent="0.4">
      <c r="A7" s="57"/>
      <c r="B7" s="57"/>
      <c r="C7" s="58" t="s">
        <v>5</v>
      </c>
      <c r="D7" s="59"/>
      <c r="E7" s="25" t="s">
        <v>6</v>
      </c>
      <c r="F7" s="26"/>
      <c r="G7" s="25" t="s">
        <v>6</v>
      </c>
      <c r="H7" s="26"/>
      <c r="I7" s="25" t="s">
        <v>6</v>
      </c>
      <c r="J7" s="26"/>
      <c r="K7" s="25" t="s">
        <v>6</v>
      </c>
    </row>
    <row r="8" spans="1:11" ht="8.25" customHeight="1" x14ac:dyDescent="0.4">
      <c r="A8" s="57"/>
      <c r="B8" s="57"/>
      <c r="C8" s="54"/>
      <c r="D8" s="59"/>
      <c r="E8" s="26"/>
      <c r="F8" s="26"/>
      <c r="G8" s="26"/>
      <c r="H8" s="26"/>
      <c r="I8" s="26"/>
      <c r="J8" s="26"/>
      <c r="K8" s="26"/>
    </row>
    <row r="9" spans="1:11" ht="19.899999999999999" customHeight="1" x14ac:dyDescent="0.4">
      <c r="A9" s="48" t="s">
        <v>176</v>
      </c>
      <c r="B9" s="49"/>
      <c r="C9" s="60"/>
      <c r="D9" s="49"/>
      <c r="E9" s="50"/>
      <c r="F9" s="50"/>
      <c r="G9" s="50"/>
      <c r="H9" s="50"/>
      <c r="I9" s="50"/>
      <c r="J9" s="50"/>
      <c r="K9" s="50"/>
    </row>
    <row r="10" spans="1:11" ht="8.25" customHeight="1" x14ac:dyDescent="0.4">
      <c r="A10" s="48"/>
      <c r="B10" s="49"/>
      <c r="C10" s="49"/>
      <c r="D10" s="49"/>
      <c r="E10" s="50"/>
      <c r="F10" s="50"/>
      <c r="G10" s="50"/>
      <c r="H10" s="50"/>
      <c r="I10" s="50"/>
      <c r="J10" s="50"/>
      <c r="K10" s="50"/>
    </row>
    <row r="11" spans="1:11" ht="19.899999999999999" customHeight="1" x14ac:dyDescent="0.4">
      <c r="A11" s="49" t="s">
        <v>59</v>
      </c>
      <c r="B11" s="61"/>
      <c r="C11" s="60"/>
      <c r="D11" s="60"/>
      <c r="E11" s="50">
        <v>0</v>
      </c>
      <c r="F11" s="50"/>
      <c r="G11" s="50">
        <v>1408500</v>
      </c>
      <c r="H11" s="50"/>
      <c r="I11" s="50">
        <v>975000</v>
      </c>
      <c r="J11" s="50"/>
      <c r="K11" s="50">
        <v>40325</v>
      </c>
    </row>
    <row r="12" spans="1:11" ht="19.899999999999999" customHeight="1" x14ac:dyDescent="0.4">
      <c r="A12" s="49" t="s">
        <v>203</v>
      </c>
      <c r="B12" s="61"/>
      <c r="C12" s="60"/>
      <c r="D12" s="60"/>
      <c r="E12" s="50">
        <v>0</v>
      </c>
      <c r="F12" s="50"/>
      <c r="G12" s="50">
        <v>52637383</v>
      </c>
      <c r="H12" s="50"/>
      <c r="I12" s="50">
        <v>0</v>
      </c>
      <c r="J12" s="50"/>
      <c r="K12" s="50">
        <v>0</v>
      </c>
    </row>
    <row r="13" spans="1:11" ht="19.899999999999999" customHeight="1" x14ac:dyDescent="0.4">
      <c r="A13" s="49" t="s">
        <v>177</v>
      </c>
      <c r="B13" s="49"/>
      <c r="C13" s="60"/>
      <c r="D13" s="60"/>
      <c r="E13" s="53">
        <v>108860887</v>
      </c>
      <c r="F13" s="50"/>
      <c r="G13" s="53">
        <v>60483795</v>
      </c>
      <c r="H13" s="50"/>
      <c r="I13" s="53">
        <v>20282296</v>
      </c>
      <c r="J13" s="50"/>
      <c r="K13" s="53">
        <v>0</v>
      </c>
    </row>
    <row r="14" spans="1:11" ht="8.25" customHeight="1" x14ac:dyDescent="0.4">
      <c r="A14" s="57"/>
      <c r="B14" s="49"/>
      <c r="C14" s="60"/>
      <c r="D14" s="60"/>
      <c r="E14" s="50"/>
      <c r="F14" s="50"/>
      <c r="G14" s="50"/>
      <c r="H14" s="50"/>
      <c r="I14" s="50"/>
      <c r="J14" s="50"/>
      <c r="K14" s="50"/>
    </row>
    <row r="15" spans="1:11" ht="19.899999999999999" customHeight="1" x14ac:dyDescent="0.4">
      <c r="A15" s="48" t="s">
        <v>60</v>
      </c>
      <c r="B15" s="57"/>
      <c r="C15" s="60"/>
      <c r="D15" s="60"/>
      <c r="E15" s="53">
        <f>SUM(E11:E13)</f>
        <v>108860887</v>
      </c>
      <c r="F15" s="50"/>
      <c r="G15" s="53">
        <f>SUM(G11:G13)</f>
        <v>114529678</v>
      </c>
      <c r="H15" s="50"/>
      <c r="I15" s="53">
        <f>SUM(I11:I13)</f>
        <v>21257296</v>
      </c>
      <c r="J15" s="50"/>
      <c r="K15" s="53">
        <f>SUM(K11:K13)</f>
        <v>40325</v>
      </c>
    </row>
    <row r="16" spans="1:11" ht="8.25" customHeight="1" x14ac:dyDescent="0.4">
      <c r="A16" s="57"/>
      <c r="B16" s="49"/>
      <c r="C16" s="60"/>
      <c r="D16" s="60"/>
      <c r="E16" s="50"/>
      <c r="F16" s="50"/>
      <c r="G16" s="50"/>
      <c r="H16" s="50"/>
      <c r="I16" s="50"/>
      <c r="J16" s="50"/>
      <c r="K16" s="50"/>
    </row>
    <row r="17" spans="1:11" ht="19.899999999999999" customHeight="1" x14ac:dyDescent="0.4">
      <c r="A17" s="48" t="s">
        <v>61</v>
      </c>
      <c r="B17" s="57"/>
      <c r="C17" s="60"/>
      <c r="D17" s="60"/>
      <c r="E17" s="50"/>
      <c r="F17" s="50"/>
      <c r="G17" s="50"/>
      <c r="H17" s="50"/>
      <c r="I17" s="50"/>
      <c r="J17" s="50"/>
      <c r="K17" s="50"/>
    </row>
    <row r="18" spans="1:11" ht="8.25" customHeight="1" x14ac:dyDescent="0.4">
      <c r="A18" s="48"/>
      <c r="B18" s="49"/>
      <c r="C18" s="60"/>
      <c r="D18" s="60"/>
      <c r="E18" s="50"/>
      <c r="F18" s="50"/>
      <c r="G18" s="50"/>
      <c r="H18" s="50"/>
      <c r="I18" s="50"/>
      <c r="J18" s="50"/>
      <c r="K18" s="50"/>
    </row>
    <row r="19" spans="1:11" ht="19.899999999999999" customHeight="1" x14ac:dyDescent="0.4">
      <c r="A19" s="57" t="s">
        <v>62</v>
      </c>
      <c r="B19" s="49"/>
      <c r="C19" s="60"/>
      <c r="D19" s="60"/>
      <c r="E19" s="50">
        <v>0</v>
      </c>
      <c r="F19" s="50"/>
      <c r="G19" s="50">
        <v>35537407</v>
      </c>
      <c r="H19" s="50"/>
      <c r="I19" s="50">
        <v>0</v>
      </c>
      <c r="J19" s="50"/>
      <c r="K19" s="50">
        <v>0</v>
      </c>
    </row>
    <row r="20" spans="1:11" ht="19.899999999999999" customHeight="1" x14ac:dyDescent="0.4">
      <c r="A20" s="57" t="s">
        <v>63</v>
      </c>
      <c r="B20" s="49"/>
      <c r="C20" s="60"/>
      <c r="D20" s="60"/>
      <c r="E20" s="50">
        <v>76230028</v>
      </c>
      <c r="F20" s="50"/>
      <c r="G20" s="50">
        <v>43857537</v>
      </c>
      <c r="H20" s="50"/>
      <c r="I20" s="50">
        <v>18110675</v>
      </c>
      <c r="J20" s="50"/>
      <c r="K20" s="50">
        <v>0</v>
      </c>
    </row>
    <row r="21" spans="1:11" ht="19.899999999999999" customHeight="1" x14ac:dyDescent="0.4">
      <c r="A21" s="57" t="s">
        <v>141</v>
      </c>
      <c r="B21" s="49"/>
      <c r="C21" s="60"/>
      <c r="D21" s="60"/>
      <c r="E21" s="62">
        <v>0</v>
      </c>
      <c r="F21" s="50"/>
      <c r="G21" s="62">
        <v>1019301</v>
      </c>
      <c r="H21" s="50"/>
      <c r="I21" s="62">
        <v>0</v>
      </c>
      <c r="J21" s="50"/>
      <c r="K21" s="53">
        <v>0</v>
      </c>
    </row>
    <row r="22" spans="1:11" ht="8.25" customHeight="1" x14ac:dyDescent="0.4">
      <c r="A22" s="57"/>
      <c r="B22" s="49"/>
      <c r="C22" s="60"/>
      <c r="D22" s="60"/>
      <c r="E22" s="50"/>
      <c r="F22" s="11"/>
      <c r="G22" s="50"/>
      <c r="H22" s="11"/>
      <c r="I22" s="50"/>
      <c r="J22" s="11"/>
      <c r="K22" s="50"/>
    </row>
    <row r="23" spans="1:11" ht="19.899999999999999" customHeight="1" x14ac:dyDescent="0.4">
      <c r="A23" s="48" t="s">
        <v>64</v>
      </c>
      <c r="B23" s="49"/>
      <c r="C23" s="60"/>
      <c r="D23" s="60"/>
      <c r="E23" s="53">
        <f>SUM(E19:E22)</f>
        <v>76230028</v>
      </c>
      <c r="F23" s="11"/>
      <c r="G23" s="53">
        <f>SUM(G19:G22)</f>
        <v>80414245</v>
      </c>
      <c r="H23" s="11"/>
      <c r="I23" s="53">
        <f>SUM(I19:I22)</f>
        <v>18110675</v>
      </c>
      <c r="J23" s="11"/>
      <c r="K23" s="53">
        <f>SUM(K19:K22)</f>
        <v>0</v>
      </c>
    </row>
    <row r="24" spans="1:11" ht="8.25" customHeight="1" x14ac:dyDescent="0.4">
      <c r="A24" s="48"/>
      <c r="B24" s="49"/>
      <c r="C24" s="60"/>
      <c r="D24" s="60"/>
      <c r="E24" s="50"/>
      <c r="F24" s="11"/>
      <c r="G24" s="50"/>
      <c r="H24" s="11"/>
      <c r="I24" s="50"/>
      <c r="J24" s="11"/>
      <c r="K24" s="50"/>
    </row>
    <row r="25" spans="1:11" ht="19.899999999999999" customHeight="1" x14ac:dyDescent="0.4">
      <c r="A25" s="63" t="s">
        <v>65</v>
      </c>
      <c r="B25" s="49"/>
      <c r="C25" s="60"/>
      <c r="D25" s="60"/>
      <c r="E25" s="50">
        <f>SUM(E15-E23)</f>
        <v>32630859</v>
      </c>
      <c r="F25" s="11"/>
      <c r="G25" s="50">
        <f>SUM(G15-G23)</f>
        <v>34115433</v>
      </c>
      <c r="H25" s="11"/>
      <c r="I25" s="50">
        <f>SUM(I15-I23)</f>
        <v>3146621</v>
      </c>
      <c r="J25" s="11"/>
      <c r="K25" s="50">
        <f>SUM(K15-K23)</f>
        <v>40325</v>
      </c>
    </row>
    <row r="26" spans="1:11" ht="19.899999999999999" customHeight="1" x14ac:dyDescent="0.4">
      <c r="A26" s="57" t="s">
        <v>66</v>
      </c>
      <c r="B26" s="49"/>
      <c r="C26" s="60">
        <v>27</v>
      </c>
      <c r="D26" s="60"/>
      <c r="E26" s="50">
        <v>1371520</v>
      </c>
      <c r="F26" s="11"/>
      <c r="G26" s="50">
        <v>6571217</v>
      </c>
      <c r="H26" s="11"/>
      <c r="I26" s="50">
        <v>676884</v>
      </c>
      <c r="J26" s="11"/>
      <c r="K26" s="11">
        <v>1389198</v>
      </c>
    </row>
    <row r="27" spans="1:11" ht="19.899999999999999" customHeight="1" x14ac:dyDescent="0.4">
      <c r="A27" s="57" t="s">
        <v>209</v>
      </c>
      <c r="B27" s="49"/>
      <c r="C27" s="60"/>
      <c r="D27" s="60"/>
      <c r="E27" s="50">
        <v>169148</v>
      </c>
      <c r="F27" s="11"/>
      <c r="G27" s="50">
        <v>1491293</v>
      </c>
      <c r="H27" s="11"/>
      <c r="I27" s="50">
        <v>0</v>
      </c>
      <c r="J27" s="11"/>
      <c r="K27" s="11">
        <v>0</v>
      </c>
    </row>
    <row r="28" spans="1:11" ht="19.899999999999999" customHeight="1" x14ac:dyDescent="0.4">
      <c r="A28" s="57" t="s">
        <v>67</v>
      </c>
      <c r="B28" s="49"/>
      <c r="C28" s="60"/>
      <c r="D28" s="60"/>
      <c r="E28" s="50">
        <v>0</v>
      </c>
      <c r="F28" s="11"/>
      <c r="G28" s="50">
        <v>97980</v>
      </c>
      <c r="H28" s="11"/>
      <c r="I28" s="50">
        <v>0</v>
      </c>
      <c r="J28" s="11"/>
      <c r="K28" s="11">
        <v>0</v>
      </c>
    </row>
    <row r="29" spans="1:11" ht="19.899999999999999" customHeight="1" x14ac:dyDescent="0.4">
      <c r="A29" s="57" t="s">
        <v>149</v>
      </c>
      <c r="B29" s="49"/>
      <c r="C29" s="60"/>
      <c r="D29" s="60"/>
      <c r="E29" s="50">
        <v>1040012</v>
      </c>
      <c r="F29" s="11"/>
      <c r="G29" s="50">
        <v>-56291</v>
      </c>
      <c r="H29" s="11"/>
      <c r="I29" s="50">
        <v>3083842</v>
      </c>
      <c r="J29" s="11"/>
      <c r="K29" s="11">
        <v>0</v>
      </c>
    </row>
    <row r="30" spans="1:11" ht="19.899999999999999" customHeight="1" x14ac:dyDescent="0.4">
      <c r="A30" s="57" t="s">
        <v>150</v>
      </c>
      <c r="B30" s="49"/>
      <c r="C30" s="60"/>
      <c r="D30" s="60"/>
      <c r="E30" s="11">
        <v>-10902623</v>
      </c>
      <c r="F30" s="11"/>
      <c r="G30" s="11">
        <v>-11209158</v>
      </c>
      <c r="H30" s="11"/>
      <c r="I30" s="11">
        <v>0</v>
      </c>
      <c r="J30" s="11"/>
      <c r="K30" s="11">
        <v>0</v>
      </c>
    </row>
    <row r="31" spans="1:11" ht="19.899999999999999" customHeight="1" x14ac:dyDescent="0.4">
      <c r="A31" s="57" t="s">
        <v>68</v>
      </c>
      <c r="B31" s="49"/>
      <c r="C31" s="60"/>
      <c r="D31" s="60"/>
      <c r="E31" s="11">
        <v>-57566702</v>
      </c>
      <c r="F31" s="11"/>
      <c r="G31" s="11">
        <v>-67478502</v>
      </c>
      <c r="H31" s="11"/>
      <c r="I31" s="11">
        <v>-35321672</v>
      </c>
      <c r="J31" s="11"/>
      <c r="K31" s="11">
        <v>-35889202</v>
      </c>
    </row>
    <row r="32" spans="1:11" ht="19.899999999999999" customHeight="1" x14ac:dyDescent="0.4">
      <c r="A32" s="21" t="s">
        <v>151</v>
      </c>
      <c r="B32" s="49"/>
      <c r="C32" s="60"/>
      <c r="D32" s="60"/>
      <c r="E32" s="11">
        <v>0</v>
      </c>
      <c r="F32" s="11"/>
      <c r="G32" s="11">
        <v>5500000</v>
      </c>
      <c r="H32" s="11"/>
      <c r="I32" s="11">
        <v>0</v>
      </c>
      <c r="J32" s="11"/>
      <c r="K32" s="11">
        <v>0</v>
      </c>
    </row>
    <row r="33" spans="1:11" ht="19.350000000000001" customHeight="1" x14ac:dyDescent="0.4">
      <c r="A33" s="21" t="s">
        <v>139</v>
      </c>
      <c r="B33" s="49"/>
      <c r="C33" s="60"/>
      <c r="D33" s="60"/>
      <c r="E33" s="11"/>
      <c r="F33" s="11"/>
      <c r="G33" s="11"/>
      <c r="H33" s="11"/>
      <c r="I33" s="11"/>
      <c r="J33" s="11"/>
      <c r="K33" s="11"/>
    </row>
    <row r="34" spans="1:11" ht="19.899999999999999" customHeight="1" x14ac:dyDescent="0.4">
      <c r="A34" s="21"/>
      <c r="B34" s="49" t="s">
        <v>140</v>
      </c>
      <c r="C34" s="60">
        <v>12.2</v>
      </c>
      <c r="D34" s="60"/>
      <c r="E34" s="11">
        <v>0</v>
      </c>
      <c r="F34" s="11"/>
      <c r="G34" s="11">
        <v>-2500000</v>
      </c>
      <c r="H34" s="11"/>
      <c r="I34" s="11">
        <v>0</v>
      </c>
      <c r="J34" s="11"/>
      <c r="K34" s="11">
        <v>-2500000</v>
      </c>
    </row>
    <row r="35" spans="1:11" ht="19.899999999999999" customHeight="1" x14ac:dyDescent="0.4">
      <c r="A35" s="21" t="s">
        <v>218</v>
      </c>
      <c r="B35" s="49"/>
      <c r="C35" s="60"/>
      <c r="D35" s="60"/>
      <c r="E35" s="11"/>
      <c r="F35" s="11"/>
      <c r="G35" s="11"/>
      <c r="H35" s="11"/>
      <c r="I35" s="11"/>
      <c r="J35" s="11"/>
      <c r="K35" s="11"/>
    </row>
    <row r="36" spans="1:11" ht="19.899999999999999" customHeight="1" x14ac:dyDescent="0.4">
      <c r="A36" s="21"/>
      <c r="B36" s="49" t="s">
        <v>71</v>
      </c>
      <c r="C36" s="60" t="s">
        <v>221</v>
      </c>
      <c r="D36" s="60"/>
      <c r="E36" s="11">
        <v>-12638901</v>
      </c>
      <c r="F36" s="11"/>
      <c r="G36" s="11">
        <v>0</v>
      </c>
      <c r="H36" s="11"/>
      <c r="I36" s="11">
        <v>-6000000</v>
      </c>
      <c r="J36" s="11"/>
      <c r="K36" s="11">
        <v>1724382</v>
      </c>
    </row>
    <row r="37" spans="1:11" ht="19.899999999999999" customHeight="1" x14ac:dyDescent="0.4">
      <c r="A37" s="21" t="s">
        <v>69</v>
      </c>
      <c r="B37" s="49"/>
      <c r="C37" s="60">
        <v>18</v>
      </c>
      <c r="D37" s="60"/>
      <c r="E37" s="11">
        <v>0</v>
      </c>
      <c r="F37" s="11"/>
      <c r="G37" s="11">
        <v>-83142506</v>
      </c>
      <c r="H37" s="11"/>
      <c r="I37" s="11">
        <v>0</v>
      </c>
      <c r="J37" s="11"/>
      <c r="K37" s="11">
        <v>0</v>
      </c>
    </row>
    <row r="38" spans="1:11" ht="19.899999999999999" customHeight="1" x14ac:dyDescent="0.4">
      <c r="A38" s="57" t="s">
        <v>70</v>
      </c>
      <c r="B38" s="49"/>
      <c r="C38" s="60">
        <v>29</v>
      </c>
      <c r="D38" s="60"/>
      <c r="E38" s="11">
        <v>-1103180</v>
      </c>
      <c r="F38" s="11"/>
      <c r="G38" s="11">
        <v>-935635</v>
      </c>
      <c r="H38" s="11"/>
      <c r="I38" s="11">
        <v>-1192743</v>
      </c>
      <c r="J38" s="11"/>
      <c r="K38" s="11">
        <v>-902287</v>
      </c>
    </row>
    <row r="39" spans="1:11" ht="19.899999999999999" customHeight="1" x14ac:dyDescent="0.4">
      <c r="A39" s="57" t="s">
        <v>223</v>
      </c>
      <c r="B39" s="49"/>
      <c r="C39" s="60"/>
      <c r="D39" s="60"/>
      <c r="E39" s="11"/>
      <c r="F39" s="11"/>
      <c r="G39" s="11"/>
      <c r="H39" s="11"/>
      <c r="I39" s="11"/>
      <c r="J39" s="11"/>
      <c r="K39" s="11"/>
    </row>
    <row r="40" spans="1:11" ht="20.100000000000001" customHeight="1" x14ac:dyDescent="0.4">
      <c r="B40" s="57" t="s">
        <v>71</v>
      </c>
      <c r="C40" s="64" t="s">
        <v>72</v>
      </c>
      <c r="E40" s="15">
        <v>-6370120</v>
      </c>
      <c r="F40" s="11"/>
      <c r="G40" s="15">
        <v>954645</v>
      </c>
      <c r="H40" s="11"/>
      <c r="I40" s="15">
        <v>0</v>
      </c>
      <c r="J40" s="11"/>
      <c r="K40" s="15">
        <v>0</v>
      </c>
    </row>
    <row r="41" spans="1:11" ht="8.25" customHeight="1" x14ac:dyDescent="0.4">
      <c r="A41" s="48"/>
      <c r="B41" s="49"/>
      <c r="C41" s="54"/>
      <c r="D41" s="54"/>
      <c r="E41" s="50"/>
      <c r="F41" s="50"/>
      <c r="G41" s="50"/>
      <c r="H41" s="50"/>
      <c r="I41" s="50"/>
      <c r="J41" s="50"/>
      <c r="K41" s="50"/>
    </row>
    <row r="42" spans="1:11" ht="19.899999999999999" customHeight="1" x14ac:dyDescent="0.4">
      <c r="A42" s="63" t="s">
        <v>73</v>
      </c>
      <c r="B42" s="49"/>
      <c r="C42" s="60"/>
      <c r="D42" s="60"/>
      <c r="E42" s="50">
        <f>SUM(E25:E40)</f>
        <v>-53369987</v>
      </c>
      <c r="F42" s="50"/>
      <c r="G42" s="50">
        <f>SUM(G25:G40)</f>
        <v>-116591524</v>
      </c>
      <c r="H42" s="50"/>
      <c r="I42" s="50">
        <f>SUM(I25:I40)</f>
        <v>-35607068</v>
      </c>
      <c r="J42" s="50"/>
      <c r="K42" s="50">
        <f>SUM(K25:K40)</f>
        <v>-36137584</v>
      </c>
    </row>
    <row r="43" spans="1:11" ht="19.899999999999999" customHeight="1" x14ac:dyDescent="0.4">
      <c r="A43" s="49" t="s">
        <v>204</v>
      </c>
      <c r="B43" s="49"/>
      <c r="C43" s="60">
        <v>30</v>
      </c>
      <c r="D43" s="60"/>
      <c r="E43" s="15">
        <v>-247604</v>
      </c>
      <c r="F43" s="11"/>
      <c r="G43" s="15">
        <v>-4829097</v>
      </c>
      <c r="H43" s="11"/>
      <c r="I43" s="15">
        <v>-19910</v>
      </c>
      <c r="J43" s="11"/>
      <c r="K43" s="15">
        <v>-11732</v>
      </c>
    </row>
    <row r="44" spans="1:11" ht="8.25" customHeight="1" x14ac:dyDescent="0.4">
      <c r="A44" s="49"/>
      <c r="B44" s="49"/>
      <c r="C44" s="60"/>
      <c r="D44" s="60"/>
      <c r="E44" s="50"/>
      <c r="F44" s="50"/>
      <c r="G44" s="50"/>
      <c r="H44" s="50"/>
      <c r="I44" s="50"/>
      <c r="J44" s="50"/>
      <c r="K44" s="50"/>
    </row>
    <row r="45" spans="1:11" ht="19.899999999999999" customHeight="1" x14ac:dyDescent="0.4">
      <c r="A45" s="48" t="s">
        <v>74</v>
      </c>
      <c r="B45" s="49"/>
      <c r="C45" s="60"/>
      <c r="D45" s="60"/>
      <c r="E45" s="62">
        <f>SUM(E42:E43)</f>
        <v>-53617591</v>
      </c>
      <c r="F45" s="50"/>
      <c r="G45" s="62">
        <f>SUM(G42:G43)</f>
        <v>-121420621</v>
      </c>
      <c r="H45" s="50"/>
      <c r="I45" s="62">
        <f>SUM(I42:I43)</f>
        <v>-35626978</v>
      </c>
      <c r="J45" s="50"/>
      <c r="K45" s="62">
        <f>SUM(K42:K43)</f>
        <v>-36149316</v>
      </c>
    </row>
    <row r="46" spans="1:11" ht="19.149999999999999" customHeight="1" x14ac:dyDescent="0.4">
      <c r="E46" s="65"/>
      <c r="I46" s="5"/>
    </row>
    <row r="47" spans="1:11" ht="9.75" customHeight="1" x14ac:dyDescent="0.4">
      <c r="E47" s="65"/>
      <c r="I47" s="5"/>
    </row>
    <row r="48" spans="1:11" ht="22.15" customHeight="1" x14ac:dyDescent="0.4">
      <c r="A48" s="34" t="str">
        <f>'6-8'!A145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</sheetData>
  <mergeCells count="2">
    <mergeCell ref="E5:G5"/>
    <mergeCell ref="I5:K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93A6-4C32-4F47-A7CC-3795942D94FE}">
  <dimension ref="A1:K50"/>
  <sheetViews>
    <sheetView zoomScale="115" zoomScaleNormal="115" zoomScaleSheetLayoutView="85" zoomScalePageLayoutView="115" workbookViewId="0">
      <selection activeCell="Q19" sqref="Q19"/>
    </sheetView>
  </sheetViews>
  <sheetFormatPr defaultColWidth="9" defaultRowHeight="15" customHeight="1" x14ac:dyDescent="0.4"/>
  <cols>
    <col min="1" max="1" width="1.42578125" style="8" customWidth="1"/>
    <col min="2" max="2" width="38.85546875" style="8" customWidth="1"/>
    <col min="3" max="3" width="6.7109375" style="8" customWidth="1"/>
    <col min="4" max="4" width="0.5703125" style="8" customWidth="1"/>
    <col min="5" max="5" width="11.28515625" style="8" customWidth="1"/>
    <col min="6" max="6" width="0.5703125" style="8" customWidth="1"/>
    <col min="7" max="7" width="11.28515625" style="8" customWidth="1"/>
    <col min="8" max="8" width="0.5703125" style="8" customWidth="1"/>
    <col min="9" max="9" width="11.28515625" style="8" customWidth="1"/>
    <col min="10" max="10" width="0.5703125" style="8" customWidth="1"/>
    <col min="11" max="11" width="11.28515625" style="8" customWidth="1"/>
    <col min="12" max="12" width="9" style="8" customWidth="1"/>
    <col min="13" max="16384" width="9" style="8"/>
  </cols>
  <sheetData>
    <row r="1" spans="1:11" ht="15" customHeight="1" x14ac:dyDescent="0.4">
      <c r="A1" s="48" t="s">
        <v>0</v>
      </c>
      <c r="B1" s="48"/>
    </row>
    <row r="2" spans="1:11" ht="19.149999999999999" customHeight="1" x14ac:dyDescent="0.4">
      <c r="A2" s="48" t="s">
        <v>75</v>
      </c>
      <c r="B2" s="49"/>
      <c r="C2" s="49"/>
      <c r="D2" s="49"/>
      <c r="E2" s="50"/>
      <c r="F2" s="50"/>
      <c r="G2" s="50"/>
      <c r="H2" s="50"/>
      <c r="I2" s="50"/>
      <c r="J2" s="50"/>
      <c r="K2" s="50"/>
    </row>
    <row r="3" spans="1:11" ht="19.149999999999999" customHeight="1" x14ac:dyDescent="0.4">
      <c r="A3" s="51" t="s">
        <v>175</v>
      </c>
      <c r="B3" s="52"/>
      <c r="C3" s="52"/>
      <c r="D3" s="52"/>
      <c r="E3" s="53"/>
      <c r="F3" s="53"/>
      <c r="G3" s="53"/>
      <c r="H3" s="53"/>
      <c r="I3" s="53"/>
      <c r="J3" s="53"/>
      <c r="K3" s="53"/>
    </row>
    <row r="4" spans="1:11" ht="18.75" x14ac:dyDescent="0.4">
      <c r="A4" s="48"/>
      <c r="B4" s="49"/>
      <c r="C4" s="49"/>
      <c r="D4" s="49"/>
      <c r="E4" s="50"/>
      <c r="F4" s="50"/>
      <c r="G4" s="50"/>
      <c r="H4" s="50"/>
      <c r="I4" s="50"/>
      <c r="J4" s="50"/>
      <c r="K4" s="50"/>
    </row>
    <row r="5" spans="1:11" ht="20.100000000000001" customHeight="1" x14ac:dyDescent="0.4">
      <c r="A5" s="48"/>
      <c r="B5" s="48"/>
      <c r="C5" s="48"/>
      <c r="D5" s="48"/>
      <c r="E5" s="134" t="s">
        <v>2</v>
      </c>
      <c r="F5" s="138"/>
      <c r="G5" s="138"/>
      <c r="H5" s="19"/>
      <c r="I5" s="134" t="s">
        <v>3</v>
      </c>
      <c r="J5" s="138"/>
      <c r="K5" s="138"/>
    </row>
    <row r="6" spans="1:11" ht="20.100000000000001" customHeight="1" x14ac:dyDescent="0.4">
      <c r="A6" s="48"/>
      <c r="B6" s="48"/>
      <c r="C6" s="48"/>
      <c r="D6" s="48"/>
      <c r="E6" s="66" t="s">
        <v>174</v>
      </c>
      <c r="F6" s="26"/>
      <c r="G6" s="66" t="s">
        <v>4</v>
      </c>
      <c r="H6" s="26"/>
      <c r="I6" s="66" t="s">
        <v>174</v>
      </c>
      <c r="J6" s="26"/>
      <c r="K6" s="66" t="s">
        <v>4</v>
      </c>
    </row>
    <row r="7" spans="1:11" ht="20.100000000000001" customHeight="1" x14ac:dyDescent="0.4">
      <c r="A7" s="57"/>
      <c r="B7" s="57"/>
      <c r="C7" s="23" t="s">
        <v>5</v>
      </c>
      <c r="D7" s="18"/>
      <c r="E7" s="25" t="s">
        <v>6</v>
      </c>
      <c r="F7" s="26"/>
      <c r="G7" s="25" t="s">
        <v>6</v>
      </c>
      <c r="H7" s="26"/>
      <c r="I7" s="25" t="s">
        <v>6</v>
      </c>
      <c r="J7" s="26"/>
      <c r="K7" s="25" t="s">
        <v>6</v>
      </c>
    </row>
    <row r="8" spans="1:11" ht="20.100000000000001" customHeight="1" x14ac:dyDescent="0.4">
      <c r="A8" s="48" t="s">
        <v>76</v>
      </c>
      <c r="B8" s="49"/>
      <c r="C8" s="49"/>
      <c r="D8" s="49"/>
      <c r="E8" s="50"/>
      <c r="F8" s="11"/>
      <c r="G8" s="50"/>
      <c r="H8" s="11"/>
      <c r="I8" s="50"/>
      <c r="J8" s="11"/>
      <c r="K8" s="50"/>
    </row>
    <row r="9" spans="1:11" ht="6" customHeight="1" x14ac:dyDescent="0.4">
      <c r="A9" s="49"/>
      <c r="B9" s="49"/>
      <c r="C9" s="49"/>
      <c r="D9" s="49"/>
      <c r="E9" s="50"/>
      <c r="F9" s="50"/>
      <c r="G9" s="50"/>
      <c r="H9" s="50"/>
      <c r="I9" s="50"/>
      <c r="J9" s="50"/>
      <c r="K9" s="50"/>
    </row>
    <row r="10" spans="1:11" ht="20.100000000000001" customHeight="1" x14ac:dyDescent="0.4">
      <c r="A10" s="36" t="s">
        <v>77</v>
      </c>
      <c r="B10" s="48"/>
      <c r="C10" s="48"/>
      <c r="D10" s="48"/>
      <c r="E10" s="50"/>
      <c r="F10" s="50"/>
      <c r="G10" s="50"/>
      <c r="H10" s="50"/>
      <c r="I10" s="50"/>
      <c r="J10" s="50"/>
      <c r="K10" s="50"/>
    </row>
    <row r="11" spans="1:11" ht="20.100000000000001" customHeight="1" x14ac:dyDescent="0.4">
      <c r="A11" s="36"/>
      <c r="B11" s="48" t="s">
        <v>78</v>
      </c>
      <c r="C11" s="48"/>
      <c r="D11" s="48"/>
      <c r="E11" s="67"/>
      <c r="F11" s="50"/>
      <c r="G11" s="67"/>
      <c r="H11" s="50"/>
      <c r="I11" s="67"/>
      <c r="J11" s="50"/>
      <c r="K11" s="50"/>
    </row>
    <row r="12" spans="1:11" ht="20.100000000000001" customHeight="1" x14ac:dyDescent="0.4">
      <c r="A12" s="8" t="s">
        <v>79</v>
      </c>
      <c r="B12" s="48"/>
      <c r="C12" s="60">
        <v>22</v>
      </c>
      <c r="D12" s="49"/>
      <c r="E12" s="50">
        <v>0</v>
      </c>
      <c r="F12" s="50"/>
      <c r="G12" s="50">
        <v>-300613</v>
      </c>
      <c r="H12" s="50"/>
      <c r="I12" s="50">
        <v>0</v>
      </c>
      <c r="J12" s="50"/>
      <c r="K12" s="50">
        <v>-317863</v>
      </c>
    </row>
    <row r="13" spans="1:11" ht="20.100000000000001" customHeight="1" x14ac:dyDescent="0.4">
      <c r="A13" s="49" t="s">
        <v>169</v>
      </c>
      <c r="B13" s="49"/>
      <c r="C13" s="60"/>
      <c r="D13" s="49"/>
      <c r="E13" s="53">
        <v>0</v>
      </c>
      <c r="F13" s="50"/>
      <c r="G13" s="53">
        <v>-23240</v>
      </c>
      <c r="H13" s="50"/>
      <c r="I13" s="53">
        <v>0</v>
      </c>
      <c r="J13" s="50"/>
      <c r="K13" s="53">
        <v>0</v>
      </c>
    </row>
    <row r="14" spans="1:11" ht="6" customHeight="1" x14ac:dyDescent="0.4">
      <c r="A14" s="48"/>
      <c r="B14" s="49"/>
      <c r="C14" s="49"/>
      <c r="D14" s="49"/>
      <c r="E14" s="50"/>
      <c r="F14" s="50"/>
      <c r="G14" s="50"/>
      <c r="H14" s="50"/>
      <c r="I14" s="50"/>
      <c r="J14" s="50"/>
      <c r="K14" s="50"/>
    </row>
    <row r="15" spans="1:11" ht="20.100000000000001" customHeight="1" x14ac:dyDescent="0.4">
      <c r="A15" s="36" t="s">
        <v>80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20.100000000000001" customHeight="1" x14ac:dyDescent="0.4">
      <c r="A16" s="57"/>
      <c r="B16" s="48" t="s">
        <v>78</v>
      </c>
      <c r="C16" s="48"/>
      <c r="D16" s="48"/>
      <c r="E16" s="53">
        <f>SUM(E12:E13)</f>
        <v>0</v>
      </c>
      <c r="F16" s="50"/>
      <c r="G16" s="53">
        <f>SUM(G12:G13)</f>
        <v>-323853</v>
      </c>
      <c r="H16" s="50"/>
      <c r="I16" s="53">
        <f>SUM(I12:I13)</f>
        <v>0</v>
      </c>
      <c r="J16" s="50"/>
      <c r="K16" s="53">
        <f>SUM(K12:K13)</f>
        <v>-317863</v>
      </c>
    </row>
    <row r="17" spans="1:11" ht="6" customHeight="1" x14ac:dyDescent="0.4">
      <c r="A17" s="48"/>
      <c r="B17" s="49"/>
      <c r="C17" s="49"/>
      <c r="D17" s="49"/>
      <c r="E17" s="50"/>
      <c r="F17" s="50"/>
      <c r="G17" s="50"/>
      <c r="H17" s="50"/>
      <c r="I17" s="50"/>
      <c r="J17" s="50"/>
      <c r="K17" s="50"/>
    </row>
    <row r="18" spans="1:11" ht="20.100000000000001" customHeight="1" x14ac:dyDescent="0.4">
      <c r="A18" s="36" t="s">
        <v>81</v>
      </c>
      <c r="B18" s="48"/>
      <c r="C18" s="48"/>
      <c r="D18" s="48"/>
      <c r="E18" s="50"/>
      <c r="F18" s="50"/>
      <c r="G18" s="50"/>
      <c r="H18" s="50"/>
      <c r="I18" s="50"/>
      <c r="J18" s="50"/>
      <c r="K18" s="50"/>
    </row>
    <row r="19" spans="1:11" ht="20.100000000000001" customHeight="1" x14ac:dyDescent="0.4">
      <c r="A19" s="36"/>
      <c r="B19" s="48" t="s">
        <v>78</v>
      </c>
      <c r="C19" s="48"/>
      <c r="D19" s="48"/>
      <c r="E19" s="50"/>
      <c r="F19" s="50"/>
      <c r="G19" s="50"/>
      <c r="H19" s="50"/>
      <c r="I19" s="50"/>
      <c r="J19" s="50"/>
      <c r="K19" s="50"/>
    </row>
    <row r="20" spans="1:11" ht="20.100000000000001" customHeight="1" x14ac:dyDescent="0.4">
      <c r="A20" s="8" t="s">
        <v>205</v>
      </c>
      <c r="B20" s="48"/>
      <c r="C20" s="48"/>
      <c r="D20" s="48"/>
      <c r="E20" s="50"/>
      <c r="F20" s="50"/>
      <c r="G20" s="50"/>
      <c r="H20" s="50"/>
      <c r="I20" s="50"/>
      <c r="J20" s="50"/>
      <c r="K20" s="50"/>
    </row>
    <row r="21" spans="1:11" ht="20.100000000000001" customHeight="1" x14ac:dyDescent="0.4">
      <c r="B21" s="49" t="s">
        <v>82</v>
      </c>
      <c r="C21" s="60" t="s">
        <v>220</v>
      </c>
      <c r="D21" s="48"/>
      <c r="E21" s="50">
        <v>16468</v>
      </c>
      <c r="F21" s="50"/>
      <c r="G21" s="50">
        <v>-244250</v>
      </c>
      <c r="H21" s="50"/>
      <c r="I21" s="50">
        <v>0</v>
      </c>
      <c r="J21" s="50"/>
      <c r="K21" s="50">
        <v>0</v>
      </c>
    </row>
    <row r="22" spans="1:11" ht="20.100000000000001" customHeight="1" x14ac:dyDescent="0.4">
      <c r="A22" s="8" t="s">
        <v>195</v>
      </c>
      <c r="B22" s="49"/>
      <c r="C22" s="48"/>
      <c r="D22" s="48"/>
      <c r="E22" s="57"/>
      <c r="F22" s="57"/>
      <c r="G22" s="57"/>
      <c r="H22" s="57"/>
      <c r="I22" s="57"/>
      <c r="J22" s="57"/>
      <c r="K22" s="57"/>
    </row>
    <row r="23" spans="1:11" ht="20.100000000000001" customHeight="1" x14ac:dyDescent="0.4">
      <c r="B23" s="49" t="s">
        <v>196</v>
      </c>
      <c r="C23" s="60">
        <v>14</v>
      </c>
      <c r="D23" s="60"/>
      <c r="E23" s="53">
        <v>-322296</v>
      </c>
      <c r="F23" s="50"/>
      <c r="G23" s="53">
        <v>0</v>
      </c>
      <c r="H23" s="50"/>
      <c r="I23" s="53">
        <v>0</v>
      </c>
      <c r="J23" s="50"/>
      <c r="K23" s="53">
        <v>0</v>
      </c>
    </row>
    <row r="24" spans="1:11" ht="6" customHeight="1" x14ac:dyDescent="0.4">
      <c r="A24" s="48"/>
      <c r="B24" s="49"/>
      <c r="C24" s="49"/>
      <c r="D24" s="49"/>
      <c r="E24" s="50"/>
      <c r="F24" s="50"/>
      <c r="G24" s="50"/>
      <c r="H24" s="50"/>
      <c r="I24" s="50"/>
      <c r="J24" s="50"/>
      <c r="K24" s="50"/>
    </row>
    <row r="25" spans="1:11" ht="20.100000000000001" customHeight="1" x14ac:dyDescent="0.4">
      <c r="A25" s="36" t="s">
        <v>83</v>
      </c>
      <c r="B25" s="48"/>
      <c r="C25" s="48"/>
      <c r="D25" s="48"/>
      <c r="E25" s="50"/>
      <c r="F25" s="50"/>
      <c r="G25" s="50"/>
      <c r="H25" s="50"/>
      <c r="I25" s="50"/>
      <c r="J25" s="50"/>
      <c r="K25" s="50"/>
    </row>
    <row r="26" spans="1:11" ht="20.100000000000001" customHeight="1" x14ac:dyDescent="0.4">
      <c r="B26" s="48" t="s">
        <v>78</v>
      </c>
      <c r="C26" s="48"/>
      <c r="D26" s="48"/>
      <c r="E26" s="53">
        <f>SUM(E21:E23)</f>
        <v>-305828</v>
      </c>
      <c r="F26" s="50"/>
      <c r="G26" s="53">
        <f>SUM(G21:G23)</f>
        <v>-244250</v>
      </c>
      <c r="H26" s="50"/>
      <c r="I26" s="53">
        <f>SUM(I23:I25)</f>
        <v>0</v>
      </c>
      <c r="J26" s="50"/>
      <c r="K26" s="53">
        <f>SUM(K23:K25)</f>
        <v>0</v>
      </c>
    </row>
    <row r="27" spans="1:11" ht="6" customHeight="1" x14ac:dyDescent="0.4">
      <c r="A27" s="48"/>
      <c r="B27" s="49"/>
      <c r="C27" s="49"/>
      <c r="D27" s="49"/>
      <c r="E27" s="50"/>
      <c r="F27" s="50"/>
      <c r="G27" s="50"/>
      <c r="H27" s="50"/>
      <c r="I27" s="50"/>
      <c r="J27" s="50"/>
      <c r="K27" s="50"/>
    </row>
    <row r="28" spans="1:11" ht="20.100000000000001" customHeight="1" x14ac:dyDescent="0.4">
      <c r="A28" s="63" t="s">
        <v>152</v>
      </c>
      <c r="B28" s="48"/>
      <c r="C28" s="48"/>
      <c r="D28" s="48"/>
      <c r="E28" s="53">
        <f>SUM(E16+E26)</f>
        <v>-305828</v>
      </c>
      <c r="F28" s="48"/>
      <c r="G28" s="53">
        <f>SUM(G16+G26)</f>
        <v>-568103</v>
      </c>
      <c r="H28" s="48"/>
      <c r="I28" s="53">
        <f>SUM(I16+I26)</f>
        <v>0</v>
      </c>
      <c r="J28" s="48"/>
      <c r="K28" s="53">
        <f>SUM(K16+K26)</f>
        <v>-317863</v>
      </c>
    </row>
    <row r="29" spans="1:11" ht="6" customHeight="1" x14ac:dyDescent="0.4">
      <c r="A29" s="48"/>
      <c r="B29" s="49"/>
      <c r="C29" s="49"/>
      <c r="D29" s="48"/>
      <c r="E29" s="50"/>
      <c r="F29" s="48"/>
      <c r="G29" s="50"/>
      <c r="H29" s="48"/>
      <c r="I29" s="50"/>
      <c r="J29" s="48"/>
      <c r="K29" s="50"/>
    </row>
    <row r="30" spans="1:11" ht="20.100000000000001" customHeight="1" thickBot="1" x14ac:dyDescent="0.45">
      <c r="A30" s="48" t="s">
        <v>107</v>
      </c>
      <c r="B30" s="49"/>
      <c r="C30" s="49"/>
      <c r="D30" s="48"/>
      <c r="E30" s="68">
        <f>'9'!E45+E28</f>
        <v>-53923419</v>
      </c>
      <c r="F30" s="48"/>
      <c r="G30" s="68">
        <f>'9'!G45+G28</f>
        <v>-121988724</v>
      </c>
      <c r="H30" s="48"/>
      <c r="I30" s="68">
        <f>'9'!I45+I28</f>
        <v>-35626978</v>
      </c>
      <c r="J30" s="48"/>
      <c r="K30" s="68">
        <f>+K33+K28</f>
        <v>-36467179</v>
      </c>
    </row>
    <row r="31" spans="1:11" ht="6" customHeight="1" thickTop="1" x14ac:dyDescent="0.4">
      <c r="A31" s="48"/>
      <c r="B31" s="49"/>
      <c r="C31" s="49"/>
      <c r="D31" s="48"/>
      <c r="E31" s="50"/>
      <c r="F31" s="48"/>
      <c r="G31" s="50"/>
      <c r="H31" s="48"/>
      <c r="I31" s="50"/>
      <c r="J31" s="48"/>
      <c r="K31" s="50"/>
    </row>
    <row r="32" spans="1:11" ht="20.100000000000001" customHeight="1" x14ac:dyDescent="0.4">
      <c r="A32" s="48" t="s">
        <v>206</v>
      </c>
      <c r="B32" s="49"/>
      <c r="C32" s="60"/>
      <c r="D32" s="48"/>
      <c r="E32" s="50"/>
      <c r="F32" s="48"/>
      <c r="G32" s="50"/>
      <c r="H32" s="48"/>
      <c r="I32" s="50"/>
      <c r="J32" s="48"/>
      <c r="K32" s="50"/>
    </row>
    <row r="33" spans="1:11" ht="20.100000000000001" customHeight="1" x14ac:dyDescent="0.4">
      <c r="A33" s="45" t="s">
        <v>178</v>
      </c>
      <c r="B33" s="63"/>
      <c r="C33" s="60"/>
      <c r="D33" s="48"/>
      <c r="E33" s="11">
        <v>-54103312</v>
      </c>
      <c r="F33" s="48"/>
      <c r="G33" s="11">
        <v>-119003873</v>
      </c>
      <c r="H33" s="48"/>
      <c r="I33" s="11">
        <v>-35626978</v>
      </c>
      <c r="J33" s="48"/>
      <c r="K33" s="11">
        <v>-36149316</v>
      </c>
    </row>
    <row r="34" spans="1:11" ht="20.100000000000001" customHeight="1" x14ac:dyDescent="0.4">
      <c r="A34" s="57" t="s">
        <v>179</v>
      </c>
      <c r="B34" s="57"/>
      <c r="C34" s="60">
        <v>25</v>
      </c>
      <c r="D34" s="48"/>
      <c r="E34" s="15">
        <v>485721</v>
      </c>
      <c r="F34" s="48"/>
      <c r="G34" s="15">
        <v>-2416748</v>
      </c>
      <c r="H34" s="48"/>
      <c r="I34" s="15">
        <v>0</v>
      </c>
      <c r="J34" s="48"/>
      <c r="K34" s="15">
        <v>0</v>
      </c>
    </row>
    <row r="35" spans="1:11" ht="6" customHeight="1" x14ac:dyDescent="0.4">
      <c r="A35" s="48"/>
      <c r="B35" s="49"/>
      <c r="C35" s="49"/>
      <c r="D35" s="48"/>
      <c r="E35" s="50"/>
      <c r="F35" s="48"/>
      <c r="G35" s="50"/>
      <c r="H35" s="48"/>
      <c r="I35" s="50"/>
      <c r="J35" s="48"/>
      <c r="K35" s="50"/>
    </row>
    <row r="36" spans="1:11" ht="20.100000000000001" customHeight="1" thickBot="1" x14ac:dyDescent="0.45">
      <c r="A36" s="48"/>
      <c r="B36" s="48"/>
      <c r="C36" s="60"/>
      <c r="D36" s="48"/>
      <c r="E36" s="69">
        <f>SUM(E33:E34)</f>
        <v>-53617591</v>
      </c>
      <c r="F36" s="48"/>
      <c r="G36" s="69">
        <f>SUM(G33:G34)</f>
        <v>-121420621</v>
      </c>
      <c r="H36" s="48"/>
      <c r="I36" s="69">
        <f>SUM(I33:I34)</f>
        <v>-35626978</v>
      </c>
      <c r="J36" s="48"/>
      <c r="K36" s="69">
        <f>SUM(K33:K34)</f>
        <v>-36149316</v>
      </c>
    </row>
    <row r="37" spans="1:11" ht="6" customHeight="1" thickTop="1" x14ac:dyDescent="0.4">
      <c r="A37" s="48"/>
      <c r="B37" s="49"/>
      <c r="C37" s="49"/>
      <c r="D37" s="48"/>
      <c r="E37" s="50"/>
      <c r="F37" s="48"/>
      <c r="G37" s="50"/>
      <c r="H37" s="48"/>
      <c r="I37" s="50"/>
      <c r="J37" s="48"/>
      <c r="K37" s="50"/>
    </row>
    <row r="38" spans="1:11" ht="20.100000000000001" customHeight="1" x14ac:dyDescent="0.4">
      <c r="A38" s="48" t="s">
        <v>207</v>
      </c>
      <c r="B38" s="49"/>
      <c r="C38" s="49"/>
      <c r="D38" s="48"/>
      <c r="E38" s="50"/>
      <c r="F38" s="48"/>
      <c r="G38" s="50"/>
      <c r="H38" s="48"/>
      <c r="I38" s="50"/>
      <c r="J38" s="48"/>
      <c r="K38" s="50"/>
    </row>
    <row r="39" spans="1:11" ht="20.100000000000001" customHeight="1" x14ac:dyDescent="0.4">
      <c r="A39" s="57" t="s">
        <v>178</v>
      </c>
      <c r="B39" s="63"/>
      <c r="C39" s="63"/>
      <c r="D39" s="48"/>
      <c r="E39" s="11">
        <v>-54409140</v>
      </c>
      <c r="F39" s="48"/>
      <c r="G39" s="11">
        <v>-119580428</v>
      </c>
      <c r="H39" s="48"/>
      <c r="I39" s="11">
        <v>-35626978</v>
      </c>
      <c r="J39" s="48"/>
      <c r="K39" s="11">
        <v>-36467179</v>
      </c>
    </row>
    <row r="40" spans="1:11" ht="20.100000000000001" customHeight="1" x14ac:dyDescent="0.4">
      <c r="A40" s="57" t="s">
        <v>179</v>
      </c>
      <c r="B40" s="57"/>
      <c r="C40" s="60">
        <v>25</v>
      </c>
      <c r="D40" s="48"/>
      <c r="E40" s="53">
        <v>485721</v>
      </c>
      <c r="F40" s="48"/>
      <c r="G40" s="53">
        <v>-2408296</v>
      </c>
      <c r="H40" s="48"/>
      <c r="I40" s="15">
        <v>0</v>
      </c>
      <c r="J40" s="48"/>
      <c r="K40" s="53">
        <v>0</v>
      </c>
    </row>
    <row r="41" spans="1:11" ht="6" customHeight="1" x14ac:dyDescent="0.4">
      <c r="A41" s="48"/>
      <c r="B41" s="49"/>
      <c r="C41" s="49"/>
      <c r="D41" s="48"/>
      <c r="E41" s="50"/>
      <c r="F41" s="48"/>
      <c r="G41" s="50"/>
      <c r="H41" s="48"/>
      <c r="I41" s="50"/>
      <c r="J41" s="48"/>
      <c r="K41" s="50"/>
    </row>
    <row r="42" spans="1:11" ht="20.100000000000001" customHeight="1" thickBot="1" x14ac:dyDescent="0.45">
      <c r="A42" s="48"/>
      <c r="B42" s="48"/>
      <c r="C42" s="48"/>
      <c r="D42" s="48"/>
      <c r="E42" s="68">
        <f>SUM(E39:E41)</f>
        <v>-53923419</v>
      </c>
      <c r="F42" s="48"/>
      <c r="G42" s="68">
        <f>SUM(G39:G41)</f>
        <v>-121988724</v>
      </c>
      <c r="H42" s="48"/>
      <c r="I42" s="68">
        <f>SUM(I39:I41)</f>
        <v>-35626978</v>
      </c>
      <c r="J42" s="48"/>
      <c r="K42" s="68">
        <f>SUM(K39:K41)</f>
        <v>-36467179</v>
      </c>
    </row>
    <row r="43" spans="1:11" ht="11.25" customHeight="1" thickTop="1" x14ac:dyDescent="0.4">
      <c r="A43" s="57"/>
      <c r="B43" s="57"/>
      <c r="C43" s="57"/>
      <c r="D43" s="48"/>
      <c r="E43" s="70"/>
      <c r="F43" s="48"/>
      <c r="G43" s="70"/>
      <c r="H43" s="48"/>
      <c r="I43" s="70"/>
      <c r="J43" s="48"/>
      <c r="K43" s="70"/>
    </row>
    <row r="44" spans="1:11" ht="20.100000000000001" customHeight="1" x14ac:dyDescent="0.4">
      <c r="A44" s="63" t="s">
        <v>153</v>
      </c>
      <c r="B44" s="57"/>
      <c r="C44" s="60">
        <v>31</v>
      </c>
      <c r="D44" s="48"/>
      <c r="E44" s="70"/>
      <c r="F44" s="48"/>
      <c r="G44" s="70"/>
      <c r="H44" s="48"/>
      <c r="I44" s="70"/>
      <c r="J44" s="48"/>
      <c r="K44" s="70"/>
    </row>
    <row r="45" spans="1:11" ht="6" customHeight="1" x14ac:dyDescent="0.4">
      <c r="A45" s="49"/>
      <c r="B45" s="49"/>
      <c r="C45" s="60"/>
      <c r="D45" s="48"/>
      <c r="E45" s="50"/>
      <c r="F45" s="48"/>
      <c r="G45" s="50"/>
      <c r="H45" s="48"/>
      <c r="I45" s="50"/>
      <c r="J45" s="48"/>
      <c r="K45" s="50"/>
    </row>
    <row r="46" spans="1:11" ht="20.100000000000001" customHeight="1" x14ac:dyDescent="0.4">
      <c r="A46" s="57" t="s">
        <v>154</v>
      </c>
      <c r="B46" s="57"/>
      <c r="C46" s="57"/>
      <c r="D46" s="48"/>
      <c r="E46" s="71">
        <v>-8.3199999999999996E-2</v>
      </c>
      <c r="F46" s="48"/>
      <c r="G46" s="71">
        <v>-0.18310000000000001</v>
      </c>
      <c r="H46" s="48"/>
      <c r="I46" s="71">
        <v>-5.4800000000000001E-2</v>
      </c>
      <c r="J46" s="48"/>
      <c r="K46" s="71">
        <v>-5.5599999999999997E-2</v>
      </c>
    </row>
    <row r="47" spans="1:11" ht="16.899999999999999" customHeight="1" x14ac:dyDescent="0.4">
      <c r="A47" s="57"/>
      <c r="C47" s="57"/>
      <c r="D47" s="48"/>
      <c r="E47" s="70"/>
      <c r="F47" s="48"/>
      <c r="G47" s="70"/>
      <c r="H47" s="48"/>
      <c r="I47" s="70"/>
      <c r="J47" s="48"/>
      <c r="K47" s="70"/>
    </row>
    <row r="48" spans="1:11" ht="16.899999999999999" customHeight="1" x14ac:dyDescent="0.4">
      <c r="A48" s="57"/>
      <c r="C48" s="57"/>
      <c r="D48" s="48"/>
      <c r="E48" s="70"/>
      <c r="F48" s="48"/>
      <c r="G48" s="70"/>
      <c r="H48" s="48"/>
      <c r="I48" s="70"/>
      <c r="J48" s="48"/>
      <c r="K48" s="70"/>
    </row>
    <row r="49" spans="1:11" ht="28.5" customHeight="1" x14ac:dyDescent="0.4">
      <c r="A49" s="57"/>
      <c r="C49" s="57"/>
      <c r="D49" s="48"/>
      <c r="E49" s="70"/>
      <c r="F49" s="48"/>
      <c r="G49" s="70"/>
      <c r="H49" s="48"/>
      <c r="I49" s="70"/>
      <c r="J49" s="48"/>
      <c r="K49" s="70"/>
    </row>
    <row r="50" spans="1:11" ht="22.15" customHeight="1" x14ac:dyDescent="0.4">
      <c r="A50" s="72" t="s">
        <v>29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</row>
  </sheetData>
  <mergeCells count="2">
    <mergeCell ref="E5:G5"/>
    <mergeCell ref="I5:K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F1D1-CFE8-4A42-B8F1-61A2864FFE70}">
  <dimension ref="A1:W38"/>
  <sheetViews>
    <sheetView tabSelected="1" topLeftCell="A21" zoomScaleNormal="100" zoomScaleSheetLayoutView="86" zoomScalePageLayoutView="99" workbookViewId="0">
      <selection activeCell="B32" sqref="B32"/>
    </sheetView>
  </sheetViews>
  <sheetFormatPr defaultColWidth="9" defaultRowHeight="15" customHeight="1" x14ac:dyDescent="0.4"/>
  <cols>
    <col min="1" max="1" width="1.42578125" style="8" customWidth="1"/>
    <col min="2" max="2" width="36.28515625" style="8" customWidth="1"/>
    <col min="3" max="3" width="7.7109375" style="8" bestFit="1" customWidth="1"/>
    <col min="4" max="4" width="0.5703125" style="8" customWidth="1"/>
    <col min="5" max="5" width="10.5703125" style="8" customWidth="1"/>
    <col min="6" max="6" width="0.5703125" style="8" customWidth="1"/>
    <col min="7" max="7" width="9.5703125" style="8" customWidth="1"/>
    <col min="8" max="8" width="0.5703125" style="8" customWidth="1"/>
    <col min="9" max="9" width="15.28515625" style="8" customWidth="1"/>
    <col min="10" max="10" width="0.5703125" style="8" customWidth="1"/>
    <col min="11" max="11" width="12.5703125" style="8" customWidth="1"/>
    <col min="12" max="12" width="0.5703125" style="8" customWidth="1"/>
    <col min="13" max="13" width="12" style="8" customWidth="1"/>
    <col min="14" max="14" width="0.5703125" style="8" customWidth="1"/>
    <col min="15" max="15" width="15.7109375" style="8" customWidth="1"/>
    <col min="16" max="16" width="0.5703125" style="8" customWidth="1"/>
    <col min="17" max="17" width="11.7109375" style="8" customWidth="1"/>
    <col min="18" max="18" width="0.5703125" style="8" customWidth="1"/>
    <col min="19" max="19" width="12.5703125" style="8" customWidth="1"/>
    <col min="20" max="20" width="0.5703125" style="8" customWidth="1"/>
    <col min="21" max="21" width="12" style="8" customWidth="1"/>
    <col min="22" max="22" width="0.5703125" style="8" customWidth="1"/>
    <col min="23" max="23" width="12.28515625" style="8" customWidth="1"/>
    <col min="24" max="24" width="9" style="8" customWidth="1"/>
    <col min="25" max="16384" width="9" style="8"/>
  </cols>
  <sheetData>
    <row r="1" spans="1:23" ht="15" customHeight="1" x14ac:dyDescent="0.4">
      <c r="A1" s="73" t="s">
        <v>0</v>
      </c>
      <c r="B1" s="73"/>
    </row>
    <row r="2" spans="1:23" ht="18" customHeight="1" x14ac:dyDescent="0.4">
      <c r="A2" s="73" t="s">
        <v>84</v>
      </c>
      <c r="B2" s="73"/>
      <c r="C2" s="73"/>
      <c r="D2" s="73"/>
      <c r="E2" s="74"/>
      <c r="F2" s="74"/>
      <c r="G2" s="74"/>
      <c r="H2" s="74"/>
      <c r="I2" s="74"/>
      <c r="J2" s="74"/>
      <c r="K2" s="11"/>
      <c r="L2" s="11"/>
      <c r="M2" s="74"/>
      <c r="N2" s="74"/>
      <c r="O2" s="74"/>
      <c r="P2" s="11"/>
      <c r="Q2" s="74"/>
      <c r="R2" s="11"/>
      <c r="S2" s="74"/>
      <c r="T2" s="11"/>
      <c r="U2" s="74"/>
      <c r="V2" s="74"/>
      <c r="W2" s="75"/>
    </row>
    <row r="3" spans="1:23" ht="18" customHeight="1" x14ac:dyDescent="0.4">
      <c r="A3" s="76" t="str">
        <f>'10'!A3</f>
        <v>สำหรับปีสิ้นสุดวันที่ 31 ธันวาคม พ.ศ. 2568</v>
      </c>
      <c r="B3" s="76"/>
      <c r="C3" s="76"/>
      <c r="D3" s="76"/>
      <c r="E3" s="77"/>
      <c r="F3" s="77"/>
      <c r="G3" s="77"/>
      <c r="H3" s="77"/>
      <c r="I3" s="77"/>
      <c r="J3" s="77"/>
      <c r="K3" s="15"/>
      <c r="L3" s="15"/>
      <c r="M3" s="77"/>
      <c r="N3" s="77"/>
      <c r="O3" s="77"/>
      <c r="P3" s="15"/>
      <c r="Q3" s="77"/>
      <c r="R3" s="15"/>
      <c r="S3" s="77"/>
      <c r="T3" s="15"/>
      <c r="U3" s="77"/>
      <c r="V3" s="77"/>
      <c r="W3" s="78"/>
    </row>
    <row r="4" spans="1:23" ht="18" customHeight="1" x14ac:dyDescent="0.4">
      <c r="A4" s="73"/>
      <c r="B4" s="73"/>
      <c r="C4" s="73"/>
      <c r="D4" s="73"/>
      <c r="E4" s="74"/>
      <c r="F4" s="74"/>
      <c r="G4" s="74"/>
      <c r="H4" s="74"/>
      <c r="I4" s="74"/>
      <c r="J4" s="74"/>
      <c r="K4" s="11"/>
      <c r="L4" s="11"/>
      <c r="M4" s="74"/>
      <c r="N4" s="74"/>
      <c r="O4" s="74"/>
      <c r="P4" s="11"/>
      <c r="Q4" s="74"/>
      <c r="R4" s="11"/>
      <c r="S4" s="74"/>
      <c r="T4" s="11"/>
      <c r="U4" s="74"/>
      <c r="V4" s="74"/>
      <c r="W4" s="79"/>
    </row>
    <row r="5" spans="1:23" s="83" customFormat="1" ht="19.149999999999999" customHeight="1" x14ac:dyDescent="0.35">
      <c r="A5" s="80"/>
      <c r="B5" s="80"/>
      <c r="C5" s="80"/>
      <c r="D5" s="80"/>
      <c r="E5" s="139" t="s">
        <v>85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81"/>
      <c r="W5" s="82"/>
    </row>
    <row r="6" spans="1:23" s="83" customFormat="1" ht="19.149999999999999" customHeight="1" x14ac:dyDescent="0.35">
      <c r="A6" s="80"/>
      <c r="B6" s="80"/>
      <c r="C6" s="84"/>
      <c r="D6" s="80"/>
      <c r="E6" s="141" t="s">
        <v>178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85"/>
      <c r="U6" s="85"/>
      <c r="V6" s="85"/>
      <c r="W6" s="86"/>
    </row>
    <row r="7" spans="1:23" s="83" customFormat="1" ht="19.149999999999999" customHeight="1" x14ac:dyDescent="0.4">
      <c r="A7" s="80"/>
      <c r="B7" s="80"/>
      <c r="C7" s="84"/>
      <c r="D7" s="80"/>
      <c r="E7" s="85"/>
      <c r="M7" s="143" t="s">
        <v>54</v>
      </c>
      <c r="N7" s="143"/>
      <c r="O7" s="143"/>
      <c r="P7" s="143"/>
      <c r="Q7" s="143"/>
      <c r="T7" s="85"/>
      <c r="U7" s="85"/>
      <c r="V7" s="85"/>
      <c r="W7" s="86"/>
    </row>
    <row r="8" spans="1:23" s="83" customFormat="1" ht="19.149999999999999" customHeight="1" x14ac:dyDescent="0.35">
      <c r="A8" s="80"/>
      <c r="B8" s="80"/>
      <c r="C8" s="80"/>
      <c r="D8" s="80"/>
      <c r="E8" s="85"/>
      <c r="F8" s="85"/>
      <c r="G8" s="85"/>
      <c r="H8" s="85"/>
      <c r="I8" s="85"/>
      <c r="J8" s="85"/>
      <c r="K8" s="85"/>
      <c r="L8" s="85"/>
      <c r="M8" s="87" t="s">
        <v>86</v>
      </c>
      <c r="N8" s="85"/>
      <c r="O8" s="87" t="s">
        <v>87</v>
      </c>
      <c r="P8" s="85"/>
      <c r="Q8" s="87" t="s">
        <v>88</v>
      </c>
      <c r="R8" s="85"/>
      <c r="S8" s="85"/>
      <c r="T8" s="85"/>
      <c r="U8" s="85"/>
      <c r="V8" s="85"/>
      <c r="W8" s="85"/>
    </row>
    <row r="9" spans="1:23" s="83" customFormat="1" ht="19.149999999999999" customHeight="1" x14ac:dyDescent="0.35">
      <c r="A9" s="80"/>
      <c r="B9" s="80"/>
      <c r="C9" s="80"/>
      <c r="D9" s="80"/>
      <c r="F9" s="85"/>
      <c r="G9" s="85"/>
      <c r="H9" s="85"/>
      <c r="I9" s="87" t="s">
        <v>90</v>
      </c>
      <c r="J9" s="85"/>
      <c r="K9" s="85"/>
      <c r="L9" s="85"/>
      <c r="M9" s="87" t="s">
        <v>91</v>
      </c>
      <c r="N9" s="85"/>
      <c r="O9" s="87" t="s">
        <v>92</v>
      </c>
      <c r="P9" s="85"/>
      <c r="Q9" s="87" t="s">
        <v>93</v>
      </c>
      <c r="R9" s="85"/>
      <c r="S9" s="87" t="s">
        <v>94</v>
      </c>
      <c r="T9" s="85"/>
      <c r="U9" s="85"/>
      <c r="V9" s="85"/>
      <c r="W9" s="85"/>
    </row>
    <row r="10" spans="1:23" s="83" customFormat="1" ht="19.149999999999999" customHeight="1" x14ac:dyDescent="0.35">
      <c r="A10" s="80"/>
      <c r="B10" s="80"/>
      <c r="C10" s="80"/>
      <c r="D10" s="80"/>
      <c r="E10" s="87" t="s">
        <v>89</v>
      </c>
      <c r="F10" s="87"/>
      <c r="G10" s="87" t="s">
        <v>95</v>
      </c>
      <c r="H10" s="87"/>
      <c r="I10" s="87" t="s">
        <v>96</v>
      </c>
      <c r="J10" s="87"/>
      <c r="K10" s="87" t="s">
        <v>53</v>
      </c>
      <c r="L10" s="87"/>
      <c r="M10" s="88" t="s">
        <v>97</v>
      </c>
      <c r="N10" s="87"/>
      <c r="O10" s="87" t="s">
        <v>98</v>
      </c>
      <c r="P10" s="87"/>
      <c r="Q10" s="88" t="s">
        <v>99</v>
      </c>
      <c r="R10" s="87"/>
      <c r="S10" s="87" t="s">
        <v>182</v>
      </c>
      <c r="T10" s="87"/>
      <c r="U10" s="87" t="s">
        <v>100</v>
      </c>
      <c r="V10" s="87"/>
      <c r="W10" s="87" t="s">
        <v>94</v>
      </c>
    </row>
    <row r="11" spans="1:23" s="83" customFormat="1" ht="19.149999999999999" customHeight="1" x14ac:dyDescent="0.4">
      <c r="A11" s="80"/>
      <c r="B11" s="80"/>
      <c r="C11" s="80"/>
      <c r="D11" s="80"/>
      <c r="E11" s="87" t="s">
        <v>180</v>
      </c>
      <c r="F11" s="87"/>
      <c r="G11" s="87" t="s">
        <v>101</v>
      </c>
      <c r="H11" s="87"/>
      <c r="I11" s="87" t="s">
        <v>52</v>
      </c>
      <c r="J11" s="87"/>
      <c r="K11" s="87" t="s">
        <v>102</v>
      </c>
      <c r="L11" s="87"/>
      <c r="M11" s="87" t="s">
        <v>103</v>
      </c>
      <c r="N11" s="87"/>
      <c r="O11" s="89" t="s">
        <v>71</v>
      </c>
      <c r="P11" s="87"/>
      <c r="Q11" s="87" t="s">
        <v>104</v>
      </c>
      <c r="R11" s="87"/>
      <c r="S11" s="87" t="s">
        <v>181</v>
      </c>
      <c r="T11" s="87"/>
      <c r="U11" s="87" t="s">
        <v>105</v>
      </c>
      <c r="V11" s="87"/>
      <c r="W11" s="88" t="s">
        <v>104</v>
      </c>
    </row>
    <row r="12" spans="1:23" s="83" customFormat="1" ht="19.149999999999999" customHeight="1" x14ac:dyDescent="0.35">
      <c r="A12" s="80"/>
      <c r="B12" s="80"/>
      <c r="C12" s="90" t="s">
        <v>5</v>
      </c>
      <c r="D12" s="80"/>
      <c r="E12" s="91" t="s">
        <v>6</v>
      </c>
      <c r="F12" s="87"/>
      <c r="G12" s="91" t="s">
        <v>6</v>
      </c>
      <c r="H12" s="87"/>
      <c r="I12" s="91" t="s">
        <v>6</v>
      </c>
      <c r="J12" s="87"/>
      <c r="K12" s="91" t="s">
        <v>6</v>
      </c>
      <c r="L12" s="87"/>
      <c r="M12" s="91" t="s">
        <v>6</v>
      </c>
      <c r="N12" s="87"/>
      <c r="O12" s="91" t="s">
        <v>6</v>
      </c>
      <c r="P12" s="87"/>
      <c r="Q12" s="91" t="s">
        <v>6</v>
      </c>
      <c r="R12" s="87"/>
      <c r="S12" s="91" t="s">
        <v>6</v>
      </c>
      <c r="T12" s="87"/>
      <c r="U12" s="91" t="s">
        <v>6</v>
      </c>
      <c r="V12" s="87"/>
      <c r="W12" s="91" t="s">
        <v>6</v>
      </c>
    </row>
    <row r="13" spans="1:23" s="83" customFormat="1" ht="8.25" customHeight="1" x14ac:dyDescent="0.35">
      <c r="A13" s="80"/>
      <c r="B13" s="80"/>
      <c r="C13" s="80"/>
      <c r="D13" s="80"/>
      <c r="E13" s="92"/>
      <c r="F13" s="92"/>
      <c r="G13" s="92"/>
      <c r="H13" s="92"/>
      <c r="I13" s="92"/>
      <c r="J13" s="92"/>
      <c r="K13" s="92"/>
      <c r="L13" s="92"/>
      <c r="M13" s="93"/>
      <c r="N13" s="94"/>
      <c r="O13" s="92"/>
      <c r="P13" s="94"/>
      <c r="Q13" s="92"/>
      <c r="R13" s="92"/>
      <c r="S13" s="92"/>
      <c r="T13" s="92"/>
      <c r="U13" s="92"/>
      <c r="V13" s="92"/>
      <c r="W13" s="92"/>
    </row>
    <row r="14" spans="1:23" s="83" customFormat="1" ht="18" customHeight="1" x14ac:dyDescent="0.35">
      <c r="A14" s="95" t="s">
        <v>190</v>
      </c>
      <c r="B14" s="80"/>
      <c r="C14" s="80"/>
      <c r="D14" s="80"/>
      <c r="E14" s="92">
        <v>650059588</v>
      </c>
      <c r="F14" s="92"/>
      <c r="G14" s="92">
        <v>132612302</v>
      </c>
      <c r="H14" s="92"/>
      <c r="I14" s="92">
        <v>-20106431</v>
      </c>
      <c r="J14" s="92"/>
      <c r="K14" s="92">
        <v>-326895770</v>
      </c>
      <c r="L14" s="92"/>
      <c r="M14" s="92">
        <v>-27340683</v>
      </c>
      <c r="N14" s="94"/>
      <c r="O14" s="92">
        <v>550078</v>
      </c>
      <c r="P14" s="94"/>
      <c r="Q14" s="92">
        <v>-26790605</v>
      </c>
      <c r="R14" s="92"/>
      <c r="S14" s="92">
        <f>E14+G14+I14+K14+Q14</f>
        <v>408879084</v>
      </c>
      <c r="T14" s="92"/>
      <c r="U14" s="92">
        <v>0</v>
      </c>
      <c r="V14" s="92"/>
      <c r="W14" s="92">
        <v>408879084</v>
      </c>
    </row>
    <row r="15" spans="1:23" s="83" customFormat="1" ht="6" customHeight="1" x14ac:dyDescent="0.35">
      <c r="A15" s="96"/>
      <c r="B15" s="80"/>
      <c r="C15" s="80"/>
      <c r="D15" s="80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</row>
    <row r="16" spans="1:23" s="83" customFormat="1" ht="18" x14ac:dyDescent="0.35">
      <c r="A16" s="97" t="s">
        <v>106</v>
      </c>
      <c r="B16" s="98"/>
      <c r="C16" s="98"/>
      <c r="D16" s="9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</row>
    <row r="17" spans="1:23" s="83" customFormat="1" ht="17.25" x14ac:dyDescent="0.35">
      <c r="A17" s="84" t="s">
        <v>142</v>
      </c>
      <c r="B17" s="98"/>
      <c r="C17" s="99"/>
      <c r="D17" s="98"/>
      <c r="E17" s="92">
        <v>0</v>
      </c>
      <c r="F17" s="92"/>
      <c r="G17" s="92">
        <v>0</v>
      </c>
      <c r="H17" s="92"/>
      <c r="I17" s="92">
        <v>0</v>
      </c>
      <c r="J17" s="92"/>
      <c r="K17" s="92">
        <v>0</v>
      </c>
      <c r="L17" s="92"/>
      <c r="M17" s="92">
        <v>0</v>
      </c>
      <c r="N17" s="92"/>
      <c r="O17" s="92">
        <v>0</v>
      </c>
      <c r="P17" s="92"/>
      <c r="Q17" s="92">
        <f>SUM(M17,O17)</f>
        <v>0</v>
      </c>
      <c r="R17" s="92"/>
      <c r="S17" s="92">
        <f>E17+G17+I17+K17+Q17</f>
        <v>0</v>
      </c>
      <c r="T17" s="92"/>
      <c r="U17" s="92">
        <v>3418454</v>
      </c>
      <c r="V17" s="92"/>
      <c r="W17" s="92">
        <f>S17+U17</f>
        <v>3418454</v>
      </c>
    </row>
    <row r="18" spans="1:23" s="83" customFormat="1" ht="17.25" x14ac:dyDescent="0.35">
      <c r="A18" s="84" t="s">
        <v>107</v>
      </c>
      <c r="B18" s="98"/>
      <c r="C18" s="98"/>
      <c r="D18" s="98"/>
      <c r="E18" s="100">
        <v>0</v>
      </c>
      <c r="F18" s="92"/>
      <c r="G18" s="100">
        <v>0</v>
      </c>
      <c r="H18" s="92"/>
      <c r="I18" s="100">
        <v>0</v>
      </c>
      <c r="J18" s="92"/>
      <c r="K18" s="100">
        <v>-119336178</v>
      </c>
      <c r="L18" s="92"/>
      <c r="M18" s="100">
        <v>0</v>
      </c>
      <c r="N18" s="92"/>
      <c r="O18" s="100">
        <v>-244250</v>
      </c>
      <c r="P18" s="92"/>
      <c r="Q18" s="101">
        <f>SUM(M18,O18)</f>
        <v>-244250</v>
      </c>
      <c r="R18" s="102"/>
      <c r="S18" s="101">
        <f>E18+G18+I18+K18+Q18</f>
        <v>-119580428</v>
      </c>
      <c r="T18" s="102"/>
      <c r="U18" s="101">
        <v>-2408296</v>
      </c>
      <c r="V18" s="92"/>
      <c r="W18" s="101">
        <f>S18+U18</f>
        <v>-121988724</v>
      </c>
    </row>
    <row r="19" spans="1:23" s="83" customFormat="1" ht="8.25" customHeight="1" x14ac:dyDescent="0.35">
      <c r="A19" s="80"/>
      <c r="B19" s="80"/>
      <c r="C19" s="80"/>
      <c r="D19" s="80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</row>
    <row r="20" spans="1:23" s="83" customFormat="1" ht="18.75" thickBot="1" x14ac:dyDescent="0.4">
      <c r="A20" s="95" t="s">
        <v>108</v>
      </c>
      <c r="B20" s="96"/>
      <c r="C20" s="96"/>
      <c r="D20" s="96"/>
      <c r="E20" s="103">
        <f>SUM(E14,E17:E18)</f>
        <v>650059588</v>
      </c>
      <c r="F20" s="92"/>
      <c r="G20" s="103">
        <f>SUM(G14,G17:G18)</f>
        <v>132612302</v>
      </c>
      <c r="H20" s="92"/>
      <c r="I20" s="103">
        <f>SUM(I14,I17:I18)</f>
        <v>-20106431</v>
      </c>
      <c r="J20" s="92"/>
      <c r="K20" s="103">
        <f>SUM(K14,K17:K18)</f>
        <v>-446231948</v>
      </c>
      <c r="L20" s="92"/>
      <c r="M20" s="103">
        <f>SUM(M14,M17:M18)</f>
        <v>-27340683</v>
      </c>
      <c r="N20" s="92"/>
      <c r="O20" s="103">
        <f>SUM(O14,O17:O18)</f>
        <v>305828</v>
      </c>
      <c r="P20" s="92"/>
      <c r="Q20" s="103">
        <f>SUM(Q14,Q17:Q18)</f>
        <v>-27034855</v>
      </c>
      <c r="R20" s="92"/>
      <c r="S20" s="103">
        <f>SUM(S14,S17:S18)</f>
        <v>289298656</v>
      </c>
      <c r="T20" s="92"/>
      <c r="U20" s="103">
        <f>SUM(U14,U17:U18)</f>
        <v>1010158</v>
      </c>
      <c r="V20" s="92"/>
      <c r="W20" s="103">
        <f>SUM(W14,W17:W18)</f>
        <v>290308814</v>
      </c>
    </row>
    <row r="21" spans="1:23" s="83" customFormat="1" ht="18.75" customHeight="1" thickTop="1" x14ac:dyDescent="0.35">
      <c r="A21" s="84"/>
      <c r="B21" s="98"/>
      <c r="C21" s="99"/>
      <c r="D21" s="98"/>
      <c r="E21" s="92"/>
      <c r="F21" s="92"/>
      <c r="G21" s="92"/>
      <c r="H21" s="92"/>
      <c r="I21" s="92"/>
      <c r="J21" s="92"/>
      <c r="K21" s="92"/>
      <c r="L21" s="104"/>
      <c r="M21" s="92"/>
      <c r="N21" s="92"/>
      <c r="O21" s="92"/>
      <c r="P21" s="92"/>
      <c r="Q21" s="92"/>
      <c r="R21" s="102"/>
      <c r="S21" s="92"/>
      <c r="T21" s="102"/>
      <c r="U21" s="92"/>
      <c r="V21" s="92"/>
      <c r="W21" s="92"/>
    </row>
    <row r="22" spans="1:23" s="83" customFormat="1" ht="18" customHeight="1" x14ac:dyDescent="0.35">
      <c r="A22" s="95" t="s">
        <v>191</v>
      </c>
      <c r="B22" s="80"/>
      <c r="C22" s="80"/>
      <c r="D22" s="80"/>
      <c r="E22" s="92">
        <f>SUM(E20)</f>
        <v>650059588</v>
      </c>
      <c r="F22" s="92"/>
      <c r="G22" s="92">
        <f>SUM(G20)</f>
        <v>132612302</v>
      </c>
      <c r="H22" s="92"/>
      <c r="I22" s="92">
        <f>SUM(I20)</f>
        <v>-20106431</v>
      </c>
      <c r="J22" s="92"/>
      <c r="K22" s="92">
        <f>SUM(K20)</f>
        <v>-446231948</v>
      </c>
      <c r="L22" s="92"/>
      <c r="M22" s="92">
        <f>SUM(M20)</f>
        <v>-27340683</v>
      </c>
      <c r="N22" s="94"/>
      <c r="O22" s="92">
        <f>SUM(O20)</f>
        <v>305828</v>
      </c>
      <c r="P22" s="94"/>
      <c r="Q22" s="92">
        <f>SUM(Q20)</f>
        <v>-27034855</v>
      </c>
      <c r="R22" s="92"/>
      <c r="S22" s="92">
        <f>SUM(S20)</f>
        <v>289298656</v>
      </c>
      <c r="T22" s="92"/>
      <c r="U22" s="92">
        <f>SUM(U20)</f>
        <v>1010158</v>
      </c>
      <c r="V22" s="92"/>
      <c r="W22" s="92">
        <f>SUM(W20)</f>
        <v>290308814</v>
      </c>
    </row>
    <row r="23" spans="1:23" s="83" customFormat="1" ht="6" customHeight="1" x14ac:dyDescent="0.35">
      <c r="A23" s="96"/>
      <c r="B23" s="80"/>
      <c r="C23" s="80"/>
      <c r="D23" s="80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</row>
    <row r="24" spans="1:23" s="83" customFormat="1" ht="18" x14ac:dyDescent="0.35">
      <c r="A24" s="97" t="s">
        <v>106</v>
      </c>
      <c r="B24" s="98"/>
      <c r="C24" s="98"/>
      <c r="D24" s="98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</row>
    <row r="25" spans="1:23" s="83" customFormat="1" ht="17.25" x14ac:dyDescent="0.35">
      <c r="A25" s="84" t="s">
        <v>229</v>
      </c>
      <c r="B25" s="98"/>
      <c r="C25" s="98"/>
      <c r="D25" s="98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</row>
    <row r="26" spans="1:23" s="83" customFormat="1" ht="17.25" x14ac:dyDescent="0.35">
      <c r="B26" s="84" t="s">
        <v>230</v>
      </c>
      <c r="C26" s="99">
        <v>23</v>
      </c>
      <c r="D26" s="98"/>
      <c r="E26" s="92">
        <v>-325029794</v>
      </c>
      <c r="F26" s="92"/>
      <c r="G26" s="92">
        <v>0</v>
      </c>
      <c r="H26" s="92"/>
      <c r="I26" s="92">
        <v>0</v>
      </c>
      <c r="J26" s="92"/>
      <c r="K26" s="92">
        <v>325029794</v>
      </c>
      <c r="L26" s="92"/>
      <c r="M26" s="92">
        <v>0</v>
      </c>
      <c r="N26" s="92"/>
      <c r="O26" s="92">
        <v>0</v>
      </c>
      <c r="P26" s="92"/>
      <c r="Q26" s="92">
        <f>SUM(M26,O26)</f>
        <v>0</v>
      </c>
      <c r="R26" s="92"/>
      <c r="S26" s="92">
        <f>E26+G26+I26+K26+Q26</f>
        <v>0</v>
      </c>
      <c r="T26" s="92"/>
      <c r="U26" s="92">
        <v>0</v>
      </c>
      <c r="W26" s="92">
        <f>S26+U26</f>
        <v>0</v>
      </c>
    </row>
    <row r="27" spans="1:23" s="83" customFormat="1" ht="17.25" x14ac:dyDescent="0.35">
      <c r="A27" s="84" t="s">
        <v>107</v>
      </c>
      <c r="B27" s="98"/>
      <c r="C27" s="98"/>
      <c r="D27" s="98"/>
      <c r="E27" s="100">
        <v>0</v>
      </c>
      <c r="F27" s="92"/>
      <c r="G27" s="100">
        <v>0</v>
      </c>
      <c r="H27" s="92"/>
      <c r="I27" s="100">
        <v>0</v>
      </c>
      <c r="J27" s="92"/>
      <c r="K27" s="100">
        <v>-54103312</v>
      </c>
      <c r="L27" s="92"/>
      <c r="M27" s="100">
        <v>0</v>
      </c>
      <c r="N27" s="92"/>
      <c r="O27" s="100">
        <v>-305828</v>
      </c>
      <c r="P27" s="92"/>
      <c r="Q27" s="101">
        <f>SUM(M27,O27)</f>
        <v>-305828</v>
      </c>
      <c r="R27" s="102"/>
      <c r="S27" s="101">
        <f>E27+G27+I27+K27+Q27</f>
        <v>-54409140</v>
      </c>
      <c r="T27" s="102"/>
      <c r="U27" s="101">
        <v>485721</v>
      </c>
      <c r="V27" s="92"/>
      <c r="W27" s="101">
        <f>S27+U27</f>
        <v>-53923419</v>
      </c>
    </row>
    <row r="28" spans="1:23" s="83" customFormat="1" ht="8.25" customHeight="1" x14ac:dyDescent="0.35">
      <c r="A28" s="80"/>
      <c r="B28" s="80"/>
      <c r="C28" s="80"/>
      <c r="D28" s="80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s="83" customFormat="1" ht="18.75" thickBot="1" x14ac:dyDescent="0.4">
      <c r="A29" s="95" t="s">
        <v>172</v>
      </c>
      <c r="B29" s="96"/>
      <c r="C29" s="96"/>
      <c r="D29" s="96"/>
      <c r="E29" s="103">
        <f>SUM(E22,E26:E27)</f>
        <v>325029794</v>
      </c>
      <c r="F29" s="92"/>
      <c r="G29" s="103">
        <f>SUM(G22,G26:G27)</f>
        <v>132612302</v>
      </c>
      <c r="H29" s="92"/>
      <c r="I29" s="103">
        <f>SUM(I22,I26:I27)</f>
        <v>-20106431</v>
      </c>
      <c r="J29" s="92"/>
      <c r="K29" s="103">
        <f>SUM(K22,K26:K27)</f>
        <v>-175305466</v>
      </c>
      <c r="L29" s="92"/>
      <c r="M29" s="103">
        <f>SUM(M22,M26:M27)</f>
        <v>-27340683</v>
      </c>
      <c r="N29" s="92"/>
      <c r="O29" s="103">
        <f>SUM(O22,O26:O27)</f>
        <v>0</v>
      </c>
      <c r="P29" s="92"/>
      <c r="Q29" s="103">
        <f>SUM(Q22,Q26:Q27)</f>
        <v>-27340683</v>
      </c>
      <c r="R29" s="92"/>
      <c r="S29" s="103">
        <f>SUM(S22,S26:S27)</f>
        <v>234889516</v>
      </c>
      <c r="T29" s="92"/>
      <c r="U29" s="103">
        <f>SUM(U22,U26:U27)</f>
        <v>1495879</v>
      </c>
      <c r="V29" s="92"/>
      <c r="W29" s="103">
        <f>SUM(W22,W26:W27)</f>
        <v>236385395</v>
      </c>
    </row>
    <row r="30" spans="1:23" ht="18.75" customHeight="1" thickTop="1" x14ac:dyDescent="0.4">
      <c r="A30" s="73"/>
      <c r="B30" s="73"/>
      <c r="C30" s="73"/>
      <c r="D30" s="73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40"/>
    </row>
    <row r="31" spans="1:23" ht="25.5" customHeight="1" x14ac:dyDescent="0.4">
      <c r="A31" s="73"/>
      <c r="B31" s="73"/>
      <c r="C31" s="73"/>
      <c r="D31" s="73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40"/>
    </row>
    <row r="32" spans="1:23" ht="25.5" customHeight="1" x14ac:dyDescent="0.4">
      <c r="A32" s="73"/>
      <c r="B32" s="73"/>
      <c r="C32" s="73"/>
      <c r="D32" s="73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40"/>
    </row>
    <row r="33" spans="1:23" ht="25.5" customHeight="1" x14ac:dyDescent="0.4">
      <c r="A33" s="73"/>
      <c r="B33" s="73"/>
      <c r="C33" s="73"/>
      <c r="D33" s="73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40"/>
    </row>
    <row r="34" spans="1:23" ht="25.5" customHeight="1" x14ac:dyDescent="0.4">
      <c r="A34" s="73"/>
      <c r="B34" s="73"/>
      <c r="C34" s="73"/>
      <c r="D34" s="73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40"/>
    </row>
    <row r="35" spans="1:23" ht="18.600000000000001" customHeight="1" x14ac:dyDescent="0.4">
      <c r="A35" s="73"/>
      <c r="B35" s="73"/>
      <c r="C35" s="73"/>
      <c r="D35" s="73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40"/>
    </row>
    <row r="36" spans="1:23" ht="18.600000000000001" customHeight="1" x14ac:dyDescent="0.4">
      <c r="A36" s="73"/>
      <c r="B36" s="73"/>
      <c r="C36" s="73"/>
      <c r="D36" s="73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40"/>
    </row>
    <row r="37" spans="1:23" ht="18.75" x14ac:dyDescent="0.4">
      <c r="A37" s="73"/>
      <c r="B37" s="73"/>
      <c r="C37" s="73"/>
      <c r="D37" s="73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40"/>
    </row>
    <row r="38" spans="1:23" ht="22.15" customHeight="1" x14ac:dyDescent="0.4">
      <c r="A38" s="35" t="s">
        <v>29</v>
      </c>
      <c r="B38" s="34"/>
      <c r="C38" s="34"/>
      <c r="D38" s="34"/>
      <c r="E38" s="34"/>
      <c r="F38" s="34"/>
      <c r="G38" s="34"/>
      <c r="H38" s="34"/>
      <c r="I38" s="34"/>
      <c r="J38" s="34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6"/>
    </row>
  </sheetData>
  <mergeCells count="3">
    <mergeCell ref="E5:U5"/>
    <mergeCell ref="E6:S6"/>
    <mergeCell ref="M7:Q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7FD6-B0CC-47CB-AC1E-ACB355C0BA91}">
  <dimension ref="A1:M29"/>
  <sheetViews>
    <sheetView zoomScaleNormal="100" zoomScaleSheetLayoutView="59" zoomScalePageLayoutView="107" workbookViewId="0">
      <selection activeCell="I20" sqref="I20"/>
    </sheetView>
  </sheetViews>
  <sheetFormatPr defaultColWidth="9" defaultRowHeight="15" customHeight="1" x14ac:dyDescent="0.25"/>
  <cols>
    <col min="1" max="1" width="1.5703125" style="21" customWidth="1"/>
    <col min="2" max="2" width="41.5703125" style="21" customWidth="1"/>
    <col min="3" max="3" width="8.5703125" style="21" customWidth="1"/>
    <col min="4" max="4" width="0.5703125" style="21" customWidth="1"/>
    <col min="5" max="5" width="16.5703125" style="21" customWidth="1"/>
    <col min="6" max="6" width="0.7109375" style="21" customWidth="1"/>
    <col min="7" max="7" width="14.5703125" style="21" customWidth="1"/>
    <col min="8" max="8" width="0.7109375" style="21" customWidth="1"/>
    <col min="9" max="9" width="14.5703125" style="21" customWidth="1"/>
    <col min="10" max="10" width="0.7109375" style="21" customWidth="1"/>
    <col min="11" max="11" width="14.5703125" style="21" customWidth="1"/>
    <col min="12" max="12" width="0.7109375" style="21" customWidth="1"/>
    <col min="13" max="13" width="14.5703125" style="21" customWidth="1"/>
    <col min="14" max="14" width="9" style="21" customWidth="1"/>
    <col min="15" max="16384" width="9" style="21"/>
  </cols>
  <sheetData>
    <row r="1" spans="1:13" ht="15" customHeight="1" x14ac:dyDescent="0.25">
      <c r="A1" s="17" t="s">
        <v>0</v>
      </c>
      <c r="B1" s="17"/>
    </row>
    <row r="2" spans="1:13" ht="21" customHeight="1" x14ac:dyDescent="0.25">
      <c r="A2" s="73" t="s">
        <v>156</v>
      </c>
      <c r="B2" s="73"/>
      <c r="C2" s="73"/>
      <c r="D2" s="73"/>
      <c r="E2" s="75"/>
      <c r="F2" s="75"/>
      <c r="G2" s="75"/>
      <c r="H2" s="75"/>
      <c r="I2" s="107"/>
      <c r="J2" s="107"/>
      <c r="K2" s="107"/>
      <c r="L2" s="107"/>
      <c r="M2" s="75"/>
    </row>
    <row r="3" spans="1:13" ht="21" customHeight="1" x14ac:dyDescent="0.25">
      <c r="A3" s="76" t="str">
        <f>'11'!A3</f>
        <v>สำหรับปีสิ้นสุดวันที่ 31 ธันวาคม พ.ศ. 2568</v>
      </c>
      <c r="B3" s="76"/>
      <c r="C3" s="76"/>
      <c r="D3" s="76"/>
      <c r="E3" s="108"/>
      <c r="F3" s="108"/>
      <c r="G3" s="108"/>
      <c r="H3" s="108"/>
      <c r="I3" s="109"/>
      <c r="J3" s="109"/>
      <c r="K3" s="109"/>
      <c r="L3" s="109"/>
      <c r="M3" s="108"/>
    </row>
    <row r="4" spans="1:13" ht="20.100000000000001" customHeight="1" x14ac:dyDescent="0.25">
      <c r="A4" s="73"/>
      <c r="B4" s="73"/>
      <c r="C4" s="73"/>
      <c r="D4" s="73"/>
      <c r="E4" s="75"/>
      <c r="F4" s="75"/>
      <c r="G4" s="75"/>
      <c r="H4" s="75"/>
      <c r="I4" s="107"/>
      <c r="J4" s="107"/>
      <c r="K4" s="107"/>
      <c r="L4" s="107"/>
      <c r="M4" s="75"/>
    </row>
    <row r="5" spans="1:13" ht="20.100000000000001" customHeight="1" x14ac:dyDescent="0.25">
      <c r="A5" s="73"/>
      <c r="B5" s="73"/>
      <c r="C5" s="73"/>
      <c r="D5" s="73"/>
      <c r="E5" s="144" t="s">
        <v>3</v>
      </c>
      <c r="F5" s="144"/>
      <c r="G5" s="144"/>
      <c r="H5" s="144"/>
      <c r="I5" s="144"/>
      <c r="J5" s="144"/>
      <c r="K5" s="144"/>
      <c r="L5" s="144"/>
      <c r="M5" s="144"/>
    </row>
    <row r="6" spans="1:13" ht="20.100000000000001" customHeight="1" x14ac:dyDescent="0.25">
      <c r="A6" s="110"/>
      <c r="B6" s="110"/>
      <c r="C6" s="110"/>
      <c r="D6" s="73"/>
      <c r="E6" s="79"/>
      <c r="F6" s="79"/>
      <c r="G6" s="79"/>
      <c r="H6" s="79"/>
      <c r="I6" s="79"/>
      <c r="J6" s="79"/>
      <c r="K6" s="79" t="s">
        <v>93</v>
      </c>
      <c r="L6" s="79"/>
      <c r="M6" s="79"/>
    </row>
    <row r="7" spans="1:13" ht="20.100000000000001" customHeight="1" x14ac:dyDescent="0.25">
      <c r="A7" s="110"/>
      <c r="B7" s="110"/>
      <c r="C7" s="110"/>
      <c r="D7" s="73"/>
      <c r="E7" s="79" t="s">
        <v>109</v>
      </c>
      <c r="F7" s="79"/>
      <c r="G7" s="79" t="s">
        <v>95</v>
      </c>
      <c r="H7" s="79"/>
      <c r="I7" s="79"/>
      <c r="J7" s="79"/>
      <c r="K7" s="79" t="s">
        <v>99</v>
      </c>
      <c r="L7" s="79"/>
      <c r="M7" s="79" t="s">
        <v>94</v>
      </c>
    </row>
    <row r="8" spans="1:13" ht="20.100000000000001" customHeight="1" x14ac:dyDescent="0.25">
      <c r="A8" s="110"/>
      <c r="B8" s="110"/>
      <c r="C8" s="110"/>
      <c r="D8" s="73"/>
      <c r="E8" s="79" t="s">
        <v>183</v>
      </c>
      <c r="F8" s="79"/>
      <c r="G8" s="79" t="s">
        <v>101</v>
      </c>
      <c r="H8" s="79"/>
      <c r="I8" s="79" t="s">
        <v>53</v>
      </c>
      <c r="J8" s="79"/>
      <c r="K8" s="79" t="s">
        <v>104</v>
      </c>
      <c r="L8" s="79"/>
      <c r="M8" s="79" t="s">
        <v>104</v>
      </c>
    </row>
    <row r="9" spans="1:13" ht="20.100000000000001" customHeight="1" x14ac:dyDescent="0.25">
      <c r="A9" s="110"/>
      <c r="B9" s="110"/>
      <c r="C9" s="111" t="s">
        <v>5</v>
      </c>
      <c r="D9" s="73"/>
      <c r="E9" s="78" t="s">
        <v>6</v>
      </c>
      <c r="F9" s="79"/>
      <c r="G9" s="78" t="s">
        <v>6</v>
      </c>
      <c r="H9" s="79"/>
      <c r="I9" s="78" t="s">
        <v>6</v>
      </c>
      <c r="J9" s="79"/>
      <c r="K9" s="78" t="s">
        <v>6</v>
      </c>
      <c r="L9" s="79"/>
      <c r="M9" s="78" t="s">
        <v>6</v>
      </c>
    </row>
    <row r="10" spans="1:13" ht="6" customHeight="1" x14ac:dyDescent="0.25">
      <c r="A10" s="110"/>
      <c r="B10" s="110"/>
      <c r="C10" s="110"/>
      <c r="D10" s="73"/>
      <c r="E10" s="11"/>
      <c r="F10" s="112"/>
      <c r="G10" s="11"/>
      <c r="H10" s="112"/>
      <c r="I10" s="11"/>
      <c r="J10" s="112"/>
      <c r="K10" s="11"/>
      <c r="L10" s="112"/>
      <c r="M10" s="113"/>
    </row>
    <row r="11" spans="1:13" ht="21.75" customHeight="1" x14ac:dyDescent="0.25">
      <c r="A11" s="73" t="s">
        <v>190</v>
      </c>
      <c r="B11" s="73"/>
      <c r="C11" s="110"/>
      <c r="D11" s="75"/>
      <c r="E11" s="11">
        <v>650059588</v>
      </c>
      <c r="F11" s="112"/>
      <c r="G11" s="11">
        <v>132612302</v>
      </c>
      <c r="H11" s="112"/>
      <c r="I11" s="11">
        <v>-420615679</v>
      </c>
      <c r="J11" s="112"/>
      <c r="K11" s="11">
        <v>0</v>
      </c>
      <c r="L11" s="112"/>
      <c r="M11" s="113">
        <f>SUM(E11:K11)</f>
        <v>362056211</v>
      </c>
    </row>
    <row r="12" spans="1:13" ht="6" customHeight="1" x14ac:dyDescent="0.25">
      <c r="A12" s="73"/>
      <c r="B12" s="73"/>
      <c r="C12" s="110"/>
      <c r="D12" s="75"/>
      <c r="E12" s="11"/>
      <c r="F12" s="112"/>
      <c r="G12" s="11"/>
      <c r="H12" s="112"/>
      <c r="I12" s="11"/>
      <c r="J12" s="112"/>
      <c r="K12" s="11"/>
      <c r="L12" s="112"/>
      <c r="M12" s="113"/>
    </row>
    <row r="13" spans="1:13" ht="21" customHeight="1" x14ac:dyDescent="0.25">
      <c r="A13" s="114" t="s">
        <v>106</v>
      </c>
      <c r="B13" s="115"/>
      <c r="C13" s="115"/>
      <c r="D13" s="115"/>
      <c r="E13" s="114"/>
      <c r="F13" s="114"/>
      <c r="G13" s="114"/>
      <c r="H13" s="114"/>
      <c r="I13" s="114"/>
      <c r="J13" s="114"/>
      <c r="K13" s="114"/>
      <c r="L13" s="114"/>
      <c r="M13" s="114"/>
    </row>
    <row r="14" spans="1:13" ht="21" customHeight="1" x14ac:dyDescent="0.25">
      <c r="A14" s="40" t="s">
        <v>107</v>
      </c>
      <c r="B14" s="115"/>
      <c r="C14" s="115"/>
      <c r="D14" s="115"/>
      <c r="E14" s="15">
        <v>0</v>
      </c>
      <c r="F14" s="26"/>
      <c r="G14" s="15">
        <v>0</v>
      </c>
      <c r="H14" s="26"/>
      <c r="I14" s="15">
        <v>-36467179</v>
      </c>
      <c r="J14" s="26"/>
      <c r="K14" s="15">
        <v>0</v>
      </c>
      <c r="L14" s="26"/>
      <c r="M14" s="105">
        <f>SUM(E14:K14)</f>
        <v>-36467179</v>
      </c>
    </row>
    <row r="15" spans="1:13" ht="6" customHeight="1" x14ac:dyDescent="0.25">
      <c r="A15" s="110"/>
      <c r="B15" s="110"/>
      <c r="C15" s="110"/>
      <c r="D15" s="110"/>
      <c r="E15" s="79"/>
      <c r="F15" s="79"/>
      <c r="G15" s="79"/>
      <c r="H15" s="79"/>
      <c r="I15" s="79"/>
      <c r="J15" s="79"/>
      <c r="K15" s="79"/>
      <c r="L15" s="79"/>
      <c r="M15" s="79"/>
    </row>
    <row r="16" spans="1:13" ht="21" customHeight="1" thickBot="1" x14ac:dyDescent="0.3">
      <c r="A16" s="116" t="s">
        <v>108</v>
      </c>
      <c r="B16" s="73"/>
      <c r="C16" s="73"/>
      <c r="D16" s="73"/>
      <c r="E16" s="117">
        <f>SUM(E11:E14)</f>
        <v>650059588</v>
      </c>
      <c r="F16" s="113"/>
      <c r="G16" s="117">
        <f>SUM(G11:G14)</f>
        <v>132612302</v>
      </c>
      <c r="H16" s="113"/>
      <c r="I16" s="117">
        <f>SUM(I11:I14)</f>
        <v>-457082858</v>
      </c>
      <c r="J16" s="113"/>
      <c r="K16" s="117">
        <f>SUM(K11:K14)</f>
        <v>0</v>
      </c>
      <c r="L16" s="113"/>
      <c r="M16" s="117">
        <f>SUM(M11:M14)</f>
        <v>325589032</v>
      </c>
    </row>
    <row r="17" spans="1:13" ht="21" customHeight="1" thickTop="1" x14ac:dyDescent="0.25">
      <c r="A17" s="116"/>
      <c r="B17" s="73"/>
      <c r="C17" s="73"/>
      <c r="D17" s="73"/>
      <c r="E17" s="113"/>
      <c r="F17" s="113"/>
      <c r="G17" s="113"/>
      <c r="H17" s="113"/>
      <c r="I17" s="113"/>
      <c r="J17" s="113"/>
      <c r="K17" s="113"/>
      <c r="L17" s="113"/>
      <c r="M17" s="113"/>
    </row>
    <row r="18" spans="1:13" ht="21.75" customHeight="1" x14ac:dyDescent="0.25">
      <c r="A18" s="73" t="s">
        <v>191</v>
      </c>
      <c r="B18" s="73"/>
      <c r="C18" s="110"/>
      <c r="D18" s="75"/>
      <c r="E18" s="11">
        <f>E16</f>
        <v>650059588</v>
      </c>
      <c r="F18" s="112"/>
      <c r="G18" s="11">
        <f>G16</f>
        <v>132612302</v>
      </c>
      <c r="H18" s="112"/>
      <c r="I18" s="11">
        <f>I16</f>
        <v>-457082858</v>
      </c>
      <c r="J18" s="112"/>
      <c r="K18" s="11">
        <f>K16</f>
        <v>0</v>
      </c>
      <c r="L18" s="112"/>
      <c r="M18" s="11">
        <f>M16</f>
        <v>325589032</v>
      </c>
    </row>
    <row r="19" spans="1:13" ht="6" customHeight="1" x14ac:dyDescent="0.25">
      <c r="A19" s="73"/>
      <c r="B19" s="73"/>
      <c r="C19" s="110"/>
      <c r="D19" s="75"/>
      <c r="E19" s="11"/>
      <c r="F19" s="112"/>
      <c r="G19" s="11"/>
      <c r="H19" s="112"/>
      <c r="I19" s="11"/>
      <c r="J19" s="112"/>
      <c r="K19" s="11"/>
      <c r="L19" s="112"/>
      <c r="M19" s="113"/>
    </row>
    <row r="20" spans="1:13" ht="21" customHeight="1" x14ac:dyDescent="0.25">
      <c r="A20" s="114" t="s">
        <v>106</v>
      </c>
      <c r="B20" s="115"/>
      <c r="C20" s="115"/>
      <c r="D20" s="115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 ht="21" customHeight="1" x14ac:dyDescent="0.25">
      <c r="A21" s="40" t="s">
        <v>229</v>
      </c>
      <c r="B21" s="115"/>
      <c r="C21" s="115"/>
      <c r="D21" s="115"/>
      <c r="E21" s="114"/>
      <c r="F21" s="114"/>
      <c r="G21" s="114"/>
      <c r="H21" s="114"/>
      <c r="I21" s="114"/>
      <c r="J21" s="114"/>
      <c r="K21" s="114"/>
      <c r="L21" s="114"/>
      <c r="M21" s="114"/>
    </row>
    <row r="22" spans="1:13" ht="21" customHeight="1" x14ac:dyDescent="0.25">
      <c r="B22" s="40" t="s">
        <v>230</v>
      </c>
      <c r="C22" s="75">
        <v>23</v>
      </c>
      <c r="D22" s="115"/>
      <c r="E22" s="40">
        <v>-325029794</v>
      </c>
      <c r="F22" s="40"/>
      <c r="G22" s="11">
        <v>0</v>
      </c>
      <c r="H22" s="40"/>
      <c r="I22" s="40">
        <v>325029794</v>
      </c>
      <c r="J22" s="40"/>
      <c r="K22" s="11">
        <v>0</v>
      </c>
      <c r="L22" s="40"/>
      <c r="M22" s="11">
        <v>0</v>
      </c>
    </row>
    <row r="23" spans="1:13" ht="21" customHeight="1" x14ac:dyDescent="0.25">
      <c r="A23" s="40" t="s">
        <v>107</v>
      </c>
      <c r="B23" s="115"/>
      <c r="C23" s="115"/>
      <c r="D23" s="115"/>
      <c r="E23" s="15">
        <v>0</v>
      </c>
      <c r="F23" s="26"/>
      <c r="G23" s="15">
        <v>0</v>
      </c>
      <c r="H23" s="26"/>
      <c r="I23" s="15">
        <v>-35626978</v>
      </c>
      <c r="J23" s="26"/>
      <c r="K23" s="15">
        <v>0</v>
      </c>
      <c r="L23" s="26"/>
      <c r="M23" s="105">
        <v>-35626978</v>
      </c>
    </row>
    <row r="24" spans="1:13" ht="6" customHeight="1" x14ac:dyDescent="0.25">
      <c r="A24" s="110"/>
      <c r="B24" s="110"/>
      <c r="C24" s="110"/>
      <c r="D24" s="110"/>
      <c r="E24" s="79"/>
      <c r="F24" s="79"/>
      <c r="G24" s="79"/>
      <c r="H24" s="79"/>
      <c r="I24" s="79"/>
      <c r="J24" s="79"/>
      <c r="K24" s="79"/>
      <c r="L24" s="79"/>
      <c r="M24" s="79"/>
    </row>
    <row r="25" spans="1:13" ht="21" customHeight="1" thickBot="1" x14ac:dyDescent="0.3">
      <c r="A25" s="116" t="s">
        <v>172</v>
      </c>
      <c r="B25" s="73"/>
      <c r="C25" s="73"/>
      <c r="D25" s="73"/>
      <c r="E25" s="117">
        <f>SUM(E18:E23)</f>
        <v>325029794</v>
      </c>
      <c r="F25" s="113"/>
      <c r="G25" s="117">
        <f>SUM(G18:G23)</f>
        <v>132612302</v>
      </c>
      <c r="H25" s="113"/>
      <c r="I25" s="117">
        <f>SUM(I18:I23)</f>
        <v>-167680042</v>
      </c>
      <c r="J25" s="113"/>
      <c r="K25" s="117">
        <f>SUM(K18:K23)</f>
        <v>0</v>
      </c>
      <c r="L25" s="113"/>
      <c r="M25" s="117">
        <f>SUM(M18:M23)</f>
        <v>289962054</v>
      </c>
    </row>
    <row r="26" spans="1:13" ht="16.5" customHeight="1" thickTop="1" x14ac:dyDescent="0.25"/>
    <row r="27" spans="1:13" ht="16.5" customHeight="1" x14ac:dyDescent="0.25"/>
    <row r="28" spans="1:13" ht="42.75" customHeight="1" x14ac:dyDescent="0.25"/>
    <row r="29" spans="1:13" ht="22.15" customHeight="1" x14ac:dyDescent="0.25">
      <c r="A29" s="35" t="s">
        <v>29</v>
      </c>
      <c r="B29" s="35"/>
      <c r="C29" s="35"/>
      <c r="D29" s="35"/>
      <c r="E29" s="35"/>
      <c r="F29" s="35"/>
      <c r="G29" s="35"/>
      <c r="H29" s="35"/>
      <c r="I29" s="35"/>
      <c r="J29" s="106"/>
      <c r="K29" s="35"/>
      <c r="L29" s="106"/>
      <c r="M29" s="106"/>
    </row>
  </sheetData>
  <mergeCells count="1">
    <mergeCell ref="E5:M5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4B2F-5596-4003-8CDF-AC20AC484DB9}">
  <dimension ref="A1:L111"/>
  <sheetViews>
    <sheetView topLeftCell="A6" zoomScaleNormal="100" zoomScaleSheetLayoutView="70" zoomScalePageLayoutView="117" workbookViewId="0">
      <selection activeCell="C22" sqref="C22"/>
    </sheetView>
  </sheetViews>
  <sheetFormatPr defaultColWidth="9" defaultRowHeight="15" customHeight="1" x14ac:dyDescent="0.25"/>
  <cols>
    <col min="1" max="2" width="1.5703125" style="21" customWidth="1"/>
    <col min="3" max="3" width="52" style="21" customWidth="1"/>
    <col min="4" max="4" width="8.42578125" style="21" bestFit="1" customWidth="1"/>
    <col min="5" max="5" width="0.5703125" style="21" customWidth="1"/>
    <col min="6" max="6" width="11.5703125" style="21" customWidth="1"/>
    <col min="7" max="7" width="0.5703125" style="21" customWidth="1"/>
    <col min="8" max="8" width="11.5703125" style="21" customWidth="1"/>
    <col min="9" max="9" width="0.5703125" style="21" customWidth="1"/>
    <col min="10" max="10" width="11.5703125" style="21" customWidth="1"/>
    <col min="11" max="11" width="0.5703125" style="21" customWidth="1"/>
    <col min="12" max="12" width="11.5703125" style="21" customWidth="1"/>
    <col min="13" max="13" width="9" style="21" customWidth="1"/>
    <col min="14" max="16384" width="9" style="21"/>
  </cols>
  <sheetData>
    <row r="1" spans="1:12" ht="18" customHeight="1" x14ac:dyDescent="0.25">
      <c r="A1" s="17" t="s">
        <v>0</v>
      </c>
      <c r="B1" s="17"/>
      <c r="F1" s="1"/>
      <c r="H1" s="118"/>
      <c r="J1" s="113"/>
    </row>
    <row r="2" spans="1:12" ht="18" customHeight="1" x14ac:dyDescent="0.25">
      <c r="A2" s="116" t="s">
        <v>110</v>
      </c>
      <c r="B2" s="73"/>
      <c r="C2" s="73"/>
      <c r="D2" s="75"/>
      <c r="E2" s="75"/>
      <c r="F2" s="1"/>
      <c r="G2" s="74"/>
      <c r="H2" s="74"/>
      <c r="I2" s="11"/>
      <c r="J2" s="74"/>
      <c r="K2" s="74"/>
      <c r="L2" s="74"/>
    </row>
    <row r="3" spans="1:12" ht="18" customHeight="1" x14ac:dyDescent="0.25">
      <c r="A3" s="76" t="s">
        <v>175</v>
      </c>
      <c r="B3" s="76"/>
      <c r="C3" s="76"/>
      <c r="D3" s="108"/>
      <c r="E3" s="108"/>
      <c r="F3" s="2"/>
      <c r="G3" s="119"/>
      <c r="H3" s="119"/>
      <c r="I3" s="120"/>
      <c r="J3" s="119"/>
      <c r="K3" s="119"/>
      <c r="L3" s="119"/>
    </row>
    <row r="4" spans="1:12" ht="18" customHeight="1" x14ac:dyDescent="0.25">
      <c r="A4" s="115"/>
      <c r="B4" s="115"/>
      <c r="C4" s="115"/>
      <c r="D4" s="10"/>
      <c r="E4" s="121"/>
      <c r="F4" s="122"/>
      <c r="G4" s="122"/>
      <c r="H4" s="122"/>
      <c r="I4" s="122"/>
      <c r="J4" s="122"/>
      <c r="K4" s="26"/>
      <c r="L4" s="122"/>
    </row>
    <row r="5" spans="1:12" ht="18" customHeight="1" x14ac:dyDescent="0.25">
      <c r="A5" s="114"/>
      <c r="B5" s="114"/>
      <c r="C5" s="114"/>
      <c r="D5" s="110"/>
      <c r="E5" s="110"/>
      <c r="F5" s="145" t="s">
        <v>2</v>
      </c>
      <c r="G5" s="145"/>
      <c r="H5" s="145"/>
      <c r="I5" s="22"/>
      <c r="J5" s="145" t="s">
        <v>3</v>
      </c>
      <c r="K5" s="145"/>
      <c r="L5" s="145"/>
    </row>
    <row r="6" spans="1:12" ht="18" customHeight="1" x14ac:dyDescent="0.25">
      <c r="A6" s="114"/>
      <c r="B6" s="114"/>
      <c r="C6" s="114"/>
      <c r="D6" s="110"/>
      <c r="E6" s="110"/>
      <c r="F6" s="66" t="s">
        <v>174</v>
      </c>
      <c r="G6" s="26"/>
      <c r="H6" s="66" t="s">
        <v>4</v>
      </c>
      <c r="I6" s="26"/>
      <c r="J6" s="66" t="s">
        <v>174</v>
      </c>
      <c r="K6" s="26"/>
      <c r="L6" s="66" t="s">
        <v>4</v>
      </c>
    </row>
    <row r="7" spans="1:12" ht="18" customHeight="1" x14ac:dyDescent="0.25">
      <c r="A7" s="40"/>
      <c r="B7" s="40"/>
      <c r="C7" s="40"/>
      <c r="D7" s="23" t="s">
        <v>5</v>
      </c>
      <c r="E7" s="121"/>
      <c r="F7" s="25" t="s">
        <v>6</v>
      </c>
      <c r="G7" s="26"/>
      <c r="H7" s="25" t="s">
        <v>6</v>
      </c>
      <c r="I7" s="26"/>
      <c r="J7" s="25" t="s">
        <v>6</v>
      </c>
      <c r="K7" s="26"/>
      <c r="L7" s="25" t="s">
        <v>6</v>
      </c>
    </row>
    <row r="8" spans="1:12" ht="18" customHeight="1" x14ac:dyDescent="0.25">
      <c r="A8" s="17" t="s">
        <v>111</v>
      </c>
      <c r="B8" s="17"/>
      <c r="C8" s="73"/>
      <c r="D8" s="18"/>
      <c r="E8" s="121"/>
      <c r="F8" s="122"/>
      <c r="G8" s="26"/>
      <c r="H8" s="122"/>
      <c r="I8" s="26"/>
      <c r="J8" s="122"/>
      <c r="K8" s="26"/>
      <c r="L8" s="122"/>
    </row>
    <row r="9" spans="1:12" ht="18" customHeight="1" x14ac:dyDescent="0.25">
      <c r="A9" s="115" t="s">
        <v>184</v>
      </c>
      <c r="B9" s="115"/>
      <c r="C9" s="115"/>
      <c r="D9" s="10"/>
      <c r="E9" s="121"/>
      <c r="F9" s="122">
        <v>-53369987</v>
      </c>
      <c r="G9" s="26"/>
      <c r="H9" s="122">
        <v>-116591524</v>
      </c>
      <c r="I9" s="26"/>
      <c r="J9" s="122">
        <v>-35607068</v>
      </c>
      <c r="K9" s="26"/>
      <c r="L9" s="122">
        <v>-36137584</v>
      </c>
    </row>
    <row r="10" spans="1:12" ht="18" customHeight="1" x14ac:dyDescent="0.25">
      <c r="A10" s="115" t="s">
        <v>185</v>
      </c>
      <c r="B10" s="115"/>
      <c r="C10" s="115"/>
      <c r="D10" s="10"/>
      <c r="E10" s="121"/>
      <c r="F10" s="122"/>
      <c r="G10" s="26"/>
      <c r="H10" s="122"/>
      <c r="I10" s="26"/>
      <c r="J10" s="122"/>
      <c r="K10" s="26"/>
      <c r="L10" s="122"/>
    </row>
    <row r="11" spans="1:12" ht="18" customHeight="1" x14ac:dyDescent="0.25">
      <c r="B11" s="115" t="s">
        <v>112</v>
      </c>
      <c r="D11" s="10" t="s">
        <v>113</v>
      </c>
      <c r="E11" s="121"/>
      <c r="F11" s="122">
        <v>4502241</v>
      </c>
      <c r="G11" s="26"/>
      <c r="H11" s="122">
        <v>16808035</v>
      </c>
      <c r="I11" s="26"/>
      <c r="J11" s="122">
        <v>1576504</v>
      </c>
      <c r="K11" s="26"/>
      <c r="L11" s="122">
        <v>620061</v>
      </c>
    </row>
    <row r="12" spans="1:12" ht="18" customHeight="1" x14ac:dyDescent="0.25">
      <c r="B12" s="115" t="s">
        <v>114</v>
      </c>
      <c r="D12" s="10">
        <v>27</v>
      </c>
      <c r="E12" s="121"/>
      <c r="F12" s="122">
        <v>-787518</v>
      </c>
      <c r="G12" s="26"/>
      <c r="H12" s="122">
        <v>-1363485</v>
      </c>
      <c r="I12" s="26"/>
      <c r="J12" s="122">
        <v>-663636</v>
      </c>
      <c r="K12" s="26"/>
      <c r="L12" s="122">
        <v>-1389168</v>
      </c>
    </row>
    <row r="13" spans="1:12" ht="18" customHeight="1" x14ac:dyDescent="0.25">
      <c r="B13" s="115" t="s">
        <v>115</v>
      </c>
      <c r="D13" s="10">
        <v>29</v>
      </c>
      <c r="E13" s="121"/>
      <c r="F13" s="122">
        <v>1103180</v>
      </c>
      <c r="G13" s="26"/>
      <c r="H13" s="122">
        <v>935635</v>
      </c>
      <c r="I13" s="26"/>
      <c r="J13" s="122">
        <v>1192743</v>
      </c>
      <c r="K13" s="26"/>
      <c r="L13" s="122">
        <v>902287</v>
      </c>
    </row>
    <row r="14" spans="1:12" ht="18" customHeight="1" x14ac:dyDescent="0.25">
      <c r="B14" s="115" t="s">
        <v>151</v>
      </c>
      <c r="D14" s="10"/>
      <c r="E14" s="121"/>
      <c r="F14" s="122">
        <v>0</v>
      </c>
      <c r="G14" s="26"/>
      <c r="H14" s="122">
        <v>-5500000</v>
      </c>
      <c r="I14" s="26"/>
      <c r="J14" s="122">
        <v>0</v>
      </c>
      <c r="K14" s="26"/>
      <c r="L14" s="122">
        <v>0</v>
      </c>
    </row>
    <row r="15" spans="1:12" ht="18" customHeight="1" x14ac:dyDescent="0.25">
      <c r="B15" s="21" t="s">
        <v>139</v>
      </c>
      <c r="C15" s="49"/>
      <c r="D15" s="10"/>
      <c r="E15" s="121"/>
      <c r="F15" s="122"/>
      <c r="G15" s="26"/>
      <c r="H15" s="122"/>
      <c r="I15" s="26"/>
      <c r="J15" s="122"/>
      <c r="K15" s="26"/>
      <c r="L15" s="122"/>
    </row>
    <row r="16" spans="1:12" ht="18" customHeight="1" x14ac:dyDescent="0.25">
      <c r="C16" s="49" t="s">
        <v>140</v>
      </c>
      <c r="D16" s="10" t="s">
        <v>18</v>
      </c>
      <c r="E16" s="121"/>
      <c r="F16" s="122">
        <v>0</v>
      </c>
      <c r="G16" s="26"/>
      <c r="H16" s="122">
        <v>2500000</v>
      </c>
      <c r="I16" s="26"/>
      <c r="J16" s="122">
        <v>0</v>
      </c>
      <c r="K16" s="26"/>
      <c r="L16" s="122">
        <v>2500000</v>
      </c>
    </row>
    <row r="17" spans="2:12" ht="18" customHeight="1" x14ac:dyDescent="0.25">
      <c r="B17" s="21" t="s">
        <v>166</v>
      </c>
      <c r="C17" s="49"/>
      <c r="D17" s="10"/>
      <c r="E17" s="121"/>
      <c r="F17" s="122">
        <v>0</v>
      </c>
      <c r="G17" s="26"/>
      <c r="H17" s="122">
        <v>1019301</v>
      </c>
      <c r="I17" s="26"/>
      <c r="J17" s="122">
        <v>0</v>
      </c>
      <c r="K17" s="26"/>
      <c r="L17" s="122">
        <v>0</v>
      </c>
    </row>
    <row r="18" spans="2:12" ht="18" customHeight="1" x14ac:dyDescent="0.25">
      <c r="B18" s="115" t="s">
        <v>116</v>
      </c>
      <c r="D18" s="10"/>
      <c r="E18" s="121"/>
      <c r="F18" s="122">
        <v>0</v>
      </c>
      <c r="G18" s="26"/>
      <c r="H18" s="122">
        <v>-97980</v>
      </c>
      <c r="I18" s="26"/>
      <c r="J18" s="122">
        <v>0</v>
      </c>
      <c r="K18" s="26"/>
      <c r="L18" s="122">
        <v>0</v>
      </c>
    </row>
    <row r="19" spans="2:12" ht="18" customHeight="1" x14ac:dyDescent="0.25">
      <c r="B19" s="115" t="s">
        <v>167</v>
      </c>
      <c r="D19" s="10">
        <v>16</v>
      </c>
      <c r="E19" s="121"/>
      <c r="F19" s="122">
        <v>0</v>
      </c>
      <c r="G19" s="26"/>
      <c r="H19" s="122">
        <v>1576433</v>
      </c>
      <c r="I19" s="26"/>
      <c r="J19" s="122">
        <v>0</v>
      </c>
      <c r="K19" s="26"/>
      <c r="L19" s="122">
        <v>0</v>
      </c>
    </row>
    <row r="20" spans="2:12" ht="18" customHeight="1" x14ac:dyDescent="0.25">
      <c r="B20" s="115" t="s">
        <v>117</v>
      </c>
      <c r="D20" s="10">
        <v>19</v>
      </c>
      <c r="E20" s="121"/>
      <c r="F20" s="122">
        <v>0</v>
      </c>
      <c r="G20" s="26"/>
      <c r="H20" s="122">
        <v>17006</v>
      </c>
      <c r="I20" s="26"/>
      <c r="J20" s="122">
        <v>0</v>
      </c>
      <c r="K20" s="26"/>
      <c r="L20" s="122">
        <v>0</v>
      </c>
    </row>
    <row r="21" spans="2:12" ht="18" customHeight="1" x14ac:dyDescent="0.25">
      <c r="B21" s="115" t="s">
        <v>118</v>
      </c>
      <c r="D21" s="10"/>
      <c r="E21" s="121"/>
      <c r="F21" s="122">
        <v>0</v>
      </c>
      <c r="G21" s="26"/>
      <c r="H21" s="122">
        <v>4205558</v>
      </c>
      <c r="I21" s="26"/>
      <c r="J21" s="122">
        <v>0</v>
      </c>
      <c r="K21" s="26"/>
      <c r="L21" s="122">
        <v>0</v>
      </c>
    </row>
    <row r="22" spans="2:12" ht="18" customHeight="1" x14ac:dyDescent="0.25">
      <c r="B22" s="115" t="s">
        <v>119</v>
      </c>
      <c r="D22" s="10">
        <v>19</v>
      </c>
      <c r="E22" s="121"/>
      <c r="F22" s="122">
        <v>0</v>
      </c>
      <c r="G22" s="26"/>
      <c r="H22" s="122">
        <v>34924</v>
      </c>
      <c r="I22" s="26"/>
      <c r="J22" s="122">
        <v>0</v>
      </c>
      <c r="K22" s="26"/>
      <c r="L22" s="122">
        <v>0</v>
      </c>
    </row>
    <row r="23" spans="2:12" ht="18" customHeight="1" x14ac:dyDescent="0.25">
      <c r="B23" s="115" t="s">
        <v>161</v>
      </c>
      <c r="D23" s="10">
        <v>19</v>
      </c>
      <c r="E23" s="121"/>
      <c r="F23" s="122">
        <v>0</v>
      </c>
      <c r="G23" s="26"/>
      <c r="H23" s="122">
        <v>1120000</v>
      </c>
      <c r="I23" s="26"/>
      <c r="J23" s="122">
        <v>0</v>
      </c>
      <c r="K23" s="26"/>
      <c r="L23" s="122">
        <v>0</v>
      </c>
    </row>
    <row r="24" spans="2:12" ht="18" customHeight="1" x14ac:dyDescent="0.25">
      <c r="B24" s="115" t="s">
        <v>143</v>
      </c>
      <c r="D24" s="10"/>
      <c r="E24" s="121"/>
      <c r="F24" s="122">
        <v>0</v>
      </c>
      <c r="G24" s="26"/>
      <c r="H24" s="122">
        <v>3525135</v>
      </c>
      <c r="I24" s="26"/>
      <c r="J24" s="122">
        <v>0</v>
      </c>
      <c r="K24" s="26"/>
      <c r="L24" s="122">
        <v>0</v>
      </c>
    </row>
    <row r="25" spans="2:12" ht="18" customHeight="1" x14ac:dyDescent="0.25">
      <c r="B25" s="115" t="s">
        <v>217</v>
      </c>
      <c r="D25" s="10" t="s">
        <v>221</v>
      </c>
      <c r="E25" s="121"/>
      <c r="F25" s="122">
        <v>12638901</v>
      </c>
      <c r="G25" s="26"/>
      <c r="H25" s="122">
        <v>0</v>
      </c>
      <c r="I25" s="26"/>
      <c r="J25" s="122">
        <v>6000000</v>
      </c>
      <c r="K25" s="26"/>
      <c r="L25" s="122">
        <v>-1724382</v>
      </c>
    </row>
    <row r="26" spans="2:12" ht="18" customHeight="1" x14ac:dyDescent="0.25">
      <c r="B26" s="115" t="s">
        <v>197</v>
      </c>
      <c r="D26" s="10" t="s">
        <v>72</v>
      </c>
      <c r="E26" s="121"/>
      <c r="F26" s="122">
        <v>6370120</v>
      </c>
      <c r="G26" s="26"/>
      <c r="H26" s="122">
        <v>-954645</v>
      </c>
      <c r="I26" s="26"/>
      <c r="J26" s="122">
        <v>0</v>
      </c>
      <c r="K26" s="26"/>
      <c r="L26" s="6">
        <v>0</v>
      </c>
    </row>
    <row r="27" spans="2:12" ht="18" customHeight="1" x14ac:dyDescent="0.25">
      <c r="B27" s="115" t="s">
        <v>42</v>
      </c>
      <c r="D27" s="10">
        <v>22</v>
      </c>
      <c r="E27" s="121"/>
      <c r="F27" s="122">
        <v>553075</v>
      </c>
      <c r="G27" s="26"/>
      <c r="H27" s="122">
        <v>-2139159</v>
      </c>
      <c r="I27" s="26"/>
      <c r="J27" s="122">
        <v>396409</v>
      </c>
      <c r="K27" s="26"/>
      <c r="L27" s="122">
        <v>73950</v>
      </c>
    </row>
    <row r="28" spans="2:12" ht="18" customHeight="1" x14ac:dyDescent="0.25">
      <c r="B28" s="115" t="s">
        <v>171</v>
      </c>
      <c r="D28" s="10"/>
      <c r="E28" s="121"/>
      <c r="F28" s="122">
        <v>-1040012</v>
      </c>
      <c r="G28" s="26"/>
      <c r="H28" s="122">
        <v>56291</v>
      </c>
      <c r="I28" s="26"/>
      <c r="J28" s="122">
        <v>-3083842</v>
      </c>
      <c r="K28" s="26"/>
      <c r="L28" s="122">
        <v>0</v>
      </c>
    </row>
    <row r="29" spans="2:12" ht="18" customHeight="1" x14ac:dyDescent="0.25">
      <c r="B29" s="115" t="s">
        <v>144</v>
      </c>
      <c r="D29" s="10"/>
      <c r="E29" s="121"/>
      <c r="F29" s="122">
        <v>0</v>
      </c>
      <c r="G29" s="26"/>
      <c r="H29" s="122">
        <v>-518797</v>
      </c>
      <c r="I29" s="26"/>
      <c r="J29" s="122">
        <v>0</v>
      </c>
      <c r="K29" s="26"/>
      <c r="L29" s="122">
        <v>0</v>
      </c>
    </row>
    <row r="30" spans="2:12" ht="18" customHeight="1" x14ac:dyDescent="0.25">
      <c r="B30" s="115" t="s">
        <v>69</v>
      </c>
      <c r="D30" s="10">
        <v>18</v>
      </c>
      <c r="E30" s="121"/>
      <c r="F30" s="122">
        <v>0</v>
      </c>
      <c r="G30" s="26"/>
      <c r="H30" s="122">
        <v>83142506</v>
      </c>
      <c r="I30" s="26"/>
      <c r="J30" s="122">
        <v>0</v>
      </c>
      <c r="K30" s="26"/>
      <c r="L30" s="122">
        <v>0</v>
      </c>
    </row>
    <row r="31" spans="2:12" ht="18" customHeight="1" x14ac:dyDescent="0.25">
      <c r="B31" s="123" t="s">
        <v>145</v>
      </c>
      <c r="D31" s="73"/>
      <c r="E31" s="121"/>
      <c r="F31" s="122">
        <v>0</v>
      </c>
      <c r="G31" s="26"/>
      <c r="H31" s="122">
        <v>-349003</v>
      </c>
      <c r="I31" s="26"/>
      <c r="J31" s="122">
        <v>0</v>
      </c>
      <c r="K31" s="26"/>
      <c r="L31" s="122">
        <v>0</v>
      </c>
    </row>
    <row r="32" spans="2:12" ht="6" customHeight="1" x14ac:dyDescent="0.25">
      <c r="C32" s="73"/>
      <c r="D32" s="73"/>
      <c r="E32" s="121"/>
      <c r="F32" s="122"/>
      <c r="G32" s="26"/>
      <c r="H32" s="122"/>
      <c r="I32" s="26"/>
      <c r="J32" s="122"/>
      <c r="K32" s="26"/>
      <c r="L32" s="122"/>
    </row>
    <row r="33" spans="1:12" ht="18" customHeight="1" x14ac:dyDescent="0.25">
      <c r="A33" s="115" t="s">
        <v>186</v>
      </c>
      <c r="B33" s="115"/>
      <c r="D33" s="115"/>
      <c r="E33" s="121"/>
      <c r="F33" s="122"/>
      <c r="G33" s="26"/>
      <c r="H33" s="122"/>
      <c r="I33" s="26"/>
      <c r="J33" s="122"/>
      <c r="K33" s="26"/>
      <c r="L33" s="122"/>
    </row>
    <row r="34" spans="1:12" ht="18" customHeight="1" x14ac:dyDescent="0.25">
      <c r="B34" s="124" t="s">
        <v>168</v>
      </c>
      <c r="D34" s="115"/>
      <c r="E34" s="121"/>
      <c r="F34" s="122">
        <v>1852552</v>
      </c>
      <c r="G34" s="26"/>
      <c r="H34" s="122">
        <v>57782555</v>
      </c>
      <c r="I34" s="26"/>
      <c r="J34" s="122">
        <v>-19900845</v>
      </c>
      <c r="K34" s="26"/>
      <c r="L34" s="122">
        <v>450598</v>
      </c>
    </row>
    <row r="35" spans="1:12" ht="18" customHeight="1" x14ac:dyDescent="0.25">
      <c r="B35" s="124" t="s">
        <v>163</v>
      </c>
      <c r="D35" s="115"/>
      <c r="E35" s="121"/>
      <c r="F35" s="122">
        <v>-96276</v>
      </c>
      <c r="G35" s="26"/>
      <c r="H35" s="122">
        <v>-1019301</v>
      </c>
      <c r="I35" s="26"/>
      <c r="J35" s="122">
        <v>0</v>
      </c>
      <c r="K35" s="26"/>
      <c r="L35" s="122">
        <v>0</v>
      </c>
    </row>
    <row r="36" spans="1:12" ht="18" customHeight="1" x14ac:dyDescent="0.25">
      <c r="B36" s="125" t="s">
        <v>10</v>
      </c>
      <c r="D36" s="73"/>
      <c r="E36" s="121"/>
      <c r="F36" s="122">
        <v>0</v>
      </c>
      <c r="G36" s="26"/>
      <c r="H36" s="122">
        <v>1778062</v>
      </c>
      <c r="I36" s="26"/>
      <c r="J36" s="122">
        <v>0</v>
      </c>
      <c r="K36" s="26"/>
      <c r="L36" s="122">
        <v>0</v>
      </c>
    </row>
    <row r="37" spans="1:12" ht="18" customHeight="1" x14ac:dyDescent="0.25">
      <c r="B37" s="124" t="s">
        <v>11</v>
      </c>
      <c r="D37" s="73"/>
      <c r="E37" s="121"/>
      <c r="F37" s="122">
        <v>-528482</v>
      </c>
      <c r="G37" s="26"/>
      <c r="H37" s="122">
        <v>356031</v>
      </c>
      <c r="I37" s="26"/>
      <c r="J37" s="122">
        <v>-557631</v>
      </c>
      <c r="K37" s="26"/>
      <c r="L37" s="122">
        <v>-1142827</v>
      </c>
    </row>
    <row r="38" spans="1:12" ht="18" customHeight="1" x14ac:dyDescent="0.25">
      <c r="B38" s="124" t="s">
        <v>13</v>
      </c>
      <c r="D38" s="73"/>
      <c r="E38" s="121"/>
      <c r="F38" s="122">
        <v>-1137635</v>
      </c>
      <c r="G38" s="26"/>
      <c r="H38" s="122">
        <v>764286</v>
      </c>
      <c r="I38" s="26"/>
      <c r="J38" s="122">
        <v>-1202058</v>
      </c>
      <c r="K38" s="26"/>
      <c r="L38" s="122">
        <v>97139</v>
      </c>
    </row>
    <row r="39" spans="1:12" ht="18" customHeight="1" x14ac:dyDescent="0.25">
      <c r="B39" s="124" t="s">
        <v>210</v>
      </c>
      <c r="D39" s="73"/>
      <c r="E39" s="121"/>
      <c r="F39" s="122">
        <v>-705692</v>
      </c>
      <c r="G39" s="26"/>
      <c r="H39" s="122">
        <v>0</v>
      </c>
      <c r="I39" s="26"/>
      <c r="J39" s="122">
        <v>0</v>
      </c>
      <c r="K39" s="26"/>
      <c r="L39" s="122">
        <v>0</v>
      </c>
    </row>
    <row r="40" spans="1:12" ht="18" customHeight="1" x14ac:dyDescent="0.25">
      <c r="B40" s="124" t="s">
        <v>25</v>
      </c>
      <c r="D40" s="73"/>
      <c r="E40" s="121"/>
      <c r="F40" s="122">
        <v>121626</v>
      </c>
      <c r="G40" s="26"/>
      <c r="H40" s="122">
        <v>-166812</v>
      </c>
      <c r="I40" s="26"/>
      <c r="J40" s="122">
        <v>-34200</v>
      </c>
      <c r="K40" s="26"/>
      <c r="L40" s="122">
        <v>-211763</v>
      </c>
    </row>
    <row r="41" spans="1:12" ht="18" customHeight="1" x14ac:dyDescent="0.25">
      <c r="B41" s="124" t="s">
        <v>33</v>
      </c>
      <c r="D41" s="73"/>
      <c r="E41" s="121"/>
      <c r="F41" s="122">
        <v>-10391660</v>
      </c>
      <c r="G41" s="26"/>
      <c r="H41" s="122">
        <v>-86121548</v>
      </c>
      <c r="I41" s="26"/>
      <c r="J41" s="122">
        <v>-715324</v>
      </c>
      <c r="K41" s="26"/>
      <c r="L41" s="122">
        <v>51457</v>
      </c>
    </row>
    <row r="42" spans="1:12" ht="18" customHeight="1" x14ac:dyDescent="0.25">
      <c r="B42" s="124" t="s">
        <v>120</v>
      </c>
      <c r="D42" s="73"/>
      <c r="E42" s="121"/>
      <c r="F42" s="122">
        <v>1228634</v>
      </c>
      <c r="G42" s="26"/>
      <c r="H42" s="122">
        <v>-5130252</v>
      </c>
      <c r="I42" s="26"/>
      <c r="J42" s="122">
        <v>0</v>
      </c>
      <c r="K42" s="26"/>
      <c r="L42" s="122">
        <v>0</v>
      </c>
    </row>
    <row r="43" spans="1:12" ht="18" customHeight="1" x14ac:dyDescent="0.25">
      <c r="B43" s="124" t="s">
        <v>37</v>
      </c>
      <c r="D43" s="73"/>
      <c r="E43" s="121"/>
      <c r="F43" s="122">
        <v>-366599</v>
      </c>
      <c r="G43" s="26"/>
      <c r="H43" s="122">
        <v>-174697</v>
      </c>
      <c r="I43" s="26"/>
      <c r="J43" s="122">
        <v>727156</v>
      </c>
      <c r="K43" s="26"/>
      <c r="L43" s="122">
        <v>455</v>
      </c>
    </row>
    <row r="44" spans="1:12" ht="18" customHeight="1" x14ac:dyDescent="0.25">
      <c r="B44" s="124" t="s">
        <v>38</v>
      </c>
      <c r="D44" s="73"/>
      <c r="E44" s="121"/>
      <c r="F44" s="122">
        <v>563482</v>
      </c>
      <c r="G44" s="26"/>
      <c r="H44" s="122">
        <v>-1073449</v>
      </c>
      <c r="I44" s="26"/>
      <c r="J44" s="122">
        <v>587287</v>
      </c>
      <c r="K44" s="26"/>
      <c r="L44" s="122">
        <v>137513</v>
      </c>
    </row>
    <row r="45" spans="1:12" ht="18" customHeight="1" x14ac:dyDescent="0.25">
      <c r="B45" s="124" t="s">
        <v>165</v>
      </c>
      <c r="D45" s="73"/>
      <c r="E45" s="121"/>
      <c r="F45" s="122">
        <v>0</v>
      </c>
      <c r="G45" s="26"/>
      <c r="H45" s="122">
        <v>850</v>
      </c>
      <c r="I45" s="26"/>
      <c r="J45" s="122">
        <v>0</v>
      </c>
      <c r="K45" s="26"/>
      <c r="L45" s="122">
        <v>850</v>
      </c>
    </row>
    <row r="46" spans="1:12" ht="18" customHeight="1" x14ac:dyDescent="0.25">
      <c r="B46" s="124" t="s">
        <v>121</v>
      </c>
      <c r="D46" s="126">
        <v>22</v>
      </c>
      <c r="E46" s="121"/>
      <c r="F46" s="127">
        <v>0</v>
      </c>
      <c r="G46" s="26"/>
      <c r="H46" s="127">
        <v>-191008</v>
      </c>
      <c r="I46" s="26"/>
      <c r="J46" s="127">
        <v>0</v>
      </c>
      <c r="K46" s="26"/>
      <c r="L46" s="127">
        <v>0</v>
      </c>
    </row>
    <row r="47" spans="1:12" ht="6" customHeight="1" x14ac:dyDescent="0.25">
      <c r="A47" s="115"/>
      <c r="B47" s="73"/>
      <c r="C47" s="73"/>
      <c r="D47" s="73"/>
      <c r="E47" s="121"/>
      <c r="F47" s="122"/>
      <c r="G47" s="26"/>
      <c r="H47" s="122"/>
      <c r="I47" s="26"/>
      <c r="J47" s="122"/>
      <c r="K47" s="26"/>
      <c r="L47" s="122"/>
    </row>
    <row r="48" spans="1:12" ht="18" customHeight="1" x14ac:dyDescent="0.25">
      <c r="A48" s="115" t="s">
        <v>211</v>
      </c>
      <c r="B48" s="73"/>
      <c r="C48" s="73"/>
      <c r="D48" s="73"/>
      <c r="E48" s="121"/>
      <c r="F48" s="122">
        <f>SUM(F9:F46)</f>
        <v>-39490050</v>
      </c>
      <c r="G48" s="26"/>
      <c r="H48" s="122">
        <f>SUM(H9:H46)</f>
        <v>-45769052</v>
      </c>
      <c r="I48" s="26"/>
      <c r="J48" s="122">
        <f>SUM(J9:J46)</f>
        <v>-51284505</v>
      </c>
      <c r="K48" s="26"/>
      <c r="L48" s="122">
        <f>SUM(L9:L46)</f>
        <v>-35771414</v>
      </c>
    </row>
    <row r="49" spans="1:12" ht="6" customHeight="1" x14ac:dyDescent="0.25">
      <c r="C49" s="73"/>
      <c r="D49" s="73"/>
      <c r="E49" s="121"/>
      <c r="F49" s="122"/>
      <c r="G49" s="26"/>
      <c r="H49" s="122"/>
      <c r="I49" s="26"/>
      <c r="J49" s="122"/>
      <c r="K49" s="26"/>
      <c r="L49" s="122"/>
    </row>
    <row r="50" spans="1:12" ht="18" customHeight="1" x14ac:dyDescent="0.25">
      <c r="A50" s="115"/>
      <c r="B50" s="128" t="s">
        <v>114</v>
      </c>
      <c r="D50" s="10"/>
      <c r="E50" s="121"/>
      <c r="F50" s="122">
        <v>795061</v>
      </c>
      <c r="G50" s="26"/>
      <c r="H50" s="122">
        <v>1349941</v>
      </c>
      <c r="I50" s="26"/>
      <c r="J50" s="122">
        <v>682769</v>
      </c>
      <c r="K50" s="26"/>
      <c r="L50" s="122">
        <v>1364422</v>
      </c>
    </row>
    <row r="51" spans="1:12" ht="18" customHeight="1" x14ac:dyDescent="0.25">
      <c r="A51" s="115"/>
      <c r="B51" s="124" t="s">
        <v>122</v>
      </c>
      <c r="D51" s="10"/>
      <c r="E51" s="121"/>
      <c r="F51" s="122">
        <v>0</v>
      </c>
      <c r="G51" s="26"/>
      <c r="H51" s="122">
        <v>748934</v>
      </c>
      <c r="I51" s="26"/>
      <c r="J51" s="122">
        <v>0</v>
      </c>
      <c r="K51" s="26"/>
      <c r="L51" s="122">
        <v>0</v>
      </c>
    </row>
    <row r="52" spans="1:12" ht="18" customHeight="1" x14ac:dyDescent="0.25">
      <c r="A52" s="115"/>
      <c r="B52" s="124" t="s">
        <v>187</v>
      </c>
      <c r="D52" s="10"/>
      <c r="E52" s="121"/>
      <c r="F52" s="122">
        <v>-1106773</v>
      </c>
      <c r="G52" s="26"/>
      <c r="H52" s="122">
        <v>-937100</v>
      </c>
      <c r="I52" s="26"/>
      <c r="J52" s="122">
        <v>-470665</v>
      </c>
      <c r="K52" s="26"/>
      <c r="L52" s="122">
        <v>-217568</v>
      </c>
    </row>
    <row r="53" spans="1:12" ht="18" customHeight="1" x14ac:dyDescent="0.25">
      <c r="B53" s="124" t="s">
        <v>188</v>
      </c>
      <c r="D53" s="73"/>
      <c r="E53" s="121"/>
      <c r="F53" s="127">
        <v>-1310893</v>
      </c>
      <c r="G53" s="26"/>
      <c r="H53" s="127">
        <v>-6749693</v>
      </c>
      <c r="I53" s="26"/>
      <c r="J53" s="127">
        <v>-32042</v>
      </c>
      <c r="K53" s="26"/>
      <c r="L53" s="127">
        <v>-19910</v>
      </c>
    </row>
    <row r="54" spans="1:12" ht="6" customHeight="1" x14ac:dyDescent="0.25">
      <c r="C54" s="73"/>
      <c r="D54" s="73"/>
      <c r="E54" s="121"/>
      <c r="F54" s="122"/>
      <c r="G54" s="26"/>
      <c r="H54" s="122"/>
      <c r="I54" s="26"/>
      <c r="J54" s="122"/>
      <c r="K54" s="26"/>
      <c r="L54" s="122"/>
    </row>
    <row r="55" spans="1:12" ht="18" customHeight="1" x14ac:dyDescent="0.25">
      <c r="A55" s="115" t="s">
        <v>212</v>
      </c>
      <c r="B55" s="73"/>
      <c r="C55" s="73"/>
      <c r="D55" s="18"/>
      <c r="E55" s="121"/>
      <c r="F55" s="127">
        <f>SUM(F48:F53)</f>
        <v>-41112655</v>
      </c>
      <c r="G55" s="26"/>
      <c r="H55" s="127">
        <f>SUM(H48:H53)</f>
        <v>-51356970</v>
      </c>
      <c r="I55" s="26"/>
      <c r="J55" s="127">
        <f>SUM(J48:J53)</f>
        <v>-51104443</v>
      </c>
      <c r="K55" s="26"/>
      <c r="L55" s="127">
        <f>SUM(L48:L53)</f>
        <v>-34644470</v>
      </c>
    </row>
    <row r="56" spans="1:12" ht="29.25" customHeight="1" x14ac:dyDescent="0.25">
      <c r="A56" s="115"/>
      <c r="B56" s="73"/>
      <c r="C56" s="73"/>
      <c r="D56" s="75"/>
      <c r="E56" s="121"/>
      <c r="F56" s="122"/>
      <c r="G56" s="26"/>
      <c r="H56" s="122"/>
      <c r="I56" s="26"/>
      <c r="J56" s="122"/>
      <c r="K56" s="26"/>
      <c r="L56" s="122"/>
    </row>
    <row r="57" spans="1:12" ht="22.15" customHeight="1" x14ac:dyDescent="0.25">
      <c r="A57" s="129" t="s">
        <v>29</v>
      </c>
      <c r="B57" s="129"/>
      <c r="C57" s="129"/>
      <c r="D57" s="130"/>
      <c r="E57" s="108"/>
      <c r="F57" s="15"/>
      <c r="G57" s="15"/>
      <c r="H57" s="15"/>
      <c r="I57" s="15"/>
      <c r="J57" s="15"/>
      <c r="K57" s="15"/>
      <c r="L57" s="15"/>
    </row>
    <row r="58" spans="1:12" ht="22.15" customHeight="1" x14ac:dyDescent="0.25">
      <c r="A58" s="73" t="s">
        <v>0</v>
      </c>
      <c r="B58" s="115"/>
      <c r="C58" s="115"/>
      <c r="D58" s="75"/>
      <c r="E58" s="75"/>
      <c r="F58" s="11"/>
      <c r="G58" s="11"/>
      <c r="H58" s="11"/>
      <c r="I58" s="11"/>
      <c r="J58" s="11"/>
      <c r="K58" s="11"/>
      <c r="L58" s="11"/>
    </row>
    <row r="59" spans="1:12" ht="19.149999999999999" customHeight="1" x14ac:dyDescent="0.25">
      <c r="A59" s="73" t="s">
        <v>162</v>
      </c>
      <c r="B59" s="73"/>
      <c r="C59" s="73"/>
      <c r="D59" s="75"/>
      <c r="E59" s="75"/>
      <c r="F59" s="74"/>
      <c r="G59" s="74"/>
      <c r="H59" s="74"/>
      <c r="I59" s="11"/>
      <c r="J59" s="74"/>
      <c r="K59" s="74"/>
      <c r="L59" s="74"/>
    </row>
    <row r="60" spans="1:12" ht="19.149999999999999" customHeight="1" x14ac:dyDescent="0.25">
      <c r="A60" s="76" t="s">
        <v>175</v>
      </c>
      <c r="B60" s="76"/>
      <c r="C60" s="76"/>
      <c r="D60" s="130"/>
      <c r="E60" s="108"/>
      <c r="F60" s="77"/>
      <c r="G60" s="77"/>
      <c r="H60" s="77"/>
      <c r="I60" s="15"/>
      <c r="J60" s="77"/>
      <c r="K60" s="77"/>
      <c r="L60" s="77"/>
    </row>
    <row r="61" spans="1:12" ht="19.149999999999999" customHeight="1" x14ac:dyDescent="0.25">
      <c r="A61" s="73"/>
      <c r="B61" s="73"/>
      <c r="C61" s="73"/>
      <c r="D61" s="110"/>
      <c r="E61" s="75"/>
      <c r="F61" s="74"/>
      <c r="G61" s="74"/>
      <c r="H61" s="74"/>
      <c r="I61" s="11"/>
      <c r="J61" s="74"/>
      <c r="K61" s="74"/>
      <c r="L61" s="74"/>
    </row>
    <row r="62" spans="1:12" ht="19.149999999999999" customHeight="1" x14ac:dyDescent="0.25">
      <c r="A62" s="114"/>
      <c r="B62" s="114"/>
      <c r="C62" s="114"/>
      <c r="D62" s="110"/>
      <c r="E62" s="110"/>
      <c r="F62" s="145" t="s">
        <v>2</v>
      </c>
      <c r="G62" s="145"/>
      <c r="H62" s="145"/>
      <c r="I62" s="22"/>
      <c r="J62" s="145" t="s">
        <v>3</v>
      </c>
      <c r="K62" s="145"/>
      <c r="L62" s="145"/>
    </row>
    <row r="63" spans="1:12" ht="19.149999999999999" customHeight="1" x14ac:dyDescent="0.25">
      <c r="A63" s="114"/>
      <c r="B63" s="114"/>
      <c r="C63" s="114"/>
      <c r="D63" s="110"/>
      <c r="E63" s="110"/>
      <c r="F63" s="26" t="s">
        <v>174</v>
      </c>
      <c r="G63" s="20"/>
      <c r="H63" s="26" t="s">
        <v>4</v>
      </c>
      <c r="I63" s="26"/>
      <c r="J63" s="26" t="s">
        <v>174</v>
      </c>
      <c r="K63" s="20"/>
      <c r="L63" s="26" t="s">
        <v>4</v>
      </c>
    </row>
    <row r="64" spans="1:12" ht="19.149999999999999" customHeight="1" x14ac:dyDescent="0.25">
      <c r="A64" s="40"/>
      <c r="B64" s="40"/>
      <c r="C64" s="40"/>
      <c r="D64" s="23" t="s">
        <v>5</v>
      </c>
      <c r="E64" s="121"/>
      <c r="F64" s="25" t="s">
        <v>6</v>
      </c>
      <c r="G64" s="26"/>
      <c r="H64" s="25" t="s">
        <v>6</v>
      </c>
      <c r="I64" s="26"/>
      <c r="J64" s="25" t="s">
        <v>6</v>
      </c>
      <c r="K64" s="26"/>
      <c r="L64" s="25" t="s">
        <v>6</v>
      </c>
    </row>
    <row r="65" spans="1:12" ht="8.25" customHeight="1" x14ac:dyDescent="0.25">
      <c r="A65" s="115"/>
      <c r="B65" s="73"/>
      <c r="C65" s="73"/>
      <c r="D65" s="75"/>
      <c r="E65" s="121"/>
      <c r="F65" s="122"/>
      <c r="G65" s="26"/>
      <c r="H65" s="122"/>
      <c r="I65" s="26"/>
      <c r="J65" s="122"/>
      <c r="K65" s="26"/>
      <c r="L65" s="122"/>
    </row>
    <row r="66" spans="1:12" ht="19.149999999999999" customHeight="1" x14ac:dyDescent="0.25">
      <c r="A66" s="73" t="s">
        <v>123</v>
      </c>
      <c r="B66" s="73"/>
      <c r="C66" s="73"/>
      <c r="D66" s="75"/>
      <c r="E66" s="75"/>
      <c r="F66" s="122"/>
      <c r="G66" s="26"/>
      <c r="H66" s="122"/>
      <c r="I66" s="26"/>
      <c r="J66" s="122"/>
      <c r="K66" s="11"/>
      <c r="L66" s="11"/>
    </row>
    <row r="67" spans="1:12" ht="19.149999999999999" customHeight="1" x14ac:dyDescent="0.25">
      <c r="A67" s="21" t="s">
        <v>222</v>
      </c>
      <c r="D67" s="75">
        <v>14</v>
      </c>
      <c r="E67" s="75"/>
      <c r="F67" s="122">
        <v>0</v>
      </c>
      <c r="G67" s="26"/>
      <c r="H67" s="122">
        <v>6541142</v>
      </c>
      <c r="I67" s="26"/>
      <c r="J67" s="122">
        <v>0</v>
      </c>
      <c r="K67" s="26"/>
      <c r="L67" s="122">
        <v>6541142</v>
      </c>
    </row>
    <row r="68" spans="1:12" ht="19.149999999999999" customHeight="1" x14ac:dyDescent="0.25">
      <c r="A68" s="21" t="s">
        <v>124</v>
      </c>
      <c r="D68" s="75"/>
      <c r="E68" s="75"/>
      <c r="F68" s="122">
        <v>-1698931</v>
      </c>
      <c r="G68" s="26"/>
      <c r="H68" s="122">
        <v>-3711950</v>
      </c>
      <c r="I68" s="26"/>
      <c r="J68" s="122">
        <v>-77280</v>
      </c>
      <c r="K68" s="26"/>
      <c r="L68" s="122">
        <v>-3208474</v>
      </c>
    </row>
    <row r="69" spans="1:12" ht="19.149999999999999" customHeight="1" x14ac:dyDescent="0.25">
      <c r="A69" s="21" t="s">
        <v>125</v>
      </c>
      <c r="D69" s="75"/>
      <c r="E69" s="75"/>
      <c r="F69" s="122">
        <v>0</v>
      </c>
      <c r="G69" s="26"/>
      <c r="H69" s="122">
        <v>2053220</v>
      </c>
      <c r="I69" s="26"/>
      <c r="J69" s="122">
        <v>0</v>
      </c>
      <c r="K69" s="26"/>
      <c r="L69" s="122">
        <v>0</v>
      </c>
    </row>
    <row r="70" spans="1:12" ht="19.149999999999999" customHeight="1" x14ac:dyDescent="0.25">
      <c r="A70" s="21" t="s">
        <v>126</v>
      </c>
      <c r="D70" s="75">
        <v>19</v>
      </c>
      <c r="E70" s="75"/>
      <c r="F70" s="122">
        <v>-12380</v>
      </c>
      <c r="G70" s="26"/>
      <c r="H70" s="122">
        <v>-49200</v>
      </c>
      <c r="I70" s="26"/>
      <c r="J70" s="122">
        <v>-12380</v>
      </c>
      <c r="K70" s="26"/>
      <c r="L70" s="122">
        <v>-49200</v>
      </c>
    </row>
    <row r="71" spans="1:12" ht="19.149999999999999" customHeight="1" x14ac:dyDescent="0.25">
      <c r="A71" s="21" t="s">
        <v>127</v>
      </c>
      <c r="D71" s="75"/>
      <c r="E71" s="75"/>
      <c r="F71" s="122">
        <v>0</v>
      </c>
      <c r="G71" s="26"/>
      <c r="H71" s="122">
        <v>189094</v>
      </c>
      <c r="I71" s="26"/>
      <c r="J71" s="122">
        <v>0</v>
      </c>
      <c r="K71" s="26"/>
      <c r="L71" s="122">
        <v>0</v>
      </c>
    </row>
    <row r="72" spans="1:12" ht="19.149999999999999" customHeight="1" x14ac:dyDescent="0.25">
      <c r="A72" s="21" t="s">
        <v>128</v>
      </c>
      <c r="D72" s="75">
        <v>19</v>
      </c>
      <c r="E72" s="75"/>
      <c r="F72" s="122">
        <v>0</v>
      </c>
      <c r="G72" s="26"/>
      <c r="H72" s="122">
        <v>-4330474</v>
      </c>
      <c r="I72" s="26"/>
      <c r="J72" s="122">
        <v>0</v>
      </c>
      <c r="K72" s="26"/>
      <c r="L72" s="122">
        <v>0</v>
      </c>
    </row>
    <row r="73" spans="1:12" ht="19.149999999999999" customHeight="1" x14ac:dyDescent="0.25">
      <c r="A73" s="131" t="s">
        <v>147</v>
      </c>
      <c r="D73" s="10"/>
      <c r="E73" s="75"/>
      <c r="F73" s="122">
        <v>0</v>
      </c>
      <c r="G73" s="26"/>
      <c r="H73" s="122">
        <v>12410930</v>
      </c>
      <c r="I73" s="26"/>
      <c r="J73" s="122">
        <v>0</v>
      </c>
      <c r="K73" s="26"/>
      <c r="L73" s="122">
        <v>0</v>
      </c>
    </row>
    <row r="74" spans="1:12" ht="19.149999999999999" customHeight="1" x14ac:dyDescent="0.25">
      <c r="A74" s="131" t="s">
        <v>146</v>
      </c>
      <c r="D74" s="10"/>
      <c r="E74" s="75"/>
      <c r="F74" s="122">
        <v>0</v>
      </c>
      <c r="G74" s="26"/>
      <c r="H74" s="122">
        <v>-52769619</v>
      </c>
      <c r="I74" s="26"/>
      <c r="J74" s="122">
        <v>0</v>
      </c>
      <c r="K74" s="26"/>
      <c r="L74" s="122">
        <v>0</v>
      </c>
    </row>
    <row r="75" spans="1:12" ht="19.149999999999999" customHeight="1" x14ac:dyDescent="0.25">
      <c r="A75" s="21" t="s">
        <v>129</v>
      </c>
      <c r="B75" s="115"/>
      <c r="D75" s="75">
        <v>14</v>
      </c>
      <c r="E75" s="10"/>
      <c r="F75" s="122">
        <v>199864</v>
      </c>
      <c r="G75" s="26"/>
      <c r="H75" s="122">
        <v>1616252</v>
      </c>
      <c r="I75" s="26"/>
      <c r="J75" s="122">
        <v>0</v>
      </c>
      <c r="K75" s="26"/>
      <c r="L75" s="122">
        <v>0</v>
      </c>
    </row>
    <row r="76" spans="1:12" ht="19.149999999999999" customHeight="1" x14ac:dyDescent="0.25">
      <c r="A76" s="21" t="s">
        <v>132</v>
      </c>
      <c r="B76" s="115"/>
      <c r="D76" s="75">
        <v>14</v>
      </c>
      <c r="E76" s="10"/>
      <c r="F76" s="122">
        <v>3646</v>
      </c>
      <c r="G76" s="26"/>
      <c r="H76" s="122">
        <v>1814079</v>
      </c>
      <c r="I76" s="26"/>
      <c r="J76" s="122">
        <v>0</v>
      </c>
      <c r="K76" s="26"/>
      <c r="L76" s="122">
        <v>0</v>
      </c>
    </row>
    <row r="77" spans="1:12" ht="19.149999999999999" customHeight="1" x14ac:dyDescent="0.25">
      <c r="A77" s="21" t="s">
        <v>159</v>
      </c>
      <c r="B77" s="115"/>
      <c r="D77" s="75" t="s">
        <v>72</v>
      </c>
      <c r="E77" s="10"/>
      <c r="F77" s="122">
        <v>0</v>
      </c>
      <c r="G77" s="26"/>
      <c r="H77" s="122">
        <v>1724383</v>
      </c>
      <c r="I77" s="26"/>
      <c r="J77" s="122">
        <v>0</v>
      </c>
      <c r="K77" s="26"/>
      <c r="L77" s="122">
        <v>1724382</v>
      </c>
    </row>
    <row r="78" spans="1:12" ht="19.149999999999999" customHeight="1" x14ac:dyDescent="0.25">
      <c r="A78" s="21" t="s">
        <v>130</v>
      </c>
      <c r="D78" s="10">
        <v>33.4</v>
      </c>
      <c r="E78" s="75"/>
      <c r="F78" s="122">
        <v>0</v>
      </c>
      <c r="G78" s="26"/>
      <c r="H78" s="122">
        <v>0</v>
      </c>
      <c r="I78" s="26"/>
      <c r="J78" s="122">
        <v>-60000000</v>
      </c>
      <c r="K78" s="26"/>
      <c r="L78" s="122">
        <v>-153000000</v>
      </c>
    </row>
    <row r="79" spans="1:12" ht="19.149999999999999" customHeight="1" x14ac:dyDescent="0.25">
      <c r="A79" s="21" t="s">
        <v>131</v>
      </c>
      <c r="B79" s="115"/>
      <c r="D79" s="10">
        <v>33.4</v>
      </c>
      <c r="E79" s="10"/>
      <c r="F79" s="127">
        <v>0</v>
      </c>
      <c r="G79" s="26"/>
      <c r="H79" s="127">
        <v>0</v>
      </c>
      <c r="I79" s="26"/>
      <c r="J79" s="127">
        <v>70000000</v>
      </c>
      <c r="K79" s="26"/>
      <c r="L79" s="127">
        <v>143000000</v>
      </c>
    </row>
    <row r="80" spans="1:12" ht="8.25" customHeight="1" x14ac:dyDescent="0.25">
      <c r="C80" s="73"/>
      <c r="D80" s="75"/>
      <c r="F80" s="122"/>
      <c r="G80" s="26"/>
      <c r="H80" s="122"/>
      <c r="I80" s="26"/>
      <c r="J80" s="122"/>
      <c r="K80" s="26"/>
      <c r="L80" s="122"/>
    </row>
    <row r="81" spans="1:12" ht="19.149999999999999" customHeight="1" x14ac:dyDescent="0.25">
      <c r="A81" s="27" t="s">
        <v>213</v>
      </c>
      <c r="B81" s="27"/>
      <c r="C81" s="27"/>
      <c r="D81" s="75"/>
      <c r="E81" s="75"/>
      <c r="F81" s="127">
        <f>SUM(F67:F79)</f>
        <v>-1507801</v>
      </c>
      <c r="G81" s="26"/>
      <c r="H81" s="127">
        <f>SUM(H67:H79)</f>
        <v>-34512143</v>
      </c>
      <c r="I81" s="26"/>
      <c r="J81" s="127">
        <f>SUM(J67:J79)</f>
        <v>9910340</v>
      </c>
      <c r="K81" s="26"/>
      <c r="L81" s="127">
        <f>SUM(L67:L79)</f>
        <v>-4992150</v>
      </c>
    </row>
    <row r="82" spans="1:12" ht="18.75" customHeight="1" x14ac:dyDescent="0.25">
      <c r="A82" s="27"/>
      <c r="B82" s="27"/>
      <c r="C82" s="27"/>
      <c r="D82" s="75"/>
      <c r="E82" s="75"/>
      <c r="F82" s="122"/>
      <c r="G82" s="26"/>
      <c r="H82" s="122"/>
      <c r="I82" s="26"/>
      <c r="J82" s="122"/>
      <c r="K82" s="26"/>
      <c r="L82" s="122"/>
    </row>
    <row r="83" spans="1:12" ht="19.149999999999999" customHeight="1" x14ac:dyDescent="0.25">
      <c r="A83" s="114" t="s">
        <v>133</v>
      </c>
      <c r="B83" s="114"/>
      <c r="C83" s="40"/>
      <c r="D83" s="75"/>
      <c r="E83" s="75"/>
      <c r="F83" s="122"/>
      <c r="G83" s="26"/>
      <c r="H83" s="122"/>
      <c r="I83" s="26"/>
      <c r="J83" s="122"/>
      <c r="K83" s="26"/>
      <c r="L83" s="122"/>
    </row>
    <row r="84" spans="1:12" ht="19.149999999999999" customHeight="1" x14ac:dyDescent="0.25">
      <c r="A84" s="132" t="s">
        <v>148</v>
      </c>
      <c r="B84" s="27"/>
      <c r="C84" s="115"/>
      <c r="D84" s="10">
        <v>33.5</v>
      </c>
      <c r="E84" s="75"/>
      <c r="F84" s="122">
        <v>0</v>
      </c>
      <c r="G84" s="26"/>
      <c r="H84" s="122">
        <v>1500000</v>
      </c>
      <c r="I84" s="26"/>
      <c r="J84" s="122">
        <v>0</v>
      </c>
      <c r="K84" s="26"/>
      <c r="L84" s="122">
        <v>80000000</v>
      </c>
    </row>
    <row r="85" spans="1:12" ht="19.149999999999999" customHeight="1" x14ac:dyDescent="0.25">
      <c r="A85" s="132" t="s">
        <v>198</v>
      </c>
      <c r="B85" s="27"/>
      <c r="C85" s="115"/>
      <c r="D85" s="10">
        <v>33.5</v>
      </c>
      <c r="E85" s="75"/>
      <c r="F85" s="122">
        <v>-1500000</v>
      </c>
      <c r="G85" s="26"/>
      <c r="H85" s="122">
        <v>0</v>
      </c>
      <c r="I85" s="26"/>
      <c r="J85" s="122">
        <v>0</v>
      </c>
      <c r="K85" s="26"/>
      <c r="L85" s="122">
        <v>0</v>
      </c>
    </row>
    <row r="86" spans="1:12" ht="19.149999999999999" customHeight="1" x14ac:dyDescent="0.25">
      <c r="A86" s="27" t="s">
        <v>134</v>
      </c>
      <c r="B86" s="27"/>
      <c r="C86" s="115"/>
      <c r="D86" s="10">
        <v>33.5</v>
      </c>
      <c r="E86" s="75"/>
      <c r="F86" s="122">
        <v>0</v>
      </c>
      <c r="G86" s="26"/>
      <c r="H86" s="122">
        <v>0</v>
      </c>
      <c r="I86" s="26"/>
      <c r="J86" s="122">
        <v>0</v>
      </c>
      <c r="K86" s="26"/>
      <c r="L86" s="122">
        <v>-55390000</v>
      </c>
    </row>
    <row r="87" spans="1:12" ht="19.149999999999999" customHeight="1" x14ac:dyDescent="0.25">
      <c r="A87" s="115" t="s">
        <v>135</v>
      </c>
      <c r="B87" s="27"/>
      <c r="C87" s="115"/>
      <c r="D87" s="75">
        <v>32</v>
      </c>
      <c r="E87" s="75"/>
      <c r="F87" s="127">
        <v>-1908217</v>
      </c>
      <c r="G87" s="26"/>
      <c r="H87" s="127">
        <v>-2241863</v>
      </c>
      <c r="I87" s="26"/>
      <c r="J87" s="127">
        <v>-775265</v>
      </c>
      <c r="K87" s="26"/>
      <c r="L87" s="127">
        <v>-302421</v>
      </c>
    </row>
    <row r="88" spans="1:12" ht="8.25" customHeight="1" x14ac:dyDescent="0.25">
      <c r="C88" s="73"/>
      <c r="D88" s="75"/>
      <c r="E88" s="121"/>
      <c r="F88" s="122"/>
      <c r="G88" s="26"/>
      <c r="H88" s="122"/>
      <c r="I88" s="26"/>
      <c r="J88" s="122"/>
      <c r="K88" s="26"/>
      <c r="L88" s="122"/>
    </row>
    <row r="89" spans="1:12" ht="19.149999999999999" customHeight="1" x14ac:dyDescent="0.25">
      <c r="A89" s="115" t="s">
        <v>214</v>
      </c>
      <c r="B89" s="115"/>
      <c r="C89" s="115"/>
      <c r="D89" s="75"/>
      <c r="E89" s="75"/>
      <c r="F89" s="127">
        <f>SUM(F84:F88)</f>
        <v>-3408217</v>
      </c>
      <c r="G89" s="26"/>
      <c r="H89" s="127">
        <f>SUM(H84:H88)</f>
        <v>-741863</v>
      </c>
      <c r="I89" s="26"/>
      <c r="J89" s="127">
        <f>SUM(J84:J88)</f>
        <v>-775265</v>
      </c>
      <c r="K89" s="26"/>
      <c r="L89" s="127">
        <f>SUM(L84:L88)</f>
        <v>24307579</v>
      </c>
    </row>
    <row r="90" spans="1:12" ht="18.75" customHeight="1" x14ac:dyDescent="0.25">
      <c r="A90" s="115"/>
      <c r="B90" s="115"/>
      <c r="C90" s="115"/>
      <c r="D90" s="75"/>
      <c r="E90" s="75"/>
      <c r="F90" s="122"/>
      <c r="G90" s="26"/>
      <c r="H90" s="122"/>
      <c r="I90" s="26"/>
      <c r="J90" s="122"/>
      <c r="K90" s="26"/>
      <c r="L90" s="122"/>
    </row>
    <row r="91" spans="1:12" ht="19.149999999999999" customHeight="1" x14ac:dyDescent="0.25">
      <c r="A91" s="116" t="s">
        <v>215</v>
      </c>
      <c r="B91" s="73"/>
      <c r="C91" s="115"/>
      <c r="D91" s="75"/>
      <c r="E91" s="75"/>
      <c r="F91" s="122">
        <f>SUM(F89,F81,F55)</f>
        <v>-46028673</v>
      </c>
      <c r="G91" s="26"/>
      <c r="H91" s="122">
        <f>SUM(H89,H81,H55)</f>
        <v>-86610976</v>
      </c>
      <c r="I91" s="26"/>
      <c r="J91" s="122">
        <f>SUM(J89,J81,J55)</f>
        <v>-41969368</v>
      </c>
      <c r="K91" s="26"/>
      <c r="L91" s="122">
        <f>SUM(L89,L81,L55)</f>
        <v>-15329041</v>
      </c>
    </row>
    <row r="92" spans="1:12" ht="19.149999999999999" customHeight="1" x14ac:dyDescent="0.25">
      <c r="A92" s="124" t="s">
        <v>136</v>
      </c>
      <c r="B92" s="115"/>
      <c r="C92" s="115"/>
      <c r="D92" s="73"/>
      <c r="E92" s="75"/>
      <c r="F92" s="127">
        <v>182483993</v>
      </c>
      <c r="G92" s="26"/>
      <c r="H92" s="127">
        <v>269094969</v>
      </c>
      <c r="I92" s="26"/>
      <c r="J92" s="127">
        <v>165466918</v>
      </c>
      <c r="K92" s="26"/>
      <c r="L92" s="127">
        <v>180795959</v>
      </c>
    </row>
    <row r="93" spans="1:12" ht="8.25" customHeight="1" x14ac:dyDescent="0.25">
      <c r="C93" s="73"/>
      <c r="D93" s="75"/>
      <c r="E93" s="121"/>
      <c r="F93" s="122"/>
      <c r="G93" s="11"/>
      <c r="H93" s="122"/>
      <c r="I93" s="11"/>
      <c r="J93" s="122"/>
      <c r="K93" s="11"/>
      <c r="L93" s="122"/>
    </row>
    <row r="94" spans="1:12" ht="19.149999999999999" customHeight="1" thickBot="1" x14ac:dyDescent="0.3">
      <c r="A94" s="116" t="s">
        <v>189</v>
      </c>
      <c r="B94" s="115"/>
      <c r="C94" s="115"/>
      <c r="D94" s="75"/>
      <c r="E94" s="75"/>
      <c r="F94" s="133">
        <f>SUM(F91:F92)</f>
        <v>136455320</v>
      </c>
      <c r="G94" s="26"/>
      <c r="H94" s="133">
        <f>SUM(H91:H92)</f>
        <v>182483993</v>
      </c>
      <c r="I94" s="26"/>
      <c r="J94" s="133">
        <f>SUM(J91:J93)</f>
        <v>123497550</v>
      </c>
      <c r="K94" s="26"/>
      <c r="L94" s="133">
        <f>SUM(L91:L92)</f>
        <v>165466918</v>
      </c>
    </row>
    <row r="95" spans="1:12" ht="18.600000000000001" customHeight="1" thickTop="1" x14ac:dyDescent="0.25">
      <c r="A95" s="73"/>
      <c r="B95" s="115"/>
      <c r="C95" s="115"/>
      <c r="D95" s="75"/>
      <c r="E95" s="75"/>
      <c r="F95" s="11"/>
      <c r="G95" s="11"/>
      <c r="H95" s="11"/>
      <c r="I95" s="11"/>
      <c r="J95" s="11"/>
      <c r="K95" s="11"/>
      <c r="L95" s="11"/>
    </row>
    <row r="96" spans="1:12" ht="18.75" customHeight="1" x14ac:dyDescent="0.25">
      <c r="A96" s="73"/>
      <c r="B96" s="115"/>
      <c r="C96" s="115"/>
      <c r="D96" s="75"/>
      <c r="E96" s="75"/>
      <c r="F96" s="11"/>
      <c r="G96" s="11"/>
      <c r="H96" s="11"/>
      <c r="I96" s="11"/>
      <c r="J96" s="11"/>
      <c r="K96" s="11"/>
      <c r="L96" s="11"/>
    </row>
    <row r="97" spans="1:12" ht="18.600000000000001" customHeight="1" x14ac:dyDescent="0.25">
      <c r="A97" s="73" t="s">
        <v>137</v>
      </c>
      <c r="B97" s="73"/>
      <c r="C97" s="115"/>
      <c r="D97" s="75"/>
      <c r="E97" s="75"/>
      <c r="F97" s="7"/>
      <c r="H97" s="7"/>
      <c r="L97" s="7"/>
    </row>
    <row r="98" spans="1:12" ht="18.75" x14ac:dyDescent="0.25">
      <c r="C98" s="73"/>
      <c r="D98" s="75"/>
      <c r="E98" s="75"/>
      <c r="F98" s="122"/>
      <c r="G98" s="26"/>
      <c r="H98" s="122"/>
      <c r="I98" s="26"/>
      <c r="J98" s="122"/>
      <c r="K98" s="26"/>
      <c r="L98" s="122"/>
    </row>
    <row r="99" spans="1:12" ht="18.75" x14ac:dyDescent="0.25">
      <c r="A99" s="123" t="s">
        <v>164</v>
      </c>
      <c r="B99" s="115"/>
      <c r="C99" s="73"/>
      <c r="D99" s="75"/>
      <c r="E99" s="75"/>
      <c r="F99" s="113">
        <v>0</v>
      </c>
      <c r="G99" s="6"/>
      <c r="H99" s="7">
        <v>764900</v>
      </c>
      <c r="I99" s="6"/>
      <c r="J99" s="113">
        <v>0</v>
      </c>
      <c r="K99" s="6"/>
      <c r="L99" s="113">
        <v>0</v>
      </c>
    </row>
    <row r="100" spans="1:12" ht="18.75" customHeight="1" x14ac:dyDescent="0.25">
      <c r="A100" s="115" t="s">
        <v>157</v>
      </c>
      <c r="B100" s="115"/>
      <c r="C100" s="73"/>
      <c r="D100" s="75"/>
      <c r="E100" s="75"/>
    </row>
    <row r="101" spans="1:12" ht="18.75" customHeight="1" x14ac:dyDescent="0.25">
      <c r="A101" s="115"/>
      <c r="B101" s="115" t="s">
        <v>158</v>
      </c>
      <c r="C101" s="73"/>
      <c r="D101" s="75"/>
      <c r="E101" s="75"/>
      <c r="F101" s="113">
        <v>0</v>
      </c>
      <c r="G101" s="113"/>
      <c r="H101" s="113">
        <v>5798232</v>
      </c>
      <c r="I101" s="113"/>
      <c r="J101" s="113">
        <v>0</v>
      </c>
      <c r="K101" s="11"/>
      <c r="L101" s="113">
        <v>5798231.5299999993</v>
      </c>
    </row>
    <row r="102" spans="1:12" ht="18.75" customHeight="1" x14ac:dyDescent="0.25">
      <c r="A102" s="115"/>
      <c r="B102" s="115"/>
      <c r="C102" s="73"/>
      <c r="D102" s="75"/>
      <c r="E102" s="75"/>
      <c r="F102" s="113"/>
      <c r="G102" s="113"/>
      <c r="H102" s="113"/>
      <c r="I102" s="11"/>
      <c r="J102" s="113"/>
      <c r="K102" s="11"/>
      <c r="L102" s="113"/>
    </row>
    <row r="103" spans="1:12" ht="18.75" customHeight="1" x14ac:dyDescent="0.25">
      <c r="A103" s="115"/>
      <c r="B103" s="115"/>
      <c r="C103" s="73"/>
      <c r="D103" s="75"/>
      <c r="E103" s="75"/>
      <c r="F103" s="113"/>
      <c r="G103" s="113"/>
      <c r="H103" s="113"/>
      <c r="I103" s="11"/>
      <c r="J103" s="113"/>
      <c r="K103" s="11"/>
      <c r="L103" s="113"/>
    </row>
    <row r="104" spans="1:12" ht="18.75" customHeight="1" x14ac:dyDescent="0.25">
      <c r="A104" s="115"/>
      <c r="B104" s="115"/>
      <c r="C104" s="73"/>
      <c r="D104" s="75"/>
      <c r="E104" s="75"/>
      <c r="F104" s="113"/>
      <c r="G104" s="113"/>
      <c r="H104" s="113"/>
      <c r="I104" s="11"/>
      <c r="J104" s="113"/>
      <c r="K104" s="11"/>
      <c r="L104" s="113"/>
    </row>
    <row r="105" spans="1:12" ht="18.75" customHeight="1" x14ac:dyDescent="0.25">
      <c r="A105" s="115"/>
      <c r="B105" s="115"/>
      <c r="C105" s="73"/>
      <c r="E105" s="75"/>
      <c r="F105" s="113"/>
      <c r="G105" s="113"/>
      <c r="H105" s="113"/>
      <c r="I105" s="11"/>
      <c r="J105" s="113"/>
      <c r="K105" s="11"/>
      <c r="L105" s="113"/>
    </row>
    <row r="106" spans="1:12" ht="14.65" customHeight="1" x14ac:dyDescent="0.25">
      <c r="A106" s="115"/>
      <c r="B106" s="115"/>
      <c r="C106" s="73"/>
      <c r="E106" s="75"/>
      <c r="F106" s="113"/>
      <c r="G106" s="113"/>
      <c r="H106" s="113"/>
      <c r="I106" s="11"/>
      <c r="J106" s="113"/>
      <c r="K106" s="11"/>
      <c r="L106" s="113"/>
    </row>
    <row r="107" spans="1:12" ht="24" customHeight="1" x14ac:dyDescent="0.25">
      <c r="A107" s="115"/>
      <c r="B107" s="115"/>
      <c r="C107" s="73"/>
      <c r="F107" s="113"/>
      <c r="G107" s="113"/>
      <c r="H107" s="113"/>
      <c r="I107" s="11"/>
      <c r="J107" s="113"/>
      <c r="K107" s="11"/>
      <c r="L107" s="113"/>
    </row>
    <row r="108" spans="1:12" ht="24" customHeight="1" x14ac:dyDescent="0.25">
      <c r="A108" s="115"/>
      <c r="B108" s="115"/>
      <c r="C108" s="73"/>
      <c r="F108" s="113"/>
      <c r="G108" s="113"/>
      <c r="H108" s="113"/>
      <c r="I108" s="11"/>
      <c r="J108" s="113"/>
      <c r="K108" s="11"/>
      <c r="L108" s="113"/>
    </row>
    <row r="109" spans="1:12" ht="21.6" customHeight="1" x14ac:dyDescent="0.25">
      <c r="A109" s="115"/>
      <c r="B109" s="115"/>
      <c r="C109" s="73"/>
      <c r="F109" s="113"/>
      <c r="G109" s="113"/>
      <c r="H109" s="113"/>
      <c r="I109" s="11"/>
      <c r="J109" s="113"/>
      <c r="K109" s="11"/>
      <c r="L109" s="113"/>
    </row>
    <row r="110" spans="1:12" ht="18.600000000000001" customHeight="1" x14ac:dyDescent="0.25"/>
    <row r="111" spans="1:12" ht="22.15" customHeight="1" x14ac:dyDescent="0.25">
      <c r="A111" s="146" t="str">
        <f>+'6-8'!A48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</row>
  </sheetData>
  <mergeCells count="5">
    <mergeCell ref="F62:H62"/>
    <mergeCell ref="J62:L62"/>
    <mergeCell ref="A111:L111"/>
    <mergeCell ref="F5:H5"/>
    <mergeCell ref="J5:L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  <ignoredErrors>
    <ignoredError sqref="D80:D83 D88:D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Chutisara Nongkarn (TH)</dc:creator>
  <cp:keywords/>
  <dc:description/>
  <cp:lastModifiedBy>Thanisorn Saetang (TH)</cp:lastModifiedBy>
  <cp:revision/>
  <cp:lastPrinted>2026-02-23T03:55:17Z</cp:lastPrinted>
  <dcterms:created xsi:type="dcterms:W3CDTF">2024-02-07T09:53:13Z</dcterms:created>
  <dcterms:modified xsi:type="dcterms:W3CDTF">2026-02-23T03:55:30Z</dcterms:modified>
  <cp:category/>
  <cp:contentStatus/>
</cp:coreProperties>
</file>