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5\Q4\Audited\KTC_YE'25_SET\"/>
    </mc:Choice>
  </mc:AlternateContent>
  <xr:revisionPtr revIDLastSave="0" documentId="13_ncr:8001_{DBFA2F47-40C6-4246-BF4B-6726445A80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0" r:id="rId1"/>
    <sheet name="PL" sheetId="11" r:id="rId2"/>
    <sheet name="CE Conso" sheetId="12" r:id="rId3"/>
    <sheet name="CE Separate" sheetId="13" r:id="rId4"/>
    <sheet name="CF" sheetId="14" r:id="rId5"/>
  </sheets>
  <externalReferences>
    <externalReference r:id="rId6"/>
    <externalReference r:id="rId7"/>
  </externalReferences>
  <definedNames>
    <definedName name="__________jul11" hidden="1">{#N/A,#N/A,FALSE,"Aging Summary";#N/A,#N/A,FALSE,"Ratio Analysis";#N/A,#N/A,FALSE,"Test 120 Day Accts";#N/A,#N/A,FALSE,"Tickmarks"}</definedName>
    <definedName name="_________jul11" hidden="1">{#N/A,#N/A,FALSE,"Aging Summary";#N/A,#N/A,FALSE,"Ratio Analysis";#N/A,#N/A,FALSE,"Test 120 Day Accts";#N/A,#N/A,FALSE,"Tickmarks"}</definedName>
    <definedName name="________jul11" hidden="1">{#N/A,#N/A,FALSE,"Aging Summary";#N/A,#N/A,FALSE,"Ratio Analysis";#N/A,#N/A,FALSE,"Test 120 Day Accts";#N/A,#N/A,FALSE,"Tickmarks"}</definedName>
    <definedName name="______jul11" hidden="1">{#N/A,#N/A,FALSE,"Aging Summary";#N/A,#N/A,FALSE,"Ratio Analysis";#N/A,#N/A,FALSE,"Test 120 Day Accts";#N/A,#N/A,FALSE,"Tickmarks"}</definedName>
    <definedName name="_____jul11" hidden="1">{#N/A,#N/A,FALSE,"Aging Summary";#N/A,#N/A,FALSE,"Ratio Analysis";#N/A,#N/A,FALSE,"Test 120 Day Accts";#N/A,#N/A,FALSE,"Tickmarks"}</definedName>
    <definedName name="____jul11" hidden="1">{#N/A,#N/A,FALSE,"Aging Summary";#N/A,#N/A,FALSE,"Ratio Analysis";#N/A,#N/A,FALSE,"Test 120 Day Accts";#N/A,#N/A,FALSE,"Tickmarks"}</definedName>
    <definedName name="___jul11" hidden="1">{#N/A,#N/A,FALSE,"Aging Summary";#N/A,#N/A,FALSE,"Ratio Analysis";#N/A,#N/A,FALSE,"Test 120 Day Accts";#N/A,#N/A,FALSE,"Tickmarks"}</definedName>
    <definedName name="__jul11" hidden="1">{#N/A,#N/A,FALSE,"Aging Summary";#N/A,#N/A,FALSE,"Ratio Analysis";#N/A,#N/A,FALSE,"Test 120 Day Accts";#N/A,#N/A,FALSE,"Tickmarks"}</definedName>
    <definedName name="_jul11" hidden="1">{#N/A,#N/A,FALSE,"Aging Summary";#N/A,#N/A,FALSE,"Ratio Analysis";#N/A,#N/A,FALSE,"Test 120 Day Accts";#N/A,#N/A,FALSE,"Tickmarks"}</definedName>
    <definedName name="AS2DocOpenMode" hidden="1">"AS2DocumentEdit"</definedName>
    <definedName name="_xlnm.Print_Area" localSheetId="0">BS!$A$1:$J$103</definedName>
    <definedName name="_xlnm.Print_Area" localSheetId="2">'CE Conso'!$A$1:$V$31</definedName>
    <definedName name="_xlnm.Print_Area" localSheetId="3">'CE Separate'!$A$1:$L$24</definedName>
    <definedName name="_xlnm.Print_Area" localSheetId="4">CF!$A$1:$I$75</definedName>
    <definedName name="_xlnm.Print_Area" localSheetId="1">PL!$A$1:$J$63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27">'[1]FA Movement-9 months'!#REF!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 localSheetId="2">#REF!</definedName>
    <definedName name="TextRefCopy49" localSheetId="4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 localSheetId="2">#REF!</definedName>
    <definedName name="TextRefCopy54" localSheetId="4">#REF!</definedName>
    <definedName name="TextRefCopy54">#REF!</definedName>
    <definedName name="TextRefCopy55" localSheetId="2">#REF!</definedName>
    <definedName name="TextRefCopy55" localSheetId="4">#REF!</definedName>
    <definedName name="TextRefCopy55">#REF!</definedName>
    <definedName name="TextRefCopy56" localSheetId="4">#REF!</definedName>
    <definedName name="TextRefCopy56">#REF!</definedName>
    <definedName name="TextRefCopy57" localSheetId="2">#REF!</definedName>
    <definedName name="TextRefCopy57" localSheetId="4">#REF!</definedName>
    <definedName name="TextRefCopy57">#REF!</definedName>
    <definedName name="TextRefCopy58" localSheetId="4">#REF!</definedName>
    <definedName name="TextRefCopy58">#REF!</definedName>
    <definedName name="TextRefCopy59" localSheetId="4">#REF!</definedName>
    <definedName name="TextRefCopy59">#REF!</definedName>
    <definedName name="TextRefCopy6">#REF!</definedName>
    <definedName name="TextRefCopy60" localSheetId="2">#REF!</definedName>
    <definedName name="TextRefCopy60" localSheetId="4">#REF!</definedName>
    <definedName name="TextRefCopy60">#REF!</definedName>
    <definedName name="TextRefCopy61" localSheetId="2">#REF!</definedName>
    <definedName name="TextRefCopy61" localSheetId="4">#REF!</definedName>
    <definedName name="TextRefCopy61">#REF!</definedName>
    <definedName name="TextRefCopy62" localSheetId="2">#REF!</definedName>
    <definedName name="TextRefCopy62" localSheetId="4">#REF!</definedName>
    <definedName name="TextRefCopy62">#REF!</definedName>
    <definedName name="TextRefCopy63" localSheetId="2">#REF!</definedName>
    <definedName name="TextRefCopy63" localSheetId="4">#REF!</definedName>
    <definedName name="TextRefCopy63">#REF!</definedName>
    <definedName name="TextRefCopy64" localSheetId="2">#REF!</definedName>
    <definedName name="TextRefCopy64" localSheetId="4">#REF!</definedName>
    <definedName name="TextRefCopy64">#REF!</definedName>
    <definedName name="TextRefCopy65" localSheetId="2">#REF!</definedName>
    <definedName name="TextRefCopy65" localSheetId="4">#REF!</definedName>
    <definedName name="TextRefCopy65">#REF!</definedName>
    <definedName name="TextRefCopy66" localSheetId="2">#REF!</definedName>
    <definedName name="TextRefCopy66" localSheetId="4">#REF!</definedName>
    <definedName name="TextRefCopy66">#REF!</definedName>
    <definedName name="TextRefCopy67" localSheetId="2">#REF!</definedName>
    <definedName name="TextRefCopy67" localSheetId="4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67</definedName>
    <definedName name="wrn.Aging._.and._.Trend._.Analysis." hidden="1">{#N/A,#N/A,FALSE,"Aging Summary";#N/A,#N/A,FALSE,"Ratio Analysis";#N/A,#N/A,FALSE,"Test 120 Day Accts";#N/A,#N/A,FALSE,"Tickmarks"}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4" l="1"/>
  <c r="G67" i="14"/>
  <c r="E67" i="14"/>
  <c r="C67" i="14"/>
  <c r="I58" i="14"/>
  <c r="G58" i="14"/>
  <c r="E58" i="14"/>
  <c r="C58" i="14"/>
  <c r="G34" i="14"/>
  <c r="G38" i="14" s="1"/>
  <c r="E34" i="14"/>
  <c r="E38" i="14" s="1"/>
  <c r="C34" i="14"/>
  <c r="C38" i="14" s="1"/>
  <c r="I23" i="14"/>
  <c r="I34" i="14" s="1"/>
  <c r="I38" i="14" s="1"/>
  <c r="G23" i="14"/>
  <c r="E23" i="14"/>
  <c r="C23" i="14"/>
  <c r="H20" i="13"/>
  <c r="F20" i="13"/>
  <c r="D20" i="13"/>
  <c r="J19" i="13"/>
  <c r="L19" i="13" s="1"/>
  <c r="J18" i="13"/>
  <c r="L18" i="13" s="1"/>
  <c r="J17" i="13"/>
  <c r="L17" i="13" s="1"/>
  <c r="J13" i="13"/>
  <c r="J14" i="13" s="1"/>
  <c r="J16" i="13" s="1"/>
  <c r="H13" i="13"/>
  <c r="H14" i="13" s="1"/>
  <c r="H16" i="13" s="1"/>
  <c r="H21" i="13" s="1"/>
  <c r="H22" i="13" s="1"/>
  <c r="F13" i="13"/>
  <c r="F14" i="13" s="1"/>
  <c r="F16" i="13" s="1"/>
  <c r="F21" i="13" s="1"/>
  <c r="F22" i="13" s="1"/>
  <c r="D13" i="13"/>
  <c r="D14" i="13" s="1"/>
  <c r="D16" i="13" s="1"/>
  <c r="L12" i="13"/>
  <c r="L11" i="13"/>
  <c r="L13" i="13" s="1"/>
  <c r="L10" i="13"/>
  <c r="L9" i="13"/>
  <c r="N26" i="12"/>
  <c r="L26" i="12"/>
  <c r="J26" i="12"/>
  <c r="H26" i="12"/>
  <c r="F26" i="12"/>
  <c r="D26" i="12"/>
  <c r="T25" i="12"/>
  <c r="R25" i="12"/>
  <c r="V25" i="12" s="1"/>
  <c r="P25" i="12"/>
  <c r="T24" i="12"/>
  <c r="P24" i="12"/>
  <c r="R24" i="12" s="1"/>
  <c r="V24" i="12" s="1"/>
  <c r="P23" i="12"/>
  <c r="R23" i="12" s="1"/>
  <c r="V23" i="12" s="1"/>
  <c r="T20" i="12"/>
  <c r="T22" i="12" s="1"/>
  <c r="P20" i="12"/>
  <c r="P22" i="12" s="1"/>
  <c r="N20" i="12"/>
  <c r="N22" i="12" s="1"/>
  <c r="L20" i="12"/>
  <c r="L22" i="12" s="1"/>
  <c r="L27" i="12" s="1"/>
  <c r="F20" i="12"/>
  <c r="F22" i="12" s="1"/>
  <c r="F27" i="12" s="1"/>
  <c r="F28" i="12" s="1"/>
  <c r="T19" i="12"/>
  <c r="P19" i="12"/>
  <c r="N19" i="12"/>
  <c r="L19" i="12"/>
  <c r="J19" i="12"/>
  <c r="J20" i="12" s="1"/>
  <c r="J22" i="12" s="1"/>
  <c r="H19" i="12"/>
  <c r="H20" i="12" s="1"/>
  <c r="H22" i="12" s="1"/>
  <c r="F19" i="12"/>
  <c r="D19" i="12"/>
  <c r="D20" i="12" s="1"/>
  <c r="D22" i="12" s="1"/>
  <c r="R18" i="12"/>
  <c r="V18" i="12" s="1"/>
  <c r="R17" i="12"/>
  <c r="V17" i="12" s="1"/>
  <c r="R16" i="12"/>
  <c r="V16" i="12" s="1"/>
  <c r="R14" i="12"/>
  <c r="V14" i="12" s="1"/>
  <c r="R12" i="12"/>
  <c r="V12" i="12" s="1"/>
  <c r="R11" i="12"/>
  <c r="V11" i="12" s="1"/>
  <c r="C68" i="14" l="1"/>
  <c r="E68" i="14"/>
  <c r="E70" i="14" s="1"/>
  <c r="C69" i="14" s="1"/>
  <c r="G68" i="14"/>
  <c r="I68" i="14"/>
  <c r="I70" i="14" s="1"/>
  <c r="G69" i="14" s="1"/>
  <c r="L20" i="13"/>
  <c r="L14" i="13"/>
  <c r="J20" i="13"/>
  <c r="J21" i="13" s="1"/>
  <c r="J22" i="13" s="1"/>
  <c r="H27" i="12"/>
  <c r="H28" i="12" s="1"/>
  <c r="J27" i="12"/>
  <c r="L28" i="12" s="1"/>
  <c r="P26" i="12"/>
  <c r="P27" i="12" s="1"/>
  <c r="P28" i="12" s="1"/>
  <c r="T26" i="12"/>
  <c r="T27" i="12" s="1"/>
  <c r="T28" i="12" s="1"/>
  <c r="L16" i="13"/>
  <c r="L21" i="13" s="1"/>
  <c r="L22" i="13" s="1"/>
  <c r="D21" i="13"/>
  <c r="D22" i="13" s="1"/>
  <c r="N27" i="12"/>
  <c r="N28" i="12" s="1"/>
  <c r="R22" i="12"/>
  <c r="V22" i="12" s="1"/>
  <c r="D27" i="12"/>
  <c r="D28" i="12" s="1"/>
  <c r="R19" i="12"/>
  <c r="V19" i="12" s="1"/>
  <c r="V20" i="12" s="1"/>
  <c r="G70" i="14" l="1"/>
  <c r="C70" i="14"/>
  <c r="R26" i="12"/>
  <c r="V26" i="12" s="1"/>
  <c r="V27" i="12" s="1"/>
  <c r="V28" i="12" s="1"/>
  <c r="R20" i="12"/>
  <c r="R27" i="12" l="1"/>
  <c r="R28" i="12" s="1"/>
  <c r="D47" i="10" l="1"/>
  <c r="D22" i="11"/>
  <c r="H48" i="10"/>
  <c r="H47" i="10"/>
  <c r="H11" i="11"/>
  <c r="J15" i="10"/>
  <c r="H15" i="10"/>
  <c r="F15" i="10"/>
  <c r="D15" i="10"/>
  <c r="F54" i="11" l="1"/>
  <c r="F49" i="11"/>
  <c r="J32" i="11"/>
  <c r="F32" i="11"/>
  <c r="J20" i="11"/>
  <c r="J15" i="11"/>
  <c r="F20" i="11"/>
  <c r="F15" i="11"/>
  <c r="J92" i="10"/>
  <c r="J94" i="10" s="1"/>
  <c r="F92" i="10"/>
  <c r="F94" i="10" s="1"/>
  <c r="J65" i="10"/>
  <c r="J56" i="10"/>
  <c r="J66" i="10" s="1"/>
  <c r="F65" i="10"/>
  <c r="F56" i="10"/>
  <c r="J28" i="10"/>
  <c r="F28" i="10"/>
  <c r="F66" i="10" l="1"/>
  <c r="F95" i="10" s="1"/>
  <c r="F29" i="10"/>
  <c r="J29" i="10"/>
  <c r="J95" i="10"/>
  <c r="J21" i="11"/>
  <c r="J23" i="11" s="1"/>
  <c r="J25" i="11" s="1"/>
  <c r="J47" i="11" s="1"/>
  <c r="F21" i="11"/>
  <c r="F23" i="11" l="1"/>
  <c r="J34" i="11"/>
  <c r="J52" i="11" s="1"/>
  <c r="F25" i="11" l="1"/>
  <c r="F34" i="11" s="1"/>
  <c r="D15" i="11"/>
  <c r="D92" i="10" l="1"/>
  <c r="H92" i="10"/>
  <c r="D28" i="10" l="1"/>
  <c r="D32" i="11" l="1"/>
  <c r="D56" i="10" l="1"/>
  <c r="H56" i="10"/>
  <c r="D54" i="11"/>
  <c r="D49" i="11"/>
  <c r="H32" i="11"/>
  <c r="H20" i="11"/>
  <c r="D20" i="11"/>
  <c r="H15" i="11"/>
  <c r="H94" i="10"/>
  <c r="H65" i="10"/>
  <c r="D65" i="10"/>
  <c r="H28" i="10"/>
  <c r="D29" i="10" l="1"/>
  <c r="D94" i="10"/>
  <c r="H66" i="10"/>
  <c r="D66" i="10"/>
  <c r="H21" i="11"/>
  <c r="H23" i="11" s="1"/>
  <c r="D21" i="11"/>
  <c r="D23" i="11" s="1"/>
  <c r="H29" i="10"/>
  <c r="J96" i="10" l="1"/>
  <c r="H95" i="10"/>
  <c r="F96" i="10"/>
  <c r="D95" i="10"/>
  <c r="H96" i="10" l="1"/>
  <c r="H25" i="11"/>
  <c r="H34" i="11" s="1"/>
  <c r="D96" i="10"/>
  <c r="D25" i="11"/>
  <c r="D34" i="11" s="1"/>
  <c r="H47" i="11" l="1"/>
  <c r="H52" i="11"/>
</calcChain>
</file>

<file path=xl/sharedStrings.xml><?xml version="1.0" encoding="utf-8"?>
<sst xmlns="http://schemas.openxmlformats.org/spreadsheetml/2006/main" count="296" uniqueCount="207">
  <si>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</si>
  <si>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</si>
  <si>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</si>
  <si>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</si>
  <si>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</si>
  <si>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</si>
  <si>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</si>
  <si>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</si>
  <si>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กำไรสะสม</t>
  </si>
  <si>
    <t>หนี้สูญได้รับคืน</t>
  </si>
  <si>
    <t>รวมรายได้</t>
  </si>
  <si>
    <t>รวมค่าใช้จ่าย</t>
  </si>
  <si>
    <t>สินทรัพย์ไม่หมุนเวียนอื่น</t>
  </si>
  <si>
    <t>สินทรัพย์</t>
  </si>
  <si>
    <t>ยังไม่ได้จัดสรร</t>
  </si>
  <si>
    <t>เจ้าหนี้การค้า</t>
  </si>
  <si>
    <t xml:space="preserve">ทุนเรือนหุ้น </t>
  </si>
  <si>
    <t xml:space="preserve">รายได้ค่าธรรมเนียมและบริการ </t>
  </si>
  <si>
    <t xml:space="preserve">รายได้อื่น </t>
  </si>
  <si>
    <t xml:space="preserve">ค่าใช้จ่ายในการบริหาร </t>
  </si>
  <si>
    <t xml:space="preserve">ค่าตอบแทนผู้บริหาร </t>
  </si>
  <si>
    <t>ต้นทุนทางการเงิน</t>
  </si>
  <si>
    <t>สินทรัพย์ภาษีเงินได้รอการตัดบัญชี</t>
  </si>
  <si>
    <t>ค่าใช้จ่ายภาษีเงินได้</t>
  </si>
  <si>
    <t>ส่วนเกินมูลค่าหุ้น</t>
  </si>
  <si>
    <t>ส่วนปรับปรุงสำนักงานเช่าและอุปกรณ์</t>
  </si>
  <si>
    <t>สินทรัพย์ไม่มีตัวตน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</si>
  <si>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</si>
  <si>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</si>
  <si>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</si>
  <si>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</si>
  <si>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รายได้ดอกเบี้ย 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</si>
  <si>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</si>
  <si>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</si>
  <si>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บริษัท บัตรกรุงไทย จำกัด (มหาชน) และบริษัทย่อย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</si>
  <si>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</si>
  <si>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</si>
  <si>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</si>
  <si>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</si>
  <si>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</si>
  <si>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เงินให้สินเชื่อแก่ลูกหนี้และดอกเบี้ยค้างรับสุทธิ</t>
  </si>
  <si>
    <t>สินทรัพย์ทางการเงินไม่หมุนเวียนอื่น</t>
  </si>
  <si>
    <t>สินทรัพย์สิทธิการใช้</t>
  </si>
  <si>
    <t>ผลขาดทุนด้านเครดิตที่คาดว่าจะเกิดขึ้น</t>
  </si>
  <si>
    <t>เจ้าหนี้อื่น</t>
  </si>
  <si>
    <t xml:space="preserve">ดอกเบี้ยค้างจ่าย  </t>
  </si>
  <si>
    <t>ภาษีเงินได้ค้างจ่าย</t>
  </si>
  <si>
    <t>ค่าใช้จ่ายค้างจ่าย</t>
  </si>
  <si>
    <t xml:space="preserve">ส่วนของหุ้นกู้ระยะยาวที่ถึงกำหนดชำระภายในหนึ่งปี 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</si>
  <si>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</si>
  <si>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</si>
  <si>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</si>
  <si>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รวมส่วนของผู้ถือหุ้นบริษัทใหญ่</t>
  </si>
  <si>
    <t>ส่วนเกินทุนจากการรวมธุรกิจภายใต้การควบคุมเดียวกัน</t>
  </si>
  <si>
    <t xml:space="preserve"> </t>
  </si>
  <si>
    <t>กำไรสุทธิสำหรับปี</t>
  </si>
  <si>
    <t>การแบ่งปันกำไร (ขาดทุน)</t>
  </si>
  <si>
    <t xml:space="preserve">การแบ่งปันกำไร (ขาดทุน) เบ็ดเสร็จรวม </t>
  </si>
  <si>
    <t>(หน่วย: บาท)</t>
  </si>
  <si>
    <t>รายได้รอการตัดบัญชีสำหรับคะแนนสะสมแลกของรางวัล</t>
  </si>
  <si>
    <t xml:space="preserve">ส่วนของหนี้สินตามสัญญาเช่าที่ถึงกำหนดชำระภายในหนึ่งปี </t>
  </si>
  <si>
    <t>กำไรต่อหุ้นขั้นพื้นฐาน (บาท)</t>
  </si>
  <si>
    <t>หนี้สิน</t>
  </si>
  <si>
    <t xml:space="preserve">เงินกู้ยืมระยะสั้น </t>
  </si>
  <si>
    <t>งบกำไรขาดทุนเบ็ดเสร็จ</t>
  </si>
  <si>
    <t>กำไรหรือขาดทุน:</t>
  </si>
  <si>
    <t>รายได้</t>
  </si>
  <si>
    <t>ค่าใช้จ่าย</t>
  </si>
  <si>
    <t>กำไรจากการดำเนินงาน</t>
  </si>
  <si>
    <t>กำไรก่อนค่าใช้จ่ายภาษีเงินได้</t>
  </si>
  <si>
    <t>กำไรขาดทุนเบ็ดเสร็จอื่น:</t>
  </si>
  <si>
    <t>กำไรขาดทุนเบ็ดเสร็จรวมสำหรับปี</t>
  </si>
  <si>
    <t>งบกำไรขาดทุนเบ็ดเสร็จ (ต่อ)</t>
  </si>
  <si>
    <t>กำไรต่อหุ้นของผู้ถือหุ้นของบริษัท</t>
  </si>
  <si>
    <t>ที่ถึงกำหนดชำระภายในหนึ่งปี</t>
  </si>
  <si>
    <t xml:space="preserve">ทุนจดทะเบียน </t>
  </si>
  <si>
    <t>ทุนที่ออกและชำระแล้ว</t>
  </si>
  <si>
    <t xml:space="preserve">หุ้นสามัญ 2,578,334,070 หุ้น มูลค่าหุ้นละ 1.00 บาท </t>
  </si>
  <si>
    <t>หุ้นสามัญ 2,578,334,070 หุ้น มูลค่าหุ้นละ 1.00 บาท</t>
  </si>
  <si>
    <t>ส่วนเกินมูลค่าหุ้นสามัญ</t>
  </si>
  <si>
    <t>จัดสรรแล้ว - ทุนสำรองตามกฎหมาย</t>
  </si>
  <si>
    <t>กำไรหรือขาดทุนในภายหลัง</t>
  </si>
  <si>
    <t>เงินให้กู้ยืมระยะสั้น</t>
  </si>
  <si>
    <t>ลูกหนี้อื่นสุทธิ</t>
  </si>
  <si>
    <t>กำไรจากอัตราแลกเปลี่ยนสุทธิ</t>
  </si>
  <si>
    <t xml:space="preserve">   ที่ถึงกำหนดชำระเกินกว่าหนึ่งปี </t>
  </si>
  <si>
    <t>ทรัพย์สินรอการขายสุทธิ</t>
  </si>
  <si>
    <t>ส่วนของเงินกู้ยืมระยะยาวที่ถึงกำหนดชำระภายในหนึ่งปี</t>
  </si>
  <si>
    <t>หนี้สินตามสัญญาเช่าสุทธิจากส่วนที่ถึงกำหนดชำระ</t>
  </si>
  <si>
    <t xml:space="preserve">   ภายในหนึ่งปี</t>
  </si>
  <si>
    <t>เงินกู้ยืมระยะยาวสุทธิจากส่วนที่ถึงกำหนดชำระ</t>
  </si>
  <si>
    <t>หุ้นกู้ระยะยาวสุทธิจากส่วนที่ถึงกำหนดชำระ</t>
  </si>
  <si>
    <t>เงินให้กู้ยืมระยะยาว</t>
  </si>
  <si>
    <t>กำไร (ขาดทุน) เบ็ดเสร็จอื่นสำหรับปี</t>
  </si>
  <si>
    <t>งบฐานะการเงิน</t>
  </si>
  <si>
    <t>งบฐานะการเงิน (ต่อ)</t>
  </si>
  <si>
    <t>องค์ประกอบอื่นของส่วนของผู้ถือหุ้น</t>
  </si>
  <si>
    <t>.</t>
  </si>
  <si>
    <t>กำไรจากการจำหน่ายเงินลงทุน</t>
  </si>
  <si>
    <t>ผลขาดทุนจากการวัดมูลค่าใหม่ของผลประโยชน์พนักงานที่กำหนดไว้</t>
  </si>
  <si>
    <t>ณ วันที่ 31 ธันวาคม 2568</t>
  </si>
  <si>
    <t>สำหรับปีสิ้นสุดวันที่ 31 ธันวาคม 2568</t>
  </si>
  <si>
    <t>เงินลงทุนในบริษัทย่อยสุทธิ</t>
  </si>
  <si>
    <t>ประมาณการหนี้สินสำหรับผลประโยชน์พนักงาน</t>
  </si>
  <si>
    <t>สินทรัพย์ทางการเงินหมุนเวียนอื่น</t>
  </si>
  <si>
    <t>หมายเหตุ</t>
  </si>
  <si>
    <t>16, 27.1</t>
  </si>
  <si>
    <t>27.1</t>
  </si>
  <si>
    <t>งบการเปลี่ยนแปลงส่วนของผู้ถือหุ้น</t>
  </si>
  <si>
    <t>(หน่วย : บาท)</t>
  </si>
  <si>
    <t>ส่วนของบริษัทใหญ่</t>
  </si>
  <si>
    <t xml:space="preserve">กำไรสะสม </t>
  </si>
  <si>
    <t>ส่วนเกินทุนจากการ</t>
  </si>
  <si>
    <t>ส่วนเกินทุนจากการเปลี่ยนแปลง</t>
  </si>
  <si>
    <t>ส่วนแบ่งกำไร</t>
  </si>
  <si>
    <t>จัดสรรแล้ว</t>
  </si>
  <si>
    <t/>
  </si>
  <si>
    <t>ทุนที่ออก</t>
  </si>
  <si>
    <t>ส่วนเกิน</t>
  </si>
  <si>
    <t>รวมธุรกิจภายใต้</t>
  </si>
  <si>
    <t>สัดส่วนการถือหุ้น</t>
  </si>
  <si>
    <t>เบ็ดเสร็จอื่น</t>
  </si>
  <si>
    <t>ทุนสำรอง</t>
  </si>
  <si>
    <t>รวมส่วนของ</t>
  </si>
  <si>
    <t>ส่วนได้เสีย</t>
  </si>
  <si>
    <t xml:space="preserve">และชำระแล้ว </t>
  </si>
  <si>
    <t>มูลค่าหุ้นสามัญ</t>
  </si>
  <si>
    <t>การควบคุมเดียวกัน</t>
  </si>
  <si>
    <t>ในเงินลงทุนในบริษัทย่อย</t>
  </si>
  <si>
    <t>ในบริษัทร่วม</t>
  </si>
  <si>
    <t xml:space="preserve">ตามกฎหมาย </t>
  </si>
  <si>
    <t>บริษัทใหญ่</t>
  </si>
  <si>
    <t>ที่ไม่มีอำนาจควบคุม</t>
  </si>
  <si>
    <t xml:space="preserve">รวม </t>
  </si>
  <si>
    <t>ยอดคงเหลือ ณ วันที่ 1 มกราคม 2567</t>
  </si>
  <si>
    <t>จ่ายเงินปันผล</t>
  </si>
  <si>
    <t>โอนไปกำไรสะสมจากการขายเงินลงทุน</t>
  </si>
  <si>
    <t xml:space="preserve">   ในบริษัทร่วม</t>
  </si>
  <si>
    <t>การเปลี่ยนแปลงสัดส่วนการถือหุ้น</t>
  </si>
  <si>
    <t xml:space="preserve">    ในเงินลงทุนในบริษัทย่อย</t>
  </si>
  <si>
    <t>กำไร (ขาดทุน) สำหรับปี</t>
  </si>
  <si>
    <t>กำไร (ขาดทุน) เบ็ดเสร็จรวมสำหรับปี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</si>
  <si>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</si>
  <si>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</si>
  <si>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</si>
  <si>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หมายเหตุประกอบงบการเงินเป็นส่วนหนึ่งของงบการเงินนี้</t>
  </si>
  <si>
    <t>งบการเปลี่ยนแปลงส่วนของผู้ถือหุ้น (ต่อ)</t>
  </si>
  <si>
    <t xml:space="preserve">ทุนสำรองตามกฎหมาย </t>
  </si>
  <si>
    <t>กำไรสำหรับปี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</si>
  <si>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</si>
  <si>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</si>
  <si>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</si>
  <si>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</si>
  <si>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</si>
  <si>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ค่าตัดจำหน่ายส่วนลดมูลค่าเงินลงทุนในตราสารหนี้</t>
  </si>
  <si>
    <t xml:space="preserve">   ขาดทุนจากการด้อยค่าเงินลงทุนในบริษัทย่อย</t>
  </si>
  <si>
    <t xml:space="preserve">   กำไรจากการจำหน่ายเงินลงทุน</t>
  </si>
  <si>
    <t xml:space="preserve">   ค่าเสื่อมราคาและค่าตัดจำหน่าย      </t>
  </si>
  <si>
    <t xml:space="preserve">   (กำไร) ขาดทุนจากการขายและตัดจำหน่ายส่วนปรับปรุง</t>
  </si>
  <si>
    <t xml:space="preserve">      สำนักงานเช่าและอุปกรณ์สุทธิ</t>
  </si>
  <si>
    <t xml:space="preserve">   (กำไร) ขาดทุนจากการตัดจำหน่ายคอมพิวเตอร์ซอฟต์แวร์</t>
  </si>
  <si>
    <t xml:space="preserve">   (โอนกลับ) ขาดทุนจากการด้อยค่าทรัพย์สินรอการขาย</t>
  </si>
  <si>
    <t xml:space="preserve">   ค่าใช้จ่ายผลประโยชน์พนักงาน</t>
  </si>
  <si>
    <t xml:space="preserve">   ผลขาดทุนด้านเครดิตที่คาดว่าจะเกิดขึ้น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</si>
  <si>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</si>
  <si>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</si>
  <si>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</si>
  <si>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</si>
  <si>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เงินให้สินเชื่อแก่ลูกหนี้และดอกเบี้ยค้างรับ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</si>
  <si>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</si>
  <si>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</si>
  <si>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</si>
  <si>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</si>
  <si>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</si>
  <si>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</si>
  <si>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</si>
  <si>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</si>
  <si>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เงินสดได้มาจากกิจกรรมดำเนินงาน</t>
  </si>
  <si>
    <t>จ่ายดอกเบี้ย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</si>
  <si>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</si>
  <si>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</si>
  <si>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</si>
  <si>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</si>
  <si>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</si>
  <si>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</si>
  <si>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เงินสดรับจากการรับคืนทุนเงินลงทุนในบริษัทย่อย</t>
  </si>
  <si>
    <t>เงินสดรับจากการขายเงินลงทุนในบริษัทร่วม</t>
  </si>
  <si>
    <t>เงินสดรับจากการขายเงินลงทุน</t>
  </si>
  <si>
    <t>เงินสดรับจากเงินให้กู้ยืมระยะสั้นสุทธิ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</si>
  <si>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</si>
  <si>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</si>
  <si>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</si>
  <si>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</si>
  <si>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</si>
  <si>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เงินสดรับจากเงินกู้ยืมระยะสั้นสุทธิ</t>
  </si>
  <si>
    <t>เงินสดรับจากการออกหุ้นกู้ระยะยาว</t>
  </si>
  <si>
    <t>เงินสดจ่ายเพื่อไถ่ถอนหุ้นกู้ระยะยาวครบกำหนดชำระ</t>
  </si>
  <si>
    <t>เงินสดรับจากเงินกู้ยืมระยะยาว</t>
  </si>
  <si>
    <t>เงินสดจ่ายเพื่อเงินกู้ยืมระยะยาว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</si>
  <si>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</si>
  <si>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</si>
  <si>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</si>
  <si>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</si>
  <si>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</si>
  <si>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(นายประไพสิทธิ์  ตัณฑ์เกยูร)</t>
  </si>
  <si>
    <t>(นางพิทยา วรปัญญาสกุล)</t>
  </si>
  <si>
    <t>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</si>
</sst>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_);_(@_)"/>
    <numFmt numFmtId="167" formatCode="#,##0.00_ ;[Red]\-#,##0.00\ "/>
    <numFmt numFmtId="168" formatCode="_(* #,##0.00_);_(* \(#,##0.00\);_(* &quot;-&quot;_);_(@_)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10"/>
      <name val="ApFont"/>
    </font>
    <font>
      <sz val="16"/>
      <name val="AngsanaUPC"/>
      <family val="1"/>
      <charset val="222"/>
    </font>
    <font>
      <sz val="11"/>
      <color rgb="FF9C6500"/>
      <name val="Calibri"/>
      <family val="2"/>
      <scheme val="minor"/>
    </font>
    <font>
      <sz val="16"/>
      <color theme="0"/>
      <name val="Angsana New"/>
      <family val="1"/>
    </font>
    <font>
      <b/>
      <i/>
      <sz val="16"/>
      <name val="Angsana New"/>
      <family val="1"/>
    </font>
    <font>
      <b/>
      <sz val="16"/>
      <name val="Times New Roman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9">
    <xf numFmtId="0" fontId="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11" fillId="0" borderId="0"/>
    <xf numFmtId="0" fontId="13" fillId="0" borderId="0"/>
    <xf numFmtId="0" fontId="7" fillId="0" borderId="0"/>
    <xf numFmtId="0" fontId="13" fillId="0" borderId="0"/>
    <xf numFmtId="0" fontId="14" fillId="0" borderId="0"/>
    <xf numFmtId="0" fontId="7" fillId="0" borderId="0"/>
    <xf numFmtId="0" fontId="8" fillId="0" borderId="0">
      <alignment vertical="center"/>
    </xf>
    <xf numFmtId="0" fontId="15" fillId="0" borderId="0"/>
    <xf numFmtId="43" fontId="5" fillId="0" borderId="0" applyFont="0" applyFill="0" applyBorder="0" applyAlignment="0" applyProtection="0"/>
    <xf numFmtId="0" fontId="17" fillId="2" borderId="0" applyNumberFormat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13" fillId="0" borderId="0"/>
    <xf numFmtId="0" fontId="9" fillId="0" borderId="0"/>
    <xf numFmtId="37" fontId="16" fillId="0" borderId="0"/>
    <xf numFmtId="0" fontId="11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165" fontId="9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0" xfId="2" applyNumberFormat="1" applyFont="1" applyFill="1" applyBorder="1" applyAlignment="1">
      <alignment horizontal="center" vertical="center"/>
    </xf>
    <xf numFmtId="41" fontId="9" fillId="0" borderId="2" xfId="2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2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1" xfId="2" applyNumberFormat="1" applyFont="1" applyFill="1" applyBorder="1" applyAlignment="1">
      <alignment horizontal="center" vertical="center"/>
    </xf>
    <xf numFmtId="41" fontId="9" fillId="0" borderId="0" xfId="2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5" xfId="2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3" fontId="9" fillId="0" borderId="3" xfId="1" applyFont="1" applyFill="1" applyBorder="1" applyAlignment="1">
      <alignment horizontal="right" vertical="center"/>
    </xf>
    <xf numFmtId="39" fontId="9" fillId="0" borderId="0" xfId="1" applyNumberFormat="1" applyFont="1" applyFill="1" applyAlignment="1">
      <alignment horizontal="right" vertical="center"/>
    </xf>
    <xf numFmtId="41" fontId="9" fillId="0" borderId="4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 wrapText="1"/>
    </xf>
    <xf numFmtId="165" fontId="9" fillId="0" borderId="2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horizontal="center"/>
    </xf>
    <xf numFmtId="165" fontId="9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5" fontId="9" fillId="0" borderId="0" xfId="1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5" fontId="6" fillId="0" borderId="0" xfId="1" applyNumberFormat="1" applyFont="1" applyFill="1" applyAlignment="1">
      <alignment horizontal="center" vertical="center" wrapText="1"/>
    </xf>
    <xf numFmtId="41" fontId="9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9" fillId="0" borderId="0" xfId="1" applyNumberFormat="1" applyFont="1" applyFill="1" applyAlignment="1">
      <alignment vertical="center"/>
    </xf>
    <xf numFmtId="0" fontId="9" fillId="0" borderId="0" xfId="10" applyFont="1" applyAlignment="1">
      <alignment horizontal="center" vertical="center"/>
    </xf>
    <xf numFmtId="0" fontId="9" fillId="0" borderId="0" xfId="9" applyFont="1" applyAlignment="1">
      <alignment horizontal="center" vertical="center" wrapText="1"/>
    </xf>
    <xf numFmtId="165" fontId="9" fillId="0" borderId="3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9" fillId="0" borderId="4" xfId="1" applyNumberFormat="1" applyFont="1" applyFill="1" applyBorder="1" applyAlignment="1">
      <alignment horizontal="right"/>
    </xf>
    <xf numFmtId="0" fontId="9" fillId="0" borderId="0" xfId="0" quotePrefix="1" applyFont="1" applyAlignment="1">
      <alignment horizontal="left" vertical="center"/>
    </xf>
    <xf numFmtId="0" fontId="6" fillId="0" borderId="0" xfId="7" applyFont="1"/>
    <xf numFmtId="165" fontId="9" fillId="0" borderId="0" xfId="0" applyNumberFormat="1" applyFont="1" applyAlignment="1">
      <alignment vertical="center"/>
    </xf>
    <xf numFmtId="41" fontId="9" fillId="0" borderId="0" xfId="12" applyNumberFormat="1" applyFont="1" applyFill="1" applyBorder="1" applyAlignment="1">
      <alignment horizontal="center" vertical="center"/>
    </xf>
    <xf numFmtId="41" fontId="9" fillId="0" borderId="1" xfId="12" applyNumberFormat="1" applyFont="1" applyFill="1" applyBorder="1" applyAlignment="1">
      <alignment horizontal="center" vertical="center"/>
    </xf>
    <xf numFmtId="0" fontId="9" fillId="0" borderId="0" xfId="5" applyFont="1" applyAlignment="1">
      <alignment vertical="center"/>
    </xf>
    <xf numFmtId="38" fontId="9" fillId="0" borderId="0" xfId="7" applyNumberFormat="1" applyFont="1" applyAlignment="1">
      <alignment vertical="center"/>
    </xf>
    <xf numFmtId="165" fontId="18" fillId="0" borderId="0" xfId="1" applyNumberFormat="1" applyFont="1" applyFill="1" applyAlignment="1">
      <alignment vertical="center"/>
    </xf>
    <xf numFmtId="43" fontId="18" fillId="0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1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165" fontId="6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0" fontId="6" fillId="0" borderId="0" xfId="4" applyFont="1" applyAlignment="1">
      <alignment vertical="center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 indent="2"/>
    </xf>
    <xf numFmtId="0" fontId="9" fillId="0" borderId="0" xfId="10" applyFont="1">
      <alignment vertical="center"/>
    </xf>
    <xf numFmtId="0" fontId="9" fillId="0" borderId="0" xfId="10" applyFont="1" applyAlignment="1">
      <alignment horizontal="left" vertical="center" indent="1"/>
    </xf>
    <xf numFmtId="0" fontId="9" fillId="0" borderId="0" xfId="10" applyFont="1" applyAlignment="1">
      <alignment horizontal="left" vertical="center" indent="2"/>
    </xf>
    <xf numFmtId="41" fontId="9" fillId="0" borderId="0" xfId="9" applyNumberFormat="1" applyFont="1" applyAlignment="1">
      <alignment horizontal="center" wrapText="1"/>
    </xf>
    <xf numFmtId="41" fontId="9" fillId="0" borderId="0" xfId="10" applyNumberFormat="1" applyFont="1" applyAlignment="1">
      <alignment horizontal="center"/>
    </xf>
    <xf numFmtId="0" fontId="6" fillId="0" borderId="0" xfId="10" applyFont="1">
      <alignment vertical="center"/>
    </xf>
    <xf numFmtId="0" fontId="9" fillId="0" borderId="0" xfId="0" applyFont="1" applyAlignment="1">
      <alignment horizontal="left" vertical="top"/>
    </xf>
    <xf numFmtId="0" fontId="6" fillId="0" borderId="0" xfId="4" applyFont="1" applyAlignment="1">
      <alignment horizontal="left" vertical="center"/>
    </xf>
    <xf numFmtId="38" fontId="6" fillId="0" borderId="0" xfId="4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9" fillId="0" borderId="0" xfId="4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indent="1"/>
    </xf>
    <xf numFmtId="41" fontId="6" fillId="0" borderId="0" xfId="0" applyNumberFormat="1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41" fontId="9" fillId="0" borderId="3" xfId="6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1" fontId="9" fillId="0" borderId="0" xfId="6" applyNumberFormat="1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37" fontId="9" fillId="0" borderId="0" xfId="0" applyNumberFormat="1" applyFont="1" applyAlignment="1">
      <alignment horizontal="center" vertical="center" wrapText="1"/>
    </xf>
    <xf numFmtId="37" fontId="6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1" fontId="9" fillId="0" borderId="0" xfId="12" applyNumberFormat="1" applyFont="1" applyFill="1" applyBorder="1" applyAlignment="1">
      <alignment horizontal="right" vertical="center"/>
    </xf>
    <xf numFmtId="165" fontId="9" fillId="0" borderId="0" xfId="12" applyNumberFormat="1" applyFont="1" applyFill="1" applyBorder="1" applyAlignment="1">
      <alignment horizontal="right" vertical="center"/>
    </xf>
    <xf numFmtId="41" fontId="9" fillId="0" borderId="0" xfId="12" applyNumberFormat="1" applyFont="1" applyFill="1" applyAlignment="1">
      <alignment horizontal="center" vertical="center"/>
    </xf>
    <xf numFmtId="41" fontId="9" fillId="0" borderId="0" xfId="12" applyNumberFormat="1" applyFont="1" applyFill="1" applyAlignment="1">
      <alignment vertical="center"/>
    </xf>
    <xf numFmtId="0" fontId="12" fillId="0" borderId="0" xfId="26" applyNumberFormat="1" applyFont="1" applyAlignment="1">
      <alignment horizontal="center" vertical="center"/>
    </xf>
    <xf numFmtId="41" fontId="9" fillId="0" borderId="6" xfId="12" applyNumberFormat="1" applyFont="1" applyFill="1" applyBorder="1" applyAlignment="1">
      <alignment vertical="top"/>
    </xf>
    <xf numFmtId="41" fontId="9" fillId="0" borderId="0" xfId="12" applyNumberFormat="1" applyFont="1" applyFill="1" applyAlignment="1">
      <alignment horizontal="right" vertical="top"/>
    </xf>
    <xf numFmtId="41" fontId="9" fillId="0" borderId="0" xfId="12" applyNumberFormat="1" applyFont="1" applyFill="1" applyAlignment="1">
      <alignment vertical="top"/>
    </xf>
    <xf numFmtId="41" fontId="9" fillId="0" borderId="0" xfId="12" applyNumberFormat="1" applyFont="1" applyFill="1" applyBorder="1" applyAlignment="1">
      <alignment vertical="top"/>
    </xf>
    <xf numFmtId="41" fontId="9" fillId="0" borderId="7" xfId="12" applyNumberFormat="1" applyFont="1" applyFill="1" applyBorder="1" applyAlignment="1">
      <alignment vertical="top"/>
    </xf>
    <xf numFmtId="41" fontId="9" fillId="0" borderId="0" xfId="12" applyNumberFormat="1" applyFont="1" applyFill="1" applyBorder="1" applyAlignment="1">
      <alignment vertical="center"/>
    </xf>
    <xf numFmtId="41" fontId="9" fillId="0" borderId="0" xfId="12" applyNumberFormat="1" applyFont="1" applyFill="1" applyAlignment="1">
      <alignment horizontal="right" vertical="center"/>
    </xf>
    <xf numFmtId="41" fontId="9" fillId="0" borderId="4" xfId="12" applyNumberFormat="1" applyFont="1" applyFill="1" applyBorder="1" applyAlignment="1">
      <alignment horizontal="right" vertical="center"/>
    </xf>
    <xf numFmtId="41" fontId="18" fillId="0" borderId="0" xfId="12" applyNumberFormat="1" applyFont="1" applyFill="1" applyBorder="1" applyAlignment="1">
      <alignment horizontal="right" vertical="center"/>
    </xf>
    <xf numFmtId="41" fontId="9" fillId="0" borderId="6" xfId="12" applyNumberFormat="1" applyFont="1" applyFill="1" applyBorder="1" applyAlignment="1">
      <alignment horizontal="right" vertical="top"/>
    </xf>
    <xf numFmtId="0" fontId="9" fillId="0" borderId="0" xfId="13" applyFont="1" applyFill="1" applyBorder="1" applyAlignment="1">
      <alignment horizontal="center" vertical="center"/>
    </xf>
    <xf numFmtId="41" fontId="18" fillId="0" borderId="5" xfId="12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37" fontId="9" fillId="0" borderId="0" xfId="11" applyNumberFormat="1" applyFont="1" applyAlignment="1">
      <alignment horizontal="center" vertical="center"/>
    </xf>
    <xf numFmtId="37" fontId="9" fillId="0" borderId="0" xfId="25" quotePrefix="1" applyNumberFormat="1" applyAlignment="1">
      <alignment horizontal="center" vertical="center"/>
    </xf>
    <xf numFmtId="37" fontId="9" fillId="0" borderId="0" xfId="25" applyNumberForma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37" fontId="9" fillId="0" borderId="1" xfId="11" applyNumberFormat="1" applyFont="1" applyBorder="1" applyAlignment="1">
      <alignment horizontal="center" vertical="center"/>
    </xf>
    <xf numFmtId="37" fontId="9" fillId="0" borderId="1" xfId="25" quotePrefix="1" applyNumberFormat="1" applyBorder="1" applyAlignment="1">
      <alignment horizontal="center" vertical="center"/>
    </xf>
    <xf numFmtId="37" fontId="9" fillId="0" borderId="0" xfId="26" applyFont="1" applyAlignment="1">
      <alignment vertical="center"/>
    </xf>
    <xf numFmtId="0" fontId="9" fillId="0" borderId="0" xfId="7" applyFont="1" applyAlignment="1">
      <alignment horizontal="left" vertical="top"/>
    </xf>
    <xf numFmtId="41" fontId="9" fillId="0" borderId="6" xfId="4" applyNumberFormat="1" applyFont="1" applyBorder="1" applyAlignment="1">
      <alignment horizontal="right" vertical="top"/>
    </xf>
    <xf numFmtId="41" fontId="9" fillId="0" borderId="0" xfId="4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 wrapText="1"/>
    </xf>
    <xf numFmtId="41" fontId="18" fillId="0" borderId="0" xfId="4" applyNumberFormat="1" applyFont="1" applyAlignment="1">
      <alignment horizontal="center" vertical="center"/>
    </xf>
    <xf numFmtId="41" fontId="9" fillId="0" borderId="0" xfId="12" applyNumberFormat="1" applyFont="1" applyFill="1"/>
    <xf numFmtId="41" fontId="9" fillId="0" borderId="0" xfId="12" applyNumberFormat="1" applyFont="1" applyFill="1" applyAlignment="1">
      <alignment horizontal="right"/>
    </xf>
    <xf numFmtId="0" fontId="6" fillId="0" borderId="0" xfId="5" applyFont="1" applyAlignment="1">
      <alignment horizontal="left" vertical="top"/>
    </xf>
    <xf numFmtId="0" fontId="9" fillId="0" borderId="0" xfId="5" applyFont="1" applyAlignment="1">
      <alignment horizontal="right" vertical="center"/>
    </xf>
    <xf numFmtId="41" fontId="6" fillId="0" borderId="0" xfId="5" applyNumberFormat="1" applyFont="1" applyAlignment="1">
      <alignment horizontal="right" vertical="center"/>
    </xf>
    <xf numFmtId="0" fontId="20" fillId="0" borderId="0" xfId="5" applyFont="1" applyAlignment="1">
      <alignment vertical="center" wrapText="1"/>
    </xf>
    <xf numFmtId="0" fontId="9" fillId="0" borderId="1" xfId="8" applyFont="1" applyBorder="1" applyAlignment="1">
      <alignment horizontal="center" vertical="center"/>
    </xf>
    <xf numFmtId="41" fontId="21" fillId="0" borderId="0" xfId="8" applyNumberFormat="1" applyFont="1" applyAlignment="1">
      <alignment horizontal="center" vertical="center"/>
    </xf>
    <xf numFmtId="38" fontId="6" fillId="0" borderId="0" xfId="24" applyNumberFormat="1" applyFont="1" applyAlignment="1">
      <alignment vertical="center" wrapText="1"/>
    </xf>
    <xf numFmtId="38" fontId="6" fillId="0" borderId="0" xfId="7" applyNumberFormat="1" applyFont="1" applyAlignment="1">
      <alignment vertical="center"/>
    </xf>
    <xf numFmtId="41" fontId="6" fillId="0" borderId="0" xfId="7" applyNumberFormat="1" applyFont="1" applyAlignment="1">
      <alignment vertical="center"/>
    </xf>
    <xf numFmtId="38" fontId="9" fillId="0" borderId="0" xfId="23" applyNumberFormat="1" applyFont="1" applyAlignment="1">
      <alignment wrapText="1"/>
    </xf>
    <xf numFmtId="38" fontId="9" fillId="0" borderId="0" xfId="5" applyNumberFormat="1" applyFont="1"/>
    <xf numFmtId="41" fontId="9" fillId="0" borderId="0" xfId="7" applyNumberFormat="1" applyFont="1"/>
    <xf numFmtId="0" fontId="9" fillId="0" borderId="0" xfId="27" applyFont="1" applyAlignment="1">
      <alignment vertical="center" wrapText="1"/>
    </xf>
    <xf numFmtId="38" fontId="9" fillId="0" borderId="0" xfId="5" applyNumberFormat="1" applyFont="1" applyAlignment="1">
      <alignment horizontal="left" vertical="center"/>
    </xf>
    <xf numFmtId="41" fontId="9" fillId="0" borderId="0" xfId="7" applyNumberFormat="1" applyFont="1" applyAlignment="1">
      <alignment vertical="center"/>
    </xf>
    <xf numFmtId="38" fontId="9" fillId="0" borderId="0" xfId="23" applyNumberFormat="1" applyFont="1" applyAlignment="1">
      <alignment horizontal="left" vertical="center"/>
    </xf>
    <xf numFmtId="41" fontId="9" fillId="0" borderId="0" xfId="24" applyNumberFormat="1" applyFont="1" applyAlignment="1">
      <alignment horizontal="right" vertical="center"/>
    </xf>
    <xf numFmtId="41" fontId="9" fillId="0" borderId="0" xfId="24" applyNumberFormat="1" applyFont="1" applyAlignment="1">
      <alignment horizontal="right"/>
    </xf>
    <xf numFmtId="38" fontId="9" fillId="0" borderId="0" xfId="24" applyNumberFormat="1" applyFont="1" applyAlignment="1">
      <alignment horizontal="left" vertical="center" indent="2"/>
    </xf>
    <xf numFmtId="41" fontId="9" fillId="0" borderId="0" xfId="23" applyNumberFormat="1" applyFont="1" applyAlignment="1">
      <alignment horizontal="right" vertical="center"/>
    </xf>
    <xf numFmtId="38" fontId="9" fillId="0" borderId="0" xfId="23" applyNumberFormat="1" applyFont="1" applyAlignment="1">
      <alignment horizontal="left" vertical="center" indent="2"/>
    </xf>
    <xf numFmtId="43" fontId="6" fillId="0" borderId="0" xfId="28" applyFont="1" applyFill="1"/>
    <xf numFmtId="168" fontId="6" fillId="0" borderId="0" xfId="7" applyNumberFormat="1" applyFont="1"/>
    <xf numFmtId="43" fontId="6" fillId="0" borderId="0" xfId="7" applyNumberFormat="1" applyFont="1"/>
    <xf numFmtId="41" fontId="6" fillId="0" borderId="0" xfId="7" applyNumberFormat="1" applyFont="1"/>
    <xf numFmtId="41" fontId="9" fillId="0" borderId="1" xfId="23" applyNumberFormat="1" applyFont="1" applyBorder="1" applyAlignment="1">
      <alignment horizontal="right" vertical="center"/>
    </xf>
    <xf numFmtId="0" fontId="9" fillId="0" borderId="0" xfId="8" applyFont="1" applyAlignment="1">
      <alignment vertical="top"/>
    </xf>
    <xf numFmtId="38" fontId="9" fillId="0" borderId="0" xfId="7" applyNumberFormat="1" applyFont="1" applyAlignment="1">
      <alignment horizontal="left" vertical="center" indent="2"/>
    </xf>
    <xf numFmtId="41" fontId="9" fillId="0" borderId="0" xfId="5" applyNumberFormat="1" applyFont="1" applyAlignment="1">
      <alignment horizontal="center" vertical="center"/>
    </xf>
    <xf numFmtId="38" fontId="9" fillId="0" borderId="0" xfId="23" applyNumberFormat="1" applyFont="1" applyAlignment="1">
      <alignment vertical="center"/>
    </xf>
    <xf numFmtId="38" fontId="9" fillId="0" borderId="0" xfId="24" applyNumberFormat="1" applyFont="1" applyAlignment="1">
      <alignment horizontal="left" vertical="center" indent="1"/>
    </xf>
    <xf numFmtId="41" fontId="9" fillId="0" borderId="1" xfId="24" applyNumberFormat="1" applyFont="1" applyBorder="1" applyAlignment="1">
      <alignment horizontal="right" vertical="center"/>
    </xf>
    <xf numFmtId="0" fontId="9" fillId="0" borderId="0" xfId="8" applyFont="1" applyAlignment="1">
      <alignment horizontal="left" vertical="top"/>
    </xf>
    <xf numFmtId="38" fontId="6" fillId="0" borderId="0" xfId="24" applyNumberFormat="1" applyFont="1" applyAlignment="1">
      <alignment vertical="center"/>
    </xf>
    <xf numFmtId="38" fontId="9" fillId="0" borderId="0" xfId="7" applyNumberFormat="1" applyFont="1" applyAlignment="1">
      <alignment horizontal="left" vertical="center" indent="4"/>
    </xf>
    <xf numFmtId="41" fontId="9" fillId="0" borderId="2" xfId="7" applyNumberFormat="1" applyFont="1" applyBorder="1" applyAlignment="1">
      <alignment vertical="center"/>
    </xf>
    <xf numFmtId="38" fontId="6" fillId="0" borderId="0" xfId="7" applyNumberFormat="1" applyFont="1" applyAlignment="1">
      <alignment horizontal="left" vertical="center" indent="4"/>
    </xf>
    <xf numFmtId="165" fontId="6" fillId="0" borderId="0" xfId="7" applyNumberFormat="1" applyFont="1" applyAlignment="1">
      <alignment vertical="center"/>
    </xf>
    <xf numFmtId="0" fontId="9" fillId="0" borderId="0" xfId="5" applyFont="1" applyAlignment="1">
      <alignment horizontal="left" vertical="top"/>
    </xf>
    <xf numFmtId="41" fontId="9" fillId="0" borderId="0" xfId="5" applyNumberFormat="1" applyFont="1" applyAlignment="1">
      <alignment horizontal="right" vertical="center"/>
    </xf>
    <xf numFmtId="0" fontId="23" fillId="0" borderId="0" xfId="5" applyFont="1" applyAlignment="1">
      <alignment vertical="center" wrapText="1"/>
    </xf>
    <xf numFmtId="0" fontId="6" fillId="0" borderId="0" xfId="8" applyFont="1" applyAlignment="1">
      <alignment vertical="center" wrapText="1"/>
    </xf>
    <xf numFmtId="38" fontId="9" fillId="0" borderId="0" xfId="24" applyNumberFormat="1" applyFont="1" applyAlignment="1">
      <alignment vertical="center"/>
    </xf>
    <xf numFmtId="37" fontId="9" fillId="0" borderId="0" xfId="24" applyNumberFormat="1" applyFont="1" applyAlignment="1">
      <alignment vertical="center"/>
    </xf>
    <xf numFmtId="37" fontId="9" fillId="0" borderId="0" xfId="24" applyNumberFormat="1" applyFont="1"/>
    <xf numFmtId="41" fontId="9" fillId="0" borderId="0" xfId="24" applyNumberFormat="1" applyFont="1"/>
    <xf numFmtId="0" fontId="9" fillId="0" borderId="0" xfId="8" applyFont="1" applyAlignment="1">
      <alignment vertical="center" wrapText="1"/>
    </xf>
    <xf numFmtId="41" fontId="9" fillId="0" borderId="4" xfId="7" applyNumberFormat="1" applyFont="1" applyBorder="1" applyAlignment="1">
      <alignment vertical="center"/>
    </xf>
    <xf numFmtId="0" fontId="9" fillId="0" borderId="0" xfId="7" applyFont="1"/>
    <xf numFmtId="0" fontId="9" fillId="3" borderId="0" xfId="0" applyFont="1" applyFill="1" applyAlignment="1">
      <alignment vertical="center"/>
    </xf>
    <xf numFmtId="49" fontId="9" fillId="0" borderId="8" xfId="0" applyNumberFormat="1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0" fontId="12" fillId="0" borderId="0" xfId="10" applyFont="1" applyAlignment="1">
      <alignment horizontal="center" vertical="center"/>
    </xf>
    <xf numFmtId="38" fontId="9" fillId="0" borderId="0" xfId="5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41" fontId="9" fillId="0" borderId="6" xfId="4" applyNumberFormat="1" applyFont="1" applyBorder="1" applyAlignment="1">
      <alignment horizontal="center" vertical="center"/>
    </xf>
    <xf numFmtId="41" fontId="9" fillId="0" borderId="7" xfId="4" applyNumberFormat="1" applyFont="1" applyBorder="1" applyAlignment="1">
      <alignment horizontal="center" vertical="center"/>
    </xf>
    <xf numFmtId="0" fontId="12" fillId="0" borderId="0" xfId="13" applyFont="1" applyFill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41" fontId="9" fillId="0" borderId="0" xfId="7" applyNumberFormat="1" applyFont="1" applyAlignment="1">
      <alignment horizontal="left" vertical="center"/>
    </xf>
    <xf numFmtId="41" fontId="9" fillId="0" borderId="0" xfId="18" applyNumberFormat="1" applyFont="1" applyAlignment="1">
      <alignment vertical="center" wrapText="1"/>
    </xf>
    <xf numFmtId="41" fontId="9" fillId="0" borderId="0" xfId="7" applyNumberFormat="1" applyFont="1" applyAlignment="1">
      <alignment horizontal="center" vertical="center"/>
    </xf>
    <xf numFmtId="41" fontId="9" fillId="0" borderId="0" xfId="7" applyNumberFormat="1" applyFont="1" applyAlignment="1">
      <alignment horizontal="left" vertical="center" indent="2"/>
    </xf>
    <xf numFmtId="41" fontId="22" fillId="0" borderId="0" xfId="23" applyNumberFormat="1" applyFont="1" applyAlignment="1">
      <alignment horizontal="right" vertical="center"/>
    </xf>
    <xf numFmtId="41" fontId="9" fillId="0" borderId="0" xfId="7" applyNumberFormat="1" applyFont="1" applyAlignment="1">
      <alignment horizontal="left" vertical="center" indent="3"/>
    </xf>
    <xf numFmtId="41" fontId="9" fillId="0" borderId="0" xfId="7" applyNumberFormat="1" applyFont="1" applyAlignment="1">
      <alignment horizontal="left" vertical="center" indent="4"/>
    </xf>
    <xf numFmtId="168" fontId="6" fillId="0" borderId="0" xfId="7" applyNumberFormat="1" applyFont="1" applyAlignment="1">
      <alignment vertical="center"/>
    </xf>
    <xf numFmtId="41" fontId="9" fillId="0" borderId="0" xfId="24" applyNumberFormat="1" applyFont="1" applyAlignment="1">
      <alignment horizontal="right" vertical="center" indent="2"/>
    </xf>
    <xf numFmtId="0" fontId="6" fillId="0" borderId="0" xfId="7" applyFont="1" applyAlignment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7" applyFont="1" applyAlignment="1">
      <alignment horizontal="left" vertical="top"/>
    </xf>
    <xf numFmtId="0" fontId="6" fillId="0" borderId="0" xfId="5" applyFont="1" applyAlignment="1">
      <alignment horizontal="left" vertical="top"/>
    </xf>
    <xf numFmtId="38" fontId="9" fillId="0" borderId="1" xfId="5" applyNumberFormat="1" applyFont="1" applyBorder="1" applyAlignment="1">
      <alignment horizontal="center" vertical="center"/>
    </xf>
    <xf numFmtId="49" fontId="9" fillId="0" borderId="1" xfId="5" applyNumberFormat="1" applyFont="1" applyBorder="1" applyAlignment="1">
      <alignment horizontal="center" vertical="center"/>
    </xf>
  </cellXfs>
  <cellStyles count="29">
    <cellStyle name="Comma" xfId="1" builtinId="3"/>
    <cellStyle name="Comma 2" xfId="2" xr:uid="{00000000-0005-0000-0000-000001000000}"/>
    <cellStyle name="Comma 2 2" xfId="12" xr:uid="{6B7CA573-029F-456F-9CD9-8A5098F9A047}"/>
    <cellStyle name="Comma 2 4" xfId="19" xr:uid="{C09B7D43-7806-40F7-A142-D2F0A96D4E57}"/>
    <cellStyle name="Comma 2 5" xfId="20" xr:uid="{444D07EA-2B83-4FD3-BCB5-FD4B33AB8F8F}"/>
    <cellStyle name="Comma 3" xfId="28" xr:uid="{B452EC84-207C-4B93-A9C0-A0F1304153E1}"/>
    <cellStyle name="Comma 6 2" xfId="15" xr:uid="{C43A0E69-67DC-443D-89F2-193E0B91F8BB}"/>
    <cellStyle name="Comma 6 2 2" xfId="16" xr:uid="{582DC9BF-2197-4EF0-8F0C-A294ADB78F5E}"/>
    <cellStyle name="Neutral 2" xfId="13" xr:uid="{62B72E02-5CE2-4CC2-916A-8A65A3385256}"/>
    <cellStyle name="Normal" xfId="0" builtinId="0"/>
    <cellStyle name="Normal 2" xfId="3" xr:uid="{00000000-0005-0000-0000-000004000000}"/>
    <cellStyle name="Normal 2 2" xfId="4" xr:uid="{00000000-0005-0000-0000-000005000000}"/>
    <cellStyle name="Normal 2 2 2" xfId="11" xr:uid="{65925814-7C01-4715-ABA0-6855B56135CE}"/>
    <cellStyle name="Normal 2 2 3" xfId="18" xr:uid="{5EBBF218-11C2-4838-8B51-80A5A309D6A2}"/>
    <cellStyle name="Normal 2 3" xfId="5" xr:uid="{00000000-0005-0000-0000-000006000000}"/>
    <cellStyle name="Normal 2 3 2" xfId="23" xr:uid="{63ACE3A8-9CDF-4B68-B4C2-9939194E669F}"/>
    <cellStyle name="Normal 2 3 2 2" xfId="14" xr:uid="{DEC2D68C-A90E-4C73-9C4E-2AAECCF88670}"/>
    <cellStyle name="Normal 2 3 2 2 2" xfId="22" xr:uid="{4F69FB2B-C7D5-4A50-8B84-3E72E643C939}"/>
    <cellStyle name="Normal 2 4" xfId="21" xr:uid="{D37E756D-BE38-46BA-B5D3-22A2F9E3A382}"/>
    <cellStyle name="Normal 3" xfId="6" xr:uid="{00000000-0005-0000-0000-000007000000}"/>
    <cellStyle name="Normal 3 2" xfId="17" xr:uid="{979840A8-D15A-410F-800A-5CE400F1DD02}"/>
    <cellStyle name="Normal 4" xfId="7" xr:uid="{00000000-0005-0000-0000-000008000000}"/>
    <cellStyle name="Normal 4 2" xfId="24" xr:uid="{5872F3FE-66EE-4FEE-B8DD-0B2A5B41039F}"/>
    <cellStyle name="Normal 5 2" xfId="8" xr:uid="{00000000-0005-0000-0000-000009000000}"/>
    <cellStyle name="Normal_031220040678T02" xfId="9" xr:uid="{00000000-0005-0000-0000-00000A000000}"/>
    <cellStyle name="Normal_KCE44Y" xfId="10" xr:uid="{00000000-0005-0000-0000-00000B000000}"/>
    <cellStyle name="Normal_KTC50Q3" xfId="27" xr:uid="{1DDFFB59-AA9B-4FF6-8781-CF1774544E6D}"/>
    <cellStyle name="Normal_Q2_FS_THAI_AEONTS49 (3)" xfId="25" xr:uid="{FADD1922-17B2-44A7-8E92-461DCB81B8ED}"/>
    <cellStyle name="Normal_Worksheet in   ATS45Q3" xfId="26" xr:uid="{304E7311-1588-44F3-A18B-1341271CE1D1}"/>
  </cellStyles>
  <dxfs count="0"/>
  <tableStyles count="0" defaultTableStyle="TableStyleMedium9" defaultPivotStyle="PivotStyleLight16"/>
  <colors>
    <mruColors>
      <color rgb="FFC1FBD3"/>
      <color rgb="FFF6B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rungthaicard.sharepoint.com/Documents%20and%20Settings/suveena.a/Local%20Settings/Temporary%20Internet%20Files/OLK5F/DOCUME~1/acct_fin/Desktop/FA%20movement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KrungthaiCard/Shared%20Documents/General/!!%202025%20!!/YE'25/01.%20FS/FS_Unaudited%20(12,13.01.26)/EY%20Checked_FS%20Round1%20(13.01.26)/EY%20Checked_KTC_BSPLT_Ye'2025_Draft_withoutCF_13Jan2026.xlsx" TargetMode="External"/><Relationship Id="rId1" Type="http://schemas.openxmlformats.org/officeDocument/2006/relationships/externalLinkPath" Target="/sites/KrungthaiCard/Shared%20Documents/General/!!%202025%20!!/YE'25/01.%20FS/FS_Unaudited%20(12,13.01.26)/EY%20Checked_FS%20Round1%20(13.01.26)/EY%20Checked_KTC_BSPLT_Ye'2025_Draft_withoutCF_13Jan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Movement-9 months"/>
      <sheetName val="FA Movement-12 months"/>
      <sheetName val="FA Movement-12 months (2)"/>
      <sheetName val="FA Movement-3 months 06"/>
      <sheetName val="FA Movement- 8 months 06"/>
      <sheetName val="FA Movement- 8 months 06 (2 (3)"/>
      <sheetName val="FA Movement- 8 months 06 (2)"/>
      <sheetName val="FA Movement- 10 months 06"/>
      <sheetName val="FA Movement- 12 months 06"/>
      <sheetName val="FA Movement- 12 months 06 (3)"/>
      <sheetName val="FA Movement- 12 months 0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 Conso"/>
      <sheetName val="CE Separate"/>
      <sheetName val="CF"/>
    </sheetNames>
    <sheetDataSet>
      <sheetData sheetId="0">
        <row r="85">
          <cell r="D85">
            <v>2578334070</v>
          </cell>
          <cell r="H85">
            <v>2578334070</v>
          </cell>
        </row>
        <row r="89">
          <cell r="D89">
            <v>1891808721</v>
          </cell>
          <cell r="H89">
            <v>1891808721</v>
          </cell>
        </row>
        <row r="90">
          <cell r="D90">
            <v>423694187</v>
          </cell>
        </row>
        <row r="91">
          <cell r="D91">
            <v>4395</v>
          </cell>
        </row>
        <row r="93">
          <cell r="D93">
            <v>257833407</v>
          </cell>
          <cell r="H93">
            <v>257833407</v>
          </cell>
        </row>
        <row r="94">
          <cell r="D94">
            <v>38999783338</v>
          </cell>
          <cell r="H94">
            <v>39965751166</v>
          </cell>
        </row>
        <row r="95">
          <cell r="D95">
            <v>44151458118</v>
          </cell>
        </row>
        <row r="96">
          <cell r="D96">
            <v>-132866806</v>
          </cell>
        </row>
        <row r="97">
          <cell r="D97">
            <v>44018591312</v>
          </cell>
          <cell r="H97">
            <v>44693727364</v>
          </cell>
        </row>
      </sheetData>
      <sheetData sheetId="1">
        <row r="33">
          <cell r="H33">
            <v>-36826184</v>
          </cell>
        </row>
        <row r="49">
          <cell r="D49">
            <v>7781634824</v>
          </cell>
          <cell r="H49">
            <v>8288858608</v>
          </cell>
        </row>
        <row r="50">
          <cell r="D50">
            <v>-222284010</v>
          </cell>
        </row>
        <row r="54">
          <cell r="D54">
            <v>7744557999</v>
          </cell>
        </row>
        <row r="55">
          <cell r="D55">
            <v>-222367333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1"/>
  <sheetViews>
    <sheetView showGridLines="0" tabSelected="1" view="pageBreakPreview" topLeftCell="A72" zoomScale="75" zoomScaleNormal="75" zoomScaleSheetLayoutView="75" workbookViewId="0">
      <selection activeCell="M81" sqref="M81"/>
    </sheetView>
  </sheetViews>
  <sheetFormatPr defaultColWidth="9.140625" defaultRowHeight="23.65" customHeight="1"/>
  <cols>
    <col min="1" max="1" width="52.7109375" style="26" customWidth="1"/>
    <col min="2" max="2" width="9.28515625" style="28" customWidth="1"/>
    <col min="3" max="3" width="1.140625" style="28" customWidth="1"/>
    <col min="4" max="4" width="18.28515625" style="1" bestFit="1" customWidth="1"/>
    <col min="5" max="5" width="1.140625" style="28" customWidth="1"/>
    <col min="6" max="6" width="18.28515625" style="1" bestFit="1" customWidth="1"/>
    <col min="7" max="7" width="1.140625" style="28" customWidth="1"/>
    <col min="8" max="8" width="18.28515625" style="1" bestFit="1" customWidth="1"/>
    <col min="9" max="9" width="1.140625" style="28" customWidth="1"/>
    <col min="10" max="10" width="18.28515625" style="1" bestFit="1" customWidth="1"/>
    <col min="11" max="12" width="16" style="26" customWidth="1"/>
    <col min="13" max="13" width="9.140625" style="26"/>
    <col min="14" max="14" width="20.42578125" style="26" customWidth="1"/>
    <col min="15" max="16" width="9.140625" style="26"/>
    <col min="17" max="17" width="14.140625" style="26" customWidth="1"/>
    <col min="18" max="16384" width="9.140625" style="26"/>
  </cols>
  <sheetData>
    <row r="1" spans="1:13" ht="23.65" customHeight="1">
      <c r="A1" s="204" t="s">
        <v>34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3" ht="23.65" customHeight="1">
      <c r="A2" s="204" t="s">
        <v>94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3" ht="23.65" customHeight="1">
      <c r="A3" s="204" t="s">
        <v>100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3" ht="23.65" customHeight="1">
      <c r="A4" s="205" t="s">
        <v>58</v>
      </c>
      <c r="B4" s="205"/>
      <c r="C4" s="205"/>
      <c r="D4" s="205"/>
      <c r="E4" s="205"/>
      <c r="F4" s="205"/>
      <c r="G4" s="205"/>
      <c r="H4" s="205"/>
      <c r="I4" s="205"/>
      <c r="J4" s="205"/>
      <c r="L4" s="181"/>
    </row>
    <row r="5" spans="1:13" ht="23.65" customHeight="1">
      <c r="A5" s="27"/>
      <c r="B5" s="26"/>
      <c r="C5" s="26"/>
      <c r="D5" s="206" t="s">
        <v>35</v>
      </c>
      <c r="E5" s="206"/>
      <c r="F5" s="206"/>
      <c r="H5" s="207" t="s">
        <v>36</v>
      </c>
      <c r="I5" s="207"/>
      <c r="J5" s="207"/>
    </row>
    <row r="6" spans="1:13" ht="23.65" customHeight="1">
      <c r="A6" s="55"/>
      <c r="B6" s="88" t="s">
        <v>105</v>
      </c>
      <c r="C6" s="29"/>
      <c r="D6" s="54">
        <v>2568</v>
      </c>
      <c r="E6" s="29"/>
      <c r="F6" s="54">
        <v>2567</v>
      </c>
      <c r="G6" s="29"/>
      <c r="H6" s="54">
        <v>2568</v>
      </c>
      <c r="I6" s="29"/>
      <c r="J6" s="54">
        <v>2567</v>
      </c>
    </row>
    <row r="7" spans="1:13" ht="23.65" customHeight="1">
      <c r="A7" s="56" t="s">
        <v>13</v>
      </c>
      <c r="B7" s="31"/>
      <c r="C7" s="31"/>
      <c r="D7" s="32"/>
      <c r="E7" s="31"/>
      <c r="F7" s="32"/>
      <c r="G7" s="31"/>
      <c r="H7" s="32"/>
      <c r="I7" s="31"/>
      <c r="J7" s="32"/>
    </row>
    <row r="8" spans="1:13" ht="23.65" customHeight="1">
      <c r="A8" s="56" t="s">
        <v>0</v>
      </c>
      <c r="B8" s="29"/>
      <c r="C8" s="29"/>
      <c r="D8" s="30"/>
      <c r="E8" s="29"/>
      <c r="F8" s="30"/>
      <c r="G8" s="29"/>
      <c r="H8" s="30"/>
      <c r="I8" s="29"/>
      <c r="J8" s="30"/>
    </row>
    <row r="9" spans="1:13" ht="23.65" customHeight="1">
      <c r="A9" s="57" t="s">
        <v>1</v>
      </c>
      <c r="B9" s="29"/>
      <c r="C9" s="29"/>
      <c r="D9" s="1">
        <v>3471461496</v>
      </c>
      <c r="E9" s="58"/>
      <c r="F9" s="1">
        <v>3062868618</v>
      </c>
      <c r="G9" s="58"/>
      <c r="H9" s="1">
        <v>3451203733</v>
      </c>
      <c r="I9" s="58"/>
      <c r="J9" s="1">
        <v>3041150885</v>
      </c>
      <c r="K9" s="59"/>
      <c r="L9" s="59"/>
      <c r="M9" s="46"/>
    </row>
    <row r="10" spans="1:13" ht="23.65" customHeight="1">
      <c r="A10" s="57" t="s">
        <v>40</v>
      </c>
      <c r="B10" s="29"/>
      <c r="C10" s="29"/>
      <c r="E10" s="58"/>
      <c r="G10" s="2"/>
      <c r="I10" s="2"/>
      <c r="K10" s="59"/>
      <c r="L10" s="59"/>
      <c r="M10" s="46"/>
    </row>
    <row r="11" spans="1:13" ht="23.65" customHeight="1">
      <c r="A11" s="60" t="s">
        <v>74</v>
      </c>
      <c r="B11" s="183">
        <v>7</v>
      </c>
      <c r="D11" s="1">
        <v>102627934043</v>
      </c>
      <c r="E11" s="58"/>
      <c r="F11" s="1">
        <v>102228758245</v>
      </c>
      <c r="G11" s="58"/>
      <c r="H11" s="1">
        <v>102293690004</v>
      </c>
      <c r="I11" s="58"/>
      <c r="J11" s="1">
        <v>101709308211</v>
      </c>
      <c r="K11" s="59"/>
      <c r="L11" s="59"/>
      <c r="M11" s="46"/>
    </row>
    <row r="12" spans="1:13" ht="23.65" customHeight="1">
      <c r="A12" s="57" t="s">
        <v>82</v>
      </c>
      <c r="B12" s="183">
        <v>27.1</v>
      </c>
      <c r="D12" s="47">
        <v>0</v>
      </c>
      <c r="E12" s="58"/>
      <c r="F12" s="47">
        <v>0</v>
      </c>
      <c r="G12" s="58"/>
      <c r="H12" s="1">
        <v>1023000000</v>
      </c>
      <c r="I12" s="58"/>
      <c r="J12" s="1">
        <v>1537000000</v>
      </c>
      <c r="K12" s="59"/>
      <c r="L12" s="59"/>
      <c r="M12" s="46"/>
    </row>
    <row r="13" spans="1:13" ht="23.65" customHeight="1">
      <c r="A13" s="57" t="s">
        <v>83</v>
      </c>
      <c r="B13" s="183">
        <v>8</v>
      </c>
      <c r="D13" s="1">
        <v>893387329</v>
      </c>
      <c r="E13" s="58"/>
      <c r="F13" s="1">
        <v>870936504</v>
      </c>
      <c r="G13" s="58"/>
      <c r="H13" s="1">
        <v>813884329</v>
      </c>
      <c r="I13" s="58"/>
      <c r="J13" s="1">
        <v>789653853</v>
      </c>
      <c r="K13" s="59"/>
      <c r="L13" s="59"/>
      <c r="M13" s="46"/>
    </row>
    <row r="14" spans="1:13" ht="23.65" customHeight="1">
      <c r="A14" s="57" t="s">
        <v>104</v>
      </c>
      <c r="B14" s="183">
        <v>9</v>
      </c>
      <c r="D14" s="1">
        <v>1996991</v>
      </c>
      <c r="E14" s="58"/>
      <c r="F14" s="47">
        <v>0</v>
      </c>
      <c r="G14" s="58"/>
      <c r="H14" s="1">
        <v>1996991</v>
      </c>
      <c r="I14" s="58"/>
      <c r="J14" s="47">
        <v>0</v>
      </c>
      <c r="K14" s="59"/>
      <c r="L14" s="59"/>
      <c r="M14" s="46"/>
    </row>
    <row r="15" spans="1:13" ht="23.65" customHeight="1">
      <c r="A15" s="56" t="s">
        <v>2</v>
      </c>
      <c r="B15" s="183"/>
      <c r="C15" s="29"/>
      <c r="D15" s="19">
        <f>SUM(D9:D14)</f>
        <v>106994779859</v>
      </c>
      <c r="E15" s="58"/>
      <c r="F15" s="19">
        <f>SUM(F9:F14)</f>
        <v>106162563367</v>
      </c>
      <c r="G15" s="58"/>
      <c r="H15" s="19">
        <f>SUM(H9:H14)</f>
        <v>107583775057</v>
      </c>
      <c r="I15" s="58"/>
      <c r="J15" s="19">
        <f>SUM(J9:J14)</f>
        <v>107077112949</v>
      </c>
      <c r="L15" s="59"/>
      <c r="M15" s="46"/>
    </row>
    <row r="16" spans="1:13" ht="23.65" customHeight="1">
      <c r="A16" s="56" t="s">
        <v>3</v>
      </c>
      <c r="B16" s="183"/>
      <c r="C16" s="29"/>
      <c r="E16" s="58"/>
      <c r="G16" s="58"/>
      <c r="I16" s="58"/>
      <c r="K16" s="59"/>
      <c r="L16" s="59"/>
      <c r="M16" s="46"/>
    </row>
    <row r="17" spans="1:13" ht="23.65" customHeight="1">
      <c r="A17" s="57" t="s">
        <v>40</v>
      </c>
      <c r="B17" s="26"/>
      <c r="C17" s="29"/>
      <c r="E17" s="58"/>
      <c r="G17" s="58"/>
      <c r="I17" s="58"/>
      <c r="K17" s="59"/>
      <c r="L17" s="59"/>
      <c r="M17" s="46"/>
    </row>
    <row r="18" spans="1:13" ht="23.65" customHeight="1">
      <c r="A18" s="57" t="s">
        <v>85</v>
      </c>
      <c r="B18" s="183">
        <v>7</v>
      </c>
      <c r="D18" s="1">
        <v>532942109</v>
      </c>
      <c r="E18" s="58"/>
      <c r="F18" s="1">
        <v>966653239</v>
      </c>
      <c r="G18" s="58"/>
      <c r="H18" s="47">
        <v>0</v>
      </c>
      <c r="I18" s="58"/>
      <c r="J18" s="47">
        <v>0</v>
      </c>
      <c r="K18" s="59"/>
      <c r="L18" s="59"/>
      <c r="M18" s="46"/>
    </row>
    <row r="19" spans="1:13" ht="23.65" customHeight="1">
      <c r="A19" s="57" t="s">
        <v>41</v>
      </c>
      <c r="B19" s="183">
        <v>9</v>
      </c>
      <c r="D19" s="47">
        <v>0</v>
      </c>
      <c r="E19" s="58"/>
      <c r="F19" s="1">
        <v>1993853</v>
      </c>
      <c r="G19" s="58"/>
      <c r="H19" s="47">
        <v>0</v>
      </c>
      <c r="I19" s="58"/>
      <c r="J19" s="1">
        <v>1993853</v>
      </c>
      <c r="K19" s="59"/>
      <c r="L19" s="59"/>
      <c r="M19" s="46"/>
    </row>
    <row r="20" spans="1:13" ht="23.65" customHeight="1">
      <c r="A20" s="57" t="s">
        <v>102</v>
      </c>
      <c r="B20" s="183">
        <v>10</v>
      </c>
      <c r="D20" s="47">
        <v>0</v>
      </c>
      <c r="E20" s="58"/>
      <c r="F20" s="47">
        <v>0</v>
      </c>
      <c r="G20" s="58"/>
      <c r="H20" s="1">
        <v>187974080</v>
      </c>
      <c r="I20" s="58"/>
      <c r="J20" s="1">
        <v>387312334</v>
      </c>
      <c r="K20" s="33"/>
      <c r="M20" s="46"/>
    </row>
    <row r="21" spans="1:13" ht="23.65" customHeight="1">
      <c r="A21" s="57" t="s">
        <v>92</v>
      </c>
      <c r="B21" s="183">
        <v>27.1</v>
      </c>
      <c r="D21" s="47">
        <v>0</v>
      </c>
      <c r="E21" s="58"/>
      <c r="F21" s="47">
        <v>0</v>
      </c>
      <c r="G21" s="58"/>
      <c r="H21" s="1">
        <v>500000000</v>
      </c>
      <c r="I21" s="58"/>
      <c r="J21" s="1">
        <v>500000000</v>
      </c>
      <c r="M21" s="46"/>
    </row>
    <row r="22" spans="1:13" ht="23.65" customHeight="1">
      <c r="A22" s="57" t="s">
        <v>86</v>
      </c>
      <c r="B22" s="183">
        <v>11</v>
      </c>
      <c r="D22" s="1">
        <v>7280901</v>
      </c>
      <c r="E22" s="58"/>
      <c r="F22" s="1">
        <v>13630246</v>
      </c>
      <c r="G22" s="58"/>
      <c r="H22" s="47">
        <v>0</v>
      </c>
      <c r="I22" s="58"/>
      <c r="J22" s="47">
        <v>0</v>
      </c>
      <c r="K22" s="59"/>
      <c r="L22" s="59"/>
      <c r="M22" s="46"/>
    </row>
    <row r="23" spans="1:13" ht="23.65" customHeight="1">
      <c r="A23" s="57" t="s">
        <v>25</v>
      </c>
      <c r="B23" s="183">
        <v>12</v>
      </c>
      <c r="D23" s="1">
        <v>367053011</v>
      </c>
      <c r="E23" s="58"/>
      <c r="F23" s="1">
        <v>389772225</v>
      </c>
      <c r="G23" s="58"/>
      <c r="H23" s="1">
        <v>364439039</v>
      </c>
      <c r="I23" s="58"/>
      <c r="J23" s="1">
        <v>383607717</v>
      </c>
      <c r="L23" s="59"/>
      <c r="M23" s="46"/>
    </row>
    <row r="24" spans="1:13" ht="23.65" customHeight="1">
      <c r="A24" s="57" t="s">
        <v>42</v>
      </c>
      <c r="B24" s="183">
        <v>13.1</v>
      </c>
      <c r="D24" s="1">
        <v>221520322</v>
      </c>
      <c r="E24" s="58"/>
      <c r="F24" s="1">
        <v>419860188</v>
      </c>
      <c r="G24" s="58"/>
      <c r="H24" s="1">
        <v>220958228</v>
      </c>
      <c r="I24" s="58"/>
      <c r="J24" s="1">
        <v>418740582</v>
      </c>
      <c r="L24" s="59"/>
      <c r="M24" s="46"/>
    </row>
    <row r="25" spans="1:13" ht="23.65" customHeight="1">
      <c r="A25" s="57" t="s">
        <v>26</v>
      </c>
      <c r="B25" s="183">
        <v>14</v>
      </c>
      <c r="D25" s="1">
        <v>379623214</v>
      </c>
      <c r="E25" s="58"/>
      <c r="F25" s="1">
        <v>362734688</v>
      </c>
      <c r="G25" s="58"/>
      <c r="H25" s="1">
        <v>378539790</v>
      </c>
      <c r="I25" s="58"/>
      <c r="J25" s="1">
        <v>360348314</v>
      </c>
      <c r="L25" s="59"/>
      <c r="M25" s="46"/>
    </row>
    <row r="26" spans="1:13" ht="23.65" customHeight="1">
      <c r="A26" s="57" t="s">
        <v>22</v>
      </c>
      <c r="B26" s="183">
        <v>15.1</v>
      </c>
      <c r="D26" s="1">
        <v>1936913052</v>
      </c>
      <c r="E26" s="58"/>
      <c r="F26" s="1">
        <v>2631662521</v>
      </c>
      <c r="G26" s="58"/>
      <c r="H26" s="1">
        <v>2047180303</v>
      </c>
      <c r="I26" s="58"/>
      <c r="J26" s="1">
        <v>1941044027</v>
      </c>
      <c r="L26" s="59"/>
      <c r="M26" s="46"/>
    </row>
    <row r="27" spans="1:13" ht="23.65" customHeight="1">
      <c r="A27" s="57" t="s">
        <v>12</v>
      </c>
      <c r="B27" s="26"/>
      <c r="C27" s="29"/>
      <c r="D27" s="1">
        <v>83854541</v>
      </c>
      <c r="E27" s="58"/>
      <c r="F27" s="1">
        <v>117010420</v>
      </c>
      <c r="G27" s="58"/>
      <c r="H27" s="1">
        <v>82875131</v>
      </c>
      <c r="I27" s="58"/>
      <c r="J27" s="1">
        <v>115123110</v>
      </c>
      <c r="L27" s="59"/>
      <c r="M27" s="46"/>
    </row>
    <row r="28" spans="1:13" ht="23.65" customHeight="1">
      <c r="A28" s="56" t="s">
        <v>4</v>
      </c>
      <c r="B28" s="26"/>
      <c r="C28" s="29"/>
      <c r="D28" s="19">
        <f>SUM(D17:D27)</f>
        <v>3529187150</v>
      </c>
      <c r="E28" s="58"/>
      <c r="F28" s="19">
        <f>SUM(F17:F27)</f>
        <v>4903317380</v>
      </c>
      <c r="G28" s="58"/>
      <c r="H28" s="19">
        <f>SUM(H17:H27)</f>
        <v>3781966571</v>
      </c>
      <c r="I28" s="58"/>
      <c r="J28" s="19">
        <f>SUM(J17:J27)</f>
        <v>4108169937</v>
      </c>
      <c r="L28" s="59"/>
      <c r="M28" s="46"/>
    </row>
    <row r="29" spans="1:13" ht="23.65" customHeight="1" thickBot="1">
      <c r="A29" s="61" t="s">
        <v>5</v>
      </c>
      <c r="B29" s="26"/>
      <c r="C29" s="31"/>
      <c r="D29" s="20">
        <f>D28+D15</f>
        <v>110523967009</v>
      </c>
      <c r="E29" s="34"/>
      <c r="F29" s="20">
        <f>F28+F15</f>
        <v>111065880747</v>
      </c>
      <c r="G29" s="34"/>
      <c r="H29" s="20">
        <f>H28+H15</f>
        <v>111365741628</v>
      </c>
      <c r="I29" s="34"/>
      <c r="J29" s="20">
        <f>J28+J15</f>
        <v>111185282886</v>
      </c>
      <c r="L29" s="59"/>
      <c r="M29" s="46"/>
    </row>
    <row r="30" spans="1:13" ht="23.65" customHeight="1" thickTop="1">
      <c r="A30" s="61"/>
      <c r="B30" s="26"/>
      <c r="C30" s="31"/>
      <c r="D30" s="35"/>
      <c r="E30" s="62"/>
      <c r="F30" s="35"/>
      <c r="G30" s="62"/>
      <c r="H30" s="35"/>
      <c r="I30" s="62"/>
      <c r="J30" s="35"/>
    </row>
    <row r="31" spans="1:13" ht="23.65" customHeight="1">
      <c r="A31" s="50" t="s">
        <v>145</v>
      </c>
      <c r="B31" s="26"/>
      <c r="C31" s="31"/>
      <c r="D31" s="35"/>
      <c r="E31" s="62"/>
      <c r="F31" s="35"/>
      <c r="G31" s="62"/>
      <c r="H31" s="35"/>
      <c r="I31" s="62"/>
      <c r="J31" s="35"/>
    </row>
    <row r="32" spans="1:13" ht="23.65" customHeight="1">
      <c r="A32" s="50"/>
      <c r="B32" s="26"/>
      <c r="C32" s="31"/>
      <c r="D32" s="35"/>
      <c r="E32" s="62"/>
      <c r="F32" s="35"/>
      <c r="G32" s="62"/>
      <c r="H32" s="35"/>
      <c r="I32" s="62"/>
      <c r="J32" s="35"/>
    </row>
    <row r="33" spans="1:13" ht="23.65" customHeight="1">
      <c r="A33" s="50"/>
      <c r="B33" s="26"/>
      <c r="C33" s="31"/>
      <c r="D33" s="35"/>
      <c r="E33" s="62"/>
      <c r="F33" s="35"/>
      <c r="G33" s="62"/>
      <c r="H33" s="35"/>
      <c r="I33" s="62"/>
      <c r="J33" s="35"/>
    </row>
    <row r="34" spans="1:13" ht="23.65" customHeight="1">
      <c r="A34" s="50"/>
      <c r="B34" s="26"/>
      <c r="C34" s="31"/>
      <c r="D34" s="35"/>
      <c r="E34" s="62"/>
      <c r="F34" s="35"/>
      <c r="G34" s="62"/>
      <c r="H34" s="35"/>
      <c r="I34" s="62"/>
      <c r="J34" s="35"/>
    </row>
    <row r="35" spans="1:13" ht="23.65" customHeight="1">
      <c r="A35" s="63"/>
      <c r="B35" s="26"/>
      <c r="C35" s="31"/>
      <c r="D35" s="35"/>
      <c r="E35" s="62"/>
      <c r="F35" s="35"/>
      <c r="G35" s="62"/>
      <c r="H35" s="35"/>
      <c r="I35" s="62"/>
      <c r="J35" s="35"/>
    </row>
    <row r="36" spans="1:13" ht="23.65" customHeight="1">
      <c r="A36" s="61"/>
      <c r="B36" s="31"/>
      <c r="C36" s="31"/>
      <c r="D36" s="35"/>
      <c r="E36" s="62"/>
      <c r="F36" s="35"/>
      <c r="G36" s="62"/>
      <c r="H36" s="35"/>
      <c r="I36" s="62"/>
      <c r="J36" s="35"/>
    </row>
    <row r="37" spans="1:13" ht="23.65" customHeight="1">
      <c r="A37" s="204" t="s">
        <v>34</v>
      </c>
      <c r="B37" s="204"/>
      <c r="C37" s="204"/>
      <c r="D37" s="204"/>
      <c r="E37" s="204"/>
      <c r="F37" s="204"/>
      <c r="G37" s="204"/>
      <c r="H37" s="204"/>
      <c r="I37" s="204"/>
      <c r="J37" s="204"/>
    </row>
    <row r="38" spans="1:13" ht="23.65" customHeight="1">
      <c r="A38" s="204" t="s">
        <v>95</v>
      </c>
      <c r="B38" s="204"/>
      <c r="C38" s="204"/>
      <c r="D38" s="204"/>
      <c r="E38" s="204"/>
      <c r="F38" s="204"/>
      <c r="G38" s="204"/>
      <c r="H38" s="204"/>
      <c r="I38" s="204"/>
      <c r="J38" s="204"/>
    </row>
    <row r="39" spans="1:13" ht="23.65" customHeight="1">
      <c r="A39" s="204" t="s">
        <v>100</v>
      </c>
      <c r="B39" s="204"/>
      <c r="C39" s="204"/>
      <c r="D39" s="204"/>
      <c r="E39" s="204"/>
      <c r="F39" s="204"/>
      <c r="G39" s="204"/>
      <c r="H39" s="204"/>
      <c r="I39" s="204"/>
      <c r="J39" s="204"/>
    </row>
    <row r="40" spans="1:13" ht="23.65" customHeight="1">
      <c r="A40" s="205" t="s">
        <v>58</v>
      </c>
      <c r="B40" s="205"/>
      <c r="C40" s="205"/>
      <c r="D40" s="205"/>
      <c r="E40" s="205"/>
      <c r="F40" s="205"/>
      <c r="G40" s="205"/>
      <c r="H40" s="205"/>
      <c r="I40" s="205"/>
      <c r="J40" s="205"/>
    </row>
    <row r="41" spans="1:13" ht="23.65" customHeight="1">
      <c r="A41" s="27"/>
      <c r="B41" s="26"/>
      <c r="C41" s="26"/>
      <c r="D41" s="206" t="s">
        <v>35</v>
      </c>
      <c r="E41" s="206"/>
      <c r="F41" s="206"/>
      <c r="H41" s="207" t="s">
        <v>36</v>
      </c>
      <c r="I41" s="207"/>
      <c r="J41" s="207"/>
    </row>
    <row r="42" spans="1:13" ht="23.65" customHeight="1">
      <c r="A42" s="55"/>
      <c r="B42" s="88" t="s">
        <v>105</v>
      </c>
      <c r="C42" s="29"/>
      <c r="D42" s="54">
        <v>2568</v>
      </c>
      <c r="E42" s="29"/>
      <c r="F42" s="54">
        <v>2567</v>
      </c>
      <c r="G42" s="29"/>
      <c r="H42" s="54">
        <v>2568</v>
      </c>
      <c r="I42" s="29"/>
      <c r="J42" s="54">
        <v>2567</v>
      </c>
    </row>
    <row r="43" spans="1:13" ht="23.65" customHeight="1">
      <c r="A43" s="53" t="s">
        <v>27</v>
      </c>
      <c r="B43" s="36"/>
      <c r="C43" s="36"/>
      <c r="D43" s="35"/>
      <c r="E43" s="36"/>
      <c r="F43" s="35"/>
      <c r="G43" s="36"/>
      <c r="H43" s="35"/>
      <c r="I43" s="36"/>
      <c r="J43" s="35"/>
    </row>
    <row r="44" spans="1:13" ht="23.65" customHeight="1">
      <c r="A44" s="64" t="s">
        <v>62</v>
      </c>
      <c r="B44" s="29"/>
      <c r="C44" s="36"/>
      <c r="D44" s="35"/>
      <c r="E44" s="36"/>
      <c r="F44" s="35"/>
      <c r="G44" s="36"/>
      <c r="H44" s="35"/>
      <c r="I44" s="36"/>
      <c r="J44" s="35"/>
    </row>
    <row r="45" spans="1:13" ht="23.65" customHeight="1">
      <c r="A45" s="53" t="s">
        <v>6</v>
      </c>
      <c r="B45" s="29"/>
      <c r="C45" s="29"/>
      <c r="D45" s="30"/>
      <c r="E45" s="29"/>
      <c r="F45" s="30"/>
      <c r="G45" s="29"/>
      <c r="H45" s="30"/>
      <c r="I45" s="29"/>
      <c r="J45" s="30"/>
    </row>
    <row r="46" spans="1:13" ht="23.65" customHeight="1">
      <c r="A46" s="37" t="s">
        <v>63</v>
      </c>
      <c r="B46" s="184" t="s">
        <v>106</v>
      </c>
      <c r="C46" s="29"/>
      <c r="D46" s="1">
        <v>11299976518</v>
      </c>
      <c r="E46" s="58"/>
      <c r="F46" s="1">
        <v>10119227253</v>
      </c>
      <c r="G46" s="58"/>
      <c r="H46" s="1">
        <v>11502398688</v>
      </c>
      <c r="I46" s="58"/>
      <c r="J46" s="1">
        <v>10321751651</v>
      </c>
      <c r="L46" s="59"/>
      <c r="M46" s="46"/>
    </row>
    <row r="47" spans="1:13" ht="23.65" customHeight="1">
      <c r="A47" s="37" t="s">
        <v>15</v>
      </c>
      <c r="B47" s="185" t="s">
        <v>107</v>
      </c>
      <c r="C47" s="29"/>
      <c r="D47" s="1">
        <f>2103935378</f>
        <v>2103935378</v>
      </c>
      <c r="E47" s="58"/>
      <c r="F47" s="1">
        <v>1963722222</v>
      </c>
      <c r="G47" s="58"/>
      <c r="H47" s="1">
        <f>2100984896-1</f>
        <v>2100984895</v>
      </c>
      <c r="I47" s="58"/>
      <c r="J47" s="1">
        <v>1962367804</v>
      </c>
      <c r="L47" s="59"/>
      <c r="M47" s="46"/>
    </row>
    <row r="48" spans="1:13" ht="23.65" customHeight="1">
      <c r="A48" s="37" t="s">
        <v>45</v>
      </c>
      <c r="B48" s="184"/>
      <c r="C48" s="29"/>
      <c r="D48" s="1">
        <v>233426387</v>
      </c>
      <c r="E48" s="58"/>
      <c r="F48" s="1">
        <v>296542954</v>
      </c>
      <c r="G48" s="58"/>
      <c r="H48" s="1">
        <f>233439296-1</f>
        <v>233439295</v>
      </c>
      <c r="I48" s="58"/>
      <c r="J48" s="1">
        <v>296565582</v>
      </c>
      <c r="L48" s="59"/>
      <c r="M48" s="46"/>
    </row>
    <row r="49" spans="1:13" ht="23.65" customHeight="1">
      <c r="A49" s="37" t="s">
        <v>46</v>
      </c>
      <c r="B49" s="184"/>
      <c r="C49" s="29"/>
      <c r="D49" s="1">
        <v>1097877000</v>
      </c>
      <c r="E49" s="58"/>
      <c r="F49" s="1">
        <v>922652310</v>
      </c>
      <c r="G49" s="58"/>
      <c r="H49" s="1">
        <v>1099168768</v>
      </c>
      <c r="I49" s="58"/>
      <c r="J49" s="1">
        <v>924384392</v>
      </c>
      <c r="L49" s="59"/>
      <c r="M49" s="46"/>
    </row>
    <row r="50" spans="1:13" ht="23.65" customHeight="1">
      <c r="A50" s="37" t="s">
        <v>47</v>
      </c>
      <c r="B50" s="184"/>
      <c r="C50" s="29"/>
      <c r="D50" s="1">
        <v>1434032805</v>
      </c>
      <c r="E50" s="58"/>
      <c r="F50" s="1">
        <v>1395132494</v>
      </c>
      <c r="G50" s="58"/>
      <c r="H50" s="1">
        <v>1413329351</v>
      </c>
      <c r="I50" s="58"/>
      <c r="J50" s="1">
        <v>1382095255</v>
      </c>
      <c r="L50" s="59"/>
      <c r="M50" s="46"/>
    </row>
    <row r="51" spans="1:13" ht="23.65" customHeight="1">
      <c r="A51" s="37" t="s">
        <v>44</v>
      </c>
      <c r="B51" s="183">
        <v>17</v>
      </c>
      <c r="D51" s="1">
        <v>818733367</v>
      </c>
      <c r="E51" s="58"/>
      <c r="F51" s="1">
        <v>777310321</v>
      </c>
      <c r="G51" s="58"/>
      <c r="H51" s="1">
        <v>812231979</v>
      </c>
      <c r="I51" s="58"/>
      <c r="J51" s="1">
        <v>769477747</v>
      </c>
      <c r="L51" s="59"/>
      <c r="M51" s="46"/>
    </row>
    <row r="52" spans="1:13" ht="23.65" customHeight="1">
      <c r="A52" s="37" t="s">
        <v>60</v>
      </c>
      <c r="B52" s="184">
        <v>13.2</v>
      </c>
      <c r="C52" s="29"/>
      <c r="D52" s="1">
        <v>164312747</v>
      </c>
      <c r="E52" s="58"/>
      <c r="F52" s="1">
        <v>224539643</v>
      </c>
      <c r="G52" s="58"/>
      <c r="H52" s="1">
        <v>163724423</v>
      </c>
      <c r="I52" s="58"/>
      <c r="J52" s="1">
        <v>223967145</v>
      </c>
      <c r="L52" s="59"/>
      <c r="M52" s="46"/>
    </row>
    <row r="53" spans="1:13" ht="23.65" customHeight="1">
      <c r="A53" s="55" t="s">
        <v>87</v>
      </c>
      <c r="B53" s="184" t="s">
        <v>106</v>
      </c>
      <c r="C53" s="29"/>
      <c r="D53" s="1">
        <v>3500000000</v>
      </c>
      <c r="E53" s="58"/>
      <c r="F53" s="1">
        <v>1500000000</v>
      </c>
      <c r="G53" s="58"/>
      <c r="H53" s="1">
        <v>3500000000</v>
      </c>
      <c r="I53" s="58"/>
      <c r="J53" s="1">
        <v>1500000000</v>
      </c>
      <c r="L53" s="59"/>
      <c r="M53" s="46"/>
    </row>
    <row r="54" spans="1:13" ht="23.65" customHeight="1">
      <c r="A54" s="37" t="s">
        <v>48</v>
      </c>
      <c r="B54" s="184">
        <v>18</v>
      </c>
      <c r="C54" s="29"/>
      <c r="D54" s="1">
        <v>12330000000</v>
      </c>
      <c r="E54" s="58"/>
      <c r="F54" s="1">
        <v>11482645746</v>
      </c>
      <c r="G54" s="58"/>
      <c r="H54" s="1">
        <v>12330000000</v>
      </c>
      <c r="I54" s="58"/>
      <c r="J54" s="1">
        <v>11482645746</v>
      </c>
      <c r="L54" s="59"/>
      <c r="M54" s="46"/>
    </row>
    <row r="55" spans="1:13" ht="23.65" customHeight="1">
      <c r="A55" s="37" t="s">
        <v>59</v>
      </c>
      <c r="B55" s="184"/>
      <c r="C55" s="29"/>
      <c r="D55" s="1">
        <v>3051031894</v>
      </c>
      <c r="E55" s="58"/>
      <c r="F55" s="1">
        <v>2900957773</v>
      </c>
      <c r="G55" s="58"/>
      <c r="H55" s="1">
        <v>3051031894</v>
      </c>
      <c r="I55" s="58"/>
      <c r="J55" s="1">
        <v>2900957773</v>
      </c>
      <c r="L55" s="59"/>
      <c r="M55" s="46"/>
    </row>
    <row r="56" spans="1:13" ht="23.65" customHeight="1">
      <c r="A56" s="53" t="s">
        <v>49</v>
      </c>
      <c r="B56" s="184"/>
      <c r="C56" s="29"/>
      <c r="D56" s="21">
        <f>SUM(D46:D55)</f>
        <v>36033326096</v>
      </c>
      <c r="E56" s="18"/>
      <c r="F56" s="21">
        <f>SUM(F46:F55)</f>
        <v>31582730716</v>
      </c>
      <c r="G56" s="18"/>
      <c r="H56" s="21">
        <f>SUM(H46:H55)</f>
        <v>36206309293</v>
      </c>
      <c r="I56" s="18"/>
      <c r="J56" s="21">
        <f>SUM(J46:J55)</f>
        <v>31764213095</v>
      </c>
      <c r="L56" s="59"/>
      <c r="M56" s="46"/>
    </row>
    <row r="57" spans="1:13" ht="23.65" customHeight="1">
      <c r="A57" s="61" t="s">
        <v>7</v>
      </c>
      <c r="B57" s="184"/>
      <c r="C57" s="29"/>
      <c r="D57" s="30"/>
      <c r="E57" s="18"/>
      <c r="F57" s="30"/>
      <c r="G57" s="18"/>
      <c r="H57" s="38"/>
      <c r="I57" s="18"/>
      <c r="J57" s="38"/>
      <c r="L57" s="59"/>
      <c r="M57" s="46"/>
    </row>
    <row r="58" spans="1:13" ht="23.65" customHeight="1">
      <c r="A58" s="26" t="s">
        <v>88</v>
      </c>
      <c r="B58" s="184"/>
      <c r="C58" s="29"/>
      <c r="D58" s="30"/>
      <c r="E58" s="18"/>
      <c r="F58" s="30"/>
      <c r="G58" s="18"/>
      <c r="H58" s="38"/>
      <c r="I58" s="18"/>
      <c r="J58" s="38"/>
      <c r="L58" s="59"/>
      <c r="M58" s="46"/>
    </row>
    <row r="59" spans="1:13" ht="23.65" customHeight="1">
      <c r="A59" s="26" t="s">
        <v>89</v>
      </c>
      <c r="B59" s="184">
        <v>13.2</v>
      </c>
      <c r="C59" s="29"/>
      <c r="D59" s="1">
        <v>63446500</v>
      </c>
      <c r="E59" s="18"/>
      <c r="F59" s="1">
        <v>202938473</v>
      </c>
      <c r="G59" s="18"/>
      <c r="H59" s="1">
        <v>63446500</v>
      </c>
      <c r="I59" s="18"/>
      <c r="J59" s="1">
        <v>202350149</v>
      </c>
      <c r="L59" s="59"/>
      <c r="M59" s="46"/>
    </row>
    <row r="60" spans="1:13" ht="23.65" customHeight="1">
      <c r="A60" s="55" t="s">
        <v>90</v>
      </c>
      <c r="B60" s="184"/>
      <c r="C60" s="29"/>
      <c r="E60" s="18"/>
      <c r="G60" s="18"/>
      <c r="I60" s="18"/>
      <c r="L60" s="59"/>
      <c r="M60" s="46"/>
    </row>
    <row r="61" spans="1:13" ht="23.65" customHeight="1">
      <c r="A61" s="26" t="s">
        <v>89</v>
      </c>
      <c r="B61" s="184" t="s">
        <v>106</v>
      </c>
      <c r="C61" s="65"/>
      <c r="D61" s="1">
        <v>6500000000</v>
      </c>
      <c r="E61" s="18"/>
      <c r="F61" s="1">
        <v>8000000000</v>
      </c>
      <c r="G61" s="18"/>
      <c r="H61" s="1">
        <v>6500000000</v>
      </c>
      <c r="I61" s="18"/>
      <c r="J61" s="1">
        <v>8000000000</v>
      </c>
      <c r="L61" s="59"/>
      <c r="M61" s="46"/>
    </row>
    <row r="62" spans="1:13" ht="23.65" customHeight="1">
      <c r="A62" s="26" t="s">
        <v>91</v>
      </c>
      <c r="B62" s="184"/>
      <c r="C62" s="26"/>
      <c r="D62" s="38"/>
      <c r="E62" s="26"/>
      <c r="F62" s="38"/>
      <c r="G62" s="26"/>
      <c r="H62" s="38"/>
      <c r="I62" s="26"/>
      <c r="J62" s="38"/>
      <c r="M62" s="46"/>
    </row>
    <row r="63" spans="1:13" ht="23.65" customHeight="1">
      <c r="A63" s="26" t="s">
        <v>89</v>
      </c>
      <c r="B63" s="184">
        <v>18</v>
      </c>
      <c r="C63" s="29"/>
      <c r="D63" s="1">
        <v>23282216341</v>
      </c>
      <c r="E63" s="2"/>
      <c r="F63" s="1">
        <v>30807000000</v>
      </c>
      <c r="G63" s="2"/>
      <c r="H63" s="1">
        <v>23282216341</v>
      </c>
      <c r="I63" s="2"/>
      <c r="J63" s="1">
        <v>30807000000</v>
      </c>
      <c r="L63" s="59"/>
      <c r="M63" s="46"/>
    </row>
    <row r="64" spans="1:13" ht="23.65" customHeight="1">
      <c r="A64" s="37" t="s">
        <v>103</v>
      </c>
      <c r="B64" s="184">
        <v>19</v>
      </c>
      <c r="C64" s="29"/>
      <c r="D64" s="1">
        <v>626386760</v>
      </c>
      <c r="E64" s="2"/>
      <c r="F64" s="1">
        <v>573427360</v>
      </c>
      <c r="G64" s="2"/>
      <c r="H64" s="1">
        <v>620042130</v>
      </c>
      <c r="I64" s="2"/>
      <c r="J64" s="1">
        <v>566641150</v>
      </c>
      <c r="L64" s="59"/>
      <c r="M64" s="46"/>
    </row>
    <row r="65" spans="1:13" ht="23.65" customHeight="1">
      <c r="A65" s="53" t="s">
        <v>50</v>
      </c>
      <c r="B65" s="184"/>
      <c r="C65" s="29"/>
      <c r="D65" s="21">
        <f>SUM(D59:D64)</f>
        <v>30472049601</v>
      </c>
      <c r="E65" s="18"/>
      <c r="F65" s="21">
        <f>SUM(F59:F64)</f>
        <v>39583365833</v>
      </c>
      <c r="G65" s="18"/>
      <c r="H65" s="21">
        <f>SUM(H59:H64)</f>
        <v>30465704971</v>
      </c>
      <c r="I65" s="18"/>
      <c r="J65" s="21">
        <f>SUM(J59:J64)</f>
        <v>39575991299</v>
      </c>
      <c r="L65" s="59"/>
      <c r="M65" s="46"/>
    </row>
    <row r="66" spans="1:13" ht="23.65" customHeight="1">
      <c r="A66" s="53" t="s">
        <v>51</v>
      </c>
      <c r="B66" s="29"/>
      <c r="C66" s="29"/>
      <c r="D66" s="22">
        <f>SUM(D56,D65)</f>
        <v>66505375697</v>
      </c>
      <c r="E66" s="18"/>
      <c r="F66" s="22">
        <f>SUM(F56,F65)</f>
        <v>71166096549</v>
      </c>
      <c r="G66" s="18"/>
      <c r="H66" s="22">
        <f>SUM(H56,H65)</f>
        <v>66672014264</v>
      </c>
      <c r="I66" s="18"/>
      <c r="J66" s="22">
        <f>SUM(J56,J65)</f>
        <v>71340204394</v>
      </c>
      <c r="L66" s="59"/>
      <c r="M66" s="46"/>
    </row>
    <row r="67" spans="1:13" ht="23.65" customHeight="1">
      <c r="A67" s="66"/>
      <c r="B67" s="29"/>
      <c r="C67" s="29"/>
      <c r="D67" s="23"/>
      <c r="E67" s="29"/>
      <c r="F67" s="23"/>
      <c r="G67" s="29"/>
      <c r="H67" s="23"/>
      <c r="I67" s="29"/>
      <c r="J67" s="23"/>
    </row>
    <row r="68" spans="1:13" ht="23.65" customHeight="1">
      <c r="A68" s="50" t="s">
        <v>145</v>
      </c>
      <c r="B68" s="29"/>
      <c r="C68" s="29"/>
      <c r="D68" s="23"/>
      <c r="E68" s="29"/>
      <c r="F68" s="23"/>
      <c r="G68" s="29"/>
      <c r="H68" s="23"/>
      <c r="I68" s="29"/>
      <c r="J68" s="23"/>
    </row>
    <row r="69" spans="1:13" ht="23.65" customHeight="1">
      <c r="A69" s="50"/>
      <c r="B69" s="29"/>
      <c r="C69" s="29"/>
      <c r="D69" s="23"/>
      <c r="E69" s="29"/>
      <c r="F69" s="23"/>
      <c r="G69" s="29"/>
      <c r="H69" s="23"/>
      <c r="I69" s="29"/>
      <c r="J69" s="23"/>
    </row>
    <row r="70" spans="1:13" ht="23.65" customHeight="1">
      <c r="A70" s="50"/>
      <c r="B70" s="29"/>
      <c r="C70" s="29"/>
      <c r="D70" s="23"/>
      <c r="E70" s="29"/>
      <c r="F70" s="23"/>
      <c r="G70" s="29"/>
      <c r="H70" s="23"/>
      <c r="I70" s="29"/>
      <c r="J70" s="23"/>
    </row>
    <row r="71" spans="1:13" ht="23.65" customHeight="1">
      <c r="A71" s="50"/>
      <c r="B71" s="29"/>
      <c r="C71" s="29"/>
      <c r="D71" s="23"/>
      <c r="E71" s="29"/>
      <c r="F71" s="23"/>
      <c r="G71" s="29"/>
      <c r="H71" s="23"/>
      <c r="I71" s="29"/>
      <c r="J71" s="23"/>
    </row>
    <row r="72" spans="1:13" ht="23.65" customHeight="1">
      <c r="A72" s="66"/>
      <c r="B72" s="29"/>
      <c r="C72" s="29"/>
      <c r="D72" s="23"/>
      <c r="E72" s="29"/>
      <c r="F72" s="23"/>
      <c r="G72" s="29"/>
      <c r="H72" s="23"/>
      <c r="I72" s="29"/>
      <c r="J72" s="23"/>
    </row>
    <row r="73" spans="1:13" ht="23.65" customHeight="1">
      <c r="A73" s="204" t="s">
        <v>34</v>
      </c>
      <c r="B73" s="204"/>
      <c r="C73" s="204"/>
      <c r="D73" s="204"/>
      <c r="E73" s="204"/>
      <c r="F73" s="204"/>
      <c r="G73" s="204"/>
      <c r="H73" s="204"/>
      <c r="I73" s="204"/>
      <c r="J73" s="204"/>
    </row>
    <row r="74" spans="1:13" ht="23.65" customHeight="1">
      <c r="A74" s="204" t="s">
        <v>95</v>
      </c>
      <c r="B74" s="204"/>
      <c r="C74" s="204"/>
      <c r="D74" s="204"/>
      <c r="E74" s="204"/>
      <c r="F74" s="204"/>
      <c r="G74" s="204"/>
      <c r="H74" s="204"/>
      <c r="I74" s="204"/>
      <c r="J74" s="204"/>
    </row>
    <row r="75" spans="1:13" ht="23.65" customHeight="1">
      <c r="A75" s="204" t="s">
        <v>100</v>
      </c>
      <c r="B75" s="204"/>
      <c r="C75" s="204"/>
      <c r="D75" s="204"/>
      <c r="E75" s="204"/>
      <c r="F75" s="204"/>
      <c r="G75" s="204"/>
      <c r="H75" s="204"/>
      <c r="I75" s="204"/>
      <c r="J75" s="204"/>
    </row>
    <row r="76" spans="1:13" ht="23.65" customHeight="1">
      <c r="A76" s="205" t="s">
        <v>58</v>
      </c>
      <c r="B76" s="205"/>
      <c r="C76" s="205"/>
      <c r="D76" s="205"/>
      <c r="E76" s="205"/>
      <c r="F76" s="205"/>
      <c r="G76" s="205"/>
      <c r="H76" s="205"/>
      <c r="I76" s="205"/>
      <c r="J76" s="205"/>
    </row>
    <row r="77" spans="1:13" ht="23.65" customHeight="1">
      <c r="A77" s="27"/>
      <c r="B77" s="26"/>
      <c r="C77" s="26"/>
      <c r="D77" s="206" t="s">
        <v>35</v>
      </c>
      <c r="E77" s="206"/>
      <c r="F77" s="206"/>
      <c r="H77" s="207" t="s">
        <v>36</v>
      </c>
      <c r="I77" s="207"/>
      <c r="J77" s="207"/>
    </row>
    <row r="78" spans="1:13" ht="23.65" customHeight="1">
      <c r="A78" s="55"/>
      <c r="B78" s="88" t="s">
        <v>105</v>
      </c>
      <c r="C78" s="29"/>
      <c r="D78" s="54">
        <v>2568</v>
      </c>
      <c r="E78" s="29"/>
      <c r="F78" s="54">
        <v>2567</v>
      </c>
      <c r="G78" s="29"/>
      <c r="H78" s="54">
        <v>2568</v>
      </c>
      <c r="I78" s="29"/>
      <c r="J78" s="54">
        <v>2567</v>
      </c>
    </row>
    <row r="79" spans="1:13" ht="23.65" customHeight="1">
      <c r="A79" s="61" t="s">
        <v>28</v>
      </c>
      <c r="B79" s="39"/>
      <c r="C79" s="29"/>
      <c r="D79" s="30"/>
      <c r="E79" s="29"/>
      <c r="F79" s="30"/>
      <c r="G79" s="29"/>
      <c r="H79" s="30"/>
      <c r="I79" s="29"/>
      <c r="J79" s="30"/>
    </row>
    <row r="80" spans="1:13" ht="23.65" customHeight="1">
      <c r="A80" s="67" t="s">
        <v>16</v>
      </c>
      <c r="B80" s="40"/>
      <c r="C80" s="39"/>
      <c r="E80" s="39"/>
      <c r="G80" s="39"/>
      <c r="I80" s="39"/>
    </row>
    <row r="81" spans="1:17" ht="23.65" customHeight="1">
      <c r="A81" s="68" t="s">
        <v>75</v>
      </c>
      <c r="B81" s="39"/>
      <c r="C81" s="39"/>
      <c r="E81" s="39"/>
      <c r="G81" s="39"/>
      <c r="I81" s="39"/>
    </row>
    <row r="82" spans="1:17" ht="23.65" customHeight="1" thickBot="1">
      <c r="A82" s="69" t="s">
        <v>77</v>
      </c>
      <c r="B82" s="39"/>
      <c r="C82" s="40"/>
      <c r="D82" s="41">
        <v>2578334070</v>
      </c>
      <c r="E82" s="70"/>
      <c r="F82" s="41">
        <v>2578334070</v>
      </c>
      <c r="G82" s="70"/>
      <c r="H82" s="41">
        <v>2578334070</v>
      </c>
      <c r="I82" s="70"/>
      <c r="J82" s="41">
        <v>2578334070</v>
      </c>
      <c r="K82" s="59"/>
      <c r="L82" s="46"/>
    </row>
    <row r="83" spans="1:17" ht="23.65" customHeight="1" thickTop="1">
      <c r="A83" s="68" t="s">
        <v>76</v>
      </c>
      <c r="B83" s="39"/>
      <c r="C83" s="39"/>
      <c r="D83" s="42"/>
      <c r="E83" s="71"/>
      <c r="F83" s="42"/>
      <c r="G83" s="71"/>
      <c r="H83" s="42"/>
      <c r="I83" s="71"/>
      <c r="J83" s="42"/>
      <c r="L83" s="46"/>
    </row>
    <row r="84" spans="1:17" ht="23.65" customHeight="1">
      <c r="A84" s="69" t="s">
        <v>78</v>
      </c>
      <c r="B84" s="186"/>
      <c r="C84" s="39"/>
      <c r="D84" s="42">
        <v>2578334070</v>
      </c>
      <c r="E84" s="71"/>
      <c r="F84" s="42">
        <v>2578334070</v>
      </c>
      <c r="G84" s="71"/>
      <c r="H84" s="42">
        <v>2578334070</v>
      </c>
      <c r="I84" s="71"/>
      <c r="J84" s="42">
        <v>2578334070</v>
      </c>
      <c r="K84" s="59"/>
      <c r="L84" s="46"/>
    </row>
    <row r="85" spans="1:17" ht="23.65" customHeight="1">
      <c r="A85" s="67" t="s">
        <v>24</v>
      </c>
      <c r="B85" s="186"/>
      <c r="C85" s="39"/>
      <c r="D85" s="42"/>
      <c r="E85" s="71"/>
      <c r="F85" s="42"/>
      <c r="G85" s="71"/>
      <c r="H85" s="42"/>
      <c r="I85" s="71"/>
      <c r="J85" s="42"/>
      <c r="L85" s="46"/>
    </row>
    <row r="86" spans="1:17" ht="23.65" customHeight="1">
      <c r="A86" s="68" t="s">
        <v>79</v>
      </c>
      <c r="B86" s="186"/>
      <c r="C86" s="39"/>
      <c r="D86" s="42">
        <v>1891808721</v>
      </c>
      <c r="E86" s="71"/>
      <c r="F86" s="42">
        <v>1891808721</v>
      </c>
      <c r="G86" s="71"/>
      <c r="H86" s="42">
        <v>1891808721</v>
      </c>
      <c r="I86" s="71"/>
      <c r="J86" s="42">
        <v>1891808721</v>
      </c>
      <c r="K86" s="59"/>
      <c r="L86" s="46"/>
    </row>
    <row r="87" spans="1:17" ht="23.65" customHeight="1">
      <c r="A87" s="67" t="s">
        <v>53</v>
      </c>
      <c r="B87" s="186"/>
      <c r="C87" s="39"/>
      <c r="D87" s="42">
        <v>423694187</v>
      </c>
      <c r="E87" s="71"/>
      <c r="F87" s="42">
        <v>423694187</v>
      </c>
      <c r="G87" s="71"/>
      <c r="H87" s="47">
        <v>0</v>
      </c>
      <c r="I87" s="71"/>
      <c r="J87" s="47">
        <v>0</v>
      </c>
      <c r="K87" s="59"/>
      <c r="L87" s="46"/>
    </row>
    <row r="88" spans="1:17" ht="23.65" customHeight="1">
      <c r="A88" s="67" t="s">
        <v>96</v>
      </c>
      <c r="B88" s="186"/>
      <c r="C88" s="39"/>
      <c r="D88" s="42">
        <v>4395</v>
      </c>
      <c r="E88" s="71"/>
      <c r="F88" s="42">
        <v>4395</v>
      </c>
      <c r="G88" s="71"/>
      <c r="H88" s="47">
        <v>0</v>
      </c>
      <c r="I88" s="71"/>
      <c r="J88" s="47">
        <v>0</v>
      </c>
      <c r="K88" s="33"/>
      <c r="L88" s="46"/>
    </row>
    <row r="89" spans="1:17" ht="23.65" customHeight="1">
      <c r="A89" s="67" t="s">
        <v>8</v>
      </c>
      <c r="B89" s="26"/>
      <c r="C89" s="39"/>
      <c r="D89" s="42"/>
      <c r="E89" s="71"/>
      <c r="F89" s="42"/>
      <c r="G89" s="71"/>
      <c r="H89" s="42"/>
      <c r="I89" s="71"/>
      <c r="J89" s="42" t="s">
        <v>54</v>
      </c>
      <c r="L89" s="46"/>
    </row>
    <row r="90" spans="1:17" ht="23.65" customHeight="1">
      <c r="A90" s="68" t="s">
        <v>80</v>
      </c>
      <c r="B90" s="186">
        <v>20</v>
      </c>
      <c r="C90" s="39"/>
      <c r="D90" s="42">
        <v>257833407</v>
      </c>
      <c r="E90" s="71"/>
      <c r="F90" s="42">
        <v>257833407</v>
      </c>
      <c r="G90" s="71"/>
      <c r="H90" s="42">
        <v>257833407</v>
      </c>
      <c r="I90" s="71"/>
      <c r="J90" s="42">
        <v>257833407</v>
      </c>
      <c r="K90" s="59"/>
      <c r="L90" s="46"/>
      <c r="M90" s="26" t="s">
        <v>97</v>
      </c>
    </row>
    <row r="91" spans="1:17" ht="23.65" customHeight="1">
      <c r="A91" s="68" t="s">
        <v>14</v>
      </c>
      <c r="B91" s="39"/>
      <c r="C91" s="39"/>
      <c r="D91" s="24">
        <v>38999783338</v>
      </c>
      <c r="E91" s="71"/>
      <c r="F91" s="24">
        <v>34658608891</v>
      </c>
      <c r="G91" s="71"/>
      <c r="H91" s="25">
        <v>39965751166</v>
      </c>
      <c r="I91" s="71"/>
      <c r="J91" s="25">
        <v>35117102294</v>
      </c>
      <c r="K91" s="59"/>
      <c r="L91" s="46"/>
      <c r="N91" s="46"/>
    </row>
    <row r="92" spans="1:17" ht="23.65" customHeight="1">
      <c r="A92" s="67" t="s">
        <v>52</v>
      </c>
      <c r="B92" s="39"/>
      <c r="C92" s="39"/>
      <c r="D92" s="42">
        <f>SUM(D84:D91)</f>
        <v>44151458118</v>
      </c>
      <c r="E92" s="71"/>
      <c r="F92" s="42">
        <f>SUM(F84:F91)</f>
        <v>39810283671</v>
      </c>
      <c r="G92" s="71"/>
      <c r="H92" s="42">
        <f>SUM(H84:H91)</f>
        <v>44693727364</v>
      </c>
      <c r="I92" s="71"/>
      <c r="J92" s="42">
        <f>SUM(J84:J91)</f>
        <v>39845078492</v>
      </c>
      <c r="K92" s="59"/>
      <c r="L92" s="46"/>
      <c r="N92" s="46"/>
      <c r="Q92" s="85"/>
    </row>
    <row r="93" spans="1:17" ht="23.65" customHeight="1">
      <c r="A93" s="67" t="s">
        <v>37</v>
      </c>
      <c r="B93" s="31"/>
      <c r="C93" s="39"/>
      <c r="D93" s="25">
        <v>-132866806</v>
      </c>
      <c r="E93" s="71"/>
      <c r="F93" s="25">
        <v>89500527</v>
      </c>
      <c r="G93" s="71"/>
      <c r="H93" s="48">
        <v>0</v>
      </c>
      <c r="I93" s="71"/>
      <c r="J93" s="48">
        <v>0</v>
      </c>
      <c r="K93" s="59"/>
      <c r="L93" s="46"/>
      <c r="N93" s="46"/>
    </row>
    <row r="94" spans="1:17" ht="23.65" customHeight="1">
      <c r="A94" s="72" t="s">
        <v>29</v>
      </c>
      <c r="B94" s="39"/>
      <c r="C94" s="39"/>
      <c r="D94" s="42">
        <f>SUM(D92:D93)</f>
        <v>44018591312</v>
      </c>
      <c r="E94" s="95"/>
      <c r="F94" s="42">
        <f>SUM(F92:F93)</f>
        <v>39899784198</v>
      </c>
      <c r="G94" s="71"/>
      <c r="H94" s="42">
        <f>SUM(H92:H93)</f>
        <v>44693727364</v>
      </c>
      <c r="I94" s="71"/>
      <c r="J94" s="42">
        <f>SUM(J92:J93)</f>
        <v>39845078492</v>
      </c>
      <c r="K94" s="59"/>
      <c r="L94" s="46"/>
      <c r="N94" s="46"/>
    </row>
    <row r="95" spans="1:17" ht="23.65" customHeight="1" thickBot="1">
      <c r="A95" s="72" t="s">
        <v>30</v>
      </c>
      <c r="B95" s="31"/>
      <c r="C95" s="31"/>
      <c r="D95" s="43">
        <f>D94+D66</f>
        <v>110523967009</v>
      </c>
      <c r="E95" s="96"/>
      <c r="F95" s="43">
        <f>F94+F66</f>
        <v>111065880747</v>
      </c>
      <c r="G95" s="71"/>
      <c r="H95" s="43">
        <f>H94+H66</f>
        <v>111365741628</v>
      </c>
      <c r="I95" s="71"/>
      <c r="J95" s="43">
        <f>J94+J66</f>
        <v>111185282886</v>
      </c>
      <c r="K95" s="59"/>
      <c r="L95" s="46"/>
    </row>
    <row r="96" spans="1:17" ht="23.65" customHeight="1" thickTop="1">
      <c r="D96" s="51">
        <f>D95-D29</f>
        <v>0</v>
      </c>
      <c r="E96" s="52"/>
      <c r="F96" s="51">
        <f>F95-F29</f>
        <v>0</v>
      </c>
      <c r="G96" s="52"/>
      <c r="H96" s="51">
        <f>H95-H29</f>
        <v>0</v>
      </c>
      <c r="I96" s="52"/>
      <c r="J96" s="51">
        <f>J95-J29</f>
        <v>0</v>
      </c>
      <c r="K96" s="59"/>
      <c r="L96" s="46"/>
    </row>
    <row r="97" spans="1:12" ht="23.65" customHeight="1">
      <c r="A97" s="50" t="s">
        <v>145</v>
      </c>
      <c r="D97" s="38"/>
      <c r="E97" s="26"/>
      <c r="F97" s="38"/>
      <c r="G97" s="26"/>
      <c r="H97" s="38"/>
      <c r="I97" s="26"/>
      <c r="J97" s="38"/>
      <c r="L97" s="46"/>
    </row>
    <row r="98" spans="1:12" ht="23.65" customHeight="1">
      <c r="A98" s="50"/>
      <c r="D98" s="38"/>
      <c r="E98" s="26"/>
      <c r="F98" s="38"/>
      <c r="G98" s="26"/>
      <c r="H98" s="38"/>
      <c r="I98" s="26"/>
      <c r="J98" s="38"/>
    </row>
    <row r="99" spans="1:12" ht="23.65" customHeight="1">
      <c r="D99" s="38"/>
      <c r="E99" s="26"/>
      <c r="F99" s="38"/>
      <c r="G99" s="26"/>
      <c r="H99" s="38"/>
      <c r="I99" s="26"/>
      <c r="J99" s="38"/>
    </row>
    <row r="100" spans="1:12" ht="23.65" customHeight="1">
      <c r="D100" s="38"/>
      <c r="E100" s="26"/>
      <c r="F100" s="38"/>
      <c r="G100" s="26"/>
      <c r="H100" s="38"/>
      <c r="I100" s="26"/>
      <c r="J100" s="38"/>
    </row>
    <row r="101" spans="1:12" s="49" customFormat="1" ht="24" customHeight="1">
      <c r="A101" s="182"/>
      <c r="B101" s="187"/>
      <c r="C101" s="86"/>
      <c r="D101" s="86"/>
      <c r="E101" s="86"/>
      <c r="F101" s="182"/>
      <c r="G101" s="182"/>
      <c r="H101" s="182"/>
      <c r="I101" s="182"/>
      <c r="J101" s="182"/>
    </row>
    <row r="102" spans="1:12" s="49" customFormat="1" ht="24" customHeight="1">
      <c r="A102" s="87" t="s">
        <v>204</v>
      </c>
      <c r="B102" s="187"/>
      <c r="C102" s="86"/>
      <c r="D102" s="86"/>
      <c r="E102" s="86"/>
      <c r="F102" s="208" t="s">
        <v>205</v>
      </c>
      <c r="G102" s="208"/>
      <c r="H102" s="208"/>
      <c r="I102" s="208"/>
      <c r="J102" s="208"/>
    </row>
    <row r="103" spans="1:12" s="49" customFormat="1" ht="24" customHeight="1">
      <c r="A103" s="87" t="s">
        <v>206</v>
      </c>
      <c r="B103" s="187"/>
      <c r="C103" s="86"/>
      <c r="D103" s="86"/>
      <c r="E103" s="86"/>
      <c r="F103" s="209" t="s">
        <v>206</v>
      </c>
      <c r="G103" s="209"/>
      <c r="H103" s="209"/>
      <c r="I103" s="209"/>
      <c r="J103" s="209"/>
    </row>
    <row r="104" spans="1:12" ht="23.65" customHeight="1">
      <c r="A104" s="61"/>
    </row>
    <row r="106" spans="1:12" ht="23.65" customHeight="1">
      <c r="A106" s="44" t="s">
        <v>54</v>
      </c>
    </row>
    <row r="107" spans="1:12" ht="23.65" customHeight="1">
      <c r="B107" s="187"/>
    </row>
    <row r="111" spans="1:12" ht="23.65" customHeight="1">
      <c r="A111" s="73"/>
    </row>
  </sheetData>
  <mergeCells count="20">
    <mergeCell ref="A73:J73"/>
    <mergeCell ref="A74:J74"/>
    <mergeCell ref="F102:J102"/>
    <mergeCell ref="F103:J103"/>
    <mergeCell ref="A75:J75"/>
    <mergeCell ref="A76:J76"/>
    <mergeCell ref="D77:F77"/>
    <mergeCell ref="H77:J77"/>
    <mergeCell ref="A1:J1"/>
    <mergeCell ref="A2:J2"/>
    <mergeCell ref="A3:J3"/>
    <mergeCell ref="A4:J4"/>
    <mergeCell ref="D5:F5"/>
    <mergeCell ref="H5:J5"/>
    <mergeCell ref="A39:J39"/>
    <mergeCell ref="A40:J40"/>
    <mergeCell ref="D41:F41"/>
    <mergeCell ref="A37:J37"/>
    <mergeCell ref="A38:J38"/>
    <mergeCell ref="H41:J41"/>
  </mergeCells>
  <pageMargins left="0.86614173228346458" right="0.39370078740157483" top="0.9055118110236221" bottom="0" header="0.31496062992125984" footer="0.31496062992125984"/>
  <pageSetup paperSize="9" scale="72" firstPageNumber="3" fitToHeight="0" orientation="portrait" useFirstPageNumber="1" r:id="rId1"/>
  <headerFooter alignWithMargins="0"/>
  <rowBreaks count="2" manualBreakCount="2">
    <brk id="36" max="16383" man="1"/>
    <brk id="72" max="16383" man="1"/>
  </rowBreaks>
  <ignoredErrors>
    <ignoredError sqref="B4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5"/>
  <sheetViews>
    <sheetView showGridLines="0" view="pageBreakPreview" topLeftCell="A52" zoomScale="80" zoomScaleNormal="75" zoomScaleSheetLayoutView="80" workbookViewId="0">
      <selection activeCell="O64" sqref="O64"/>
    </sheetView>
  </sheetViews>
  <sheetFormatPr defaultColWidth="9.140625" defaultRowHeight="23.65" customHeight="1"/>
  <cols>
    <col min="1" max="1" width="56" style="26" customWidth="1"/>
    <col min="2" max="2" width="9.5703125" style="28" customWidth="1"/>
    <col min="3" max="3" width="0.85546875" style="28" customWidth="1"/>
    <col min="4" max="4" width="17" style="28" bestFit="1" customWidth="1"/>
    <col min="5" max="5" width="0.85546875" style="28" customWidth="1"/>
    <col min="6" max="6" width="17" style="28" bestFit="1" customWidth="1"/>
    <col min="7" max="7" width="0.85546875" style="28" customWidth="1"/>
    <col min="8" max="8" width="17" style="28" bestFit="1" customWidth="1"/>
    <col min="9" max="9" width="0.85546875" style="28" customWidth="1"/>
    <col min="10" max="10" width="17" style="28" bestFit="1" customWidth="1"/>
    <col min="11" max="11" width="11.5703125" style="26" bestFit="1" customWidth="1"/>
    <col min="12" max="12" width="18.7109375" style="26" customWidth="1"/>
    <col min="13" max="13" width="17.140625" style="26" customWidth="1"/>
    <col min="14" max="16384" width="9.140625" style="26"/>
  </cols>
  <sheetData>
    <row r="1" spans="1:13" ht="23.65" customHeight="1">
      <c r="A1" s="204" t="s">
        <v>34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3" ht="23.65" customHeight="1">
      <c r="A2" s="204" t="s">
        <v>64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3" ht="23.65" customHeight="1">
      <c r="A3" s="204" t="s">
        <v>101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3" ht="23.65" customHeight="1">
      <c r="A4" s="205" t="s">
        <v>58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3" ht="23.65" customHeight="1">
      <c r="A5" s="27"/>
      <c r="B5" s="26"/>
      <c r="C5" s="29"/>
      <c r="D5" s="206" t="s">
        <v>35</v>
      </c>
      <c r="E5" s="206"/>
      <c r="F5" s="206"/>
      <c r="H5" s="207" t="s">
        <v>36</v>
      </c>
      <c r="I5" s="207"/>
      <c r="J5" s="207"/>
    </row>
    <row r="6" spans="1:13" ht="23.65" customHeight="1">
      <c r="A6" s="55"/>
      <c r="B6" s="88" t="s">
        <v>105</v>
      </c>
      <c r="C6" s="29"/>
      <c r="D6" s="54">
        <v>2568</v>
      </c>
      <c r="E6" s="29"/>
      <c r="F6" s="54">
        <v>2567</v>
      </c>
      <c r="G6" s="29"/>
      <c r="H6" s="54">
        <v>2568</v>
      </c>
      <c r="I6" s="29"/>
      <c r="J6" s="54">
        <v>2567</v>
      </c>
    </row>
    <row r="7" spans="1:13" ht="23.65" customHeight="1">
      <c r="A7" s="74" t="s">
        <v>65</v>
      </c>
      <c r="B7" s="29"/>
      <c r="C7" s="29"/>
      <c r="D7" s="29"/>
      <c r="E7" s="29"/>
      <c r="F7" s="29"/>
      <c r="G7" s="29"/>
      <c r="H7" s="29"/>
      <c r="I7" s="29"/>
      <c r="J7" s="29"/>
    </row>
    <row r="8" spans="1:13" ht="23.65" customHeight="1">
      <c r="A8" s="75" t="s">
        <v>66</v>
      </c>
      <c r="B8" s="29"/>
      <c r="C8" s="29"/>
      <c r="D8" s="29"/>
      <c r="E8" s="29"/>
      <c r="F8" s="29"/>
      <c r="G8" s="29"/>
      <c r="H8" s="29"/>
      <c r="I8" s="29"/>
      <c r="J8" s="29"/>
    </row>
    <row r="9" spans="1:13" ht="23.65" customHeight="1">
      <c r="A9" s="57" t="s">
        <v>31</v>
      </c>
      <c r="B9" s="29"/>
      <c r="C9" s="29"/>
      <c r="D9" s="5">
        <v>16253551964</v>
      </c>
      <c r="E9" s="18"/>
      <c r="F9" s="5">
        <v>16188150934</v>
      </c>
      <c r="G9" s="18"/>
      <c r="H9" s="5">
        <v>16150226431</v>
      </c>
      <c r="I9" s="18"/>
      <c r="J9" s="5">
        <v>16005668773</v>
      </c>
      <c r="L9" s="59"/>
      <c r="M9" s="33"/>
    </row>
    <row r="10" spans="1:13" ht="23.65" customHeight="1">
      <c r="A10" s="57" t="s">
        <v>17</v>
      </c>
      <c r="B10" s="29"/>
      <c r="C10" s="29"/>
      <c r="D10" s="5">
        <v>6512734323</v>
      </c>
      <c r="E10" s="18"/>
      <c r="F10" s="5">
        <v>6378020876</v>
      </c>
      <c r="G10" s="18"/>
      <c r="H10" s="5">
        <v>6501860532</v>
      </c>
      <c r="I10" s="18"/>
      <c r="J10" s="5">
        <v>6354743033</v>
      </c>
      <c r="L10" s="59"/>
      <c r="M10" s="33"/>
    </row>
    <row r="11" spans="1:13" ht="23.65" customHeight="1">
      <c r="A11" s="57" t="s">
        <v>9</v>
      </c>
      <c r="B11" s="29"/>
      <c r="C11" s="29"/>
      <c r="D11" s="5">
        <v>4037802989</v>
      </c>
      <c r="E11" s="18"/>
      <c r="F11" s="5">
        <v>4109614794</v>
      </c>
      <c r="G11" s="18"/>
      <c r="H11" s="5">
        <f>3962333550-1</f>
        <v>3962333549</v>
      </c>
      <c r="I11" s="18"/>
      <c r="J11" s="5">
        <v>4014125690</v>
      </c>
      <c r="L11" s="59"/>
      <c r="M11" s="33"/>
    </row>
    <row r="12" spans="1:13" ht="23.65" customHeight="1">
      <c r="A12" s="57" t="s">
        <v>84</v>
      </c>
      <c r="B12" s="29"/>
      <c r="C12" s="29"/>
      <c r="D12" s="5">
        <v>244067421</v>
      </c>
      <c r="E12" s="18"/>
      <c r="F12" s="5">
        <v>225658897</v>
      </c>
      <c r="G12" s="18"/>
      <c r="H12" s="5">
        <v>244067421</v>
      </c>
      <c r="I12" s="18"/>
      <c r="J12" s="5">
        <v>225658897</v>
      </c>
      <c r="L12" s="59"/>
      <c r="M12" s="33"/>
    </row>
    <row r="13" spans="1:13" ht="23.65" customHeight="1">
      <c r="A13" s="57" t="s">
        <v>98</v>
      </c>
      <c r="B13" s="29"/>
      <c r="C13" s="29"/>
      <c r="D13" s="5">
        <v>0</v>
      </c>
      <c r="E13" s="18"/>
      <c r="F13" s="5">
        <v>2895</v>
      </c>
      <c r="G13" s="18"/>
      <c r="H13" s="5">
        <v>0</v>
      </c>
      <c r="I13" s="18"/>
      <c r="J13" s="5">
        <v>83466587</v>
      </c>
      <c r="L13" s="59"/>
      <c r="M13" s="33"/>
    </row>
    <row r="14" spans="1:13" ht="23.65" customHeight="1">
      <c r="A14" s="57" t="s">
        <v>18</v>
      </c>
      <c r="B14" s="29"/>
      <c r="C14" s="29"/>
      <c r="D14" s="5">
        <v>646860414</v>
      </c>
      <c r="E14" s="18"/>
      <c r="F14" s="5">
        <v>554140449</v>
      </c>
      <c r="G14" s="18"/>
      <c r="H14" s="5">
        <v>680976123</v>
      </c>
      <c r="I14" s="18"/>
      <c r="J14" s="5">
        <v>599974792</v>
      </c>
      <c r="L14" s="59"/>
      <c r="M14" s="33"/>
    </row>
    <row r="15" spans="1:13" ht="23.65" customHeight="1">
      <c r="A15" s="56" t="s">
        <v>10</v>
      </c>
      <c r="B15" s="184"/>
      <c r="C15" s="29"/>
      <c r="D15" s="6">
        <f>SUM(D9:D14)</f>
        <v>27695017111</v>
      </c>
      <c r="E15" s="18"/>
      <c r="F15" s="6">
        <f>SUM(F9:F14)</f>
        <v>27455588845</v>
      </c>
      <c r="G15" s="18"/>
      <c r="H15" s="6">
        <f>SUM(H9:H14)</f>
        <v>27539464056</v>
      </c>
      <c r="I15" s="18"/>
      <c r="J15" s="6">
        <f>SUM(J9:J14)</f>
        <v>27283637772</v>
      </c>
      <c r="L15" s="76"/>
      <c r="M15" s="33"/>
    </row>
    <row r="16" spans="1:13" ht="23.65" customHeight="1">
      <c r="A16" s="75" t="s">
        <v>67</v>
      </c>
      <c r="B16" s="184"/>
      <c r="C16" s="29"/>
      <c r="D16" s="7"/>
      <c r="E16" s="18"/>
      <c r="F16" s="7"/>
      <c r="G16" s="18"/>
      <c r="H16" s="7"/>
      <c r="I16" s="18"/>
      <c r="J16" s="7"/>
      <c r="M16" s="33"/>
    </row>
    <row r="17" spans="1:13" ht="23.65" customHeight="1">
      <c r="A17" s="57" t="s">
        <v>19</v>
      </c>
      <c r="B17" s="184"/>
      <c r="C17" s="29"/>
      <c r="D17" s="2">
        <v>9403884748</v>
      </c>
      <c r="E17" s="58"/>
      <c r="F17" s="2">
        <v>9384024905</v>
      </c>
      <c r="G17" s="58"/>
      <c r="H17" s="2">
        <v>9515139948</v>
      </c>
      <c r="I17" s="58"/>
      <c r="J17" s="2">
        <v>9408049375</v>
      </c>
      <c r="L17" s="59"/>
      <c r="M17" s="33"/>
    </row>
    <row r="18" spans="1:13" ht="23.65" customHeight="1">
      <c r="A18" s="57" t="s">
        <v>20</v>
      </c>
      <c r="B18" s="184">
        <v>27.3</v>
      </c>
      <c r="C18" s="29"/>
      <c r="D18" s="5">
        <v>234843828</v>
      </c>
      <c r="E18" s="58"/>
      <c r="F18" s="5">
        <v>237927827</v>
      </c>
      <c r="G18" s="58"/>
      <c r="H18" s="5">
        <v>230520385</v>
      </c>
      <c r="I18" s="58"/>
      <c r="J18" s="5">
        <v>216855752</v>
      </c>
      <c r="L18" s="59"/>
      <c r="M18" s="33"/>
    </row>
    <row r="19" spans="1:13" ht="23.65" customHeight="1">
      <c r="A19" s="55" t="s">
        <v>43</v>
      </c>
      <c r="C19" s="29"/>
      <c r="D19" s="2">
        <v>5906380733</v>
      </c>
      <c r="E19" s="58"/>
      <c r="F19" s="2">
        <v>6762124975</v>
      </c>
      <c r="G19" s="58"/>
      <c r="H19" s="2">
        <v>5712161461</v>
      </c>
      <c r="I19" s="58"/>
      <c r="J19" s="2">
        <v>6444159155</v>
      </c>
      <c r="L19" s="59"/>
      <c r="M19" s="33"/>
    </row>
    <row r="20" spans="1:13" ht="23.65" customHeight="1">
      <c r="A20" s="56" t="s">
        <v>11</v>
      </c>
      <c r="B20" s="184">
        <v>22</v>
      </c>
      <c r="C20" s="29"/>
      <c r="D20" s="6">
        <f>SUM(D17:D19)</f>
        <v>15545109309</v>
      </c>
      <c r="E20" s="18"/>
      <c r="F20" s="6">
        <f>SUM(F17:F19)</f>
        <v>16384077707</v>
      </c>
      <c r="G20" s="18"/>
      <c r="H20" s="6">
        <f>SUM(H17:H19)</f>
        <v>15457821794</v>
      </c>
      <c r="I20" s="18"/>
      <c r="J20" s="6">
        <f>SUM(J17:J19)</f>
        <v>16069064282</v>
      </c>
      <c r="L20" s="59"/>
      <c r="M20" s="33"/>
    </row>
    <row r="21" spans="1:13" ht="23.65" customHeight="1">
      <c r="A21" s="56" t="s">
        <v>68</v>
      </c>
      <c r="B21" s="184"/>
      <c r="C21" s="26"/>
      <c r="D21" s="5">
        <f>D15-D20</f>
        <v>12149907802</v>
      </c>
      <c r="E21" s="33"/>
      <c r="F21" s="5">
        <f>F15-F20</f>
        <v>11071511138</v>
      </c>
      <c r="G21" s="33"/>
      <c r="H21" s="5">
        <f>H15-H20</f>
        <v>12081642262</v>
      </c>
      <c r="I21" s="33"/>
      <c r="J21" s="5">
        <f>J15-J20</f>
        <v>11214573490</v>
      </c>
      <c r="L21" s="59"/>
      <c r="M21" s="33"/>
    </row>
    <row r="22" spans="1:13" ht="23.65" customHeight="1">
      <c r="A22" s="77" t="s">
        <v>21</v>
      </c>
      <c r="B22" s="184"/>
      <c r="C22" s="29"/>
      <c r="D22" s="8">
        <f>1693690727</f>
        <v>1693690727</v>
      </c>
      <c r="E22" s="18"/>
      <c r="F22" s="8">
        <v>1806213111</v>
      </c>
      <c r="G22" s="18"/>
      <c r="H22" s="9">
        <v>1697434087</v>
      </c>
      <c r="I22" s="18"/>
      <c r="J22" s="9">
        <v>1805906930</v>
      </c>
      <c r="M22" s="33"/>
    </row>
    <row r="23" spans="1:13" ht="23.65" customHeight="1">
      <c r="A23" s="74" t="s">
        <v>69</v>
      </c>
      <c r="B23" s="184"/>
      <c r="C23" s="29"/>
      <c r="D23" s="10">
        <f>D21-D22</f>
        <v>10456217075</v>
      </c>
      <c r="E23" s="18"/>
      <c r="F23" s="10">
        <f>F21-F22</f>
        <v>9265298027</v>
      </c>
      <c r="G23" s="18"/>
      <c r="H23" s="10">
        <f>H21-H22</f>
        <v>10384208175</v>
      </c>
      <c r="I23" s="18"/>
      <c r="J23" s="10">
        <f>J21-J22</f>
        <v>9408666560</v>
      </c>
      <c r="L23" s="59"/>
      <c r="M23" s="33"/>
    </row>
    <row r="24" spans="1:13" ht="23.65" customHeight="1">
      <c r="A24" s="57" t="s">
        <v>23</v>
      </c>
      <c r="B24" s="184">
        <v>15.2</v>
      </c>
      <c r="C24" s="29"/>
      <c r="D24" s="8">
        <v>2896866261</v>
      </c>
      <c r="E24" s="18"/>
      <c r="F24" s="8">
        <v>1877280225</v>
      </c>
      <c r="G24" s="18"/>
      <c r="H24" s="8">
        <v>2095349567</v>
      </c>
      <c r="I24" s="18"/>
      <c r="J24" s="8">
        <v>1887031404</v>
      </c>
      <c r="L24" s="59"/>
      <c r="M24" s="33"/>
    </row>
    <row r="25" spans="1:13" ht="23.65" customHeight="1">
      <c r="A25" s="56" t="s">
        <v>55</v>
      </c>
      <c r="B25" s="26"/>
      <c r="C25" s="29"/>
      <c r="D25" s="4">
        <f>D23-D24</f>
        <v>7559350814</v>
      </c>
      <c r="E25" s="18"/>
      <c r="F25" s="4">
        <f>F23-F24</f>
        <v>7388017802</v>
      </c>
      <c r="G25" s="18"/>
      <c r="H25" s="4">
        <f>H23-H24</f>
        <v>8288858608</v>
      </c>
      <c r="I25" s="18"/>
      <c r="J25" s="4">
        <f>J23-J24</f>
        <v>7521635156</v>
      </c>
      <c r="L25" s="59"/>
      <c r="M25" s="33"/>
    </row>
    <row r="26" spans="1:13" ht="23.65" customHeight="1">
      <c r="A26" s="56"/>
      <c r="B26" s="29"/>
      <c r="C26" s="29"/>
      <c r="D26" s="10"/>
      <c r="E26" s="18"/>
      <c r="F26" s="10"/>
      <c r="G26" s="18"/>
      <c r="H26" s="10"/>
      <c r="I26" s="18"/>
      <c r="J26" s="10"/>
      <c r="L26" s="59"/>
    </row>
    <row r="27" spans="1:13" ht="23.65" customHeight="1">
      <c r="A27" s="45" t="s">
        <v>70</v>
      </c>
      <c r="B27" s="29"/>
      <c r="C27" s="29"/>
      <c r="D27" s="10"/>
      <c r="E27" s="18"/>
      <c r="F27" s="10"/>
      <c r="G27" s="18"/>
      <c r="H27" s="10"/>
      <c r="I27" s="18"/>
      <c r="J27" s="10"/>
      <c r="L27" s="59"/>
    </row>
    <row r="28" spans="1:13" ht="23.65" customHeight="1">
      <c r="A28" s="78" t="s">
        <v>32</v>
      </c>
      <c r="B28" s="29"/>
      <c r="C28" s="29"/>
      <c r="D28" s="10"/>
      <c r="E28" s="18"/>
      <c r="F28" s="10"/>
      <c r="G28" s="18"/>
      <c r="H28" s="10"/>
      <c r="I28" s="18"/>
      <c r="J28" s="10"/>
      <c r="L28" s="59"/>
    </row>
    <row r="29" spans="1:13" ht="23.65" customHeight="1">
      <c r="A29" s="37" t="s">
        <v>99</v>
      </c>
      <c r="B29" s="29"/>
      <c r="C29" s="29"/>
      <c r="D29" s="10">
        <v>-46366694</v>
      </c>
      <c r="E29" s="18"/>
      <c r="F29" s="10">
        <v>-41245560</v>
      </c>
      <c r="G29" s="18"/>
      <c r="H29" s="10">
        <v>-46032730</v>
      </c>
      <c r="I29" s="18"/>
      <c r="J29" s="10">
        <v>-41948980</v>
      </c>
      <c r="L29" s="59"/>
      <c r="M29" s="33"/>
    </row>
    <row r="30" spans="1:13" ht="23.65" customHeight="1">
      <c r="A30" s="37" t="s">
        <v>33</v>
      </c>
      <c r="B30" s="29"/>
      <c r="C30" s="29"/>
      <c r="D30" s="10"/>
      <c r="E30" s="18"/>
      <c r="F30" s="10"/>
      <c r="G30" s="18"/>
      <c r="H30" s="10"/>
      <c r="I30" s="18"/>
      <c r="J30" s="10"/>
      <c r="L30" s="59"/>
    </row>
    <row r="31" spans="1:13" ht="23.65" customHeight="1">
      <c r="A31" s="79" t="s">
        <v>81</v>
      </c>
      <c r="B31" s="184">
        <v>15.2</v>
      </c>
      <c r="C31" s="29"/>
      <c r="D31" s="10">
        <v>9206546</v>
      </c>
      <c r="E31" s="18"/>
      <c r="F31" s="10">
        <v>8249112</v>
      </c>
      <c r="G31" s="18"/>
      <c r="H31" s="10">
        <v>9206546</v>
      </c>
      <c r="I31" s="18"/>
      <c r="J31" s="10">
        <v>8389796</v>
      </c>
      <c r="L31" s="59"/>
      <c r="M31" s="33"/>
    </row>
    <row r="32" spans="1:13" ht="23.65" customHeight="1">
      <c r="A32" s="56" t="s">
        <v>93</v>
      </c>
      <c r="B32" s="184"/>
      <c r="C32" s="29"/>
      <c r="D32" s="4">
        <f>SUM(D29:D31)</f>
        <v>-37160148</v>
      </c>
      <c r="E32" s="89"/>
      <c r="F32" s="4">
        <f>SUM(F29:F31)</f>
        <v>-32996448</v>
      </c>
      <c r="G32" s="89"/>
      <c r="H32" s="4">
        <f>SUM(H29:H31)</f>
        <v>-36826184</v>
      </c>
      <c r="I32" s="58"/>
      <c r="J32" s="4">
        <f>SUM(J29:J31)</f>
        <v>-33559184</v>
      </c>
      <c r="L32" s="59"/>
      <c r="M32" s="33"/>
    </row>
    <row r="33" spans="1:13" ht="23.65" customHeight="1">
      <c r="A33" s="56"/>
      <c r="B33" s="26"/>
      <c r="C33" s="29"/>
      <c r="D33" s="12"/>
      <c r="E33" s="89"/>
      <c r="F33" s="12"/>
      <c r="G33" s="89"/>
      <c r="H33" s="12"/>
      <c r="I33" s="58"/>
      <c r="J33" s="12"/>
      <c r="L33" s="59"/>
      <c r="M33" s="33"/>
    </row>
    <row r="34" spans="1:13" ht="23.65" customHeight="1" thickBot="1">
      <c r="A34" s="56" t="s">
        <v>71</v>
      </c>
      <c r="B34" s="29"/>
      <c r="C34" s="29"/>
      <c r="D34" s="11">
        <f>+D25+D32</f>
        <v>7522190666</v>
      </c>
      <c r="E34" s="18"/>
      <c r="F34" s="11">
        <f>+F25+F32</f>
        <v>7355021354</v>
      </c>
      <c r="G34" s="18"/>
      <c r="H34" s="11">
        <f>+H25+H32</f>
        <v>8252032424</v>
      </c>
      <c r="I34" s="18"/>
      <c r="J34" s="11">
        <f>+J25+J32</f>
        <v>7488075972</v>
      </c>
      <c r="L34" s="59"/>
      <c r="M34" s="33"/>
    </row>
    <row r="35" spans="1:13" ht="23.65" customHeight="1" thickTop="1">
      <c r="A35" s="55"/>
      <c r="B35" s="31"/>
      <c r="C35" s="31"/>
      <c r="D35" s="31"/>
      <c r="E35" s="31"/>
      <c r="F35" s="31"/>
      <c r="G35" s="31"/>
      <c r="H35" s="31"/>
      <c r="I35" s="31"/>
      <c r="J35" s="31"/>
    </row>
    <row r="36" spans="1:13" ht="23.65" customHeight="1">
      <c r="A36" s="50" t="s">
        <v>145</v>
      </c>
      <c r="B36" s="31"/>
      <c r="C36" s="31"/>
      <c r="D36" s="80"/>
      <c r="E36" s="31"/>
      <c r="F36" s="80"/>
      <c r="G36" s="31"/>
      <c r="H36" s="80"/>
      <c r="I36" s="31"/>
      <c r="J36" s="31"/>
      <c r="L36" s="59"/>
    </row>
    <row r="37" spans="1:13" ht="23.65" customHeight="1">
      <c r="A37" s="50"/>
      <c r="B37" s="31"/>
      <c r="C37" s="31"/>
      <c r="D37" s="80"/>
      <c r="E37" s="31"/>
      <c r="F37" s="80"/>
      <c r="G37" s="31"/>
      <c r="H37" s="80"/>
      <c r="I37" s="31"/>
      <c r="J37" s="31"/>
      <c r="L37" s="59"/>
    </row>
    <row r="38" spans="1:13" ht="23.65" customHeight="1">
      <c r="A38" s="63"/>
      <c r="B38" s="31"/>
      <c r="C38" s="31"/>
      <c r="D38" s="80"/>
      <c r="E38" s="31"/>
      <c r="F38" s="90"/>
      <c r="G38" s="31"/>
      <c r="H38" s="31"/>
      <c r="I38" s="31"/>
      <c r="J38" s="31"/>
      <c r="L38" s="59"/>
    </row>
    <row r="39" spans="1:13" ht="23.65" customHeight="1">
      <c r="A39" s="63"/>
      <c r="B39" s="31"/>
      <c r="C39" s="31"/>
      <c r="D39" s="31"/>
      <c r="E39" s="31"/>
      <c r="F39" s="31"/>
      <c r="G39" s="31"/>
      <c r="H39" s="31"/>
      <c r="I39" s="31"/>
      <c r="J39" s="31"/>
    </row>
    <row r="40" spans="1:13" ht="23.65" customHeight="1">
      <c r="A40" s="204" t="s">
        <v>34</v>
      </c>
      <c r="B40" s="204"/>
      <c r="C40" s="204"/>
      <c r="D40" s="204"/>
      <c r="E40" s="204"/>
      <c r="F40" s="204"/>
      <c r="G40" s="204"/>
      <c r="H40" s="204"/>
      <c r="I40" s="204"/>
      <c r="J40" s="204"/>
    </row>
    <row r="41" spans="1:13" ht="23.65" customHeight="1">
      <c r="A41" s="210" t="s">
        <v>72</v>
      </c>
      <c r="B41" s="210"/>
      <c r="C41" s="210"/>
      <c r="D41" s="210"/>
      <c r="E41" s="210"/>
      <c r="F41" s="210"/>
      <c r="G41" s="210"/>
      <c r="H41" s="210"/>
      <c r="I41" s="210"/>
      <c r="J41" s="210"/>
      <c r="L41" s="59"/>
    </row>
    <row r="42" spans="1:13" ht="23.65" customHeight="1">
      <c r="A42" s="204" t="s">
        <v>101</v>
      </c>
      <c r="B42" s="204"/>
      <c r="C42" s="204"/>
      <c r="D42" s="204"/>
      <c r="E42" s="204"/>
      <c r="F42" s="204"/>
      <c r="G42" s="204"/>
      <c r="H42" s="204"/>
      <c r="I42" s="204"/>
      <c r="J42" s="204"/>
      <c r="L42" s="59"/>
    </row>
    <row r="43" spans="1:13" ht="23.65" customHeight="1">
      <c r="A43" s="205" t="s">
        <v>58</v>
      </c>
      <c r="B43" s="205"/>
      <c r="C43" s="205"/>
      <c r="D43" s="205"/>
      <c r="E43" s="205"/>
      <c r="F43" s="205"/>
      <c r="G43" s="205"/>
      <c r="H43" s="205"/>
      <c r="I43" s="205"/>
      <c r="J43" s="205"/>
      <c r="L43" s="59"/>
    </row>
    <row r="44" spans="1:13" ht="23.65" customHeight="1">
      <c r="A44" s="27"/>
      <c r="B44" s="26"/>
      <c r="C44" s="29"/>
      <c r="D44" s="206" t="s">
        <v>35</v>
      </c>
      <c r="E44" s="206"/>
      <c r="F44" s="206"/>
      <c r="H44" s="207" t="s">
        <v>36</v>
      </c>
      <c r="I44" s="207"/>
      <c r="J44" s="207"/>
    </row>
    <row r="45" spans="1:13" ht="23.65" customHeight="1">
      <c r="A45" s="55"/>
      <c r="B45" s="88" t="s">
        <v>105</v>
      </c>
      <c r="C45" s="29"/>
      <c r="D45" s="54">
        <v>2568</v>
      </c>
      <c r="E45" s="29"/>
      <c r="F45" s="54">
        <v>2567</v>
      </c>
      <c r="G45" s="29"/>
      <c r="H45" s="54">
        <v>2568</v>
      </c>
      <c r="I45" s="29"/>
      <c r="J45" s="54">
        <v>2567</v>
      </c>
    </row>
    <row r="46" spans="1:13" ht="23.65" customHeight="1">
      <c r="A46" s="81" t="s">
        <v>56</v>
      </c>
      <c r="B46" s="29"/>
      <c r="C46" s="29"/>
      <c r="D46" s="91"/>
      <c r="E46" s="29"/>
      <c r="F46" s="91"/>
      <c r="G46" s="29"/>
      <c r="H46" s="29"/>
      <c r="I46" s="26"/>
      <c r="J46" s="29"/>
    </row>
    <row r="47" spans="1:13" ht="23.65" customHeight="1" thickBot="1">
      <c r="A47" s="57" t="s">
        <v>38</v>
      </c>
      <c r="B47" s="29"/>
      <c r="C47" s="29"/>
      <c r="D47" s="2">
        <v>7781634824</v>
      </c>
      <c r="E47" s="18"/>
      <c r="F47" s="2">
        <v>7437164065</v>
      </c>
      <c r="G47" s="2"/>
      <c r="H47" s="82">
        <f>+H25</f>
        <v>8288858608</v>
      </c>
      <c r="I47" s="2"/>
      <c r="J47" s="82">
        <f>+J25</f>
        <v>7521635156</v>
      </c>
      <c r="L47" s="59"/>
      <c r="M47" s="33"/>
    </row>
    <row r="48" spans="1:13" ht="23.65" customHeight="1" thickTop="1">
      <c r="A48" s="57" t="s">
        <v>39</v>
      </c>
      <c r="B48" s="31"/>
      <c r="C48" s="29"/>
      <c r="D48" s="2">
        <v>-222284010</v>
      </c>
      <c r="E48" s="18"/>
      <c r="F48" s="2">
        <v>-49146263</v>
      </c>
      <c r="G48" s="18"/>
      <c r="H48" s="3"/>
      <c r="I48" s="18"/>
      <c r="J48" s="3"/>
      <c r="L48" s="59"/>
      <c r="M48" s="33"/>
    </row>
    <row r="49" spans="1:13" ht="23.65" customHeight="1" thickBot="1">
      <c r="A49" s="55"/>
      <c r="B49" s="29"/>
      <c r="C49" s="29"/>
      <c r="D49" s="16">
        <f>SUM(D47:D48)</f>
        <v>7559350814</v>
      </c>
      <c r="E49" s="18"/>
      <c r="F49" s="16">
        <f>SUM(F47:F48)</f>
        <v>7388017802</v>
      </c>
      <c r="G49" s="18"/>
      <c r="H49" s="13"/>
      <c r="I49" s="18"/>
      <c r="J49" s="13"/>
      <c r="L49" s="59"/>
      <c r="M49" s="33"/>
    </row>
    <row r="50" spans="1:13" ht="23.65" customHeight="1" thickTop="1">
      <c r="A50" s="55"/>
      <c r="B50" s="29"/>
      <c r="C50" s="31"/>
      <c r="D50" s="80"/>
      <c r="E50" s="80"/>
      <c r="F50" s="80"/>
      <c r="G50" s="80"/>
      <c r="H50" s="80"/>
      <c r="I50" s="80"/>
      <c r="J50" s="80"/>
      <c r="M50" s="33"/>
    </row>
    <row r="51" spans="1:13" ht="23.65" customHeight="1">
      <c r="A51" s="81" t="s">
        <v>57</v>
      </c>
      <c r="B51" s="18"/>
      <c r="C51" s="29"/>
      <c r="D51" s="18"/>
      <c r="E51" s="18"/>
      <c r="F51" s="18"/>
      <c r="G51" s="18"/>
      <c r="H51" s="18"/>
      <c r="I51" s="33"/>
      <c r="J51" s="18"/>
      <c r="M51" s="33"/>
    </row>
    <row r="52" spans="1:13" ht="23.65" customHeight="1" thickBot="1">
      <c r="A52" s="57" t="s">
        <v>38</v>
      </c>
      <c r="B52" s="29"/>
      <c r="C52" s="29"/>
      <c r="D52" s="2">
        <v>7744557999</v>
      </c>
      <c r="E52" s="18"/>
      <c r="F52" s="2">
        <v>7404027214</v>
      </c>
      <c r="G52" s="2"/>
      <c r="H52" s="82">
        <f>+H34</f>
        <v>8252032424</v>
      </c>
      <c r="I52" s="2"/>
      <c r="J52" s="82">
        <f>+J34</f>
        <v>7488075972</v>
      </c>
      <c r="L52" s="59"/>
      <c r="M52" s="33"/>
    </row>
    <row r="53" spans="1:13" ht="23.65" customHeight="1" thickTop="1">
      <c r="A53" s="57" t="s">
        <v>39</v>
      </c>
      <c r="B53" s="29"/>
      <c r="C53" s="29"/>
      <c r="D53" s="2">
        <v>-222367333</v>
      </c>
      <c r="E53" s="18"/>
      <c r="F53" s="2">
        <v>-49005860</v>
      </c>
      <c r="G53" s="18"/>
      <c r="H53" s="3"/>
      <c r="I53" s="18"/>
      <c r="J53" s="3"/>
      <c r="L53" s="59"/>
      <c r="M53" s="33"/>
    </row>
    <row r="54" spans="1:13" ht="23.65" customHeight="1" thickBot="1">
      <c r="A54" s="55"/>
      <c r="B54" s="29"/>
      <c r="C54" s="29"/>
      <c r="D54" s="16">
        <f>SUM(D52:D53)</f>
        <v>7522190666</v>
      </c>
      <c r="E54" s="18"/>
      <c r="F54" s="16">
        <f>SUM(F52:F53)</f>
        <v>7355021354</v>
      </c>
      <c r="G54" s="18"/>
      <c r="H54" s="13"/>
      <c r="I54" s="18"/>
      <c r="J54" s="13"/>
      <c r="L54" s="59"/>
      <c r="M54" s="33"/>
    </row>
    <row r="55" spans="1:13" ht="23.65" customHeight="1" thickTop="1">
      <c r="A55" s="55"/>
      <c r="B55" s="26"/>
      <c r="C55" s="29"/>
      <c r="D55" s="17"/>
      <c r="E55" s="18"/>
      <c r="F55" s="17"/>
      <c r="G55" s="18"/>
      <c r="H55" s="13"/>
      <c r="I55" s="18"/>
      <c r="J55" s="13"/>
      <c r="L55" s="33"/>
      <c r="M55" s="33"/>
    </row>
    <row r="56" spans="1:13" ht="23.65" customHeight="1">
      <c r="A56" s="61" t="s">
        <v>73</v>
      </c>
      <c r="B56" s="184">
        <v>26</v>
      </c>
      <c r="C56" s="31"/>
      <c r="D56" s="31"/>
      <c r="E56" s="31"/>
      <c r="F56" s="31"/>
      <c r="G56" s="31"/>
      <c r="H56" s="31"/>
      <c r="I56" s="31"/>
      <c r="J56" s="31"/>
    </row>
    <row r="57" spans="1:13" ht="23.65" customHeight="1" thickBot="1">
      <c r="A57" s="55" t="s">
        <v>61</v>
      </c>
      <c r="B57" s="31"/>
      <c r="C57" s="31"/>
      <c r="D57" s="14">
        <v>3.02</v>
      </c>
      <c r="E57" s="29"/>
      <c r="F57" s="14">
        <v>2.88</v>
      </c>
      <c r="G57" s="31"/>
      <c r="H57" s="14">
        <v>3.21</v>
      </c>
      <c r="I57" s="26"/>
      <c r="J57" s="14">
        <v>2.92</v>
      </c>
    </row>
    <row r="58" spans="1:13" ht="23.65" customHeight="1" thickTop="1">
      <c r="A58" s="61"/>
      <c r="B58" s="37"/>
      <c r="C58" s="31"/>
      <c r="D58" s="15"/>
      <c r="E58" s="92"/>
      <c r="F58" s="15"/>
      <c r="G58" s="93"/>
      <c r="H58" s="15"/>
      <c r="I58" s="83"/>
      <c r="J58" s="15"/>
    </row>
    <row r="59" spans="1:13" ht="23.65" customHeight="1">
      <c r="A59" s="50" t="s">
        <v>145</v>
      </c>
      <c r="B59" s="26"/>
      <c r="C59" s="37"/>
      <c r="D59" s="94"/>
      <c r="E59" s="37"/>
      <c r="F59" s="37"/>
      <c r="G59" s="37"/>
      <c r="H59" s="94"/>
      <c r="I59" s="37"/>
      <c r="J59" s="37"/>
    </row>
    <row r="60" spans="1:13" ht="23.65" customHeight="1">
      <c r="A60" s="73"/>
      <c r="C60" s="26"/>
      <c r="D60" s="26"/>
      <c r="E60" s="26"/>
      <c r="F60" s="26"/>
      <c r="G60" s="26"/>
      <c r="H60" s="26"/>
      <c r="I60" s="26"/>
      <c r="J60" s="26"/>
    </row>
    <row r="61" spans="1:13" ht="23.65" customHeight="1">
      <c r="D61" s="84"/>
      <c r="F61" s="84"/>
      <c r="H61" s="84"/>
      <c r="J61" s="84"/>
    </row>
    <row r="62" spans="1:13" ht="23.65" customHeight="1">
      <c r="D62" s="84"/>
      <c r="F62" s="84"/>
      <c r="H62" s="84"/>
      <c r="J62" s="84"/>
    </row>
    <row r="64" spans="1:13" ht="23.65" customHeight="1">
      <c r="D64" s="58"/>
      <c r="F64" s="58"/>
      <c r="H64" s="58"/>
      <c r="J64" s="58"/>
    </row>
    <row r="65" spans="4:10" ht="23.65" customHeight="1">
      <c r="D65" s="58"/>
      <c r="F65" s="58"/>
      <c r="H65" s="58"/>
      <c r="J65" s="58"/>
    </row>
  </sheetData>
  <mergeCells count="12">
    <mergeCell ref="A40:J40"/>
    <mergeCell ref="A41:J41"/>
    <mergeCell ref="A42:J42"/>
    <mergeCell ref="A43:J43"/>
    <mergeCell ref="D44:F44"/>
    <mergeCell ref="H44:J44"/>
    <mergeCell ref="A1:J1"/>
    <mergeCell ref="A2:J2"/>
    <mergeCell ref="A3:J3"/>
    <mergeCell ref="A4:J4"/>
    <mergeCell ref="D5:F5"/>
    <mergeCell ref="H5:J5"/>
  </mergeCells>
  <pageMargins left="0.86614173228346458" right="0.47244094488188981" top="0.9055118110236221" bottom="0" header="0.51181102362204722" footer="0.31496062992125984"/>
  <pageSetup paperSize="9" scale="72" firstPageNumber="3" fitToHeight="0" orientation="portrait" useFirstPageNumber="1" r:id="rId1"/>
  <headerFooter alignWithMargins="0"/>
  <rowBreaks count="1" manualBreakCount="1">
    <brk id="39" max="9" man="1"/>
  </rowBreaks>
  <ignoredErrors>
    <ignoredError sqref="D15:E15 G15:I1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FE1B6-4C1B-4FEE-ABCA-95CBDC021402}">
  <sheetPr>
    <pageSetUpPr fitToPage="1"/>
  </sheetPr>
  <dimension ref="A1:X29"/>
  <sheetViews>
    <sheetView showGridLines="0" view="pageBreakPreview" topLeftCell="A13" zoomScale="70" zoomScaleNormal="85" zoomScaleSheetLayoutView="70" workbookViewId="0">
      <selection activeCell="X22" sqref="X22"/>
    </sheetView>
  </sheetViews>
  <sheetFormatPr defaultColWidth="9.140625" defaultRowHeight="23.65" customHeight="1"/>
  <cols>
    <col min="1" max="1" width="36.7109375" style="26" customWidth="1"/>
    <col min="2" max="2" width="9.140625" style="26" bestFit="1" customWidth="1"/>
    <col min="3" max="3" width="1.42578125" style="26" customWidth="1"/>
    <col min="4" max="4" width="16.140625" style="26" bestFit="1" customWidth="1"/>
    <col min="5" max="5" width="1.42578125" style="26" customWidth="1"/>
    <col min="6" max="6" width="16.140625" style="26" bestFit="1" customWidth="1"/>
    <col min="7" max="7" width="1.42578125" style="26" customWidth="1"/>
    <col min="8" max="8" width="19.28515625" style="26" bestFit="1" customWidth="1"/>
    <col min="9" max="9" width="1.5703125" style="26" customWidth="1"/>
    <col min="10" max="10" width="31" style="26" bestFit="1" customWidth="1"/>
    <col min="11" max="11" width="1.5703125" style="26" customWidth="1"/>
    <col min="12" max="12" width="14" style="26" bestFit="1" customWidth="1"/>
    <col min="13" max="13" width="1.42578125" style="26" customWidth="1"/>
    <col min="14" max="14" width="14.28515625" style="26" bestFit="1" customWidth="1"/>
    <col min="15" max="15" width="1.42578125" style="26" customWidth="1"/>
    <col min="16" max="16" width="17.28515625" style="26" bestFit="1" customWidth="1"/>
    <col min="17" max="17" width="1.42578125" style="26" customWidth="1"/>
    <col min="18" max="18" width="17.28515625" style="26" bestFit="1" customWidth="1"/>
    <col min="19" max="19" width="1.42578125" style="26" customWidth="1"/>
    <col min="20" max="20" width="19.7109375" style="26" bestFit="1" customWidth="1"/>
    <col min="21" max="21" width="1.42578125" style="26" customWidth="1"/>
    <col min="22" max="22" width="17.28515625" style="26" bestFit="1" customWidth="1"/>
    <col min="23" max="23" width="17.140625" style="26" customWidth="1"/>
    <col min="24" max="24" width="24.140625" style="26" customWidth="1"/>
    <col min="25" max="16384" width="9.140625" style="26"/>
  </cols>
  <sheetData>
    <row r="1" spans="1:24" s="27" customFormat="1" ht="23.65" customHeight="1">
      <c r="A1" s="204" t="s">
        <v>34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4" s="27" customFormat="1" ht="23.65" customHeight="1">
      <c r="A2" s="204" t="s">
        <v>108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</row>
    <row r="3" spans="1:24" s="27" customFormat="1" ht="23.65" customHeight="1">
      <c r="A3" s="204" t="s">
        <v>101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spans="1:24" s="27" customFormat="1" ht="23.65" customHeight="1">
      <c r="A4" s="205" t="s">
        <v>109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4" s="28" customFormat="1" ht="23.65" customHeight="1">
      <c r="C5" s="97"/>
      <c r="D5" s="206" t="s">
        <v>35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</row>
    <row r="6" spans="1:24" s="28" customFormat="1" ht="23.65" customHeight="1">
      <c r="D6" s="206" t="s">
        <v>110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6"/>
    </row>
    <row r="7" spans="1:24" s="27" customFormat="1" ht="23.65" customHeight="1">
      <c r="A7" s="36"/>
      <c r="B7" s="28"/>
      <c r="C7" s="28"/>
      <c r="G7" s="26"/>
      <c r="J7" s="206" t="s">
        <v>96</v>
      </c>
      <c r="K7" s="206"/>
      <c r="L7" s="206"/>
      <c r="M7" s="26"/>
      <c r="N7" s="206" t="s">
        <v>111</v>
      </c>
      <c r="O7" s="206"/>
      <c r="P7" s="206"/>
      <c r="Q7" s="28"/>
      <c r="S7" s="28"/>
      <c r="T7" s="26"/>
      <c r="U7" s="26"/>
      <c r="V7" s="26"/>
    </row>
    <row r="8" spans="1:24" s="27" customFormat="1" ht="23.65" customHeight="1">
      <c r="A8" s="36"/>
      <c r="B8" s="28"/>
      <c r="C8" s="28"/>
      <c r="D8" s="116"/>
      <c r="E8" s="26"/>
      <c r="F8" s="116"/>
      <c r="G8" s="26"/>
      <c r="H8" s="28" t="s">
        <v>112</v>
      </c>
      <c r="I8" s="28"/>
      <c r="J8" s="117" t="s">
        <v>113</v>
      </c>
      <c r="K8" s="28"/>
      <c r="L8" s="28" t="s">
        <v>114</v>
      </c>
      <c r="M8" s="26"/>
      <c r="N8" s="28" t="s">
        <v>115</v>
      </c>
      <c r="O8" s="26"/>
      <c r="Q8" s="28"/>
      <c r="R8" s="118"/>
      <c r="S8" s="28"/>
      <c r="T8" s="116" t="s">
        <v>116</v>
      </c>
      <c r="U8" s="28"/>
      <c r="V8" s="26"/>
    </row>
    <row r="9" spans="1:24" s="27" customFormat="1" ht="23.65" customHeight="1">
      <c r="A9" s="36"/>
      <c r="B9" s="28"/>
      <c r="C9" s="28"/>
      <c r="D9" s="116" t="s">
        <v>117</v>
      </c>
      <c r="E9" s="28"/>
      <c r="F9" s="28" t="s">
        <v>118</v>
      </c>
      <c r="G9" s="26"/>
      <c r="H9" s="28" t="s">
        <v>119</v>
      </c>
      <c r="I9" s="28"/>
      <c r="J9" s="117" t="s">
        <v>120</v>
      </c>
      <c r="K9" s="28"/>
      <c r="L9" s="28" t="s">
        <v>121</v>
      </c>
      <c r="M9" s="26"/>
      <c r="N9" s="116" t="s">
        <v>122</v>
      </c>
      <c r="O9" s="26"/>
      <c r="P9" s="26"/>
      <c r="Q9" s="26"/>
      <c r="R9" s="119" t="s">
        <v>123</v>
      </c>
      <c r="S9" s="26"/>
      <c r="T9" s="28" t="s">
        <v>124</v>
      </c>
      <c r="U9" s="26"/>
      <c r="V9" s="28"/>
    </row>
    <row r="10" spans="1:24" s="27" customFormat="1" ht="23.65" customHeight="1">
      <c r="A10" s="36"/>
      <c r="B10" s="88" t="s">
        <v>105</v>
      </c>
      <c r="C10" s="28"/>
      <c r="D10" s="120" t="s">
        <v>125</v>
      </c>
      <c r="E10" s="26"/>
      <c r="F10" s="120" t="s">
        <v>126</v>
      </c>
      <c r="G10" s="26"/>
      <c r="H10" s="88" t="s">
        <v>127</v>
      </c>
      <c r="I10" s="28"/>
      <c r="J10" s="121" t="s">
        <v>128</v>
      </c>
      <c r="K10" s="28"/>
      <c r="L10" s="88" t="s">
        <v>129</v>
      </c>
      <c r="M10" s="26"/>
      <c r="N10" s="120" t="s">
        <v>130</v>
      </c>
      <c r="O10" s="26"/>
      <c r="P10" s="88" t="s">
        <v>14</v>
      </c>
      <c r="Q10" s="26"/>
      <c r="R10" s="122" t="s">
        <v>131</v>
      </c>
      <c r="S10" s="26"/>
      <c r="T10" s="120" t="s">
        <v>132</v>
      </c>
      <c r="U10" s="28"/>
      <c r="V10" s="88" t="s">
        <v>133</v>
      </c>
    </row>
    <row r="11" spans="1:24" ht="23.65" customHeight="1">
      <c r="A11" s="27" t="s">
        <v>134</v>
      </c>
      <c r="B11" s="98"/>
      <c r="D11" s="99">
        <v>2578334070</v>
      </c>
      <c r="E11" s="99"/>
      <c r="F11" s="99">
        <v>1891808721</v>
      </c>
      <c r="G11" s="99"/>
      <c r="H11" s="99">
        <v>423694187</v>
      </c>
      <c r="I11" s="99"/>
      <c r="J11" s="99">
        <v>82646</v>
      </c>
      <c r="K11" s="99"/>
      <c r="L11" s="99">
        <v>6567803</v>
      </c>
      <c r="M11" s="99"/>
      <c r="N11" s="99">
        <v>257833407</v>
      </c>
      <c r="O11" s="99"/>
      <c r="P11" s="99">
        <v>30523251596</v>
      </c>
      <c r="Q11" s="99"/>
      <c r="R11" s="99">
        <f t="shared" ref="R11:R12" si="0">SUM(D11:P11)</f>
        <v>35681572430</v>
      </c>
      <c r="S11" s="99"/>
      <c r="T11" s="99">
        <v>163909971</v>
      </c>
      <c r="U11" s="99"/>
      <c r="V11" s="99">
        <f>SUM(R11:T11)</f>
        <v>35845482401</v>
      </c>
      <c r="W11" s="100"/>
    </row>
    <row r="12" spans="1:24" ht="23.65" customHeight="1">
      <c r="A12" s="123" t="s">
        <v>135</v>
      </c>
      <c r="B12" s="183">
        <v>25</v>
      </c>
      <c r="C12" s="28"/>
      <c r="D12" s="101">
        <v>0</v>
      </c>
      <c r="E12" s="102"/>
      <c r="F12" s="101">
        <v>0</v>
      </c>
      <c r="G12" s="102"/>
      <c r="H12" s="101">
        <v>0</v>
      </c>
      <c r="I12" s="101"/>
      <c r="J12" s="101">
        <v>0</v>
      </c>
      <c r="K12" s="101"/>
      <c r="L12" s="101">
        <v>0</v>
      </c>
      <c r="M12" s="102"/>
      <c r="N12" s="101">
        <v>0</v>
      </c>
      <c r="O12" s="99"/>
      <c r="P12" s="99">
        <v>-3274443479</v>
      </c>
      <c r="Q12" s="99"/>
      <c r="R12" s="99">
        <f t="shared" si="0"/>
        <v>-3274443479</v>
      </c>
      <c r="S12" s="99"/>
      <c r="T12" s="101">
        <v>0</v>
      </c>
      <c r="U12" s="99"/>
      <c r="V12" s="99">
        <f>SUM(R12:T12)</f>
        <v>-3274443479</v>
      </c>
      <c r="W12" s="100"/>
    </row>
    <row r="13" spans="1:24" ht="23.65" customHeight="1">
      <c r="A13" s="123" t="s">
        <v>136</v>
      </c>
      <c r="B13" s="103"/>
      <c r="C13" s="28"/>
      <c r="D13" s="101"/>
      <c r="E13" s="102"/>
      <c r="F13" s="101"/>
      <c r="G13" s="102"/>
      <c r="H13" s="101"/>
      <c r="I13" s="101"/>
      <c r="J13" s="101"/>
      <c r="K13" s="101"/>
      <c r="L13" s="101"/>
      <c r="M13" s="102"/>
      <c r="N13" s="101"/>
      <c r="O13" s="99"/>
      <c r="P13" s="99"/>
      <c r="Q13" s="99"/>
      <c r="R13" s="99"/>
      <c r="S13" s="99"/>
      <c r="T13" s="101"/>
      <c r="U13" s="99"/>
      <c r="V13" s="99"/>
      <c r="W13" s="100"/>
    </row>
    <row r="14" spans="1:24" ht="23.65" customHeight="1">
      <c r="A14" s="123" t="s">
        <v>137</v>
      </c>
      <c r="B14" s="103"/>
      <c r="C14" s="28"/>
      <c r="D14" s="101">
        <v>0</v>
      </c>
      <c r="E14" s="102"/>
      <c r="F14" s="101">
        <v>0</v>
      </c>
      <c r="G14" s="102"/>
      <c r="H14" s="101">
        <v>0</v>
      </c>
      <c r="I14" s="101"/>
      <c r="J14" s="101">
        <v>0</v>
      </c>
      <c r="K14" s="101"/>
      <c r="L14" s="101">
        <v>-6567803</v>
      </c>
      <c r="M14" s="102"/>
      <c r="N14" s="101">
        <v>0</v>
      </c>
      <c r="O14" s="99"/>
      <c r="P14" s="99">
        <v>6567803</v>
      </c>
      <c r="Q14" s="99"/>
      <c r="R14" s="99">
        <f t="shared" ref="R14" si="1">SUM(D14:P14)</f>
        <v>0</v>
      </c>
      <c r="S14" s="99"/>
      <c r="T14" s="101">
        <v>0</v>
      </c>
      <c r="U14" s="99"/>
      <c r="V14" s="99">
        <f>SUM(R14:T14)</f>
        <v>0</v>
      </c>
      <c r="W14" s="100"/>
    </row>
    <row r="15" spans="1:24" ht="23.65" customHeight="1">
      <c r="A15" s="124" t="s">
        <v>138</v>
      </c>
      <c r="B15" s="103"/>
      <c r="C15" s="103"/>
      <c r="D15" s="101"/>
      <c r="E15" s="102"/>
      <c r="F15" s="101"/>
      <c r="G15" s="102"/>
      <c r="H15" s="101"/>
      <c r="I15" s="101"/>
      <c r="J15" s="101"/>
      <c r="K15" s="101"/>
      <c r="L15" s="101"/>
      <c r="M15" s="102"/>
      <c r="N15" s="101"/>
      <c r="O15" s="99"/>
      <c r="P15" s="99"/>
      <c r="Q15" s="99"/>
      <c r="R15" s="99"/>
      <c r="S15" s="99"/>
      <c r="T15" s="101"/>
      <c r="U15" s="99"/>
      <c r="V15" s="99"/>
      <c r="W15" s="100"/>
    </row>
    <row r="16" spans="1:24" ht="23.65" customHeight="1">
      <c r="A16" s="124" t="s">
        <v>139</v>
      </c>
      <c r="B16" s="103"/>
      <c r="C16" s="103"/>
      <c r="D16" s="101">
        <v>0</v>
      </c>
      <c r="E16" s="102"/>
      <c r="F16" s="101">
        <v>0</v>
      </c>
      <c r="G16" s="102"/>
      <c r="H16" s="101">
        <v>0</v>
      </c>
      <c r="I16" s="101"/>
      <c r="J16" s="99">
        <v>-78251</v>
      </c>
      <c r="K16" s="101"/>
      <c r="L16" s="101">
        <v>0</v>
      </c>
      <c r="M16" s="102"/>
      <c r="N16" s="101">
        <v>0</v>
      </c>
      <c r="O16" s="99"/>
      <c r="P16" s="99">
        <v>-794243</v>
      </c>
      <c r="Q16" s="99"/>
      <c r="R16" s="99">
        <f>SUM(D16:P16)</f>
        <v>-872494</v>
      </c>
      <c r="S16" s="99"/>
      <c r="T16" s="101">
        <v>-25403584</v>
      </c>
      <c r="U16" s="99"/>
      <c r="V16" s="99">
        <f t="shared" ref="V16" si="2">SUM(R16:T16)</f>
        <v>-26276078</v>
      </c>
      <c r="W16" s="100"/>
      <c r="X16" s="100"/>
    </row>
    <row r="17" spans="1:24" ht="23.65" customHeight="1">
      <c r="A17" s="124" t="s">
        <v>140</v>
      </c>
      <c r="B17" s="98"/>
      <c r="C17" s="103"/>
      <c r="D17" s="104">
        <v>0</v>
      </c>
      <c r="E17" s="105"/>
      <c r="F17" s="104">
        <v>0</v>
      </c>
      <c r="G17" s="106"/>
      <c r="H17" s="104">
        <v>0</v>
      </c>
      <c r="I17" s="107"/>
      <c r="J17" s="104">
        <v>0</v>
      </c>
      <c r="K17" s="107"/>
      <c r="L17" s="104">
        <v>0</v>
      </c>
      <c r="M17" s="106"/>
      <c r="N17" s="104">
        <v>0</v>
      </c>
      <c r="O17" s="106"/>
      <c r="P17" s="104">
        <v>7437164065</v>
      </c>
      <c r="Q17" s="106"/>
      <c r="R17" s="104">
        <f t="shared" ref="R17:R19" si="3">SUM(D17:P17)</f>
        <v>7437164065</v>
      </c>
      <c r="S17" s="106"/>
      <c r="T17" s="125">
        <v>-49146263</v>
      </c>
      <c r="U17" s="106"/>
      <c r="V17" s="104">
        <f>SUM(R17:T17)</f>
        <v>7388017802</v>
      </c>
      <c r="W17" s="100"/>
      <c r="X17" s="100"/>
    </row>
    <row r="18" spans="1:24" ht="23.65" customHeight="1">
      <c r="A18" s="124" t="s">
        <v>93</v>
      </c>
      <c r="B18" s="188"/>
      <c r="C18" s="103"/>
      <c r="D18" s="108">
        <v>0</v>
      </c>
      <c r="E18" s="105"/>
      <c r="F18" s="108">
        <v>0</v>
      </c>
      <c r="G18" s="106"/>
      <c r="H18" s="108">
        <v>0</v>
      </c>
      <c r="I18" s="107"/>
      <c r="J18" s="108">
        <v>0</v>
      </c>
      <c r="K18" s="107"/>
      <c r="L18" s="108">
        <v>0</v>
      </c>
      <c r="M18" s="106"/>
      <c r="N18" s="108">
        <v>0</v>
      </c>
      <c r="O18" s="106"/>
      <c r="P18" s="108">
        <v>-33136851</v>
      </c>
      <c r="Q18" s="106"/>
      <c r="R18" s="108">
        <f t="shared" si="3"/>
        <v>-33136851</v>
      </c>
      <c r="S18" s="106"/>
      <c r="T18" s="108">
        <v>140403</v>
      </c>
      <c r="U18" s="106"/>
      <c r="V18" s="108">
        <f t="shared" ref="V18" si="4">SUM(R18:T18)</f>
        <v>-32996448</v>
      </c>
      <c r="W18" s="100"/>
      <c r="X18" s="100"/>
    </row>
    <row r="19" spans="1:24" ht="23.65" customHeight="1">
      <c r="A19" s="124" t="s">
        <v>141</v>
      </c>
      <c r="B19" s="189"/>
      <c r="C19" s="98"/>
      <c r="D19" s="126">
        <f>SUM(D17:D18)</f>
        <v>0</v>
      </c>
      <c r="E19" s="109"/>
      <c r="F19" s="126">
        <f>SUM(F17:F18)</f>
        <v>0</v>
      </c>
      <c r="G19" s="109"/>
      <c r="H19" s="126">
        <f>SUM(H17:H18)</f>
        <v>0</v>
      </c>
      <c r="I19" s="126"/>
      <c r="J19" s="126">
        <f>SUM(J17:J18)</f>
        <v>0</v>
      </c>
      <c r="K19" s="126"/>
      <c r="L19" s="126">
        <f>SUM(L17:L18)</f>
        <v>0</v>
      </c>
      <c r="M19" s="109"/>
      <c r="N19" s="126">
        <f>SUM(N17:N18)</f>
        <v>0</v>
      </c>
      <c r="O19" s="99"/>
      <c r="P19" s="126">
        <f>SUM(P17:P18)</f>
        <v>7404027214</v>
      </c>
      <c r="Q19" s="110"/>
      <c r="R19" s="126">
        <f t="shared" si="3"/>
        <v>7404027214</v>
      </c>
      <c r="S19" s="110"/>
      <c r="T19" s="126">
        <f>SUM(T17:T18)</f>
        <v>-49005860</v>
      </c>
      <c r="U19" s="110"/>
      <c r="V19" s="126">
        <f>SUM(R19:T19)</f>
        <v>7355021354</v>
      </c>
      <c r="W19" s="100"/>
      <c r="X19" s="100"/>
    </row>
    <row r="20" spans="1:24" ht="23.65" customHeight="1" thickBot="1">
      <c r="A20" s="27" t="s">
        <v>142</v>
      </c>
      <c r="B20" s="98"/>
      <c r="C20" s="27"/>
      <c r="D20" s="111">
        <f>SUM(D11:D14,D19,D16)</f>
        <v>2578334070</v>
      </c>
      <c r="E20" s="18"/>
      <c r="F20" s="111">
        <f>SUM(F11:F14,F19,F16)</f>
        <v>1891808721</v>
      </c>
      <c r="G20" s="18"/>
      <c r="H20" s="111">
        <f>SUM(H11:H14,H19,H16)</f>
        <v>423694187</v>
      </c>
      <c r="I20" s="126"/>
      <c r="J20" s="111">
        <f>SUM(J11:J14,J19,J16)</f>
        <v>4395</v>
      </c>
      <c r="K20" s="126"/>
      <c r="L20" s="111">
        <f>SUM(L11:L14,L19,L16)</f>
        <v>0</v>
      </c>
      <c r="M20" s="18"/>
      <c r="N20" s="111">
        <f>SUM(N11:N14,N19,N16)</f>
        <v>257833407</v>
      </c>
      <c r="O20" s="110"/>
      <c r="P20" s="111">
        <f>SUM(P11:P14,P19,P16)</f>
        <v>34658608891</v>
      </c>
      <c r="Q20" s="99"/>
      <c r="R20" s="111">
        <f>SUM(R11:R14,R19,R16)</f>
        <v>39810283671</v>
      </c>
      <c r="S20" s="99"/>
      <c r="T20" s="111">
        <f>SUM(T11:T14,T19,T16)</f>
        <v>89500527</v>
      </c>
      <c r="U20" s="99"/>
      <c r="V20" s="111">
        <f>SUM(V11:V14,V19,V16)</f>
        <v>39899784198</v>
      </c>
      <c r="W20" s="100"/>
      <c r="X20" s="100"/>
    </row>
    <row r="21" spans="1:24" s="27" customFormat="1" ht="23.65" customHeight="1" thickTop="1">
      <c r="A21" s="36"/>
      <c r="C21" s="36"/>
      <c r="D21" s="127"/>
      <c r="E21" s="34"/>
      <c r="F21" s="34"/>
      <c r="G21" s="127"/>
      <c r="H21" s="34"/>
      <c r="I21" s="34"/>
      <c r="J21" s="34"/>
      <c r="K21" s="34"/>
      <c r="L21" s="34"/>
      <c r="M21" s="127"/>
      <c r="N21" s="127"/>
      <c r="O21" s="127"/>
      <c r="P21" s="127"/>
      <c r="Q21" s="127"/>
      <c r="R21" s="127"/>
      <c r="S21" s="127"/>
      <c r="T21" s="127"/>
      <c r="U21" s="127"/>
      <c r="V21" s="127"/>
    </row>
    <row r="22" spans="1:24" ht="23.65" customHeight="1">
      <c r="A22" s="27" t="s">
        <v>143</v>
      </c>
      <c r="B22" s="98"/>
      <c r="D22" s="99">
        <f>D20</f>
        <v>2578334070</v>
      </c>
      <c r="E22" s="99"/>
      <c r="F22" s="99">
        <f>F20</f>
        <v>1891808721</v>
      </c>
      <c r="G22" s="99"/>
      <c r="H22" s="99">
        <f>H20</f>
        <v>423694187</v>
      </c>
      <c r="I22" s="99"/>
      <c r="J22" s="99">
        <f>J20</f>
        <v>4395</v>
      </c>
      <c r="K22" s="99"/>
      <c r="L22" s="99">
        <f>L20</f>
        <v>0</v>
      </c>
      <c r="M22" s="99"/>
      <c r="N22" s="99">
        <f>N20</f>
        <v>257833407</v>
      </c>
      <c r="O22" s="99"/>
      <c r="P22" s="99">
        <f>P20</f>
        <v>34658608891</v>
      </c>
      <c r="Q22" s="99"/>
      <c r="R22" s="99">
        <f t="shared" ref="R22:R26" si="5">SUM(D22:P22)</f>
        <v>39810283671</v>
      </c>
      <c r="S22" s="99"/>
      <c r="T22" s="99">
        <f>T20</f>
        <v>89500527</v>
      </c>
      <c r="U22" s="99"/>
      <c r="V22" s="99">
        <f>SUM(R22:T22)</f>
        <v>39899784198</v>
      </c>
    </row>
    <row r="23" spans="1:24" ht="23.65" customHeight="1">
      <c r="A23" s="123" t="s">
        <v>135</v>
      </c>
      <c r="B23" s="183">
        <v>25</v>
      </c>
      <c r="C23" s="28"/>
      <c r="D23" s="101">
        <v>0</v>
      </c>
      <c r="E23" s="102"/>
      <c r="F23" s="101">
        <v>0</v>
      </c>
      <c r="G23" s="102"/>
      <c r="H23" s="101">
        <v>0</v>
      </c>
      <c r="I23" s="101"/>
      <c r="J23" s="101">
        <v>0</v>
      </c>
      <c r="K23" s="101"/>
      <c r="L23" s="101">
        <v>0</v>
      </c>
      <c r="M23" s="102"/>
      <c r="N23" s="101">
        <v>0</v>
      </c>
      <c r="O23" s="99"/>
      <c r="P23" s="99">
        <f>-1.32*2578320873</f>
        <v>-3403383552</v>
      </c>
      <c r="Q23" s="99"/>
      <c r="R23" s="99">
        <f t="shared" si="5"/>
        <v>-3403383552</v>
      </c>
      <c r="S23" s="99"/>
      <c r="T23" s="101">
        <v>0</v>
      </c>
      <c r="U23" s="99"/>
      <c r="V23" s="99">
        <f>SUM(R23:T23)</f>
        <v>-3403383552</v>
      </c>
    </row>
    <row r="24" spans="1:24" ht="23.65" customHeight="1">
      <c r="A24" s="124" t="s">
        <v>140</v>
      </c>
      <c r="B24" s="103"/>
      <c r="C24" s="103"/>
      <c r="D24" s="104">
        <v>0</v>
      </c>
      <c r="E24" s="105"/>
      <c r="F24" s="104">
        <v>0</v>
      </c>
      <c r="G24" s="106"/>
      <c r="H24" s="104">
        <v>0</v>
      </c>
      <c r="I24" s="107"/>
      <c r="J24" s="104">
        <v>0</v>
      </c>
      <c r="K24" s="107"/>
      <c r="L24" s="104">
        <v>0</v>
      </c>
      <c r="M24" s="106"/>
      <c r="N24" s="104">
        <v>0</v>
      </c>
      <c r="O24" s="106"/>
      <c r="P24" s="104">
        <f>[2]PL!D49</f>
        <v>7781634824</v>
      </c>
      <c r="Q24" s="106"/>
      <c r="R24" s="104">
        <f t="shared" si="5"/>
        <v>7781634824</v>
      </c>
      <c r="S24" s="106"/>
      <c r="T24" s="125">
        <f>[2]PL!D50</f>
        <v>-222284010</v>
      </c>
      <c r="U24" s="106"/>
      <c r="V24" s="104">
        <f>SUM(R24:T24)</f>
        <v>7559350814</v>
      </c>
      <c r="W24" s="100"/>
      <c r="X24" s="100"/>
    </row>
    <row r="25" spans="1:24" ht="23.65" customHeight="1">
      <c r="A25" s="124" t="s">
        <v>93</v>
      </c>
      <c r="B25" s="98"/>
      <c r="C25" s="103"/>
      <c r="D25" s="108">
        <v>0</v>
      </c>
      <c r="E25" s="105"/>
      <c r="F25" s="108">
        <v>0</v>
      </c>
      <c r="G25" s="106"/>
      <c r="H25" s="108">
        <v>0</v>
      </c>
      <c r="I25" s="107"/>
      <c r="J25" s="108">
        <v>0</v>
      </c>
      <c r="K25" s="107"/>
      <c r="L25" s="108">
        <v>0</v>
      </c>
      <c r="M25" s="106"/>
      <c r="N25" s="108">
        <v>0</v>
      </c>
      <c r="O25" s="106"/>
      <c r="P25" s="108">
        <f>[2]PL!D54-[2]PL!D49</f>
        <v>-37076825</v>
      </c>
      <c r="Q25" s="106"/>
      <c r="R25" s="108">
        <f t="shared" si="5"/>
        <v>-37076825</v>
      </c>
      <c r="S25" s="106"/>
      <c r="T25" s="108">
        <f>[2]PL!D55-[2]PL!D50</f>
        <v>-83323</v>
      </c>
      <c r="U25" s="106"/>
      <c r="V25" s="108">
        <f t="shared" ref="V25" si="6">SUM(R25:T25)</f>
        <v>-37160148</v>
      </c>
      <c r="W25" s="100"/>
      <c r="X25" s="100"/>
    </row>
    <row r="26" spans="1:24" ht="23.65" customHeight="1">
      <c r="A26" s="124" t="s">
        <v>141</v>
      </c>
      <c r="B26" s="188"/>
      <c r="C26" s="98"/>
      <c r="D26" s="126">
        <f>SUM(D24:D25)</f>
        <v>0</v>
      </c>
      <c r="E26" s="109"/>
      <c r="F26" s="126">
        <f>SUM(F24:F25)</f>
        <v>0</v>
      </c>
      <c r="G26" s="109"/>
      <c r="H26" s="126">
        <f>SUM(H24:H25)</f>
        <v>0</v>
      </c>
      <c r="I26" s="126"/>
      <c r="J26" s="126">
        <f>SUM(J24:J25)</f>
        <v>0</v>
      </c>
      <c r="K26" s="126"/>
      <c r="L26" s="126">
        <f>SUM(L24:L25)</f>
        <v>0</v>
      </c>
      <c r="M26" s="109"/>
      <c r="N26" s="126">
        <f>SUM(N24:N25)</f>
        <v>0</v>
      </c>
      <c r="O26" s="99"/>
      <c r="P26" s="126">
        <f>SUM(P24:P25)</f>
        <v>7744557999</v>
      </c>
      <c r="Q26" s="110"/>
      <c r="R26" s="126">
        <f t="shared" si="5"/>
        <v>7744557999</v>
      </c>
      <c r="S26" s="110"/>
      <c r="T26" s="126">
        <f>SUM(T24:T25)</f>
        <v>-222367333</v>
      </c>
      <c r="U26" s="110"/>
      <c r="V26" s="126">
        <f>SUM(R26:T26)</f>
        <v>7522190666</v>
      </c>
      <c r="W26" s="100"/>
      <c r="X26" s="100"/>
    </row>
    <row r="27" spans="1:24" ht="23.65" customHeight="1" thickBot="1">
      <c r="A27" s="27" t="s">
        <v>144</v>
      </c>
      <c r="C27" s="27"/>
      <c r="D27" s="111">
        <f>SUM(D22:D23)+D26</f>
        <v>2578334070</v>
      </c>
      <c r="E27" s="18"/>
      <c r="F27" s="111">
        <f>SUM(F22:F23)+F26</f>
        <v>1891808721</v>
      </c>
      <c r="G27" s="18"/>
      <c r="H27" s="111">
        <f>SUM(H22:H23)+H26</f>
        <v>423694187</v>
      </c>
      <c r="I27" s="126"/>
      <c r="J27" s="111">
        <f>SUM(J22:J23)+J26</f>
        <v>4395</v>
      </c>
      <c r="K27" s="126"/>
      <c r="L27" s="111">
        <f>SUM(L22:L23)+L26</f>
        <v>0</v>
      </c>
      <c r="M27" s="18"/>
      <c r="N27" s="111">
        <f>SUM(N22:N23)+N26</f>
        <v>257833407</v>
      </c>
      <c r="O27" s="110"/>
      <c r="P27" s="111">
        <f>SUM(P22:P23)+P26</f>
        <v>38999783338</v>
      </c>
      <c r="Q27" s="99"/>
      <c r="R27" s="111">
        <f>SUM(R22:R23)+R26</f>
        <v>44151458118</v>
      </c>
      <c r="S27" s="99"/>
      <c r="T27" s="111">
        <f>SUM(T22:T23)+T26</f>
        <v>-132866806</v>
      </c>
      <c r="U27" s="99"/>
      <c r="V27" s="111">
        <f>SUM(V22:V23)+V26</f>
        <v>44018591312</v>
      </c>
      <c r="W27" s="100"/>
      <c r="X27" s="100"/>
    </row>
    <row r="28" spans="1:24" ht="23.65" customHeight="1" thickTop="1">
      <c r="B28" s="44"/>
      <c r="D28" s="112">
        <f>[2]BS!D85-D27</f>
        <v>0</v>
      </c>
      <c r="E28" s="128"/>
      <c r="F28" s="112">
        <f>[2]BS!D89-F27</f>
        <v>0</v>
      </c>
      <c r="G28" s="128"/>
      <c r="H28" s="112">
        <f>[2]BS!D90-H27</f>
        <v>0</v>
      </c>
      <c r="I28" s="129"/>
      <c r="J28" s="112"/>
      <c r="K28" s="129"/>
      <c r="L28" s="112">
        <f>J27+L27-[2]BS!D91</f>
        <v>0</v>
      </c>
      <c r="M28" s="128"/>
      <c r="N28" s="112">
        <f>[2]BS!D93-N27</f>
        <v>0</v>
      </c>
      <c r="O28" s="112"/>
      <c r="P28" s="112">
        <f>[2]BS!D94-P27</f>
        <v>0</v>
      </c>
      <c r="Q28" s="112"/>
      <c r="R28" s="112">
        <f>[2]BS!D95-R27</f>
        <v>0</v>
      </c>
      <c r="S28" s="112"/>
      <c r="T28" s="112">
        <f>[2]BS!D96-T27</f>
        <v>0</v>
      </c>
      <c r="U28" s="112"/>
      <c r="V28" s="112">
        <f>[2]BS!D97-V27</f>
        <v>0</v>
      </c>
    </row>
    <row r="29" spans="1:24" ht="23.65" customHeight="1">
      <c r="A29" s="50" t="s">
        <v>145</v>
      </c>
    </row>
  </sheetData>
  <mergeCells count="8">
    <mergeCell ref="J7:L7"/>
    <mergeCell ref="N7:P7"/>
    <mergeCell ref="A1:V1"/>
    <mergeCell ref="A2:V2"/>
    <mergeCell ref="A3:V3"/>
    <mergeCell ref="A4:V4"/>
    <mergeCell ref="D5:V5"/>
    <mergeCell ref="D6:R6"/>
  </mergeCells>
  <printOptions horizontalCentered="1"/>
  <pageMargins left="0.19685039370078741" right="0.19685039370078741" top="0.9055118110236221" bottom="0.23622047244094491" header="0.51181102362204722" footer="0.31496062992125984"/>
  <pageSetup paperSize="9" scale="66" firstPageNumber="3" fitToHeight="0" orientation="landscape" useFirstPageNumber="1" r:id="rId1"/>
  <headerFooter alignWithMargins="0"/>
  <ignoredErrors>
    <ignoredError sqref="D19:V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33A1-72C3-4A81-BFBA-11C7B5BC9529}">
  <dimension ref="A1:N29"/>
  <sheetViews>
    <sheetView showGridLines="0" view="pageBreakPreview" topLeftCell="A16" zoomScale="75" zoomScaleNormal="80" zoomScaleSheetLayoutView="75" workbookViewId="0">
      <selection activeCell="M29" sqref="M29"/>
    </sheetView>
  </sheetViews>
  <sheetFormatPr defaultColWidth="9.140625" defaultRowHeight="23.65" customHeight="1"/>
  <cols>
    <col min="1" max="1" width="49.42578125" style="26" customWidth="1"/>
    <col min="2" max="2" width="10.140625" style="26" customWidth="1"/>
    <col min="3" max="3" width="1.5703125" style="26" customWidth="1"/>
    <col min="4" max="4" width="24.28515625" style="26" customWidth="1"/>
    <col min="5" max="5" width="1.5703125" style="26" customWidth="1"/>
    <col min="6" max="6" width="24.28515625" style="26" customWidth="1"/>
    <col min="7" max="7" width="1.5703125" style="26" customWidth="1"/>
    <col min="8" max="8" width="24.28515625" style="26" customWidth="1"/>
    <col min="9" max="9" width="1.5703125" style="26" customWidth="1"/>
    <col min="10" max="10" width="24.28515625" style="26" customWidth="1"/>
    <col min="11" max="11" width="1.5703125" style="26" customWidth="1"/>
    <col min="12" max="12" width="24.28515625" style="26" customWidth="1"/>
    <col min="13" max="13" width="9.140625" style="26"/>
    <col min="14" max="14" width="14.5703125" style="26" bestFit="1" customWidth="1"/>
    <col min="15" max="16384" width="9.140625" style="26"/>
  </cols>
  <sheetData>
    <row r="1" spans="1:14" s="27" customFormat="1" ht="23.65" customHeight="1">
      <c r="A1" s="204" t="s">
        <v>34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4" s="27" customFormat="1" ht="23.65" customHeight="1">
      <c r="A2" s="204" t="s">
        <v>146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4" s="27" customFormat="1" ht="23.65" customHeight="1">
      <c r="A3" s="204" t="s">
        <v>101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4" s="27" customFormat="1" ht="23.65" customHeight="1">
      <c r="A4" s="205" t="s">
        <v>58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4" s="28" customFormat="1" ht="23.65" customHeight="1">
      <c r="D5" s="207" t="s">
        <v>36</v>
      </c>
      <c r="E5" s="207"/>
      <c r="F5" s="207"/>
      <c r="G5" s="207"/>
      <c r="H5" s="207"/>
      <c r="I5" s="207"/>
      <c r="J5" s="207"/>
      <c r="K5" s="207"/>
      <c r="L5" s="207"/>
    </row>
    <row r="6" spans="1:14" s="27" customFormat="1" ht="23.65" customHeight="1">
      <c r="A6" s="28"/>
      <c r="B6" s="26"/>
      <c r="C6" s="26"/>
      <c r="E6" s="26"/>
      <c r="G6" s="26"/>
      <c r="H6" s="206" t="s">
        <v>111</v>
      </c>
      <c r="I6" s="206"/>
      <c r="J6" s="206"/>
      <c r="K6" s="28"/>
    </row>
    <row r="7" spans="1:14" s="27" customFormat="1" ht="23.65" customHeight="1">
      <c r="A7" s="28"/>
      <c r="B7" s="28"/>
      <c r="C7" s="28"/>
      <c r="D7" s="116" t="s">
        <v>117</v>
      </c>
      <c r="E7" s="26"/>
      <c r="F7" s="28" t="s">
        <v>118</v>
      </c>
      <c r="G7" s="26"/>
      <c r="H7" s="28" t="s">
        <v>115</v>
      </c>
      <c r="I7" s="26"/>
      <c r="K7" s="28"/>
      <c r="L7" s="28" t="s">
        <v>133</v>
      </c>
    </row>
    <row r="8" spans="1:14" s="27" customFormat="1" ht="23.65" customHeight="1">
      <c r="A8" s="28"/>
      <c r="B8" s="88" t="s">
        <v>105</v>
      </c>
      <c r="C8" s="28"/>
      <c r="D8" s="120" t="s">
        <v>125</v>
      </c>
      <c r="E8" s="28"/>
      <c r="F8" s="120" t="s">
        <v>126</v>
      </c>
      <c r="G8" s="26"/>
      <c r="H8" s="120" t="s">
        <v>147</v>
      </c>
      <c r="I8" s="26"/>
      <c r="J8" s="88" t="s">
        <v>14</v>
      </c>
      <c r="K8" s="26"/>
      <c r="L8" s="88" t="s">
        <v>28</v>
      </c>
    </row>
    <row r="9" spans="1:14" ht="23.65" customHeight="1">
      <c r="A9" s="27" t="s">
        <v>134</v>
      </c>
      <c r="B9" s="183"/>
      <c r="C9" s="28"/>
      <c r="D9" s="99">
        <v>2578334070</v>
      </c>
      <c r="E9" s="99"/>
      <c r="F9" s="99">
        <v>1891808721</v>
      </c>
      <c r="G9" s="99"/>
      <c r="H9" s="99">
        <v>257833407</v>
      </c>
      <c r="I9" s="99"/>
      <c r="J9" s="99">
        <v>30903469801</v>
      </c>
      <c r="K9" s="99"/>
      <c r="L9" s="102">
        <f>SUM(D9:J9)</f>
        <v>35631445999</v>
      </c>
    </row>
    <row r="10" spans="1:14" ht="23.65" customHeight="1">
      <c r="A10" s="26" t="s">
        <v>135</v>
      </c>
      <c r="B10" s="183">
        <v>25</v>
      </c>
      <c r="C10" s="28"/>
      <c r="D10" s="101">
        <v>0</v>
      </c>
      <c r="E10" s="101"/>
      <c r="F10" s="101">
        <v>0</v>
      </c>
      <c r="G10" s="99"/>
      <c r="H10" s="101">
        <v>0</v>
      </c>
      <c r="I10" s="99"/>
      <c r="J10" s="99">
        <v>-3274443479</v>
      </c>
      <c r="K10" s="99"/>
      <c r="L10" s="102">
        <f>SUM(D10:J10)</f>
        <v>-3274443479</v>
      </c>
    </row>
    <row r="11" spans="1:14" ht="23.65" customHeight="1">
      <c r="A11" s="124" t="s">
        <v>148</v>
      </c>
      <c r="B11" s="183"/>
      <c r="C11" s="28"/>
      <c r="D11" s="190">
        <v>0</v>
      </c>
      <c r="E11" s="105"/>
      <c r="F11" s="190">
        <v>0</v>
      </c>
      <c r="G11" s="105"/>
      <c r="H11" s="190">
        <v>0</v>
      </c>
      <c r="I11" s="105"/>
      <c r="J11" s="113">
        <v>7521635156</v>
      </c>
      <c r="K11" s="105"/>
      <c r="L11" s="113">
        <f>SUM(D11:J11)</f>
        <v>7521635156</v>
      </c>
    </row>
    <row r="12" spans="1:14" ht="23.65" customHeight="1">
      <c r="A12" s="124" t="s">
        <v>93</v>
      </c>
      <c r="B12" s="183"/>
      <c r="C12" s="28"/>
      <c r="D12" s="191">
        <v>0</v>
      </c>
      <c r="E12" s="105"/>
      <c r="F12" s="191">
        <v>0</v>
      </c>
      <c r="G12" s="105"/>
      <c r="H12" s="191">
        <v>0</v>
      </c>
      <c r="I12" s="105"/>
      <c r="J12" s="191">
        <v>-33559184</v>
      </c>
      <c r="K12" s="105"/>
      <c r="L12" s="191">
        <f>SUM(D12:J12)</f>
        <v>-33559184</v>
      </c>
    </row>
    <row r="13" spans="1:14" ht="23.65" customHeight="1">
      <c r="A13" s="124" t="s">
        <v>71</v>
      </c>
      <c r="B13" s="192"/>
      <c r="C13" s="114"/>
      <c r="D13" s="126">
        <f>+D11+D12</f>
        <v>0</v>
      </c>
      <c r="E13" s="105"/>
      <c r="F13" s="126">
        <f>+F11+F12</f>
        <v>0</v>
      </c>
      <c r="G13" s="105"/>
      <c r="H13" s="126">
        <f>+H11+H12</f>
        <v>0</v>
      </c>
      <c r="I13" s="105"/>
      <c r="J13" s="126">
        <f>+J11+J12</f>
        <v>7488075972</v>
      </c>
      <c r="K13" s="105"/>
      <c r="L13" s="126">
        <f>+L11+L12</f>
        <v>7488075972</v>
      </c>
    </row>
    <row r="14" spans="1:14" ht="23.65" customHeight="1" thickBot="1">
      <c r="A14" s="27" t="s">
        <v>142</v>
      </c>
      <c r="B14" s="189"/>
      <c r="C14" s="36"/>
      <c r="D14" s="111">
        <f>SUM(D9,D10,D13)</f>
        <v>2578334070</v>
      </c>
      <c r="E14" s="110"/>
      <c r="F14" s="111">
        <f>SUM(F9,F10,F13)</f>
        <v>1891808721</v>
      </c>
      <c r="G14" s="110"/>
      <c r="H14" s="111">
        <f>SUM(H9,H10,H13)</f>
        <v>257833407</v>
      </c>
      <c r="I14" s="110"/>
      <c r="J14" s="111">
        <f>SUM(J9,J10,J13)</f>
        <v>35117102294</v>
      </c>
      <c r="K14" s="99"/>
      <c r="L14" s="111">
        <f>SUM(L9,L10,L13)</f>
        <v>39845078492</v>
      </c>
      <c r="N14" s="46"/>
    </row>
    <row r="15" spans="1:14" ht="23.65" customHeight="1" thickTop="1">
      <c r="B15" s="98"/>
      <c r="D15" s="33"/>
      <c r="E15" s="33"/>
      <c r="F15" s="33"/>
      <c r="G15" s="33"/>
      <c r="H15" s="33"/>
      <c r="I15" s="33"/>
      <c r="J15" s="33"/>
      <c r="K15" s="33"/>
      <c r="L15" s="33"/>
    </row>
    <row r="16" spans="1:14" ht="23.65" customHeight="1">
      <c r="A16" s="27" t="s">
        <v>143</v>
      </c>
      <c r="B16" s="183"/>
      <c r="C16" s="28"/>
      <c r="D16" s="99">
        <f>D14</f>
        <v>2578334070</v>
      </c>
      <c r="E16" s="99"/>
      <c r="F16" s="99">
        <f>F14</f>
        <v>1891808721</v>
      </c>
      <c r="G16" s="99"/>
      <c r="H16" s="99">
        <f>H14</f>
        <v>257833407</v>
      </c>
      <c r="I16" s="99"/>
      <c r="J16" s="99">
        <f>J14</f>
        <v>35117102294</v>
      </c>
      <c r="K16" s="99"/>
      <c r="L16" s="102">
        <f>SUM(D16:J16)</f>
        <v>39845078492</v>
      </c>
    </row>
    <row r="17" spans="1:14" ht="23.65" customHeight="1">
      <c r="A17" s="26" t="s">
        <v>135</v>
      </c>
      <c r="B17" s="183">
        <v>25</v>
      </c>
      <c r="C17" s="28"/>
      <c r="D17" s="101">
        <v>0</v>
      </c>
      <c r="E17" s="101"/>
      <c r="F17" s="101">
        <v>0</v>
      </c>
      <c r="G17" s="99"/>
      <c r="H17" s="101">
        <v>0</v>
      </c>
      <c r="I17" s="99"/>
      <c r="J17" s="99">
        <f>-1.32*2578320873</f>
        <v>-3403383552</v>
      </c>
      <c r="K17" s="99"/>
      <c r="L17" s="102">
        <f>SUM(D17:J17)</f>
        <v>-3403383552</v>
      </c>
    </row>
    <row r="18" spans="1:14" ht="23.65" customHeight="1">
      <c r="A18" s="124" t="s">
        <v>148</v>
      </c>
      <c r="B18" s="183"/>
      <c r="C18" s="28"/>
      <c r="D18" s="190">
        <v>0</v>
      </c>
      <c r="E18" s="105"/>
      <c r="F18" s="190">
        <v>0</v>
      </c>
      <c r="G18" s="105"/>
      <c r="H18" s="190">
        <v>0</v>
      </c>
      <c r="I18" s="105"/>
      <c r="J18" s="113">
        <f>[2]PL!H49</f>
        <v>8288858608</v>
      </c>
      <c r="K18" s="105"/>
      <c r="L18" s="113">
        <f>SUM(D18:J18)</f>
        <v>8288858608</v>
      </c>
    </row>
    <row r="19" spans="1:14" ht="23.65" customHeight="1">
      <c r="A19" s="124" t="s">
        <v>93</v>
      </c>
      <c r="B19" s="183"/>
      <c r="C19" s="28"/>
      <c r="D19" s="191">
        <v>0</v>
      </c>
      <c r="E19" s="105"/>
      <c r="F19" s="191">
        <v>0</v>
      </c>
      <c r="G19" s="105"/>
      <c r="H19" s="191">
        <v>0</v>
      </c>
      <c r="I19" s="105"/>
      <c r="J19" s="191">
        <f>[2]PL!H33</f>
        <v>-36826184</v>
      </c>
      <c r="K19" s="105"/>
      <c r="L19" s="191">
        <f>SUM(D19:J19)</f>
        <v>-36826184</v>
      </c>
    </row>
    <row r="20" spans="1:14" ht="23.65" customHeight="1">
      <c r="A20" s="124" t="s">
        <v>71</v>
      </c>
      <c r="B20" s="192"/>
      <c r="C20" s="114"/>
      <c r="D20" s="126">
        <f>+D18+D19</f>
        <v>0</v>
      </c>
      <c r="E20" s="105"/>
      <c r="F20" s="126">
        <f>+F18+F19</f>
        <v>0</v>
      </c>
      <c r="G20" s="105"/>
      <c r="H20" s="126">
        <f>+H18+H19</f>
        <v>0</v>
      </c>
      <c r="I20" s="105"/>
      <c r="J20" s="126">
        <f>+J18+J19</f>
        <v>8252032424</v>
      </c>
      <c r="K20" s="105"/>
      <c r="L20" s="126">
        <f>+L18+L19</f>
        <v>8252032424</v>
      </c>
    </row>
    <row r="21" spans="1:14" ht="23.65" customHeight="1" thickBot="1">
      <c r="A21" s="27" t="s">
        <v>144</v>
      </c>
      <c r="B21" s="189"/>
      <c r="C21" s="36"/>
      <c r="D21" s="111">
        <f>SUM(D16,D17,D20)</f>
        <v>2578334070</v>
      </c>
      <c r="E21" s="110"/>
      <c r="F21" s="111">
        <f>SUM(F16,F17,F20)</f>
        <v>1891808721</v>
      </c>
      <c r="G21" s="110"/>
      <c r="H21" s="111">
        <f>SUM(H16,H17,H20)</f>
        <v>257833407</v>
      </c>
      <c r="I21" s="110"/>
      <c r="J21" s="111">
        <f>SUM(J16,J17,J20)</f>
        <v>39965751166</v>
      </c>
      <c r="K21" s="99"/>
      <c r="L21" s="111">
        <f>SUM(L16,L17,L20)</f>
        <v>44693727364</v>
      </c>
      <c r="N21" s="46"/>
    </row>
    <row r="22" spans="1:14" ht="23.65" customHeight="1" thickTop="1">
      <c r="D22" s="115">
        <f>[2]BS!H85-D21</f>
        <v>0</v>
      </c>
      <c r="E22" s="112"/>
      <c r="F22" s="115">
        <f>[2]BS!H89-F21</f>
        <v>0</v>
      </c>
      <c r="G22" s="112"/>
      <c r="H22" s="115">
        <f>[2]BS!H93-H21</f>
        <v>0</v>
      </c>
      <c r="I22" s="112"/>
      <c r="J22" s="115">
        <f>[2]BS!H94-J21</f>
        <v>0</v>
      </c>
      <c r="K22" s="112"/>
      <c r="L22" s="115">
        <f>[2]BS!H97-L21</f>
        <v>0</v>
      </c>
    </row>
    <row r="23" spans="1:14" ht="23.65" customHeight="1">
      <c r="A23" s="50" t="s">
        <v>145</v>
      </c>
      <c r="D23" s="99"/>
      <c r="E23" s="99"/>
      <c r="F23" s="99"/>
      <c r="G23" s="99"/>
      <c r="H23" s="99"/>
      <c r="I23" s="99"/>
      <c r="J23" s="99"/>
      <c r="K23" s="99"/>
      <c r="L23" s="99"/>
    </row>
    <row r="24" spans="1:14" ht="23.65" customHeight="1">
      <c r="D24" s="99"/>
      <c r="E24" s="99"/>
      <c r="F24" s="99"/>
      <c r="G24" s="99"/>
      <c r="H24" s="99"/>
      <c r="I24" s="99"/>
      <c r="J24" s="99"/>
      <c r="K24" s="99"/>
      <c r="L24" s="99"/>
    </row>
    <row r="29" spans="1:14" ht="23.65" customHeight="1">
      <c r="A29" s="211"/>
      <c r="B29" s="211"/>
      <c r="C29" s="211"/>
      <c r="D29" s="211"/>
      <c r="E29" s="211"/>
      <c r="F29" s="211"/>
      <c r="G29" s="211"/>
      <c r="H29" s="211"/>
      <c r="I29" s="211"/>
      <c r="J29" s="211"/>
      <c r="K29" s="211"/>
    </row>
  </sheetData>
  <mergeCells count="7">
    <mergeCell ref="A29:K29"/>
    <mergeCell ref="A1:L1"/>
    <mergeCell ref="A2:L2"/>
    <mergeCell ref="A3:L3"/>
    <mergeCell ref="A4:L4"/>
    <mergeCell ref="D5:L5"/>
    <mergeCell ref="H6:J6"/>
  </mergeCells>
  <printOptions horizontalCentered="1"/>
  <pageMargins left="0.19685039370078741" right="0.19685039370078741" top="0.9055118110236221" bottom="0.23622047244094491" header="0.51181102362204722" footer="0.31496062992125984"/>
  <pageSetup paperSize="9" scale="80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BC580-113A-4A17-A3D4-DC92E52475D4}">
  <dimension ref="A1:M73"/>
  <sheetViews>
    <sheetView showGridLines="0" view="pageBreakPreview" topLeftCell="A67" zoomScale="80" zoomScaleNormal="78" zoomScaleSheetLayoutView="80" workbookViewId="0">
      <selection activeCell="O75" sqref="O75"/>
    </sheetView>
  </sheetViews>
  <sheetFormatPr defaultColWidth="9.140625" defaultRowHeight="24" customHeight="1"/>
  <cols>
    <col min="1" max="1" width="60.7109375" style="45" customWidth="1"/>
    <col min="2" max="2" width="3.42578125" style="45" customWidth="1"/>
    <col min="3" max="3" width="17.42578125" style="45" bestFit="1" customWidth="1"/>
    <col min="4" max="4" width="1.5703125" style="45" customWidth="1"/>
    <col min="5" max="5" width="16.5703125" style="45" bestFit="1" customWidth="1"/>
    <col min="6" max="6" width="1.5703125" style="45" customWidth="1"/>
    <col min="7" max="7" width="17.42578125" style="203" bestFit="1" customWidth="1"/>
    <col min="8" max="8" width="1.5703125" style="45" customWidth="1"/>
    <col min="9" max="9" width="16.5703125" style="45" bestFit="1" customWidth="1"/>
    <col min="10" max="10" width="13.85546875" style="45" bestFit="1" customWidth="1"/>
    <col min="11" max="11" width="9.140625" style="45"/>
    <col min="12" max="13" width="16.42578125" style="45" bestFit="1" customWidth="1"/>
    <col min="14" max="16384" width="9.140625" style="45"/>
  </cols>
  <sheetData>
    <row r="1" spans="1:9" ht="24" customHeight="1">
      <c r="A1" s="212" t="s">
        <v>34</v>
      </c>
      <c r="B1" s="212"/>
      <c r="C1" s="212"/>
      <c r="D1" s="212"/>
      <c r="E1" s="212"/>
      <c r="F1" s="212"/>
      <c r="G1" s="212"/>
      <c r="H1" s="212"/>
      <c r="I1" s="212"/>
    </row>
    <row r="2" spans="1:9" ht="24" customHeight="1">
      <c r="A2" s="212" t="s">
        <v>149</v>
      </c>
      <c r="B2" s="212"/>
      <c r="C2" s="212"/>
      <c r="D2" s="212"/>
      <c r="E2" s="212"/>
      <c r="F2" s="212"/>
      <c r="G2" s="212"/>
      <c r="H2" s="212"/>
      <c r="I2" s="212"/>
    </row>
    <row r="3" spans="1:9" ht="24" customHeight="1">
      <c r="A3" s="213" t="s">
        <v>101</v>
      </c>
      <c r="B3" s="213"/>
      <c r="C3" s="213"/>
      <c r="D3" s="213"/>
      <c r="E3" s="213"/>
      <c r="F3" s="213"/>
      <c r="G3" s="213"/>
      <c r="H3" s="213"/>
      <c r="I3" s="213"/>
    </row>
    <row r="4" spans="1:9" ht="24" customHeight="1">
      <c r="A4" s="132"/>
      <c r="B4" s="132"/>
      <c r="C4" s="49"/>
      <c r="D4" s="49"/>
      <c r="E4" s="49"/>
      <c r="F4" s="49"/>
      <c r="G4" s="49"/>
      <c r="H4" s="49"/>
      <c r="I4" s="133" t="s">
        <v>58</v>
      </c>
    </row>
    <row r="5" spans="1:9" ht="24" customHeight="1">
      <c r="A5" s="134"/>
      <c r="B5" s="134"/>
      <c r="C5" s="214" t="s">
        <v>35</v>
      </c>
      <c r="D5" s="214"/>
      <c r="E5" s="214"/>
      <c r="F5" s="49"/>
      <c r="G5" s="215" t="s">
        <v>36</v>
      </c>
      <c r="H5" s="215"/>
      <c r="I5" s="215"/>
    </row>
    <row r="6" spans="1:9" ht="24" customHeight="1">
      <c r="A6" s="135"/>
      <c r="B6" s="135"/>
      <c r="C6" s="136">
        <v>2568</v>
      </c>
      <c r="D6" s="137"/>
      <c r="E6" s="136">
        <v>2567</v>
      </c>
      <c r="F6" s="193"/>
      <c r="G6" s="136">
        <v>2568</v>
      </c>
      <c r="H6" s="137"/>
      <c r="I6" s="136">
        <v>2567</v>
      </c>
    </row>
    <row r="7" spans="1:9" ht="24" customHeight="1">
      <c r="A7" s="138" t="s">
        <v>150</v>
      </c>
      <c r="B7" s="139"/>
      <c r="C7" s="139"/>
      <c r="D7" s="139"/>
      <c r="E7" s="139"/>
      <c r="F7" s="139"/>
      <c r="G7" s="140"/>
      <c r="I7" s="140"/>
    </row>
    <row r="8" spans="1:9" ht="24" customHeight="1">
      <c r="A8" s="141" t="s">
        <v>151</v>
      </c>
      <c r="B8" s="142"/>
      <c r="C8" s="109">
        <v>10456217075</v>
      </c>
      <c r="D8" s="143"/>
      <c r="E8" s="109">
        <v>9265298027</v>
      </c>
      <c r="F8" s="143"/>
      <c r="G8" s="109">
        <v>10384208175</v>
      </c>
      <c r="H8" s="130"/>
      <c r="I8" s="109">
        <v>9408666560</v>
      </c>
    </row>
    <row r="9" spans="1:9" ht="24" customHeight="1">
      <c r="A9" s="144" t="s">
        <v>152</v>
      </c>
      <c r="B9" s="145"/>
      <c r="C9" s="146"/>
      <c r="D9" s="194"/>
      <c r="E9" s="146"/>
      <c r="F9" s="194"/>
      <c r="G9" s="146"/>
      <c r="H9" s="143"/>
      <c r="I9" s="146"/>
    </row>
    <row r="10" spans="1:9" ht="24" customHeight="1">
      <c r="A10" s="144" t="s">
        <v>153</v>
      </c>
      <c r="B10" s="145"/>
      <c r="C10" s="146"/>
      <c r="D10" s="194"/>
      <c r="E10" s="146"/>
      <c r="F10" s="194"/>
      <c r="G10" s="146"/>
      <c r="H10" s="143"/>
      <c r="I10" s="146"/>
    </row>
    <row r="11" spans="1:9" ht="24" customHeight="1">
      <c r="A11" s="144" t="s">
        <v>154</v>
      </c>
      <c r="B11" s="147"/>
      <c r="C11" s="195">
        <v>-3138</v>
      </c>
      <c r="D11" s="148"/>
      <c r="E11" s="195">
        <v>-3146</v>
      </c>
      <c r="F11" s="148"/>
      <c r="G11" s="148">
        <v>-3138</v>
      </c>
      <c r="H11" s="149"/>
      <c r="I11" s="148">
        <v>-3146</v>
      </c>
    </row>
    <row r="12" spans="1:9" ht="24" customHeight="1">
      <c r="A12" s="144" t="s">
        <v>155</v>
      </c>
      <c r="B12" s="150"/>
      <c r="C12" s="110">
        <v>0</v>
      </c>
      <c r="D12" s="131"/>
      <c r="E12" s="110">
        <v>0</v>
      </c>
      <c r="F12" s="148"/>
      <c r="G12" s="151">
        <v>199338254</v>
      </c>
      <c r="H12" s="149"/>
      <c r="I12" s="151">
        <v>177000000</v>
      </c>
    </row>
    <row r="13" spans="1:9" ht="24" customHeight="1">
      <c r="A13" s="144" t="s">
        <v>156</v>
      </c>
      <c r="B13" s="150"/>
      <c r="C13" s="110">
        <v>0</v>
      </c>
      <c r="D13" s="110"/>
      <c r="E13" s="110">
        <v>-2895</v>
      </c>
      <c r="F13" s="148"/>
      <c r="G13" s="151">
        <v>0</v>
      </c>
      <c r="H13" s="149"/>
      <c r="I13" s="151">
        <v>-83466587</v>
      </c>
    </row>
    <row r="14" spans="1:9" ht="24" customHeight="1">
      <c r="A14" s="144" t="s">
        <v>157</v>
      </c>
      <c r="B14" s="152"/>
      <c r="C14" s="151">
        <v>501538348</v>
      </c>
      <c r="D14" s="151"/>
      <c r="E14" s="151">
        <v>525807669</v>
      </c>
      <c r="F14" s="148"/>
      <c r="G14" s="151">
        <v>498148524</v>
      </c>
      <c r="H14" s="149"/>
      <c r="I14" s="151">
        <v>516936455</v>
      </c>
    </row>
    <row r="15" spans="1:9" ht="24" customHeight="1">
      <c r="A15" s="144" t="s">
        <v>158</v>
      </c>
      <c r="B15" s="152"/>
      <c r="C15" s="151"/>
      <c r="D15" s="151"/>
      <c r="E15" s="151"/>
      <c r="F15" s="148"/>
      <c r="G15" s="151"/>
      <c r="H15" s="149"/>
      <c r="I15" s="151"/>
    </row>
    <row r="16" spans="1:9" ht="24" customHeight="1">
      <c r="A16" s="144" t="s">
        <v>159</v>
      </c>
      <c r="B16" s="150"/>
      <c r="C16" s="151">
        <v>1018580</v>
      </c>
      <c r="D16" s="148"/>
      <c r="E16" s="151">
        <v>1923480</v>
      </c>
      <c r="F16" s="148"/>
      <c r="G16" s="151">
        <v>84907</v>
      </c>
      <c r="H16" s="149"/>
      <c r="I16" s="151">
        <v>-501597</v>
      </c>
    </row>
    <row r="17" spans="1:13" ht="24" customHeight="1">
      <c r="A17" s="144" t="s">
        <v>160</v>
      </c>
      <c r="B17" s="150"/>
      <c r="C17" s="151">
        <v>-641</v>
      </c>
      <c r="D17" s="148"/>
      <c r="E17" s="151">
        <v>4</v>
      </c>
      <c r="F17" s="148"/>
      <c r="G17" s="151">
        <v>-641</v>
      </c>
      <c r="H17" s="149"/>
      <c r="I17" s="151">
        <v>4</v>
      </c>
    </row>
    <row r="18" spans="1:13" ht="24" customHeight="1">
      <c r="A18" s="144" t="s">
        <v>161</v>
      </c>
      <c r="B18" s="150"/>
      <c r="C18" s="151">
        <v>5873760</v>
      </c>
      <c r="D18" s="148"/>
      <c r="E18" s="151">
        <v>-3090222</v>
      </c>
      <c r="F18" s="148"/>
      <c r="G18" s="110">
        <v>0</v>
      </c>
      <c r="H18" s="149"/>
      <c r="I18" s="110">
        <v>0</v>
      </c>
      <c r="L18" s="153"/>
    </row>
    <row r="19" spans="1:13" ht="24" customHeight="1">
      <c r="A19" s="144" t="s">
        <v>162</v>
      </c>
      <c r="B19" s="152"/>
      <c r="C19" s="151">
        <v>52743080</v>
      </c>
      <c r="D19" s="151"/>
      <c r="E19" s="151">
        <v>52531241</v>
      </c>
      <c r="F19" s="148"/>
      <c r="G19" s="151">
        <v>51891440</v>
      </c>
      <c r="H19" s="149"/>
      <c r="I19" s="151">
        <v>49044809</v>
      </c>
      <c r="L19" s="154"/>
      <c r="M19" s="155"/>
    </row>
    <row r="20" spans="1:13" ht="24" customHeight="1">
      <c r="A20" s="144" t="s">
        <v>163</v>
      </c>
      <c r="B20" s="150"/>
      <c r="C20" s="151">
        <v>5906380733</v>
      </c>
      <c r="D20" s="148"/>
      <c r="E20" s="151">
        <v>6762124975</v>
      </c>
      <c r="F20" s="148"/>
      <c r="G20" s="151">
        <v>5712161461</v>
      </c>
      <c r="H20" s="149"/>
      <c r="I20" s="151">
        <v>6444159155</v>
      </c>
      <c r="J20" s="156"/>
      <c r="L20" s="153"/>
    </row>
    <row r="21" spans="1:13" ht="24" customHeight="1">
      <c r="A21" s="144" t="s">
        <v>164</v>
      </c>
      <c r="B21" s="150"/>
      <c r="C21" s="157">
        <v>1675096092</v>
      </c>
      <c r="D21" s="148"/>
      <c r="E21" s="157">
        <v>1789059730</v>
      </c>
      <c r="F21" s="148"/>
      <c r="G21" s="157">
        <v>1678839452</v>
      </c>
      <c r="H21" s="149"/>
      <c r="I21" s="157">
        <v>1788753550</v>
      </c>
      <c r="L21" s="154"/>
    </row>
    <row r="22" spans="1:13" ht="24" customHeight="1">
      <c r="A22" s="158" t="s">
        <v>165</v>
      </c>
      <c r="B22" s="159"/>
      <c r="C22" s="143"/>
      <c r="D22" s="143"/>
      <c r="E22" s="143"/>
      <c r="F22" s="143"/>
      <c r="G22" s="143"/>
      <c r="H22" s="143"/>
      <c r="I22" s="143"/>
    </row>
    <row r="23" spans="1:13" ht="24" customHeight="1">
      <c r="A23" s="158" t="s">
        <v>166</v>
      </c>
      <c r="B23" s="159"/>
      <c r="C23" s="160">
        <f>SUM(C8:C21)</f>
        <v>18598863889</v>
      </c>
      <c r="D23" s="196"/>
      <c r="E23" s="160">
        <f>SUM(E8:E21)</f>
        <v>18393648863</v>
      </c>
      <c r="F23" s="197"/>
      <c r="G23" s="160">
        <f>SUM(G8:G21)</f>
        <v>18524668434</v>
      </c>
      <c r="H23" s="143"/>
      <c r="I23" s="160">
        <f>SUM(I8:I21)</f>
        <v>18300589203</v>
      </c>
    </row>
    <row r="24" spans="1:13" ht="24" customHeight="1">
      <c r="A24" s="141" t="s">
        <v>167</v>
      </c>
      <c r="B24" s="150"/>
      <c r="C24" s="151"/>
      <c r="D24" s="148"/>
      <c r="E24" s="151"/>
      <c r="F24" s="148"/>
      <c r="G24" s="151"/>
      <c r="H24" s="149"/>
      <c r="I24" s="151"/>
    </row>
    <row r="25" spans="1:13" ht="24" customHeight="1">
      <c r="A25" s="141" t="s">
        <v>168</v>
      </c>
      <c r="B25" s="150"/>
      <c r="C25" s="151">
        <v>-5872189844</v>
      </c>
      <c r="D25" s="148"/>
      <c r="E25" s="151">
        <v>-7374508321</v>
      </c>
      <c r="F25" s="148"/>
      <c r="G25" s="151">
        <v>-6296543254</v>
      </c>
      <c r="H25" s="149"/>
      <c r="I25" s="151">
        <v>-7927029291</v>
      </c>
    </row>
    <row r="26" spans="1:13" ht="24" customHeight="1">
      <c r="A26" s="141" t="s">
        <v>169</v>
      </c>
      <c r="B26" s="150"/>
      <c r="C26" s="151">
        <v>-22106382</v>
      </c>
      <c r="D26" s="148"/>
      <c r="E26" s="151">
        <v>-8818655</v>
      </c>
      <c r="F26" s="148"/>
      <c r="G26" s="151">
        <v>-24230476</v>
      </c>
      <c r="H26" s="149"/>
      <c r="I26" s="151">
        <v>-57812895</v>
      </c>
    </row>
    <row r="27" spans="1:13" ht="24" customHeight="1">
      <c r="A27" s="141" t="s">
        <v>170</v>
      </c>
      <c r="B27" s="150"/>
      <c r="C27" s="151">
        <v>475585</v>
      </c>
      <c r="D27" s="148"/>
      <c r="E27" s="151">
        <v>-2100964</v>
      </c>
      <c r="F27" s="148"/>
      <c r="G27" s="110">
        <v>0</v>
      </c>
      <c r="H27" s="131"/>
      <c r="I27" s="110">
        <v>0</v>
      </c>
    </row>
    <row r="28" spans="1:13" ht="24" customHeight="1">
      <c r="A28" s="141" t="s">
        <v>171</v>
      </c>
      <c r="B28" s="150"/>
      <c r="C28" s="151">
        <v>33155879</v>
      </c>
      <c r="D28" s="151"/>
      <c r="E28" s="151">
        <v>-1938953</v>
      </c>
      <c r="F28" s="148"/>
      <c r="G28" s="151">
        <v>32247979</v>
      </c>
      <c r="H28" s="149"/>
      <c r="I28" s="151">
        <v>-2621504</v>
      </c>
    </row>
    <row r="29" spans="1:13" ht="24" customHeight="1">
      <c r="A29" s="141" t="s">
        <v>172</v>
      </c>
      <c r="B29" s="161"/>
      <c r="C29" s="148"/>
      <c r="D29" s="148"/>
      <c r="E29" s="148"/>
      <c r="F29" s="148"/>
      <c r="G29" s="148"/>
      <c r="H29" s="149"/>
      <c r="I29" s="148"/>
    </row>
    <row r="30" spans="1:13" ht="24" customHeight="1">
      <c r="A30" s="141" t="s">
        <v>173</v>
      </c>
      <c r="B30" s="162"/>
      <c r="C30" s="151">
        <v>62861981</v>
      </c>
      <c r="D30" s="148"/>
      <c r="E30" s="151">
        <v>-1487915997</v>
      </c>
      <c r="F30" s="148"/>
      <c r="G30" s="151">
        <v>61271802</v>
      </c>
      <c r="H30" s="149"/>
      <c r="I30" s="151">
        <v>-1487060537</v>
      </c>
      <c r="J30" s="156" t="s">
        <v>54</v>
      </c>
    </row>
    <row r="31" spans="1:13" ht="24" customHeight="1">
      <c r="A31" s="141" t="s">
        <v>174</v>
      </c>
      <c r="B31" s="150"/>
      <c r="C31" s="151">
        <v>38900311</v>
      </c>
      <c r="D31" s="148"/>
      <c r="E31" s="151">
        <v>30456526</v>
      </c>
      <c r="F31" s="148"/>
      <c r="G31" s="148">
        <v>31234096</v>
      </c>
      <c r="H31" s="149"/>
      <c r="I31" s="148">
        <v>26832444</v>
      </c>
    </row>
    <row r="32" spans="1:13" ht="24" customHeight="1">
      <c r="A32" s="141" t="s">
        <v>175</v>
      </c>
      <c r="B32" s="150"/>
      <c r="C32" s="198">
        <v>41423046</v>
      </c>
      <c r="D32" s="148"/>
      <c r="E32" s="151">
        <v>34038564</v>
      </c>
      <c r="F32" s="148"/>
      <c r="G32" s="148">
        <v>42754232</v>
      </c>
      <c r="H32" s="149"/>
      <c r="I32" s="148">
        <v>42535474</v>
      </c>
    </row>
    <row r="33" spans="1:9" ht="24" customHeight="1">
      <c r="A33" s="141" t="s">
        <v>176</v>
      </c>
      <c r="B33" s="150"/>
      <c r="C33" s="157">
        <v>150074121</v>
      </c>
      <c r="D33" s="148"/>
      <c r="E33" s="157">
        <v>183393893</v>
      </c>
      <c r="F33" s="148"/>
      <c r="G33" s="163">
        <v>150074121</v>
      </c>
      <c r="H33" s="149"/>
      <c r="I33" s="163">
        <v>183393893</v>
      </c>
    </row>
    <row r="34" spans="1:9" ht="24" customHeight="1">
      <c r="A34" s="164" t="s">
        <v>177</v>
      </c>
      <c r="B34" s="159"/>
      <c r="C34" s="146">
        <f>SUM(C23:C33)</f>
        <v>13031458586</v>
      </c>
      <c r="D34" s="146"/>
      <c r="E34" s="146">
        <f>SUM(E23:E33)</f>
        <v>9766254956</v>
      </c>
      <c r="F34" s="199"/>
      <c r="G34" s="146">
        <f>SUM(G23:G33)</f>
        <v>12521476934</v>
      </c>
      <c r="H34" s="143"/>
      <c r="I34" s="146">
        <f>SUM(I23:I33)</f>
        <v>9078826787</v>
      </c>
    </row>
    <row r="35" spans="1:9" ht="24" customHeight="1">
      <c r="A35" s="141" t="s">
        <v>178</v>
      </c>
      <c r="B35" s="159"/>
      <c r="C35" s="148">
        <v>-1650173517</v>
      </c>
      <c r="D35" s="148"/>
      <c r="E35" s="148">
        <v>-1704865994</v>
      </c>
      <c r="F35" s="148"/>
      <c r="G35" s="148">
        <v>-1653951158</v>
      </c>
      <c r="H35" s="149"/>
      <c r="I35" s="148">
        <v>-1704572832</v>
      </c>
    </row>
    <row r="36" spans="1:9" ht="24" customHeight="1">
      <c r="A36" s="141" t="s">
        <v>179</v>
      </c>
      <c r="B36" s="50"/>
      <c r="C36" s="148">
        <v>-46150374</v>
      </c>
      <c r="D36" s="148"/>
      <c r="E36" s="148">
        <v>-47752841</v>
      </c>
      <c r="F36" s="148"/>
      <c r="G36" s="148">
        <v>-44523190</v>
      </c>
      <c r="H36" s="149"/>
      <c r="I36" s="148">
        <v>-31003549</v>
      </c>
    </row>
    <row r="37" spans="1:9" ht="24" customHeight="1">
      <c r="A37" s="141" t="s">
        <v>180</v>
      </c>
      <c r="B37" s="159"/>
      <c r="C37" s="148">
        <v>-2017685555</v>
      </c>
      <c r="D37" s="148"/>
      <c r="E37" s="148">
        <v>-2013796851</v>
      </c>
      <c r="F37" s="148"/>
      <c r="G37" s="148">
        <v>-2017494923</v>
      </c>
      <c r="H37" s="149"/>
      <c r="I37" s="148">
        <v>-2014432427</v>
      </c>
    </row>
    <row r="38" spans="1:9" ht="24" customHeight="1">
      <c r="A38" s="165" t="s">
        <v>181</v>
      </c>
      <c r="B38" s="166"/>
      <c r="C38" s="167">
        <f>SUM(C34:C37)</f>
        <v>9317449140</v>
      </c>
      <c r="D38" s="146"/>
      <c r="E38" s="167">
        <f>SUM(E34:E37)</f>
        <v>5999839270</v>
      </c>
      <c r="F38" s="200"/>
      <c r="G38" s="167">
        <f>SUM(G34:G37)</f>
        <v>8805507663</v>
      </c>
      <c r="H38" s="143"/>
      <c r="I38" s="167">
        <f>SUM(I34:I37)</f>
        <v>5328817979</v>
      </c>
    </row>
    <row r="39" spans="1:9" ht="24" customHeight="1">
      <c r="A39" s="168"/>
      <c r="B39" s="168"/>
      <c r="C39" s="201"/>
      <c r="D39" s="169"/>
      <c r="E39" s="169"/>
      <c r="F39" s="168"/>
      <c r="G39" s="140"/>
      <c r="I39" s="169"/>
    </row>
    <row r="40" spans="1:9" ht="24" customHeight="1">
      <c r="A40" s="50" t="s">
        <v>145</v>
      </c>
      <c r="B40" s="168"/>
      <c r="C40" s="201"/>
      <c r="D40" s="169"/>
      <c r="E40" s="169"/>
      <c r="F40" s="168"/>
      <c r="G40" s="140"/>
      <c r="I40" s="169"/>
    </row>
    <row r="41" spans="1:9" ht="24" customHeight="1">
      <c r="A41" s="168"/>
      <c r="B41" s="168"/>
      <c r="C41" s="169"/>
      <c r="D41" s="169"/>
      <c r="E41" s="169"/>
      <c r="F41" s="168"/>
      <c r="G41" s="140"/>
      <c r="I41" s="169"/>
    </row>
    <row r="42" spans="1:9" ht="24" customHeight="1">
      <c r="B42" s="168"/>
      <c r="C42" s="169"/>
      <c r="D42" s="169"/>
      <c r="E42" s="169"/>
      <c r="F42" s="168"/>
      <c r="G42" s="140"/>
      <c r="I42" s="169"/>
    </row>
    <row r="43" spans="1:9" ht="24" customHeight="1">
      <c r="A43" s="212" t="s">
        <v>34</v>
      </c>
      <c r="B43" s="212"/>
      <c r="C43" s="212"/>
      <c r="D43" s="212"/>
      <c r="E43" s="212"/>
      <c r="F43" s="212"/>
      <c r="G43" s="212"/>
      <c r="H43" s="212"/>
      <c r="I43" s="212"/>
    </row>
    <row r="44" spans="1:9" ht="24" customHeight="1">
      <c r="A44" s="212" t="s">
        <v>182</v>
      </c>
      <c r="B44" s="212"/>
      <c r="C44" s="212"/>
      <c r="D44" s="212"/>
      <c r="E44" s="212"/>
      <c r="F44" s="212"/>
      <c r="G44" s="212"/>
      <c r="H44" s="212"/>
      <c r="I44" s="212"/>
    </row>
    <row r="45" spans="1:9" ht="24" customHeight="1">
      <c r="A45" s="213" t="s">
        <v>101</v>
      </c>
      <c r="B45" s="213"/>
      <c r="C45" s="213"/>
      <c r="D45" s="213"/>
      <c r="E45" s="213"/>
      <c r="F45" s="213"/>
      <c r="G45" s="213"/>
      <c r="H45" s="213"/>
      <c r="I45" s="213"/>
    </row>
    <row r="46" spans="1:9" ht="24" customHeight="1">
      <c r="A46" s="170"/>
      <c r="B46" s="170"/>
      <c r="C46" s="49"/>
      <c r="D46" s="49"/>
      <c r="E46" s="49"/>
      <c r="F46" s="49"/>
      <c r="G46" s="49"/>
      <c r="H46" s="49"/>
      <c r="I46" s="133" t="s">
        <v>58</v>
      </c>
    </row>
    <row r="47" spans="1:9" ht="24" customHeight="1">
      <c r="A47" s="171"/>
      <c r="B47" s="171"/>
      <c r="C47" s="214" t="s">
        <v>35</v>
      </c>
      <c r="D47" s="214"/>
      <c r="E47" s="214"/>
      <c r="F47" s="49"/>
      <c r="G47" s="215" t="s">
        <v>36</v>
      </c>
      <c r="H47" s="215"/>
      <c r="I47" s="215"/>
    </row>
    <row r="48" spans="1:9" ht="24" customHeight="1">
      <c r="A48" s="172"/>
      <c r="B48" s="172"/>
      <c r="C48" s="136">
        <v>2568</v>
      </c>
      <c r="D48" s="137"/>
      <c r="E48" s="136">
        <v>2567</v>
      </c>
      <c r="F48" s="193"/>
      <c r="G48" s="136">
        <v>2568</v>
      </c>
      <c r="H48" s="137"/>
      <c r="I48" s="136">
        <v>2567</v>
      </c>
    </row>
    <row r="49" spans="1:9" ht="24" customHeight="1">
      <c r="A49" s="173" t="s">
        <v>183</v>
      </c>
      <c r="B49" s="174"/>
      <c r="C49" s="175"/>
      <c r="D49" s="175"/>
      <c r="E49" s="175"/>
      <c r="F49" s="175"/>
      <c r="G49" s="175"/>
      <c r="H49" s="176"/>
      <c r="I49" s="175"/>
    </row>
    <row r="50" spans="1:9" ht="24" customHeight="1">
      <c r="A50" s="164" t="s">
        <v>184</v>
      </c>
      <c r="B50" s="174"/>
      <c r="C50" s="148">
        <v>0</v>
      </c>
      <c r="D50" s="148"/>
      <c r="E50" s="148">
        <v>-25399100</v>
      </c>
      <c r="F50" s="148"/>
      <c r="G50" s="148">
        <v>0</v>
      </c>
      <c r="H50" s="177"/>
      <c r="I50" s="148">
        <v>-75399100</v>
      </c>
    </row>
    <row r="51" spans="1:9" ht="24" customHeight="1">
      <c r="A51" s="164" t="s">
        <v>185</v>
      </c>
      <c r="B51" s="174"/>
      <c r="C51" s="148">
        <v>0</v>
      </c>
      <c r="D51" s="148"/>
      <c r="E51" s="148">
        <v>0</v>
      </c>
      <c r="F51" s="148"/>
      <c r="G51" s="148">
        <v>0</v>
      </c>
      <c r="H51" s="177"/>
      <c r="I51" s="148">
        <v>51195873</v>
      </c>
    </row>
    <row r="52" spans="1:9" ht="24" customHeight="1">
      <c r="A52" s="164" t="s">
        <v>186</v>
      </c>
      <c r="B52" s="174"/>
      <c r="C52" s="148">
        <v>0</v>
      </c>
      <c r="D52" s="148"/>
      <c r="E52" s="148">
        <v>154491132</v>
      </c>
      <c r="F52" s="148"/>
      <c r="G52" s="148">
        <v>0</v>
      </c>
      <c r="H52" s="177"/>
      <c r="I52" s="148">
        <v>154491132</v>
      </c>
    </row>
    <row r="53" spans="1:9" ht="24" customHeight="1">
      <c r="A53" s="164" t="s">
        <v>187</v>
      </c>
      <c r="B53" s="174"/>
      <c r="C53" s="148">
        <v>0</v>
      </c>
      <c r="D53" s="148"/>
      <c r="E53" s="148">
        <v>12895</v>
      </c>
      <c r="F53" s="110"/>
      <c r="G53" s="110">
        <v>0</v>
      </c>
      <c r="H53" s="130"/>
      <c r="I53" s="110">
        <v>0</v>
      </c>
    </row>
    <row r="54" spans="1:9" ht="24" customHeight="1">
      <c r="A54" s="164" t="s">
        <v>188</v>
      </c>
      <c r="B54" s="150"/>
      <c r="C54" s="110">
        <v>0</v>
      </c>
      <c r="D54" s="148"/>
      <c r="E54" s="110">
        <v>0</v>
      </c>
      <c r="F54" s="202"/>
      <c r="G54" s="148">
        <v>514000000</v>
      </c>
      <c r="H54" s="177"/>
      <c r="I54" s="148">
        <v>158000000</v>
      </c>
    </row>
    <row r="55" spans="1:9" ht="24" customHeight="1">
      <c r="A55" s="164" t="s">
        <v>189</v>
      </c>
      <c r="B55" s="174"/>
      <c r="C55" s="148">
        <v>-84121801</v>
      </c>
      <c r="D55" s="148"/>
      <c r="E55" s="148">
        <v>-167147903</v>
      </c>
      <c r="F55" s="148"/>
      <c r="G55" s="148">
        <v>-84122186</v>
      </c>
      <c r="H55" s="177"/>
      <c r="I55" s="148">
        <v>-166913333</v>
      </c>
    </row>
    <row r="56" spans="1:9" ht="24" customHeight="1">
      <c r="A56" s="164" t="s">
        <v>190</v>
      </c>
      <c r="B56" s="174"/>
      <c r="C56" s="148">
        <v>-110501868</v>
      </c>
      <c r="D56" s="148"/>
      <c r="E56" s="148">
        <v>-115957589</v>
      </c>
      <c r="F56" s="148"/>
      <c r="G56" s="148">
        <v>-110501868</v>
      </c>
      <c r="H56" s="177"/>
      <c r="I56" s="148">
        <v>-115957589</v>
      </c>
    </row>
    <row r="57" spans="1:9" ht="24" customHeight="1">
      <c r="A57" s="164" t="s">
        <v>191</v>
      </c>
      <c r="B57" s="174"/>
      <c r="C57" s="148">
        <v>1535703</v>
      </c>
      <c r="D57" s="148"/>
      <c r="E57" s="148">
        <v>4847386</v>
      </c>
      <c r="F57" s="148"/>
      <c r="G57" s="148">
        <v>442703</v>
      </c>
      <c r="H57" s="177"/>
      <c r="I57" s="148">
        <v>554797</v>
      </c>
    </row>
    <row r="58" spans="1:9" ht="24" customHeight="1">
      <c r="A58" s="165" t="s">
        <v>192</v>
      </c>
      <c r="B58" s="166"/>
      <c r="C58" s="167">
        <f>SUM(C50:C57)</f>
        <v>-193087966</v>
      </c>
      <c r="D58" s="146"/>
      <c r="E58" s="167">
        <f>SUM(E50:E57)</f>
        <v>-149153179</v>
      </c>
      <c r="F58" s="146"/>
      <c r="G58" s="167">
        <f>SUM(G50:G57)</f>
        <v>319818649</v>
      </c>
      <c r="H58" s="143"/>
      <c r="I58" s="167">
        <f>SUM(I50:I57)</f>
        <v>5971780</v>
      </c>
    </row>
    <row r="59" spans="1:9" ht="24" customHeight="1">
      <c r="A59" s="173" t="s">
        <v>193</v>
      </c>
      <c r="B59" s="50"/>
      <c r="C59" s="146"/>
      <c r="D59" s="146"/>
      <c r="E59" s="146"/>
      <c r="F59" s="146"/>
      <c r="G59" s="146"/>
      <c r="H59" s="143"/>
      <c r="I59" s="146"/>
    </row>
    <row r="60" spans="1:9" ht="24" customHeight="1">
      <c r="A60" s="164" t="s">
        <v>194</v>
      </c>
      <c r="B60" s="50"/>
      <c r="C60" s="148">
        <v>1140540770</v>
      </c>
      <c r="D60" s="148"/>
      <c r="E60" s="148">
        <v>603805564</v>
      </c>
      <c r="F60" s="202"/>
      <c r="G60" s="148">
        <v>1140438542</v>
      </c>
      <c r="H60" s="177"/>
      <c r="I60" s="148">
        <v>1139996136</v>
      </c>
    </row>
    <row r="61" spans="1:9" ht="24" customHeight="1">
      <c r="A61" s="164" t="s">
        <v>195</v>
      </c>
      <c r="B61" s="159"/>
      <c r="C61" s="148">
        <v>4784121350</v>
      </c>
      <c r="D61" s="148"/>
      <c r="E61" s="148">
        <v>2730000000</v>
      </c>
      <c r="F61" s="202"/>
      <c r="G61" s="148">
        <v>4784121350</v>
      </c>
      <c r="H61" s="177"/>
      <c r="I61" s="148">
        <v>2730000000</v>
      </c>
    </row>
    <row r="62" spans="1:9" ht="24" customHeight="1">
      <c r="A62" s="164" t="s">
        <v>196</v>
      </c>
      <c r="B62" s="159"/>
      <c r="C62" s="148">
        <v>-11500000000</v>
      </c>
      <c r="D62" s="148"/>
      <c r="E62" s="148">
        <v>-7945000000</v>
      </c>
      <c r="F62" s="202"/>
      <c r="G62" s="148">
        <v>-11500000000</v>
      </c>
      <c r="H62" s="177"/>
      <c r="I62" s="148">
        <v>-7945000000</v>
      </c>
    </row>
    <row r="63" spans="1:9" ht="24" customHeight="1">
      <c r="A63" s="164" t="s">
        <v>197</v>
      </c>
      <c r="B63" s="159"/>
      <c r="C63" s="148">
        <v>2000000000</v>
      </c>
      <c r="D63" s="148"/>
      <c r="E63" s="148">
        <v>4500000000</v>
      </c>
      <c r="F63" s="202"/>
      <c r="G63" s="148">
        <v>2000000000</v>
      </c>
      <c r="H63" s="177"/>
      <c r="I63" s="148">
        <v>4500000000</v>
      </c>
    </row>
    <row r="64" spans="1:9" ht="24" customHeight="1">
      <c r="A64" s="164" t="s">
        <v>198</v>
      </c>
      <c r="B64" s="159"/>
      <c r="C64" s="148">
        <v>-1500000000</v>
      </c>
      <c r="D64" s="148"/>
      <c r="E64" s="148">
        <v>-4500000000</v>
      </c>
      <c r="F64" s="202"/>
      <c r="G64" s="148">
        <v>-1500000000</v>
      </c>
      <c r="H64" s="177"/>
      <c r="I64" s="148">
        <v>-4500000000</v>
      </c>
    </row>
    <row r="65" spans="1:9" ht="24" customHeight="1">
      <c r="A65" s="164" t="s">
        <v>199</v>
      </c>
      <c r="B65" s="159"/>
      <c r="C65" s="148">
        <v>-237046864</v>
      </c>
      <c r="D65" s="148"/>
      <c r="E65" s="148">
        <v>-245915294</v>
      </c>
      <c r="F65" s="202"/>
      <c r="G65" s="148">
        <v>-236449804</v>
      </c>
      <c r="H65" s="177"/>
      <c r="I65" s="148">
        <v>-240576379</v>
      </c>
    </row>
    <row r="66" spans="1:9" ht="24" customHeight="1">
      <c r="A66" s="164" t="s">
        <v>135</v>
      </c>
      <c r="B66" s="159"/>
      <c r="C66" s="148">
        <v>-3403383552</v>
      </c>
      <c r="D66" s="148"/>
      <c r="E66" s="148">
        <v>-3274443479</v>
      </c>
      <c r="F66" s="202"/>
      <c r="G66" s="148">
        <v>-3403383552</v>
      </c>
      <c r="H66" s="177"/>
      <c r="I66" s="148">
        <v>-3274443479</v>
      </c>
    </row>
    <row r="67" spans="1:9" ht="24" customHeight="1">
      <c r="A67" s="165" t="s">
        <v>200</v>
      </c>
      <c r="B67" s="166"/>
      <c r="C67" s="167">
        <f>SUM(C60:C66)</f>
        <v>-8715768296</v>
      </c>
      <c r="D67" s="146"/>
      <c r="E67" s="167">
        <f>SUM(E60:E66)</f>
        <v>-8131553209</v>
      </c>
      <c r="F67" s="200"/>
      <c r="G67" s="167">
        <f>SUM(G60:G66)</f>
        <v>-8715273464</v>
      </c>
      <c r="H67" s="143"/>
      <c r="I67" s="167">
        <f>SUM(I60:I66)</f>
        <v>-7590023722</v>
      </c>
    </row>
    <row r="68" spans="1:9" ht="24" customHeight="1">
      <c r="A68" s="165" t="s">
        <v>201</v>
      </c>
      <c r="B68" s="50"/>
      <c r="C68" s="146">
        <f>C67+C58+C38</f>
        <v>408592878</v>
      </c>
      <c r="D68" s="146"/>
      <c r="E68" s="146">
        <f>E67+E58+E38</f>
        <v>-2280867118</v>
      </c>
      <c r="F68" s="146"/>
      <c r="G68" s="146">
        <f>G67+G58+G38</f>
        <v>410052848</v>
      </c>
      <c r="H68" s="143"/>
      <c r="I68" s="146">
        <f>I67+I58+I38</f>
        <v>-2255233963</v>
      </c>
    </row>
    <row r="69" spans="1:9" ht="24" customHeight="1">
      <c r="A69" s="178" t="s">
        <v>202</v>
      </c>
      <c r="B69" s="50"/>
      <c r="C69" s="146">
        <f>E70</f>
        <v>3062868618</v>
      </c>
      <c r="D69" s="146"/>
      <c r="E69" s="146">
        <v>5343735736</v>
      </c>
      <c r="F69" s="146"/>
      <c r="G69" s="146">
        <f>I70</f>
        <v>3041150885</v>
      </c>
      <c r="H69" s="143"/>
      <c r="I69" s="146">
        <v>5296384848</v>
      </c>
    </row>
    <row r="70" spans="1:9" ht="24" customHeight="1" thickBot="1">
      <c r="A70" s="173" t="s">
        <v>203</v>
      </c>
      <c r="B70" s="50"/>
      <c r="C70" s="179">
        <f>+C68+C69</f>
        <v>3471461496</v>
      </c>
      <c r="D70" s="146"/>
      <c r="E70" s="179">
        <f>+E68+E69</f>
        <v>3062868618</v>
      </c>
      <c r="F70" s="146"/>
      <c r="G70" s="179">
        <f>+G68+G69</f>
        <v>3451203733</v>
      </c>
      <c r="H70" s="143"/>
      <c r="I70" s="179">
        <f>+I68+I69</f>
        <v>3041150885</v>
      </c>
    </row>
    <row r="71" spans="1:9" ht="24" customHeight="1" thickTop="1">
      <c r="A71" s="50"/>
      <c r="B71" s="50"/>
      <c r="C71" s="146"/>
      <c r="D71" s="146"/>
      <c r="E71" s="146"/>
      <c r="F71" s="146"/>
      <c r="G71" s="146"/>
      <c r="H71" s="143"/>
      <c r="I71" s="146"/>
    </row>
    <row r="72" spans="1:9" ht="24" customHeight="1">
      <c r="A72" s="180" t="s">
        <v>145</v>
      </c>
      <c r="B72" s="180"/>
      <c r="C72" s="143"/>
      <c r="D72" s="143"/>
      <c r="E72" s="143"/>
      <c r="F72" s="143"/>
      <c r="G72" s="146"/>
      <c r="H72" s="143"/>
      <c r="I72" s="146"/>
    </row>
    <row r="73" spans="1:9" ht="24" customHeight="1">
      <c r="C73" s="156"/>
      <c r="G73" s="156"/>
    </row>
  </sheetData>
  <mergeCells count="10">
    <mergeCell ref="A44:I44"/>
    <mergeCell ref="A45:I45"/>
    <mergeCell ref="C47:E47"/>
    <mergeCell ref="G47:I47"/>
    <mergeCell ref="A1:I1"/>
    <mergeCell ref="A2:I2"/>
    <mergeCell ref="A3:I3"/>
    <mergeCell ref="C5:E5"/>
    <mergeCell ref="G5:I5"/>
    <mergeCell ref="A43:I43"/>
  </mergeCells>
  <pageMargins left="0.86614173228346458" right="0.47244094488188981" top="0.9055118110236221" bottom="0.23622047244094491" header="0.31496062992125984" footer="0.31496062992125984"/>
  <pageSetup paperSize="9" scale="72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139D417A46D354C9295823B1E049B72" ma:contentTypeVersion="16" ma:contentTypeDescription="สร้างเอกสารใหม่" ma:contentTypeScope="" ma:versionID="330fa37eadd22de0b71ba4290e7f39db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8e2699d2032bc32653f8d7eb053f23b9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BC393E-A90E-4B9B-ACD4-E0FC59216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6A5DC8-0751-4805-A04A-1BE78A6A23D8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6a7b1ec3-7e08-409e-8f33-5d292a1a6bfb"/>
    <ds:schemaRef ds:uri="f81d133f-f91a-40bf-9f57-d17ce519437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DC0F2D8-C0D9-430D-ADAE-47620BA595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Sirilak Isaranimitkul</cp:lastModifiedBy>
  <dcterms:modified xsi:type="dcterms:W3CDTF">2026-02-13T09:24:00Z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  <property fmtid="{D5CDD505-2E9C-101B-9397-08002B2CF9AE}" pid="4" name="MSIP_Label_3fe079f0-ef69-4691-8a75-78d2f07ad60a_Enabled">
    <vt:lpwstr>true</vt:lpwstr>
  </property>
  <property fmtid="{D5CDD505-2E9C-101B-9397-08002B2CF9AE}" pid="5" name="MSIP_Label_3fe079f0-ef69-4691-8a75-78d2f07ad60a_SetDate">
    <vt:lpwstr>2026-02-13T09:23:45Z</vt:lpwstr>
  </property>
  <property fmtid="{D5CDD505-2E9C-101B-9397-08002B2CF9AE}" pid="6" name="MSIP_Label_3fe079f0-ef69-4691-8a75-78d2f07ad60a_Method">
    <vt:lpwstr>Privileged</vt:lpwstr>
  </property>
  <property fmtid="{D5CDD505-2E9C-101B-9397-08002B2CF9AE}" pid="7" name="MSIP_Label_3fe079f0-ef69-4691-8a75-78d2f07ad60a_Name">
    <vt:lpwstr>Public</vt:lpwstr>
  </property>
  <property fmtid="{D5CDD505-2E9C-101B-9397-08002B2CF9AE}" pid="8" name="MSIP_Label_3fe079f0-ef69-4691-8a75-78d2f07ad60a_SiteId">
    <vt:lpwstr>e51f443b-4c39-4cae-9ead-69c6d143daea</vt:lpwstr>
  </property>
  <property fmtid="{D5CDD505-2E9C-101B-9397-08002B2CF9AE}" pid="9" name="MSIP_Label_3fe079f0-ef69-4691-8a75-78d2f07ad60a_ActionId">
    <vt:lpwstr>e2f00153-a407-4f3b-adc6-a5cddd1fda67</vt:lpwstr>
  </property>
  <property fmtid="{D5CDD505-2E9C-101B-9397-08002B2CF9AE}" pid="10" name="MSIP_Label_3fe079f0-ef69-4691-8a75-78d2f07ad60a_ContentBits">
    <vt:lpwstr>0</vt:lpwstr>
  </property>
  <property fmtid="{D5CDD505-2E9C-101B-9397-08002B2CF9AE}" pid="11" name="MSIP_Label_3fe079f0-ef69-4691-8a75-78d2f07ad60a_Tag">
    <vt:lpwstr>10, 0, 1, 1</vt:lpwstr>
  </property>
</Properties>
</file>