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ktc.co.th\ktc_shared\FIB\TIE_TIR\IRD\RES\Financial Statement\2025\Q4\Audited\KTC_YE'25_SET\"/>
    </mc:Choice>
  </mc:AlternateContent>
  <xr:revisionPtr revIDLastSave="0" documentId="13_ncr:8001_{43A611CD-AA26-4A9E-A933-83052B197678}" xr6:coauthVersionLast="47" xr6:coauthVersionMax="47" xr10:uidLastSave="{00000000-0000-0000-0000-000000000000}"/>
  <bookViews>
    <workbookView xWindow="-120" yWindow="-120" windowWidth="29040" windowHeight="15840" tabRatio="669" activeTab="4" xr2:uid="{00000000-000D-0000-FFFF-FFFF00000000}"/>
  </bookViews>
  <sheets>
    <sheet name="BS" sheetId="14" r:id="rId1"/>
    <sheet name="PL" sheetId="10" r:id="rId2"/>
    <sheet name="CE Conso" sheetId="15" r:id="rId3"/>
    <sheet name="CE Separate" sheetId="16" r:id="rId4"/>
    <sheet name="CF" sheetId="17" r:id="rId5"/>
  </sheets>
  <externalReferences>
    <externalReference r:id="rId6"/>
    <externalReference r:id="rId7"/>
  </externalReferences>
  <definedNames>
    <definedName name="__________jul11" hidden="1">{#N/A,#N/A,FALSE,"Aging Summary";#N/A,#N/A,FALSE,"Ratio Analysis";#N/A,#N/A,FALSE,"Test 120 Day Accts";#N/A,#N/A,FALSE,"Tickmarks"}</definedName>
    <definedName name="_________jul11" hidden="1">{#N/A,#N/A,FALSE,"Aging Summary";#N/A,#N/A,FALSE,"Ratio Analysis";#N/A,#N/A,FALSE,"Test 120 Day Accts";#N/A,#N/A,FALSE,"Tickmarks"}</definedName>
    <definedName name="________jul11" hidden="1">{#N/A,#N/A,FALSE,"Aging Summary";#N/A,#N/A,FALSE,"Ratio Analysis";#N/A,#N/A,FALSE,"Test 120 Day Accts";#N/A,#N/A,FALSE,"Tickmarks"}</definedName>
    <definedName name="______jul11" hidden="1">{#N/A,#N/A,FALSE,"Aging Summary";#N/A,#N/A,FALSE,"Ratio Analysis";#N/A,#N/A,FALSE,"Test 120 Day Accts";#N/A,#N/A,FALSE,"Tickmarks"}</definedName>
    <definedName name="_____jul11" hidden="1">{#N/A,#N/A,FALSE,"Aging Summary";#N/A,#N/A,FALSE,"Ratio Analysis";#N/A,#N/A,FALSE,"Test 120 Day Accts";#N/A,#N/A,FALSE,"Tickmarks"}</definedName>
    <definedName name="____jul11" hidden="1">{#N/A,#N/A,FALSE,"Aging Summary";#N/A,#N/A,FALSE,"Ratio Analysis";#N/A,#N/A,FALSE,"Test 120 Day Accts";#N/A,#N/A,FALSE,"Tickmarks"}</definedName>
    <definedName name="___jul11" hidden="1">{#N/A,#N/A,FALSE,"Aging Summary";#N/A,#N/A,FALSE,"Ratio Analysis";#N/A,#N/A,FALSE,"Test 120 Day Accts";#N/A,#N/A,FALSE,"Tickmarks"}</definedName>
    <definedName name="__jul11" hidden="1">{#N/A,#N/A,FALSE,"Aging Summary";#N/A,#N/A,FALSE,"Ratio Analysis";#N/A,#N/A,FALSE,"Test 120 Day Accts";#N/A,#N/A,FALSE,"Tickmarks"}</definedName>
    <definedName name="_jul11" hidden="1">{#N/A,#N/A,FALSE,"Aging Summary";#N/A,#N/A,FALSE,"Ratio Analysis";#N/A,#N/A,FALSE,"Test 120 Day Accts";#N/A,#N/A,FALSE,"Tickmarks"}</definedName>
    <definedName name="AS2DocOpenMode" hidden="1">"AS2DocumentEdit"</definedName>
    <definedName name="_xlnm.Print_Area" localSheetId="0">BS!$A$1:$J$100</definedName>
    <definedName name="_xlnm.Print_Area" localSheetId="2">'CE Conso'!$A$1:$V$32</definedName>
    <definedName name="_xlnm.Print_Area" localSheetId="3">'CE Separate'!$A$1:$L$23</definedName>
    <definedName name="_xlnm.Print_Area" localSheetId="4">CF!$A$1:$I$80</definedName>
    <definedName name="_xlnm.Print_Area" localSheetId="1">PL!$A$1:$J$66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27">'[1]FA Movement-9 months'!#REF!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67</definedName>
    <definedName name="wrn.Aging._.and._.Trend._.Analysis." hidden="1">{#N/A,#N/A,FALSE,"Aging Summary";#N/A,#N/A,FALSE,"Ratio Analysis";#N/A,#N/A,FALSE,"Test 120 Day Accts";#N/A,#N/A,FALSE,"Tickmarks"}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1" i="17" l="1"/>
  <c r="G71" i="17"/>
  <c r="E71" i="17"/>
  <c r="C71" i="17"/>
  <c r="I62" i="17"/>
  <c r="G62" i="17"/>
  <c r="E62" i="17"/>
  <c r="C62" i="17"/>
  <c r="I35" i="17"/>
  <c r="I39" i="17" s="1"/>
  <c r="G35" i="17"/>
  <c r="G39" i="17" s="1"/>
  <c r="I24" i="17"/>
  <c r="G24" i="17"/>
  <c r="E24" i="17"/>
  <c r="E35" i="17" s="1"/>
  <c r="E39" i="17" s="1"/>
  <c r="C24" i="17"/>
  <c r="C35" i="17" s="1"/>
  <c r="C39" i="17" s="1"/>
  <c r="K20" i="16"/>
  <c r="I20" i="16"/>
  <c r="H20" i="16"/>
  <c r="G20" i="16"/>
  <c r="F20" i="16"/>
  <c r="D20" i="16"/>
  <c r="J19" i="16"/>
  <c r="L19" i="16" s="1"/>
  <c r="J18" i="16"/>
  <c r="J20" i="16" s="1"/>
  <c r="J17" i="16"/>
  <c r="L17" i="16" s="1"/>
  <c r="K13" i="16"/>
  <c r="J13" i="16"/>
  <c r="J14" i="16" s="1"/>
  <c r="J16" i="16" s="1"/>
  <c r="I13" i="16"/>
  <c r="H13" i="16"/>
  <c r="H14" i="16" s="1"/>
  <c r="H16" i="16" s="1"/>
  <c r="G13" i="16"/>
  <c r="F13" i="16"/>
  <c r="F14" i="16" s="1"/>
  <c r="F16" i="16" s="1"/>
  <c r="D13" i="16"/>
  <c r="D14" i="16" s="1"/>
  <c r="D16" i="16" s="1"/>
  <c r="L12" i="16"/>
  <c r="L11" i="16"/>
  <c r="L13" i="16" s="1"/>
  <c r="L14" i="16" s="1"/>
  <c r="L10" i="16"/>
  <c r="L9" i="16"/>
  <c r="F29" i="15"/>
  <c r="F30" i="15" s="1"/>
  <c r="D29" i="15"/>
  <c r="D30" i="15" s="1"/>
  <c r="N28" i="15"/>
  <c r="L28" i="15"/>
  <c r="J28" i="15"/>
  <c r="H28" i="15"/>
  <c r="F28" i="15"/>
  <c r="D28" i="15"/>
  <c r="T27" i="15"/>
  <c r="V27" i="15" s="1"/>
  <c r="R27" i="15"/>
  <c r="P27" i="15"/>
  <c r="T26" i="15"/>
  <c r="T28" i="15" s="1"/>
  <c r="R26" i="15"/>
  <c r="V26" i="15" s="1"/>
  <c r="V28" i="15" s="1"/>
  <c r="P26" i="15"/>
  <c r="P28" i="15" s="1"/>
  <c r="P25" i="15"/>
  <c r="R25" i="15" s="1"/>
  <c r="V25" i="15" s="1"/>
  <c r="F24" i="15"/>
  <c r="D24" i="15"/>
  <c r="P22" i="15"/>
  <c r="P24" i="15" s="1"/>
  <c r="N22" i="15"/>
  <c r="N24" i="15" s="1"/>
  <c r="N29" i="15" s="1"/>
  <c r="N30" i="15" s="1"/>
  <c r="F22" i="15"/>
  <c r="D22" i="15"/>
  <c r="T21" i="15"/>
  <c r="T22" i="15" s="1"/>
  <c r="T24" i="15" s="1"/>
  <c r="P21" i="15"/>
  <c r="N21" i="15"/>
  <c r="L21" i="15"/>
  <c r="L22" i="15" s="1"/>
  <c r="L24" i="15" s="1"/>
  <c r="L29" i="15" s="1"/>
  <c r="J21" i="15"/>
  <c r="J22" i="15" s="1"/>
  <c r="J24" i="15" s="1"/>
  <c r="J29" i="15" s="1"/>
  <c r="H21" i="15"/>
  <c r="H22" i="15" s="1"/>
  <c r="H24" i="15" s="1"/>
  <c r="F21" i="15"/>
  <c r="D21" i="15"/>
  <c r="R21" i="15" s="1"/>
  <c r="R20" i="15"/>
  <c r="V20" i="15" s="1"/>
  <c r="R19" i="15"/>
  <c r="V19" i="15" s="1"/>
  <c r="V21" i="15" s="1"/>
  <c r="R18" i="15"/>
  <c r="V18" i="15" s="1"/>
  <c r="R16" i="15"/>
  <c r="V16" i="15" s="1"/>
  <c r="V14" i="15"/>
  <c r="R14" i="15"/>
  <c r="R22" i="15" s="1"/>
  <c r="R13" i="15"/>
  <c r="V13" i="15" s="1"/>
  <c r="V22" i="15" s="1"/>
  <c r="C72" i="17" l="1"/>
  <c r="G72" i="17"/>
  <c r="E72" i="17"/>
  <c r="E74" i="17" s="1"/>
  <c r="C73" i="17" s="1"/>
  <c r="I72" i="17"/>
  <c r="I74" i="17" s="1"/>
  <c r="G73" i="17" s="1"/>
  <c r="F21" i="16"/>
  <c r="F22" i="16" s="1"/>
  <c r="H21" i="16"/>
  <c r="H22" i="16" s="1"/>
  <c r="R28" i="15"/>
  <c r="L16" i="16"/>
  <c r="D21" i="16"/>
  <c r="D22" i="16" s="1"/>
  <c r="J21" i="16"/>
  <c r="J22" i="16" s="1"/>
  <c r="P29" i="15"/>
  <c r="P30" i="15" s="1"/>
  <c r="T29" i="15"/>
  <c r="T30" i="15" s="1"/>
  <c r="L30" i="15"/>
  <c r="H29" i="15"/>
  <c r="H30" i="15" s="1"/>
  <c r="R24" i="15"/>
  <c r="L18" i="16"/>
  <c r="L20" i="16" s="1"/>
  <c r="G74" i="17" l="1"/>
  <c r="C74" i="17"/>
  <c r="V24" i="15"/>
  <c r="V29" i="15" s="1"/>
  <c r="V30" i="15" s="1"/>
  <c r="R29" i="15"/>
  <c r="R30" i="15" s="1"/>
  <c r="L21" i="16"/>
  <c r="L22" i="16" s="1"/>
  <c r="J16" i="14" l="1"/>
  <c r="H16" i="14"/>
  <c r="F16" i="14"/>
  <c r="D16" i="14"/>
  <c r="F56" i="10" l="1"/>
  <c r="F51" i="10"/>
  <c r="J34" i="10"/>
  <c r="J20" i="10"/>
  <c r="J15" i="10"/>
  <c r="F34" i="10"/>
  <c r="F20" i="10"/>
  <c r="F15" i="10"/>
  <c r="J89" i="14"/>
  <c r="J91" i="14" s="1"/>
  <c r="F89" i="14"/>
  <c r="F91" i="14" s="1"/>
  <c r="J62" i="14"/>
  <c r="J56" i="14"/>
  <c r="F62" i="14"/>
  <c r="F56" i="14"/>
  <c r="J29" i="14"/>
  <c r="J30" i="14" s="1"/>
  <c r="F29" i="14"/>
  <c r="F63" i="14" l="1"/>
  <c r="F92" i="14" s="1"/>
  <c r="J21" i="10"/>
  <c r="J23" i="10" s="1"/>
  <c r="J25" i="10" s="1"/>
  <c r="J36" i="10" s="1"/>
  <c r="J54" i="10" s="1"/>
  <c r="F21" i="10"/>
  <c r="F23" i="10" s="1"/>
  <c r="F25" i="10" s="1"/>
  <c r="F36" i="10" s="1"/>
  <c r="J63" i="14"/>
  <c r="J92" i="14" s="1"/>
  <c r="F30" i="14"/>
  <c r="J49" i="10" l="1"/>
  <c r="D62" i="14"/>
  <c r="H29" i="14" l="1"/>
  <c r="H62" i="14"/>
  <c r="D29" i="14" l="1"/>
  <c r="H34" i="10"/>
  <c r="D34" i="10"/>
  <c r="H20" i="10"/>
  <c r="D20" i="10"/>
  <c r="H15" i="10"/>
  <c r="D15" i="10"/>
  <c r="H89" i="14"/>
  <c r="H91" i="14" s="1"/>
  <c r="D89" i="14"/>
  <c r="H56" i="14"/>
  <c r="D56" i="14"/>
  <c r="D51" i="10"/>
  <c r="D91" i="14" l="1"/>
  <c r="H63" i="14"/>
  <c r="H92" i="14" s="1"/>
  <c r="H21" i="10"/>
  <c r="H23" i="10" s="1"/>
  <c r="D21" i="10"/>
  <c r="D23" i="10" s="1"/>
  <c r="D63" i="14"/>
  <c r="H30" i="14"/>
  <c r="D56" i="10"/>
  <c r="D30" i="14"/>
  <c r="D25" i="10" l="1"/>
  <c r="F93" i="14"/>
  <c r="D92" i="14"/>
  <c r="H93" i="14"/>
  <c r="J93" i="14"/>
  <c r="H25" i="10" l="1"/>
  <c r="D36" i="10"/>
  <c r="D93" i="14"/>
  <c r="H49" i="10" l="1"/>
  <c r="H36" i="10"/>
  <c r="H54" i="10" l="1"/>
</calcChain>
</file>

<file path=xl/sharedStrings.xml><?xml version="1.0" encoding="utf-8"?>
<sst xmlns="http://schemas.openxmlformats.org/spreadsheetml/2006/main" count="329" uniqueCount="210">
  <si>
    <t>Interest income</t>
  </si>
  <si>
    <t>Other non-current assets</t>
  </si>
  <si>
    <t>Cash and cash equivalents</t>
  </si>
  <si>
    <t>Accrued expenses</t>
  </si>
  <si>
    <t xml:space="preserve">Accrued interest expenses </t>
  </si>
  <si>
    <t xml:space="preserve">Current portion of long-term debentures </t>
  </si>
  <si>
    <t xml:space="preserve">Fee and service income </t>
  </si>
  <si>
    <t>Other income</t>
  </si>
  <si>
    <t>Administrative expenses</t>
  </si>
  <si>
    <t>Management remuneration</t>
  </si>
  <si>
    <t>Deferred tax assets</t>
  </si>
  <si>
    <t>Other payables</t>
  </si>
  <si>
    <t>Leasehold improvements and equipment</t>
  </si>
  <si>
    <t>Deferred income for reward points</t>
  </si>
  <si>
    <t>Provisions for employee benefits</t>
  </si>
  <si>
    <t>Trade payables</t>
  </si>
  <si>
    <t>Right-of-use assets</t>
  </si>
  <si>
    <t>Current portion of lease liabilities</t>
  </si>
  <si>
    <t>Other non-current financial assets</t>
  </si>
  <si>
    <t>Intangible assets</t>
  </si>
  <si>
    <t xml:space="preserve">Loans to customers and </t>
  </si>
  <si>
    <t>Expected credit loss</t>
  </si>
  <si>
    <t>Loans to customers and accrued interest</t>
  </si>
  <si>
    <t>Retained earnings</t>
  </si>
  <si>
    <t>Owners of the parent</t>
  </si>
  <si>
    <t>Krungthai Card Public Company Limited and its subsidiaries</t>
  </si>
  <si>
    <t>Statement of financial position</t>
  </si>
  <si>
    <t>Consolidated financial statements</t>
  </si>
  <si>
    <t>Separate financial statements</t>
  </si>
  <si>
    <t>Assets</t>
  </si>
  <si>
    <t>Current assets</t>
  </si>
  <si>
    <t>Non-current assets</t>
  </si>
  <si>
    <t>Total assets</t>
  </si>
  <si>
    <t>Total non-current assets</t>
  </si>
  <si>
    <t>Statement of financial position (continued)</t>
  </si>
  <si>
    <t>Liabilities and shareholders' equity</t>
  </si>
  <si>
    <t>Current liabilities</t>
  </si>
  <si>
    <t>Non-current liabilities</t>
  </si>
  <si>
    <t>Total liabilities</t>
  </si>
  <si>
    <t>Total non-current liabilities</t>
  </si>
  <si>
    <t>Shareholders' equity</t>
  </si>
  <si>
    <t>Share capital</t>
  </si>
  <si>
    <t>Share premium</t>
  </si>
  <si>
    <t xml:space="preserve">   Share premium on ordinary shares</t>
  </si>
  <si>
    <t xml:space="preserve">Surplus on business combination under </t>
  </si>
  <si>
    <t xml:space="preserve">   common control</t>
  </si>
  <si>
    <t>Equity attributable to owners of the parent</t>
  </si>
  <si>
    <t>Non-controlling interests</t>
  </si>
  <si>
    <t>Total shareholders' equity</t>
  </si>
  <si>
    <t>Total liabilities and shareholders' equity</t>
  </si>
  <si>
    <t>Profit before income tax</t>
  </si>
  <si>
    <t>Income tax expense</t>
  </si>
  <si>
    <t>Basic earnings per share (Baht)</t>
  </si>
  <si>
    <t>Statement of comprehensive income</t>
  </si>
  <si>
    <t>Profit or loss:</t>
  </si>
  <si>
    <t>Revenue</t>
  </si>
  <si>
    <t>Bad debt recovery</t>
  </si>
  <si>
    <t>Total revenue</t>
  </si>
  <si>
    <t>Expenses</t>
  </si>
  <si>
    <t>Total expenses</t>
  </si>
  <si>
    <t>Operating income</t>
  </si>
  <si>
    <t>Finance costs</t>
  </si>
  <si>
    <t xml:space="preserve">Other comprehensive income: </t>
  </si>
  <si>
    <t>Statement of comprehensive income (continued)</t>
  </si>
  <si>
    <t>Earnings per share of the Company</t>
  </si>
  <si>
    <t xml:space="preserve">   accrued interest receivables, net - current portion</t>
  </si>
  <si>
    <t>Total current assets</t>
  </si>
  <si>
    <t xml:space="preserve">   receivables, net - non-current portion</t>
  </si>
  <si>
    <t>Liabilities</t>
  </si>
  <si>
    <t>Short-term borrowings</t>
  </si>
  <si>
    <t>Income tax payable</t>
  </si>
  <si>
    <t>Total current liabilities</t>
  </si>
  <si>
    <t xml:space="preserve">   Appropriated - legal reserve</t>
  </si>
  <si>
    <t xml:space="preserve">   Unappropriated</t>
  </si>
  <si>
    <t>Profit (loss) attributable to</t>
  </si>
  <si>
    <t>Total comprehensive income (loss) attributable to</t>
  </si>
  <si>
    <t>(Unit: Baht)</t>
  </si>
  <si>
    <t>Total comprehensive income for the year</t>
  </si>
  <si>
    <t xml:space="preserve">Transactions that will never be reclassified subsequently </t>
  </si>
  <si>
    <t xml:space="preserve">   to profit or loss</t>
  </si>
  <si>
    <t>Income tax relating to other comprehensive income</t>
  </si>
  <si>
    <t xml:space="preserve">   for items that will never be reclassified subsequently </t>
  </si>
  <si>
    <t>Net profit for the year</t>
  </si>
  <si>
    <t>Short-term lending</t>
  </si>
  <si>
    <t>Other receivables, net</t>
  </si>
  <si>
    <t>Gain on exchange rate, net</t>
  </si>
  <si>
    <t>Lease liabilities, net of current portion</t>
  </si>
  <si>
    <t>Long-term debentures, net of current portion</t>
  </si>
  <si>
    <t>Properties for sale, net</t>
  </si>
  <si>
    <t>Current portion of long-term borrowings</t>
  </si>
  <si>
    <t>Long-term borrowings, net of current portion</t>
  </si>
  <si>
    <t xml:space="preserve">  Authorised share capital</t>
  </si>
  <si>
    <t xml:space="preserve">     2,578,334,070 ordinary shares of Baht 1.00 each</t>
  </si>
  <si>
    <t xml:space="preserve">  Issued and paid-up share capital</t>
  </si>
  <si>
    <t>Long-term lending</t>
  </si>
  <si>
    <t>Other comprehensive income (loss) for the year</t>
  </si>
  <si>
    <t>2024</t>
  </si>
  <si>
    <t>Other components of shareholders' equity</t>
  </si>
  <si>
    <t xml:space="preserve"> </t>
  </si>
  <si>
    <t>Loss on remeasurements of defined benefit plans</t>
  </si>
  <si>
    <t>As at 31 December 2025</t>
  </si>
  <si>
    <t>2025</t>
  </si>
  <si>
    <t>For the year ended 31 December 2025</t>
  </si>
  <si>
    <t>Investments in subsidiaries, net</t>
  </si>
  <si>
    <t>Other current financial assets</t>
  </si>
  <si>
    <t>Notes</t>
  </si>
  <si>
    <t>16, 27.1</t>
  </si>
  <si>
    <t>27.1</t>
  </si>
  <si>
    <t>The accompanying notes are an integral part of the financial statements.</t>
  </si>
  <si>
    <t>(Mr. Praphaisith Tankeyura)</t>
  </si>
  <si>
    <t>(Mrs. Pittaya Vorapanyasakul)</t>
  </si>
  <si>
    <t>Director</t>
  </si>
  <si>
    <t xml:space="preserve">Statement of changes in shareholders' equity </t>
  </si>
  <si>
    <t>Surplus from</t>
  </si>
  <si>
    <t xml:space="preserve"> the changes in the</t>
  </si>
  <si>
    <t xml:space="preserve"> Share of other</t>
  </si>
  <si>
    <t xml:space="preserve">Issued and </t>
  </si>
  <si>
    <t xml:space="preserve">Share </t>
  </si>
  <si>
    <t xml:space="preserve">Surplus on business </t>
  </si>
  <si>
    <t>ownership of interest</t>
  </si>
  <si>
    <t>comprehensive</t>
  </si>
  <si>
    <t>Total</t>
  </si>
  <si>
    <t>Non-</t>
  </si>
  <si>
    <t xml:space="preserve">paid-up share </t>
  </si>
  <si>
    <t>premium on</t>
  </si>
  <si>
    <t>combination under</t>
  </si>
  <si>
    <t>of the investments</t>
  </si>
  <si>
    <t>income</t>
  </si>
  <si>
    <t>Appropriated</t>
  </si>
  <si>
    <t>owners of</t>
  </si>
  <si>
    <t>controlling</t>
  </si>
  <si>
    <t>capital</t>
  </si>
  <si>
    <t>ordinary shares</t>
  </si>
  <si>
    <t>common control</t>
  </si>
  <si>
    <t xml:space="preserve"> in subsidiaries</t>
  </si>
  <si>
    <t>from an associate</t>
  </si>
  <si>
    <t>Unappropriated</t>
  </si>
  <si>
    <t>the parent</t>
  </si>
  <si>
    <t>interests</t>
  </si>
  <si>
    <t>Beginning balance as at 1 January 2024</t>
  </si>
  <si>
    <t>Dividend paid</t>
  </si>
  <si>
    <t>Transfer to retained earnings from</t>
  </si>
  <si>
    <t xml:space="preserve">  sale of investments in an associate</t>
  </si>
  <si>
    <t>Changes in the ownership of interest</t>
  </si>
  <si>
    <t xml:space="preserve">   of the investments in subsidiary</t>
  </si>
  <si>
    <t>Profit (loss) for the year</t>
  </si>
  <si>
    <t>Total comprehensive income (loss) for the year</t>
  </si>
  <si>
    <t>Ending balance as at 31 December 2024</t>
  </si>
  <si>
    <t>Beginning balance as at 1 January 2025</t>
  </si>
  <si>
    <t>Ending balance as at 31 December 2025</t>
  </si>
  <si>
    <t>Statement of changes in shareholders' equity (continued)</t>
  </si>
  <si>
    <t>Profit for the year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</si>
  <si>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</si>
  <si>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</si>
  <si>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</si>
  <si>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</si>
  <si>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 xml:space="preserve">   to net cash received (paid) from operating activities:</t>
  </si>
  <si>
    <t xml:space="preserve">   Amortisation of discount on investments in debt securities</t>
  </si>
  <si>
    <t xml:space="preserve">   Loss on impairment of investments in subsidiaries</t>
  </si>
  <si>
    <t xml:space="preserve">   Gain on sale of investments </t>
  </si>
  <si>
    <t xml:space="preserve">   Depreciation and amortisation</t>
  </si>
  <si>
    <t xml:space="preserve">   (Gain) loss on disposal and write-off of leasehold improvements</t>
  </si>
  <si>
    <t xml:space="preserve">      and equipment, net</t>
  </si>
  <si>
    <t xml:space="preserve">   Employee benefits expenses</t>
  </si>
  <si>
    <t xml:space="preserve">   Expected credit loss</t>
  </si>
  <si>
    <t xml:space="preserve">   Interest expenses</t>
  </si>
  <si>
    <t xml:space="preserve">Profit from operating activities before changes </t>
  </si>
  <si>
    <t xml:space="preserve">   in operating assets and liabilities</t>
  </si>
  <si>
    <t>Operating assets (increase) decrease</t>
  </si>
  <si>
    <t xml:space="preserve">   Loans to customers and accrued interest receivables</t>
  </si>
  <si>
    <t xml:space="preserve">   Other receivables</t>
  </si>
  <si>
    <t xml:space="preserve">   Properties for sale</t>
  </si>
  <si>
    <t xml:space="preserve">   Other non-current assets</t>
  </si>
  <si>
    <t>Operating liabilities increase (decrease)</t>
  </si>
  <si>
    <t xml:space="preserve">   Trade payables</t>
  </si>
  <si>
    <t xml:space="preserve">   Accrued expenses</t>
  </si>
  <si>
    <t xml:space="preserve">   Other payables</t>
  </si>
  <si>
    <t xml:space="preserve">   Deferred income for reward points</t>
  </si>
  <si>
    <t>Cash provided by operating activities</t>
  </si>
  <si>
    <t>Interest expenses paid</t>
  </si>
  <si>
    <t>Employee benefits paid</t>
  </si>
  <si>
    <t>Income tax paid</t>
  </si>
  <si>
    <t>Net cash provided by operating activities</t>
  </si>
  <si>
    <t>Statement of cash flows (continued)</t>
  </si>
  <si>
    <t>Cash flows from investing activities</t>
  </si>
  <si>
    <t>Cash paid for investments in a subsidiary</t>
  </si>
  <si>
    <t>Cash received from capital return from subsidiary company</t>
  </si>
  <si>
    <t>Cash received from sale of investments in an associate</t>
  </si>
  <si>
    <t>Cash received from sale of investments</t>
  </si>
  <si>
    <t xml:space="preserve">Cash received from short-term lending </t>
  </si>
  <si>
    <t>Cash paid for purchase of leasehold improvements</t>
  </si>
  <si>
    <t xml:space="preserve">   and equipment</t>
  </si>
  <si>
    <t>Cash paid for purchase of computer software</t>
  </si>
  <si>
    <t>Cash received from sale of leasehold improvements</t>
  </si>
  <si>
    <t>Net cash provided by (used in) investing activities</t>
  </si>
  <si>
    <t>Cash flows from financing activities</t>
  </si>
  <si>
    <t>Cash received from short-term borrowings, net</t>
  </si>
  <si>
    <t>Cash received from issuance of long-term debentures</t>
  </si>
  <si>
    <t>Cash paid for redemption of long-term debentures</t>
  </si>
  <si>
    <t>Cash received from long-term borrowings</t>
  </si>
  <si>
    <t>Cash paid for long-term borrowings</t>
  </si>
  <si>
    <t>Cash paid for lease liabilities</t>
  </si>
  <si>
    <t>Net cash used in financing activities</t>
  </si>
  <si>
    <t>Net increase (decrease) in cash and cash equivalents</t>
  </si>
  <si>
    <t>Cash and cash equivalents as at 1 January</t>
  </si>
  <si>
    <t>Cash and cash equivalents as at 31 December</t>
  </si>
  <si>
    <t xml:space="preserve">   (Gain) loss on write-off of computer software</t>
  </si>
  <si>
    <t>Gain on sale of investments</t>
  </si>
  <si>
    <t>legal reserve</t>
  </si>
  <si>
    <t xml:space="preserve">   (Reversal of) loss on impairment of properties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</si>
</sst>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0.0"/>
    <numFmt numFmtId="171" formatCode="#,##0;\(#,##0\)"/>
  </numFmts>
  <fonts count="35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2"/>
      <name val="EucrosiaUPC"/>
      <family val="1"/>
      <charset val="222"/>
    </font>
    <font>
      <sz val="12"/>
      <name val="EucrosiaUPC"/>
      <family val="1"/>
    </font>
    <font>
      <sz val="14"/>
      <name val="Cordia New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Angsana New"/>
      <family val="1"/>
    </font>
    <font>
      <sz val="11"/>
      <color rgb="FF9C6500"/>
      <name val="Calibri"/>
      <family val="2"/>
      <scheme val="minor"/>
    </font>
    <font>
      <sz val="16"/>
      <name val="Angsana New"/>
      <family val="1"/>
    </font>
    <font>
      <sz val="12"/>
      <name val="Times New Roman"/>
      <family val="1"/>
    </font>
    <font>
      <sz val="11"/>
      <color theme="0"/>
      <name val="Arial"/>
      <family val="2"/>
    </font>
    <font>
      <sz val="11"/>
      <name val="Calibri"/>
      <family val="2"/>
      <scheme val="minor"/>
    </font>
    <font>
      <b/>
      <i/>
      <sz val="1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1">
    <xf numFmtId="0" fontId="0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3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14" fillId="0" borderId="0"/>
    <xf numFmtId="44" fontId="12" fillId="0" borderId="0" applyFont="0" applyFill="0" applyBorder="0" applyAlignment="0" applyProtection="0"/>
    <xf numFmtId="167" fontId="14" fillId="0" borderId="0"/>
    <xf numFmtId="166" fontId="14" fillId="0" borderId="0"/>
    <xf numFmtId="38" fontId="15" fillId="2" borderId="0" applyNumberFormat="0" applyBorder="0" applyAlignment="0" applyProtection="0"/>
    <xf numFmtId="10" fontId="15" fillId="3" borderId="1" applyNumberFormat="0" applyBorder="0" applyAlignment="0" applyProtection="0"/>
    <xf numFmtId="37" fontId="16" fillId="0" borderId="0"/>
    <xf numFmtId="168" fontId="17" fillId="0" borderId="0"/>
    <xf numFmtId="0" fontId="24" fillId="0" borderId="0"/>
    <xf numFmtId="0" fontId="24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24" fillId="0" borderId="0"/>
    <xf numFmtId="0" fontId="7" fillId="0" borderId="0"/>
    <xf numFmtId="0" fontId="25" fillId="0" borderId="0"/>
    <xf numFmtId="0" fontId="20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6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6" fillId="0" borderId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5" fillId="0" borderId="0"/>
    <xf numFmtId="0" fontId="27" fillId="0" borderId="0"/>
    <xf numFmtId="0" fontId="6" fillId="0" borderId="0"/>
    <xf numFmtId="0" fontId="27" fillId="0" borderId="0"/>
    <xf numFmtId="0" fontId="25" fillId="0" borderId="0"/>
    <xf numFmtId="9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0" fontId="29" fillId="0" borderId="0"/>
    <xf numFmtId="0" fontId="1" fillId="0" borderId="0"/>
    <xf numFmtId="0" fontId="30" fillId="0" borderId="0">
      <alignment vertical="center"/>
    </xf>
    <xf numFmtId="0" fontId="1" fillId="0" borderId="0"/>
  </cellStyleXfs>
  <cellXfs count="166">
    <xf numFmtId="0" fontId="0" fillId="0" borderId="0" xfId="0"/>
    <xf numFmtId="41" fontId="18" fillId="0" borderId="0" xfId="3" applyNumberFormat="1" applyFont="1" applyFill="1" applyBorder="1" applyAlignment="1">
      <alignment horizontal="center" vertical="center"/>
    </xf>
    <xf numFmtId="41" fontId="18" fillId="0" borderId="0" xfId="13" applyNumberFormat="1" applyFont="1" applyFill="1" applyBorder="1" applyAlignment="1">
      <alignment vertical="center"/>
    </xf>
    <xf numFmtId="41" fontId="18" fillId="0" borderId="3" xfId="13" applyNumberFormat="1" applyFont="1" applyFill="1" applyBorder="1" applyAlignment="1">
      <alignment vertical="center"/>
    </xf>
    <xf numFmtId="41" fontId="18" fillId="0" borderId="3" xfId="3" applyNumberFormat="1" applyFont="1" applyFill="1" applyBorder="1" applyAlignment="1">
      <alignment horizontal="center" vertical="center"/>
    </xf>
    <xf numFmtId="41" fontId="18" fillId="0" borderId="0" xfId="13" applyNumberFormat="1" applyFont="1" applyFill="1" applyBorder="1" applyAlignment="1">
      <alignment horizontal="right" vertical="center"/>
    </xf>
    <xf numFmtId="41" fontId="18" fillId="0" borderId="0" xfId="13" applyNumberFormat="1" applyFont="1" applyFill="1" applyAlignment="1">
      <alignment horizontal="right" vertical="center"/>
    </xf>
    <xf numFmtId="41" fontId="18" fillId="0" borderId="0" xfId="13" applyNumberFormat="1" applyFont="1" applyFill="1" applyAlignment="1">
      <alignment horizontal="center" vertical="center"/>
    </xf>
    <xf numFmtId="41" fontId="18" fillId="0" borderId="0" xfId="3" applyNumberFormat="1" applyFont="1" applyFill="1" applyAlignment="1">
      <alignment vertical="center"/>
    </xf>
    <xf numFmtId="41" fontId="18" fillId="0" borderId="4" xfId="13" applyNumberFormat="1" applyFont="1" applyFill="1" applyBorder="1" applyAlignment="1">
      <alignment horizontal="right" vertical="center"/>
    </xf>
    <xf numFmtId="41" fontId="18" fillId="0" borderId="3" xfId="13" applyNumberFormat="1" applyFont="1" applyFill="1" applyBorder="1" applyAlignment="1">
      <alignment horizontal="right" vertical="center"/>
    </xf>
    <xf numFmtId="41" fontId="18" fillId="0" borderId="5" xfId="3" applyNumberFormat="1" applyFont="1" applyFill="1" applyBorder="1" applyAlignment="1">
      <alignment horizontal="right" vertical="center"/>
    </xf>
    <xf numFmtId="41" fontId="18" fillId="0" borderId="0" xfId="13" applyNumberFormat="1" applyFont="1" applyFill="1" applyAlignment="1">
      <alignment vertical="center"/>
    </xf>
    <xf numFmtId="41" fontId="18" fillId="0" borderId="4" xfId="13" applyNumberFormat="1" applyFont="1" applyFill="1" applyBorder="1" applyAlignment="1">
      <alignment vertical="center"/>
    </xf>
    <xf numFmtId="41" fontId="18" fillId="0" borderId="5" xfId="13" applyNumberFormat="1" applyFont="1" applyFill="1" applyBorder="1" applyAlignment="1">
      <alignment vertical="center"/>
    </xf>
    <xf numFmtId="43" fontId="18" fillId="0" borderId="5" xfId="13" applyFont="1" applyFill="1" applyBorder="1" applyAlignment="1">
      <alignment horizontal="right" vertical="center"/>
    </xf>
    <xf numFmtId="41" fontId="18" fillId="0" borderId="0" xfId="13" applyNumberFormat="1" applyFont="1" applyFill="1" applyAlignment="1">
      <alignment vertical="center" wrapText="1"/>
    </xf>
    <xf numFmtId="165" fontId="18" fillId="0" borderId="0" xfId="3" applyNumberFormat="1" applyFont="1" applyFill="1" applyAlignment="1">
      <alignment vertical="center" wrapText="1"/>
    </xf>
    <xf numFmtId="0" fontId="18" fillId="0" borderId="0" xfId="49" applyFont="1" applyAlignment="1">
      <alignment vertical="center"/>
    </xf>
    <xf numFmtId="0" fontId="22" fillId="0" borderId="0" xfId="41" applyFont="1" applyAlignment="1">
      <alignment horizontal="right" vertical="center"/>
    </xf>
    <xf numFmtId="0" fontId="18" fillId="0" borderId="0" xfId="41" applyFont="1" applyAlignment="1">
      <alignment vertical="center"/>
    </xf>
    <xf numFmtId="0" fontId="18" fillId="0" borderId="0" xfId="41" applyFont="1" applyAlignment="1">
      <alignment horizontal="right" vertical="center"/>
    </xf>
    <xf numFmtId="0" fontId="18" fillId="0" borderId="0" xfId="41" applyFont="1" applyAlignment="1">
      <alignment vertical="center" wrapText="1"/>
    </xf>
    <xf numFmtId="0" fontId="22" fillId="0" borderId="0" xfId="41" applyFont="1" applyAlignment="1">
      <alignment horizontal="center" vertical="center"/>
    </xf>
    <xf numFmtId="0" fontId="22" fillId="0" borderId="0" xfId="41" quotePrefix="1" applyFont="1" applyAlignment="1">
      <alignment horizontal="center" vertical="center"/>
    </xf>
    <xf numFmtId="0" fontId="18" fillId="0" borderId="0" xfId="49" applyFont="1" applyAlignment="1">
      <alignment horizontal="left" vertical="center"/>
    </xf>
    <xf numFmtId="41" fontId="18" fillId="0" borderId="0" xfId="41" applyNumberFormat="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18" fillId="0" borderId="0" xfId="41" applyFont="1" applyAlignment="1">
      <alignment horizontal="center" vertical="center"/>
    </xf>
    <xf numFmtId="0" fontId="23" fillId="0" borderId="0" xfId="28" applyFont="1" applyAlignment="1">
      <alignment horizontal="center" vertical="center"/>
    </xf>
    <xf numFmtId="0" fontId="18" fillId="0" borderId="0" xfId="28" applyFont="1" applyAlignment="1">
      <alignment horizontal="center" vertical="center" wrapText="1"/>
    </xf>
    <xf numFmtId="0" fontId="18" fillId="0" borderId="0" xfId="28" applyFont="1" applyAlignment="1">
      <alignment horizontal="center" vertical="center"/>
    </xf>
    <xf numFmtId="0" fontId="23" fillId="0" borderId="0" xfId="28" applyFont="1" applyAlignment="1">
      <alignment horizontal="left" vertical="center"/>
    </xf>
    <xf numFmtId="0" fontId="18" fillId="0" borderId="0" xfId="28" applyFont="1" applyAlignment="1">
      <alignment horizontal="left" vertical="center"/>
    </xf>
    <xf numFmtId="0" fontId="22" fillId="0" borderId="0" xfId="41" applyFont="1" applyAlignment="1">
      <alignment vertical="center"/>
    </xf>
    <xf numFmtId="0" fontId="23" fillId="0" borderId="0" xfId="41" applyFont="1" applyAlignment="1">
      <alignment vertical="center"/>
    </xf>
    <xf numFmtId="38" fontId="18" fillId="0" borderId="0" xfId="28" applyNumberFormat="1" applyFont="1" applyAlignment="1">
      <alignment horizontal="center" vertical="center"/>
    </xf>
    <xf numFmtId="38" fontId="18" fillId="0" borderId="0" xfId="28" applyNumberFormat="1" applyFont="1" applyAlignment="1">
      <alignment vertical="center"/>
    </xf>
    <xf numFmtId="0" fontId="18" fillId="0" borderId="0" xfId="41" applyFont="1" applyAlignment="1">
      <alignment horizontal="center" vertical="center" wrapText="1"/>
    </xf>
    <xf numFmtId="0" fontId="18" fillId="0" borderId="0" xfId="49" applyFont="1" applyAlignment="1">
      <alignment horizontal="center" vertical="center" wrapText="1"/>
    </xf>
    <xf numFmtId="0" fontId="23" fillId="0" borderId="0" xfId="49" applyFont="1" applyAlignment="1">
      <alignment horizontal="center" vertical="center" wrapText="1"/>
    </xf>
    <xf numFmtId="0" fontId="23" fillId="0" borderId="0" xfId="49" applyFont="1" applyAlignment="1">
      <alignment horizontal="center" vertical="center"/>
    </xf>
    <xf numFmtId="165" fontId="18" fillId="0" borderId="0" xfId="1" applyNumberFormat="1" applyFont="1" applyFill="1" applyAlignment="1">
      <alignment horizontal="center" vertical="center"/>
    </xf>
    <xf numFmtId="165" fontId="18" fillId="0" borderId="3" xfId="1" applyNumberFormat="1" applyFont="1" applyFill="1" applyBorder="1" applyAlignment="1">
      <alignment horizontal="center" vertical="center"/>
    </xf>
    <xf numFmtId="41" fontId="18" fillId="0" borderId="0" xfId="49" applyNumberFormat="1" applyFont="1" applyAlignment="1">
      <alignment vertical="center"/>
    </xf>
    <xf numFmtId="0" fontId="22" fillId="0" borderId="0" xfId="49" applyFont="1" applyAlignment="1">
      <alignment vertical="center"/>
    </xf>
    <xf numFmtId="0" fontId="18" fillId="0" borderId="0" xfId="49" applyFont="1" applyAlignment="1">
      <alignment horizontal="center" vertical="center"/>
    </xf>
    <xf numFmtId="38" fontId="18" fillId="0" borderId="0" xfId="49" applyNumberFormat="1" applyFont="1" applyAlignment="1">
      <alignment vertical="center"/>
    </xf>
    <xf numFmtId="49" fontId="23" fillId="0" borderId="0" xfId="28" applyNumberFormat="1" applyFont="1" applyAlignment="1">
      <alignment horizontal="center" vertical="center"/>
    </xf>
    <xf numFmtId="170" fontId="23" fillId="0" borderId="0" xfId="41" applyNumberFormat="1" applyFont="1" applyAlignment="1">
      <alignment horizontal="center" vertical="center"/>
    </xf>
    <xf numFmtId="0" fontId="22" fillId="0" borderId="0" xfId="29" applyFont="1" applyAlignment="1">
      <alignment vertical="center"/>
    </xf>
    <xf numFmtId="0" fontId="18" fillId="0" borderId="0" xfId="29" applyFont="1" applyAlignment="1">
      <alignment horizontal="center" vertical="center"/>
    </xf>
    <xf numFmtId="0" fontId="22" fillId="0" borderId="0" xfId="41" applyFont="1" applyAlignment="1">
      <alignment vertical="center" wrapText="1"/>
    </xf>
    <xf numFmtId="0" fontId="18" fillId="0" borderId="0" xfId="33" applyFont="1" applyAlignment="1">
      <alignment vertical="center" wrapText="1"/>
    </xf>
    <xf numFmtId="0" fontId="18" fillId="0" borderId="0" xfId="29" applyFont="1" applyAlignment="1">
      <alignment horizontal="center" vertical="center" wrapText="1"/>
    </xf>
    <xf numFmtId="41" fontId="18" fillId="0" borderId="0" xfId="29" applyNumberFormat="1" applyFont="1" applyAlignment="1">
      <alignment vertical="center"/>
    </xf>
    <xf numFmtId="0" fontId="18" fillId="0" borderId="0" xfId="29" applyFont="1" applyAlignment="1">
      <alignment vertical="center"/>
    </xf>
    <xf numFmtId="0" fontId="22" fillId="0" borderId="0" xfId="33" applyFont="1" applyAlignment="1">
      <alignment vertical="center" wrapText="1"/>
    </xf>
    <xf numFmtId="0" fontId="22" fillId="0" borderId="0" xfId="29" applyFont="1" applyAlignment="1">
      <alignment vertical="center" wrapText="1"/>
    </xf>
    <xf numFmtId="0" fontId="18" fillId="0" borderId="0" xfId="29" applyFont="1" applyAlignment="1">
      <alignment vertical="center" wrapText="1"/>
    </xf>
    <xf numFmtId="0" fontId="23" fillId="0" borderId="0" xfId="29" applyFont="1" applyAlignment="1">
      <alignment horizontal="center" vertical="center"/>
    </xf>
    <xf numFmtId="0" fontId="23" fillId="0" borderId="0" xfId="29" applyFont="1" applyAlignment="1">
      <alignment vertical="center"/>
    </xf>
    <xf numFmtId="0" fontId="22" fillId="0" borderId="0" xfId="29" quotePrefix="1" applyFont="1" applyAlignment="1">
      <alignment horizontal="left" vertical="center"/>
    </xf>
    <xf numFmtId="38" fontId="22" fillId="0" borderId="0" xfId="29" applyNumberFormat="1" applyFont="1" applyAlignment="1">
      <alignment vertical="center"/>
    </xf>
    <xf numFmtId="0" fontId="18" fillId="0" borderId="0" xfId="29" applyFont="1" applyAlignment="1">
      <alignment horizontal="left" vertical="center"/>
    </xf>
    <xf numFmtId="0" fontId="22" fillId="0" borderId="0" xfId="29" applyFont="1" applyAlignment="1">
      <alignment horizontal="right" vertical="center" wrapText="1"/>
    </xf>
    <xf numFmtId="15" fontId="18" fillId="0" borderId="3" xfId="41" quotePrefix="1" applyNumberFormat="1" applyFont="1" applyBorder="1" applyAlignment="1">
      <alignment horizontal="center" vertical="center"/>
    </xf>
    <xf numFmtId="41" fontId="18" fillId="0" borderId="0" xfId="41" applyNumberFormat="1" applyFont="1" applyAlignment="1">
      <alignment horizontal="center" vertical="center"/>
    </xf>
    <xf numFmtId="37" fontId="18" fillId="0" borderId="0" xfId="41" applyNumberFormat="1" applyFont="1" applyAlignment="1">
      <alignment horizontal="right" vertical="center"/>
    </xf>
    <xf numFmtId="41" fontId="18" fillId="0" borderId="0" xfId="41" applyNumberFormat="1" applyFont="1" applyAlignment="1">
      <alignment horizontal="right" vertical="center"/>
    </xf>
    <xf numFmtId="41" fontId="18" fillId="0" borderId="0" xfId="41" applyNumberFormat="1" applyFont="1" applyAlignment="1">
      <alignment vertical="center" wrapText="1"/>
    </xf>
    <xf numFmtId="165" fontId="22" fillId="0" borderId="0" xfId="41" applyNumberFormat="1" applyFont="1" applyAlignment="1">
      <alignment horizontal="center" vertical="center" wrapText="1"/>
    </xf>
    <xf numFmtId="0" fontId="22" fillId="0" borderId="0" xfId="28" applyFont="1" applyAlignment="1">
      <alignment vertical="center" wrapText="1"/>
    </xf>
    <xf numFmtId="165" fontId="18" fillId="0" borderId="0" xfId="41" applyNumberFormat="1" applyFont="1" applyAlignment="1">
      <alignment vertical="center"/>
    </xf>
    <xf numFmtId="0" fontId="18" fillId="0" borderId="0" xfId="28" applyFont="1" applyAlignment="1">
      <alignment vertical="center"/>
    </xf>
    <xf numFmtId="49" fontId="18" fillId="0" borderId="0" xfId="41" applyNumberFormat="1" applyFont="1" applyAlignment="1">
      <alignment vertical="center"/>
    </xf>
    <xf numFmtId="0" fontId="22" fillId="0" borderId="0" xfId="28" applyFont="1" applyAlignment="1">
      <alignment vertical="center"/>
    </xf>
    <xf numFmtId="41" fontId="22" fillId="0" borderId="0" xfId="41" applyNumberFormat="1" applyFont="1" applyAlignment="1">
      <alignment horizontal="right" vertical="center"/>
    </xf>
    <xf numFmtId="49" fontId="18" fillId="0" borderId="0" xfId="28" applyNumberFormat="1" applyFont="1" applyAlignment="1">
      <alignment horizontal="center" vertical="center"/>
    </xf>
    <xf numFmtId="165" fontId="18" fillId="0" borderId="0" xfId="41" applyNumberFormat="1" applyFont="1" applyAlignment="1">
      <alignment horizontal="right" vertical="center"/>
    </xf>
    <xf numFmtId="37" fontId="18" fillId="0" borderId="0" xfId="41" applyNumberFormat="1" applyFont="1" applyAlignment="1">
      <alignment vertical="center"/>
    </xf>
    <xf numFmtId="37" fontId="18" fillId="0" borderId="0" xfId="41" applyNumberFormat="1" applyFont="1" applyAlignment="1">
      <alignment vertical="center" wrapText="1"/>
    </xf>
    <xf numFmtId="41" fontId="18" fillId="0" borderId="5" xfId="28" applyNumberFormat="1" applyFont="1" applyBorder="1" applyAlignment="1">
      <alignment horizontal="right" vertical="center"/>
    </xf>
    <xf numFmtId="41" fontId="18" fillId="0" borderId="4" xfId="41" applyNumberFormat="1" applyFont="1" applyBorder="1" applyAlignment="1">
      <alignment vertical="center"/>
    </xf>
    <xf numFmtId="41" fontId="18" fillId="0" borderId="5" xfId="41" applyNumberFormat="1" applyFont="1" applyBorder="1" applyAlignment="1">
      <alignment vertical="center"/>
    </xf>
    <xf numFmtId="41" fontId="31" fillId="0" borderId="0" xfId="41" applyNumberFormat="1" applyFont="1" applyAlignment="1">
      <alignment vertical="center"/>
    </xf>
    <xf numFmtId="0" fontId="31" fillId="0" borderId="0" xfId="41" applyFont="1" applyAlignment="1">
      <alignment vertical="center"/>
    </xf>
    <xf numFmtId="38" fontId="18" fillId="0" borderId="0" xfId="29" applyNumberFormat="1" applyFont="1" applyAlignment="1">
      <alignment vertical="center"/>
    </xf>
    <xf numFmtId="37" fontId="18" fillId="0" borderId="0" xfId="29" applyNumberFormat="1" applyFont="1" applyAlignment="1">
      <alignment horizontal="right" vertical="center"/>
    </xf>
    <xf numFmtId="15" fontId="18" fillId="0" borderId="3" xfId="41" quotePrefix="1" applyNumberFormat="1" applyFont="1" applyBorder="1" applyAlignment="1">
      <alignment horizontal="center" vertical="center" wrapText="1"/>
    </xf>
    <xf numFmtId="15" fontId="18" fillId="0" borderId="0" xfId="41" quotePrefix="1" applyNumberFormat="1" applyFont="1" applyAlignment="1">
      <alignment horizontal="center" vertical="center" wrapText="1"/>
    </xf>
    <xf numFmtId="41" fontId="18" fillId="0" borderId="0" xfId="29" applyNumberFormat="1" applyFont="1" applyAlignment="1">
      <alignment horizontal="center" vertical="center" wrapText="1"/>
    </xf>
    <xf numFmtId="41" fontId="18" fillId="0" borderId="0" xfId="29" applyNumberFormat="1" applyFont="1" applyAlignment="1">
      <alignment horizontal="center" vertical="center"/>
    </xf>
    <xf numFmtId="38" fontId="18" fillId="0" borderId="0" xfId="29" applyNumberFormat="1" applyFont="1" applyAlignment="1">
      <alignment horizontal="right" vertical="center"/>
    </xf>
    <xf numFmtId="41" fontId="18" fillId="0" borderId="6" xfId="29" applyNumberFormat="1" applyFont="1" applyBorder="1" applyAlignment="1">
      <alignment vertical="center"/>
    </xf>
    <xf numFmtId="0" fontId="22" fillId="0" borderId="0" xfId="29" applyFont="1" applyAlignment="1">
      <alignment horizontal="left" vertical="center" wrapText="1"/>
    </xf>
    <xf numFmtId="0" fontId="22" fillId="0" borderId="0" xfId="29" applyFont="1" applyAlignment="1">
      <alignment horizontal="center" vertical="center" wrapText="1"/>
    </xf>
    <xf numFmtId="165" fontId="22" fillId="0" borderId="0" xfId="41" applyNumberFormat="1" applyFont="1" applyAlignment="1">
      <alignment vertical="center" wrapText="1"/>
    </xf>
    <xf numFmtId="41" fontId="18" fillId="0" borderId="0" xfId="28" applyNumberFormat="1" applyFont="1" applyAlignment="1">
      <alignment horizontal="right" vertical="center"/>
    </xf>
    <xf numFmtId="41" fontId="18" fillId="0" borderId="3" xfId="41" applyNumberFormat="1" applyFont="1" applyBorder="1" applyAlignment="1">
      <alignment vertical="center"/>
    </xf>
    <xf numFmtId="0" fontId="18" fillId="0" borderId="3" xfId="41" applyFont="1" applyBorder="1" applyAlignment="1">
      <alignment horizontal="center" vertical="center"/>
    </xf>
    <xf numFmtId="38" fontId="18" fillId="0" borderId="7" xfId="28" applyNumberFormat="1" applyFont="1" applyBorder="1" applyAlignment="1">
      <alignment horizontal="center" vertical="center"/>
    </xf>
    <xf numFmtId="0" fontId="18" fillId="0" borderId="3" xfId="41" applyFont="1" applyBorder="1" applyAlignment="1">
      <alignment horizontal="center" vertical="center" wrapText="1"/>
    </xf>
    <xf numFmtId="0" fontId="18" fillId="0" borderId="3" xfId="49" quotePrefix="1" applyFont="1" applyBorder="1" applyAlignment="1">
      <alignment horizontal="center" vertical="center"/>
    </xf>
    <xf numFmtId="0" fontId="33" fillId="0" borderId="0" xfId="49" applyFont="1" applyAlignment="1">
      <alignment vertical="center"/>
    </xf>
    <xf numFmtId="41" fontId="18" fillId="0" borderId="0" xfId="46" applyNumberFormat="1" applyFont="1" applyFill="1" applyBorder="1" applyAlignment="1">
      <alignment horizontal="right" vertical="center"/>
    </xf>
    <xf numFmtId="41" fontId="18" fillId="0" borderId="0" xfId="46" applyNumberFormat="1" applyFont="1" applyFill="1" applyAlignment="1">
      <alignment horizontal="right" vertical="center"/>
    </xf>
    <xf numFmtId="41" fontId="18" fillId="0" borderId="0" xfId="46" applyNumberFormat="1" applyFont="1" applyFill="1" applyAlignment="1">
      <alignment vertical="center"/>
    </xf>
    <xf numFmtId="41" fontId="18" fillId="0" borderId="0" xfId="62" applyNumberFormat="1" applyFont="1" applyFill="1" applyAlignment="1">
      <alignment vertical="center"/>
    </xf>
    <xf numFmtId="41" fontId="18" fillId="0" borderId="0" xfId="61" applyNumberFormat="1" applyFont="1" applyFill="1" applyBorder="1" applyAlignment="1">
      <alignment horizontal="right" vertical="center"/>
    </xf>
    <xf numFmtId="41" fontId="18" fillId="0" borderId="9" xfId="62" applyNumberFormat="1" applyFont="1" applyFill="1" applyBorder="1" applyAlignment="1">
      <alignment horizontal="right" vertical="center"/>
    </xf>
    <xf numFmtId="41" fontId="18" fillId="0" borderId="9" xfId="61" applyNumberFormat="1" applyFont="1" applyFill="1" applyBorder="1" applyAlignment="1">
      <alignment horizontal="right" vertical="center"/>
    </xf>
    <xf numFmtId="41" fontId="18" fillId="0" borderId="9" xfId="61" applyNumberFormat="1" applyFont="1" applyFill="1" applyBorder="1" applyAlignment="1">
      <alignment horizontal="center" vertical="center"/>
    </xf>
    <xf numFmtId="41" fontId="18" fillId="0" borderId="10" xfId="62" applyNumberFormat="1" applyFont="1" applyFill="1" applyBorder="1" applyAlignment="1">
      <alignment horizontal="right" vertical="center"/>
    </xf>
    <xf numFmtId="41" fontId="18" fillId="0" borderId="10" xfId="61" applyNumberFormat="1" applyFont="1" applyFill="1" applyBorder="1" applyAlignment="1">
      <alignment horizontal="right" vertical="center"/>
    </xf>
    <xf numFmtId="41" fontId="18" fillId="0" borderId="10" xfId="61" applyNumberFormat="1" applyFont="1" applyFill="1" applyBorder="1" applyAlignment="1">
      <alignment horizontal="center" vertical="center"/>
    </xf>
    <xf numFmtId="41" fontId="18" fillId="0" borderId="0" xfId="61" applyNumberFormat="1" applyFont="1" applyFill="1" applyAlignment="1">
      <alignment horizontal="center" vertical="center"/>
    </xf>
    <xf numFmtId="41" fontId="18" fillId="0" borderId="6" xfId="62" applyNumberFormat="1" applyFont="1" applyFill="1" applyBorder="1" applyAlignment="1">
      <alignment horizontal="right" vertical="center"/>
    </xf>
    <xf numFmtId="0" fontId="23" fillId="0" borderId="0" xfId="49" applyFont="1" applyAlignment="1">
      <alignment vertical="center"/>
    </xf>
    <xf numFmtId="41" fontId="18" fillId="0" borderId="0" xfId="61" applyNumberFormat="1" applyFont="1" applyFill="1" applyAlignment="1">
      <alignment horizontal="right" vertical="center"/>
    </xf>
    <xf numFmtId="41" fontId="31" fillId="0" borderId="11" xfId="62" applyNumberFormat="1" applyFont="1" applyFill="1" applyBorder="1" applyAlignment="1">
      <alignment horizontal="right" vertical="center"/>
    </xf>
    <xf numFmtId="41" fontId="31" fillId="0" borderId="0" xfId="46" applyNumberFormat="1" applyFont="1" applyFill="1" applyAlignment="1">
      <alignment horizontal="right" vertical="center"/>
    </xf>
    <xf numFmtId="41" fontId="31" fillId="0" borderId="0" xfId="46" applyNumberFormat="1" applyFont="1" applyFill="1" applyAlignment="1">
      <alignment vertical="center"/>
    </xf>
    <xf numFmtId="41" fontId="18" fillId="0" borderId="0" xfId="62" applyNumberFormat="1" applyFont="1" applyFill="1" applyBorder="1" applyAlignment="1">
      <alignment horizontal="right" vertical="center"/>
    </xf>
    <xf numFmtId="41" fontId="18" fillId="0" borderId="0" xfId="46" applyNumberFormat="1" applyFont="1" applyFill="1" applyAlignment="1">
      <alignment horizontal="right" vertical="top"/>
    </xf>
    <xf numFmtId="41" fontId="18" fillId="0" borderId="6" xfId="61" applyNumberFormat="1" applyFont="1" applyFill="1" applyBorder="1" applyAlignment="1">
      <alignment horizontal="right" vertical="center"/>
    </xf>
    <xf numFmtId="15" fontId="18" fillId="0" borderId="0" xfId="41" quotePrefix="1" applyNumberFormat="1" applyFont="1" applyAlignment="1">
      <alignment horizontal="right" vertical="center" wrapText="1"/>
    </xf>
    <xf numFmtId="0" fontId="22" fillId="0" borderId="0" xfId="49" applyFont="1" applyAlignment="1">
      <alignment horizontal="center" vertical="center"/>
    </xf>
    <xf numFmtId="0" fontId="18" fillId="0" borderId="3" xfId="49" applyFont="1" applyBorder="1" applyAlignment="1">
      <alignment horizontal="center" vertical="center"/>
    </xf>
    <xf numFmtId="41" fontId="18" fillId="0" borderId="9" xfId="28" applyNumberFormat="1" applyFont="1" applyBorder="1" applyAlignment="1">
      <alignment horizontal="center" vertical="center"/>
    </xf>
    <xf numFmtId="41" fontId="18" fillId="0" borderId="10" xfId="28" applyNumberFormat="1" applyFont="1" applyBorder="1" applyAlignment="1">
      <alignment horizontal="center" vertical="center"/>
    </xf>
    <xf numFmtId="41" fontId="31" fillId="0" borderId="0" xfId="49" applyNumberFormat="1" applyFont="1" applyAlignment="1">
      <alignment vertical="center"/>
    </xf>
    <xf numFmtId="0" fontId="31" fillId="0" borderId="0" xfId="49" applyFont="1" applyAlignment="1">
      <alignment vertical="center"/>
    </xf>
    <xf numFmtId="0" fontId="18" fillId="0" borderId="8" xfId="49" applyFont="1" applyBorder="1" applyAlignment="1">
      <alignment horizontal="center" vertical="center"/>
    </xf>
    <xf numFmtId="37" fontId="18" fillId="0" borderId="0" xfId="67" applyNumberFormat="1" applyFont="1" applyAlignment="1">
      <alignment horizontal="center" vertical="center"/>
    </xf>
    <xf numFmtId="0" fontId="32" fillId="0" borderId="0" xfId="68" applyFont="1"/>
    <xf numFmtId="37" fontId="18" fillId="0" borderId="3" xfId="49" applyNumberFormat="1" applyFont="1" applyBorder="1" applyAlignment="1">
      <alignment horizontal="center" vertical="center"/>
    </xf>
    <xf numFmtId="49" fontId="22" fillId="0" borderId="0" xfId="69" applyNumberFormat="1" applyFont="1" applyAlignment="1">
      <alignment horizontal="right" vertical="center"/>
    </xf>
    <xf numFmtId="0" fontId="34" fillId="0" borderId="0" xfId="70" applyFont="1" applyAlignment="1">
      <alignment vertical="center"/>
    </xf>
    <xf numFmtId="0" fontId="22" fillId="0" borderId="0" xfId="49" applyFont="1" applyAlignment="1">
      <alignment vertical="center" wrapText="1"/>
    </xf>
    <xf numFmtId="0" fontId="22" fillId="0" borderId="0" xfId="49" applyFont="1" applyAlignment="1">
      <alignment horizontal="center" vertical="center" wrapText="1"/>
    </xf>
    <xf numFmtId="0" fontId="18" fillId="0" borderId="0" xfId="49" applyFont="1" applyAlignment="1">
      <alignment vertical="center" wrapText="1"/>
    </xf>
    <xf numFmtId="41" fontId="18" fillId="0" borderId="0" xfId="61" applyNumberFormat="1" applyFont="1" applyFill="1" applyAlignment="1">
      <alignment horizontal="right" vertical="center" wrapText="1"/>
    </xf>
    <xf numFmtId="41" fontId="18" fillId="0" borderId="0" xfId="50" applyNumberFormat="1" applyFont="1" applyAlignment="1">
      <alignment horizontal="right" vertical="center"/>
    </xf>
    <xf numFmtId="41" fontId="18" fillId="0" borderId="3" xfId="61" applyNumberFormat="1" applyFont="1" applyFill="1" applyBorder="1" applyAlignment="1">
      <alignment horizontal="right" vertical="center"/>
    </xf>
    <xf numFmtId="41" fontId="18" fillId="0" borderId="0" xfId="49" applyNumberFormat="1" applyFont="1" applyAlignment="1">
      <alignment horizontal="right" vertical="center" wrapText="1"/>
    </xf>
    <xf numFmtId="41" fontId="18" fillId="0" borderId="0" xfId="49" applyNumberFormat="1" applyFont="1" applyAlignment="1">
      <alignment horizontal="right" vertical="center"/>
    </xf>
    <xf numFmtId="41" fontId="18" fillId="0" borderId="0" xfId="61" applyNumberFormat="1" applyFont="1" applyFill="1" applyBorder="1" applyAlignment="1">
      <alignment horizontal="right" vertical="center" wrapText="1"/>
    </xf>
    <xf numFmtId="41" fontId="18" fillId="0" borderId="8" xfId="61" applyNumberFormat="1" applyFont="1" applyFill="1" applyBorder="1" applyAlignment="1">
      <alignment horizontal="right" vertical="center"/>
    </xf>
    <xf numFmtId="38" fontId="22" fillId="0" borderId="0" xfId="49" applyNumberFormat="1" applyFont="1" applyAlignment="1">
      <alignment vertical="center"/>
    </xf>
    <xf numFmtId="41" fontId="18" fillId="0" borderId="4" xfId="61" applyNumberFormat="1" applyFont="1" applyFill="1" applyBorder="1" applyAlignment="1">
      <alignment horizontal="right" vertical="center"/>
    </xf>
    <xf numFmtId="0" fontId="18" fillId="0" borderId="0" xfId="49" applyFont="1" applyAlignment="1">
      <alignment horizontal="left" vertical="center" wrapText="1"/>
    </xf>
    <xf numFmtId="37" fontId="18" fillId="0" borderId="0" xfId="49" applyNumberFormat="1" applyFont="1" applyAlignment="1">
      <alignment vertical="center"/>
    </xf>
    <xf numFmtId="41" fontId="18" fillId="0" borderId="0" xfId="49" applyNumberFormat="1" applyFont="1" applyAlignment="1">
      <alignment vertical="center" wrapText="1"/>
    </xf>
    <xf numFmtId="41" fontId="22" fillId="0" borderId="0" xfId="49" applyNumberFormat="1" applyFont="1" applyAlignment="1">
      <alignment vertical="center" wrapText="1"/>
    </xf>
    <xf numFmtId="0" fontId="18" fillId="0" borderId="0" xfId="51" applyFont="1" applyAlignment="1">
      <alignment horizontal="center" vertical="center"/>
    </xf>
    <xf numFmtId="41" fontId="22" fillId="0" borderId="0" xfId="49" applyNumberFormat="1" applyFont="1" applyAlignment="1">
      <alignment horizontal="right" vertical="center" wrapText="1"/>
    </xf>
    <xf numFmtId="41" fontId="18" fillId="0" borderId="5" xfId="61" applyNumberFormat="1" applyFont="1" applyFill="1" applyBorder="1" applyAlignment="1">
      <alignment horizontal="right" vertical="center"/>
    </xf>
    <xf numFmtId="171" fontId="18" fillId="0" borderId="0" xfId="49" applyNumberFormat="1" applyFont="1" applyAlignment="1">
      <alignment vertical="center"/>
    </xf>
    <xf numFmtId="0" fontId="18" fillId="0" borderId="3" xfId="49" quotePrefix="1" applyFont="1" applyBorder="1" applyAlignment="1">
      <alignment horizontal="center" vertical="center"/>
    </xf>
    <xf numFmtId="38" fontId="18" fillId="0" borderId="0" xfId="28" applyNumberFormat="1" applyFont="1" applyAlignment="1">
      <alignment horizontal="center" vertical="center"/>
    </xf>
    <xf numFmtId="0" fontId="18" fillId="0" borderId="3" xfId="29" quotePrefix="1" applyFont="1" applyBorder="1" applyAlignment="1">
      <alignment horizontal="center" vertical="center"/>
    </xf>
    <xf numFmtId="38" fontId="18" fillId="0" borderId="7" xfId="28" applyNumberFormat="1" applyFont="1" applyBorder="1" applyAlignment="1">
      <alignment horizontal="center" vertical="center"/>
    </xf>
    <xf numFmtId="0" fontId="18" fillId="0" borderId="4" xfId="49" applyFont="1" applyBorder="1" applyAlignment="1">
      <alignment horizontal="center" vertical="center"/>
    </xf>
    <xf numFmtId="0" fontId="18" fillId="0" borderId="3" xfId="49" applyFont="1" applyBorder="1" applyAlignment="1">
      <alignment horizontal="center" vertical="center"/>
    </xf>
    <xf numFmtId="0" fontId="18" fillId="0" borderId="0" xfId="41" applyFont="1" applyAlignment="1">
      <alignment horizontal="left" vertical="center"/>
    </xf>
  </cellXfs>
  <cellStyles count="71">
    <cellStyle name="Comma" xfId="1" builtinId="3"/>
    <cellStyle name="Comma 10" xfId="2" xr:uid="{00000000-0005-0000-0000-000001000000}"/>
    <cellStyle name="Comma 11" xfId="45" xr:uid="{A225103C-AC9D-411B-9049-D71B9E017CEC}"/>
    <cellStyle name="Comma 12" xfId="64" xr:uid="{7F5C3E3E-6C78-4A89-A34B-BF60DB4FA424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2 4" xfId="46" xr:uid="{BFA17DE6-9701-4467-A713-FDDA3CD9BFB7}"/>
    <cellStyle name="Comma 2 5" xfId="62" xr:uid="{D8AC3B67-A607-4462-ACE9-549DDDAC54E4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4 2" xfId="10" xr:uid="{00000000-0005-0000-0000-000009000000}"/>
    <cellStyle name="Comma 5" xfId="11" xr:uid="{00000000-0005-0000-0000-00000A000000}"/>
    <cellStyle name="Comma 6" xfId="12" xr:uid="{00000000-0005-0000-0000-00000B000000}"/>
    <cellStyle name="Comma 6 2" xfId="13" xr:uid="{00000000-0005-0000-0000-00000C000000}"/>
    <cellStyle name="Comma 6 2 2" xfId="61" xr:uid="{9C42A499-AC58-4D53-A6CC-510EF65E9964}"/>
    <cellStyle name="Comma 7" xfId="14" xr:uid="{00000000-0005-0000-0000-00000D000000}"/>
    <cellStyle name="Comma 7 2" xfId="15" xr:uid="{00000000-0005-0000-0000-00000E000000}"/>
    <cellStyle name="Comma 8" xfId="16" xr:uid="{00000000-0005-0000-0000-00000F000000}"/>
    <cellStyle name="Comma 9" xfId="17" xr:uid="{00000000-0005-0000-0000-000010000000}"/>
    <cellStyle name="comma zerodec" xfId="18" xr:uid="{00000000-0005-0000-0000-000011000000}"/>
    <cellStyle name="Currency 2" xfId="19" xr:uid="{00000000-0005-0000-0000-000012000000}"/>
    <cellStyle name="Currency1" xfId="20" xr:uid="{00000000-0005-0000-0000-000013000000}"/>
    <cellStyle name="Dollar (zero dec)" xfId="21" xr:uid="{00000000-0005-0000-0000-000014000000}"/>
    <cellStyle name="Grey" xfId="22" xr:uid="{00000000-0005-0000-0000-000015000000}"/>
    <cellStyle name="Input [yellow]" xfId="23" xr:uid="{00000000-0005-0000-0000-000016000000}"/>
    <cellStyle name="Neutral 2" xfId="47" xr:uid="{9F0CA588-274F-4750-953C-917A083BFA17}"/>
    <cellStyle name="no dec" xfId="24" xr:uid="{00000000-0005-0000-0000-000017000000}"/>
    <cellStyle name="Normal" xfId="0" builtinId="0"/>
    <cellStyle name="Normal - Style1" xfId="25" xr:uid="{00000000-0005-0000-0000-000019000000}"/>
    <cellStyle name="Normal 10" xfId="57" xr:uid="{2F71B420-AC0D-41DE-95D6-815A3E562E67}"/>
    <cellStyle name="Normal 11" xfId="56" xr:uid="{268F9B6A-A609-489A-B90F-8C2D26D4DBC3}"/>
    <cellStyle name="Normal 12" xfId="63" xr:uid="{1BA20DD7-D067-423D-83D2-007A62D4DBF0}"/>
    <cellStyle name="Normal 12 2" xfId="66" xr:uid="{548D48B7-89E7-4052-B5E8-766EBFDD66A8}"/>
    <cellStyle name="Normal 12 2 2" xfId="70" xr:uid="{C7F50553-AC54-4120-9C33-6216291A5FFD}"/>
    <cellStyle name="Normal 13" xfId="26" xr:uid="{00000000-0005-0000-0000-00001A000000}"/>
    <cellStyle name="Normal 14" xfId="65" xr:uid="{61DCEAF7-BECF-4A87-9B55-5ACC9E5A8070}"/>
    <cellStyle name="Normal 14 10" xfId="27" xr:uid="{00000000-0005-0000-0000-00001B000000}"/>
    <cellStyle name="Normal 14 2" xfId="68" xr:uid="{4D8DF2C7-A19B-4BBF-B476-70873D0FB5F0}"/>
    <cellStyle name="Normal 2" xfId="28" xr:uid="{00000000-0005-0000-0000-00001C000000}"/>
    <cellStyle name="Normal 2 2" xfId="29" xr:uid="{00000000-0005-0000-0000-00001D000000}"/>
    <cellStyle name="Normal 2 2 2" xfId="30" xr:uid="{00000000-0005-0000-0000-00001E000000}"/>
    <cellStyle name="Normal 2 2 3" xfId="49" xr:uid="{EE223263-E664-484A-B59A-12B0BB5C793F}"/>
    <cellStyle name="Normal 2 3" xfId="31" xr:uid="{00000000-0005-0000-0000-00001F000000}"/>
    <cellStyle name="Normal 2 3 2" xfId="50" xr:uid="{381A79ED-4BAB-453C-95A1-B50E64E05E92}"/>
    <cellStyle name="Normal 2 4" xfId="32" xr:uid="{00000000-0005-0000-0000-000020000000}"/>
    <cellStyle name="Normal 2 5" xfId="48" xr:uid="{36DEB324-5042-40AE-94C6-C1742D3D8E36}"/>
    <cellStyle name="Normal 3" xfId="33" xr:uid="{00000000-0005-0000-0000-000021000000}"/>
    <cellStyle name="Normal 3 2" xfId="34" xr:uid="{00000000-0005-0000-0000-000022000000}"/>
    <cellStyle name="Normal 3 3" xfId="35" xr:uid="{00000000-0005-0000-0000-000023000000}"/>
    <cellStyle name="Normal 3 4" xfId="36" xr:uid="{00000000-0005-0000-0000-000024000000}"/>
    <cellStyle name="Normal 3 5" xfId="51" xr:uid="{12CBDD91-9AFA-4F42-B95A-C049587F8D70}"/>
    <cellStyle name="Normal 4" xfId="37" xr:uid="{00000000-0005-0000-0000-000025000000}"/>
    <cellStyle name="Normal 4 2" xfId="52" xr:uid="{D7DBE760-4D29-4EC0-9AA2-C9A0DE092466}"/>
    <cellStyle name="Normal 5" xfId="38" xr:uid="{00000000-0005-0000-0000-000026000000}"/>
    <cellStyle name="Normal 5 2" xfId="53" xr:uid="{8FD5D94E-ADDD-41C3-BB10-3CA45EDB2497}"/>
    <cellStyle name="Normal 6" xfId="39" xr:uid="{00000000-0005-0000-0000-000027000000}"/>
    <cellStyle name="Normal 7" xfId="40" xr:uid="{00000000-0005-0000-0000-000028000000}"/>
    <cellStyle name="Normal 8" xfId="44" xr:uid="{B0D7C5B5-0AB3-4099-BBAF-206282189621}"/>
    <cellStyle name="Normal 9" xfId="55" xr:uid="{8C5747E7-DEEA-47C8-A3F7-FCD16E62CE5F}"/>
    <cellStyle name="Normal_031220040678T02" xfId="41" xr:uid="{00000000-0005-0000-0000-000029000000}"/>
    <cellStyle name="Normal_KCE44Y" xfId="69" xr:uid="{74966D1C-4870-4AA5-A57A-5B12AC4D1BE5}"/>
    <cellStyle name="Normal_Q2_FS_THAI_AEONTS49 (3)" xfId="67" xr:uid="{654A8C84-2416-42D0-9144-59D12A4D9F2B}"/>
    <cellStyle name="Percent [2]" xfId="42" xr:uid="{00000000-0005-0000-0000-00002C000000}"/>
    <cellStyle name="Percent 2" xfId="54" xr:uid="{CD6BC22E-6A14-439A-8FF5-977A7C16CBAB}"/>
    <cellStyle name="Percent 3" xfId="58" xr:uid="{B6D70D62-8D30-459B-B500-94CA09355AED}"/>
    <cellStyle name="Percent 4" xfId="59" xr:uid="{CF718951-E47B-4064-B2D2-CB1F0C476BF5}"/>
    <cellStyle name="Percent 5" xfId="60" xr:uid="{F788F287-AF65-4B98-99DF-1B2DD988D6DE}"/>
    <cellStyle name="Quantity" xfId="43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rungthaicard.sharepoint.com/Documents%20and%20Settings/suveena.a/Local%20Settings/Temporary%20Internet%20Files/OLK5F/DOCUME~1/acct_fin/Desktop/FA%20movement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tes.ey.com/sites/KrungthaiCard/Shared%20Documents/General/!!%202025%20!!/YE'25/01.%20FS/FS_Unaudited%20(12,13.01.26)/EY%20Checked_FS%20Round1%20(13.01.26)/EY%20Checked_KTC_BSPLE_Ye'2025_Draft_withoutCF_13Jan2026.xlsx" TargetMode="External"/><Relationship Id="rId1" Type="http://schemas.openxmlformats.org/officeDocument/2006/relationships/externalLinkPath" Target="/sites/KrungthaiCard/Shared%20Documents/General/!!%202025%20!!/YE'25/01.%20FS/FS_Unaudited%20(12,13.01.26)/EY%20Checked_FS%20Round1%20(13.01.26)/EY%20Checked_KTC_BSPLE_Ye'2025_Draft_withoutCF_13Jan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Movement-9 months"/>
      <sheetName val="FA Movement-12 months"/>
      <sheetName val="FA Movement-12 months (2)"/>
      <sheetName val="FA Movement-3 months 06"/>
      <sheetName val="FA Movement- 8 months 06"/>
      <sheetName val="FA Movement- 8 months 06 (2 (3)"/>
      <sheetName val="FA Movement- 8 months 06 (2)"/>
      <sheetName val="FA Movement- 10 months 06"/>
      <sheetName val="FA Movement- 12 months 06"/>
      <sheetName val="FA Movement- 12 months 06 (3)"/>
      <sheetName val="FA Movement- 12 months 0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 Conso"/>
      <sheetName val="CE Separate"/>
      <sheetName val="CF"/>
    </sheetNames>
    <sheetDataSet>
      <sheetData sheetId="0">
        <row r="81">
          <cell r="D81">
            <v>2578334070</v>
          </cell>
          <cell r="H81">
            <v>2578334070</v>
          </cell>
        </row>
        <row r="85">
          <cell r="D85">
            <v>1891808721</v>
          </cell>
          <cell r="H85">
            <v>1891808721</v>
          </cell>
        </row>
        <row r="87">
          <cell r="D87">
            <v>423694187</v>
          </cell>
        </row>
        <row r="88">
          <cell r="D88">
            <v>4395</v>
          </cell>
        </row>
        <row r="90">
          <cell r="D90">
            <v>257833407</v>
          </cell>
          <cell r="H90">
            <v>257833407</v>
          </cell>
        </row>
        <row r="91">
          <cell r="D91">
            <v>38999783338</v>
          </cell>
          <cell r="H91">
            <v>39965751166</v>
          </cell>
        </row>
        <row r="92">
          <cell r="D92">
            <v>44151458118</v>
          </cell>
        </row>
        <row r="93">
          <cell r="D93">
            <v>-132866806</v>
          </cell>
        </row>
        <row r="94">
          <cell r="D94">
            <v>44018591312</v>
          </cell>
          <cell r="H94">
            <v>44693727364</v>
          </cell>
        </row>
      </sheetData>
      <sheetData sheetId="1">
        <row r="35">
          <cell r="H35">
            <v>-36826184</v>
          </cell>
        </row>
        <row r="51">
          <cell r="D51">
            <v>7781634824</v>
          </cell>
          <cell r="H51">
            <v>8288858608</v>
          </cell>
        </row>
        <row r="52">
          <cell r="D52">
            <v>-222284010</v>
          </cell>
        </row>
        <row r="56">
          <cell r="D56">
            <v>7744557999</v>
          </cell>
        </row>
        <row r="57">
          <cell r="D57">
            <v>-222367333</v>
          </cell>
        </row>
      </sheetData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4"/>
  <sheetViews>
    <sheetView showGridLines="0" view="pageBreakPreview" topLeftCell="A28" zoomScale="70" zoomScaleNormal="70" zoomScaleSheetLayoutView="70" workbookViewId="0">
      <selection activeCell="U34" sqref="U34"/>
    </sheetView>
  </sheetViews>
  <sheetFormatPr defaultColWidth="9.140625" defaultRowHeight="24" customHeight="1"/>
  <cols>
    <col min="1" max="1" width="55.5703125" style="20" customWidth="1"/>
    <col min="2" max="2" width="8.42578125" style="20" customWidth="1"/>
    <col min="3" max="3" width="1.42578125" style="20" customWidth="1"/>
    <col min="4" max="4" width="19.28515625" style="20" customWidth="1"/>
    <col min="5" max="5" width="1.42578125" style="20" customWidth="1"/>
    <col min="6" max="6" width="19.28515625" style="20" customWidth="1"/>
    <col min="7" max="7" width="1.42578125" style="20" customWidth="1"/>
    <col min="8" max="8" width="19.28515625" style="20" customWidth="1"/>
    <col min="9" max="9" width="1.42578125" style="20" customWidth="1"/>
    <col min="10" max="10" width="19.28515625" style="20" customWidth="1"/>
    <col min="11" max="16384" width="9.140625" style="20"/>
  </cols>
  <sheetData>
    <row r="1" spans="1:18" ht="24" customHeight="1">
      <c r="A1" s="50" t="s">
        <v>25</v>
      </c>
      <c r="B1" s="19"/>
      <c r="C1" s="19"/>
      <c r="D1" s="19"/>
      <c r="E1" s="19"/>
      <c r="F1" s="19"/>
      <c r="G1" s="19"/>
      <c r="H1" s="19"/>
      <c r="I1" s="19"/>
      <c r="J1" s="19"/>
    </row>
    <row r="2" spans="1:18" ht="24" customHeight="1">
      <c r="A2" s="50" t="s">
        <v>26</v>
      </c>
      <c r="B2" s="19"/>
      <c r="C2" s="19"/>
      <c r="D2" s="19"/>
      <c r="E2" s="19"/>
      <c r="F2" s="19"/>
      <c r="G2" s="19"/>
      <c r="H2" s="19"/>
      <c r="I2" s="19"/>
      <c r="J2" s="19"/>
    </row>
    <row r="3" spans="1:18" ht="24" customHeight="1">
      <c r="A3" s="50" t="s">
        <v>100</v>
      </c>
      <c r="B3" s="19"/>
      <c r="C3" s="19"/>
      <c r="D3" s="19"/>
      <c r="E3" s="19"/>
      <c r="F3" s="19"/>
      <c r="G3" s="19"/>
      <c r="H3" s="19"/>
      <c r="I3" s="19"/>
      <c r="J3" s="19"/>
    </row>
    <row r="4" spans="1:18" ht="24" customHeight="1">
      <c r="A4" s="50"/>
      <c r="B4" s="19"/>
      <c r="C4" s="19"/>
      <c r="D4" s="19"/>
      <c r="E4" s="19"/>
      <c r="F4" s="19"/>
      <c r="G4" s="19"/>
      <c r="H4" s="19"/>
      <c r="I4" s="19"/>
      <c r="J4" s="19"/>
    </row>
    <row r="5" spans="1:18" ht="24" customHeight="1">
      <c r="J5" s="21" t="s">
        <v>76</v>
      </c>
    </row>
    <row r="6" spans="1:18" ht="24" customHeight="1">
      <c r="D6" s="161" t="s">
        <v>27</v>
      </c>
      <c r="E6" s="161"/>
      <c r="F6" s="161"/>
      <c r="G6" s="51"/>
      <c r="H6" s="161" t="s">
        <v>28</v>
      </c>
      <c r="I6" s="161"/>
      <c r="J6" s="161"/>
    </row>
    <row r="7" spans="1:18" ht="24" customHeight="1">
      <c r="A7" s="22"/>
      <c r="B7" s="100" t="s">
        <v>105</v>
      </c>
      <c r="C7" s="23"/>
      <c r="D7" s="66" t="s">
        <v>101</v>
      </c>
      <c r="E7" s="24"/>
      <c r="F7" s="66" t="s">
        <v>96</v>
      </c>
      <c r="G7" s="23"/>
      <c r="H7" s="66" t="s">
        <v>101</v>
      </c>
      <c r="I7" s="24"/>
      <c r="J7" s="66" t="s">
        <v>96</v>
      </c>
    </row>
    <row r="8" spans="1:18" ht="24" customHeight="1">
      <c r="A8" s="50" t="s">
        <v>29</v>
      </c>
      <c r="B8" s="23"/>
      <c r="C8" s="23"/>
    </row>
    <row r="9" spans="1:18" ht="24" customHeight="1">
      <c r="A9" s="50" t="s">
        <v>30</v>
      </c>
      <c r="B9" s="18"/>
      <c r="C9" s="56"/>
      <c r="D9" s="22"/>
      <c r="E9" s="22"/>
      <c r="F9" s="22"/>
      <c r="G9" s="22"/>
      <c r="H9" s="22"/>
      <c r="I9" s="22"/>
      <c r="J9" s="22"/>
    </row>
    <row r="10" spans="1:18" ht="24" customHeight="1">
      <c r="A10" s="18" t="s">
        <v>2</v>
      </c>
      <c r="B10" s="25"/>
      <c r="C10" s="64"/>
      <c r="D10" s="12">
        <v>3471461496</v>
      </c>
      <c r="E10" s="67"/>
      <c r="F10" s="12">
        <v>3062868618</v>
      </c>
      <c r="G10" s="67"/>
      <c r="H10" s="12">
        <v>3451203733</v>
      </c>
      <c r="I10" s="67"/>
      <c r="J10" s="12">
        <v>3041150885</v>
      </c>
      <c r="K10" s="26"/>
      <c r="L10" s="26"/>
      <c r="M10" s="26"/>
      <c r="N10" s="26"/>
      <c r="O10" s="26"/>
      <c r="P10" s="26"/>
      <c r="Q10" s="26"/>
      <c r="R10" s="26"/>
    </row>
    <row r="11" spans="1:18" ht="24" customHeight="1">
      <c r="A11" s="18" t="s">
        <v>20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spans="1:18" ht="24" customHeight="1">
      <c r="A12" s="18" t="s">
        <v>65</v>
      </c>
      <c r="B12" s="27">
        <v>7</v>
      </c>
      <c r="C12" s="28"/>
      <c r="D12" s="12">
        <v>102627934043</v>
      </c>
      <c r="E12" s="67"/>
      <c r="F12" s="12">
        <v>102228758245</v>
      </c>
      <c r="G12" s="67"/>
      <c r="H12" s="12">
        <v>102293690004</v>
      </c>
      <c r="I12" s="67"/>
      <c r="J12" s="12">
        <v>101709308211</v>
      </c>
      <c r="K12" s="26"/>
      <c r="L12" s="26"/>
      <c r="M12" s="26"/>
      <c r="N12" s="26"/>
      <c r="O12" s="26"/>
      <c r="P12" s="26"/>
      <c r="Q12" s="26"/>
    </row>
    <row r="13" spans="1:18" ht="24" customHeight="1">
      <c r="A13" s="18" t="s">
        <v>83</v>
      </c>
      <c r="B13" s="27">
        <v>27.1</v>
      </c>
      <c r="C13" s="28"/>
      <c r="D13" s="12">
        <v>0</v>
      </c>
      <c r="E13" s="67"/>
      <c r="F13" s="12">
        <v>0</v>
      </c>
      <c r="G13" s="67"/>
      <c r="H13" s="12">
        <v>1023000000</v>
      </c>
      <c r="I13" s="67"/>
      <c r="J13" s="12">
        <v>1537000000</v>
      </c>
      <c r="K13" s="26"/>
      <c r="L13" s="26"/>
      <c r="M13" s="26"/>
      <c r="N13" s="26"/>
      <c r="O13" s="26"/>
      <c r="P13" s="26"/>
      <c r="Q13" s="26"/>
    </row>
    <row r="14" spans="1:18" ht="24" customHeight="1">
      <c r="A14" s="18" t="s">
        <v>84</v>
      </c>
      <c r="B14" s="27">
        <v>8</v>
      </c>
      <c r="C14" s="28"/>
      <c r="D14" s="12">
        <v>893387329</v>
      </c>
      <c r="E14" s="67"/>
      <c r="F14" s="12">
        <v>870936504</v>
      </c>
      <c r="G14" s="67"/>
      <c r="H14" s="12">
        <v>813884329</v>
      </c>
      <c r="I14" s="67"/>
      <c r="J14" s="12">
        <v>789653853</v>
      </c>
      <c r="K14" s="26"/>
      <c r="L14" s="26"/>
      <c r="M14" s="26"/>
      <c r="N14" s="26"/>
      <c r="O14" s="26"/>
      <c r="P14" s="26"/>
      <c r="Q14" s="26"/>
    </row>
    <row r="15" spans="1:18" ht="24" customHeight="1">
      <c r="A15" s="18" t="s">
        <v>104</v>
      </c>
      <c r="B15" s="27">
        <v>9</v>
      </c>
      <c r="C15" s="28"/>
      <c r="D15" s="12">
        <v>1996991</v>
      </c>
      <c r="E15" s="67"/>
      <c r="F15" s="12">
        <v>0</v>
      </c>
      <c r="G15" s="67"/>
      <c r="H15" s="12">
        <v>1996991</v>
      </c>
      <c r="I15" s="67"/>
      <c r="J15" s="12">
        <v>0</v>
      </c>
      <c r="K15" s="26"/>
      <c r="L15" s="26"/>
      <c r="M15" s="26"/>
      <c r="N15" s="26"/>
      <c r="O15" s="26"/>
      <c r="P15" s="26"/>
      <c r="Q15" s="26"/>
    </row>
    <row r="16" spans="1:18" ht="24" customHeight="1">
      <c r="A16" s="50" t="s">
        <v>66</v>
      </c>
      <c r="B16" s="22"/>
      <c r="C16" s="68"/>
      <c r="D16" s="13">
        <f>SUM(D10:D15)</f>
        <v>106994779859</v>
      </c>
      <c r="E16" s="69"/>
      <c r="F16" s="13">
        <f>SUM(F10:F15)</f>
        <v>106162563367</v>
      </c>
      <c r="G16" s="69"/>
      <c r="H16" s="13">
        <f>SUM(H10:H15)</f>
        <v>107583775057</v>
      </c>
      <c r="I16" s="6"/>
      <c r="J16" s="13">
        <f>SUM(J10:J15)</f>
        <v>107077112949</v>
      </c>
      <c r="K16" s="26"/>
      <c r="L16" s="26"/>
      <c r="M16" s="26"/>
      <c r="N16" s="26"/>
      <c r="O16" s="26"/>
      <c r="P16" s="26"/>
      <c r="Q16" s="26"/>
    </row>
    <row r="17" spans="1:17" ht="24" customHeight="1">
      <c r="A17" s="50" t="s">
        <v>31</v>
      </c>
      <c r="B17" s="22"/>
      <c r="C17" s="22"/>
      <c r="D17" s="12"/>
      <c r="E17" s="70"/>
      <c r="F17" s="12"/>
      <c r="G17" s="70"/>
      <c r="H17" s="12"/>
      <c r="I17" s="16"/>
      <c r="J17" s="12"/>
      <c r="K17" s="26"/>
      <c r="L17" s="26"/>
      <c r="M17" s="26"/>
      <c r="N17" s="26"/>
      <c r="O17" s="26"/>
      <c r="P17" s="26"/>
      <c r="Q17" s="26"/>
    </row>
    <row r="18" spans="1:17" ht="24" customHeight="1">
      <c r="A18" s="18" t="s">
        <v>22</v>
      </c>
      <c r="C18" s="22"/>
      <c r="D18" s="12"/>
      <c r="E18" s="70"/>
      <c r="F18" s="12"/>
      <c r="G18" s="70"/>
      <c r="H18" s="12"/>
      <c r="I18" s="16"/>
      <c r="J18" s="12"/>
      <c r="K18" s="26"/>
      <c r="L18" s="26"/>
      <c r="M18" s="26"/>
      <c r="N18" s="26"/>
      <c r="O18" s="26"/>
      <c r="P18" s="26"/>
      <c r="Q18" s="26"/>
    </row>
    <row r="19" spans="1:17" ht="24" customHeight="1">
      <c r="A19" s="18" t="s">
        <v>67</v>
      </c>
      <c r="B19" s="27">
        <v>7</v>
      </c>
      <c r="C19" s="28"/>
      <c r="D19" s="12">
        <v>532942109</v>
      </c>
      <c r="E19" s="70"/>
      <c r="F19" s="12">
        <v>966653239</v>
      </c>
      <c r="G19" s="70"/>
      <c r="H19" s="1">
        <v>0</v>
      </c>
      <c r="I19" s="16"/>
      <c r="J19" s="1">
        <v>0</v>
      </c>
      <c r="K19" s="26"/>
      <c r="L19" s="26"/>
      <c r="M19" s="26"/>
      <c r="N19" s="26"/>
      <c r="O19" s="26"/>
      <c r="P19" s="26"/>
      <c r="Q19" s="26"/>
    </row>
    <row r="20" spans="1:17" ht="24" customHeight="1">
      <c r="A20" s="18" t="s">
        <v>18</v>
      </c>
      <c r="B20" s="27">
        <v>9</v>
      </c>
      <c r="C20" s="28"/>
      <c r="D20" s="12">
        <v>0</v>
      </c>
      <c r="E20" s="67"/>
      <c r="F20" s="12">
        <v>1993853</v>
      </c>
      <c r="G20" s="67"/>
      <c r="H20" s="12">
        <v>0</v>
      </c>
      <c r="I20" s="7"/>
      <c r="J20" s="12">
        <v>1993853</v>
      </c>
      <c r="K20" s="26"/>
      <c r="L20" s="26"/>
      <c r="M20" s="26"/>
      <c r="N20" s="26"/>
      <c r="O20" s="26"/>
      <c r="P20" s="26"/>
      <c r="Q20" s="26"/>
    </row>
    <row r="21" spans="1:17" ht="24" customHeight="1">
      <c r="A21" s="18" t="s">
        <v>103</v>
      </c>
      <c r="B21" s="27">
        <v>10</v>
      </c>
      <c r="C21" s="28"/>
      <c r="D21" s="7">
        <v>0</v>
      </c>
      <c r="E21" s="67"/>
      <c r="F21" s="7">
        <v>0</v>
      </c>
      <c r="G21" s="67"/>
      <c r="H21" s="12">
        <v>187974080</v>
      </c>
      <c r="I21" s="7"/>
      <c r="J21" s="12">
        <v>387312334</v>
      </c>
      <c r="K21" s="26"/>
      <c r="L21" s="26"/>
      <c r="M21" s="26"/>
      <c r="N21" s="26"/>
      <c r="O21" s="26"/>
      <c r="P21" s="26"/>
      <c r="Q21" s="26"/>
    </row>
    <row r="22" spans="1:17" ht="24" customHeight="1">
      <c r="A22" s="18" t="s">
        <v>94</v>
      </c>
      <c r="B22" s="27">
        <v>27.1</v>
      </c>
      <c r="C22" s="28"/>
      <c r="D22" s="7">
        <v>0</v>
      </c>
      <c r="E22" s="67"/>
      <c r="F22" s="7">
        <v>0</v>
      </c>
      <c r="G22" s="67"/>
      <c r="H22" s="12">
        <v>500000000</v>
      </c>
      <c r="I22" s="7"/>
      <c r="J22" s="12">
        <v>500000000</v>
      </c>
      <c r="K22" s="26"/>
      <c r="L22" s="26"/>
      <c r="M22" s="26"/>
      <c r="N22" s="26"/>
      <c r="O22" s="26"/>
      <c r="P22" s="26"/>
      <c r="Q22" s="26"/>
    </row>
    <row r="23" spans="1:17" ht="24" customHeight="1">
      <c r="A23" s="18" t="s">
        <v>88</v>
      </c>
      <c r="B23" s="27">
        <v>11</v>
      </c>
      <c r="C23" s="28"/>
      <c r="D23" s="7">
        <v>7280901</v>
      </c>
      <c r="E23" s="67"/>
      <c r="F23" s="7">
        <v>13630246</v>
      </c>
      <c r="G23" s="67"/>
      <c r="H23" s="1">
        <v>0</v>
      </c>
      <c r="I23" s="7"/>
      <c r="J23" s="1">
        <v>0</v>
      </c>
      <c r="K23" s="26"/>
      <c r="L23" s="26"/>
      <c r="M23" s="26"/>
      <c r="N23" s="26"/>
      <c r="O23" s="26"/>
      <c r="P23" s="26"/>
      <c r="Q23" s="26"/>
    </row>
    <row r="24" spans="1:17" ht="24" customHeight="1">
      <c r="A24" s="18" t="s">
        <v>12</v>
      </c>
      <c r="B24" s="27">
        <v>12</v>
      </c>
      <c r="C24" s="28"/>
      <c r="D24" s="12">
        <v>367053011</v>
      </c>
      <c r="E24" s="67"/>
      <c r="F24" s="12">
        <v>389772225</v>
      </c>
      <c r="G24" s="67"/>
      <c r="H24" s="12">
        <v>364439039</v>
      </c>
      <c r="I24" s="7"/>
      <c r="J24" s="12">
        <v>383607717</v>
      </c>
      <c r="K24" s="26"/>
      <c r="L24" s="26"/>
      <c r="M24" s="26"/>
      <c r="N24" s="26"/>
      <c r="O24" s="26"/>
      <c r="P24" s="26"/>
      <c r="Q24" s="26"/>
    </row>
    <row r="25" spans="1:17" ht="24" customHeight="1">
      <c r="A25" s="18" t="s">
        <v>16</v>
      </c>
      <c r="B25" s="49">
        <v>13.1</v>
      </c>
      <c r="C25" s="28"/>
      <c r="D25" s="12">
        <v>221520322</v>
      </c>
      <c r="E25" s="67"/>
      <c r="F25" s="12">
        <v>419860188</v>
      </c>
      <c r="G25" s="67"/>
      <c r="H25" s="12">
        <v>220958228</v>
      </c>
      <c r="I25" s="7"/>
      <c r="J25" s="12">
        <v>418740582</v>
      </c>
      <c r="K25" s="26"/>
      <c r="L25" s="26"/>
      <c r="M25" s="26"/>
      <c r="N25" s="26"/>
      <c r="O25" s="26"/>
      <c r="P25" s="26"/>
      <c r="Q25" s="26"/>
    </row>
    <row r="26" spans="1:17" ht="24" customHeight="1">
      <c r="A26" s="18" t="s">
        <v>19</v>
      </c>
      <c r="B26" s="27">
        <v>14</v>
      </c>
      <c r="C26" s="28"/>
      <c r="D26" s="12">
        <v>379623214</v>
      </c>
      <c r="E26" s="67"/>
      <c r="F26" s="12">
        <v>362734688</v>
      </c>
      <c r="G26" s="67"/>
      <c r="H26" s="12">
        <v>378539790</v>
      </c>
      <c r="I26" s="7"/>
      <c r="J26" s="12">
        <v>360348314</v>
      </c>
      <c r="K26" s="26"/>
      <c r="L26" s="26"/>
      <c r="M26" s="26"/>
      <c r="N26" s="26"/>
      <c r="O26" s="26"/>
      <c r="P26" s="26"/>
      <c r="Q26" s="26"/>
    </row>
    <row r="27" spans="1:17" ht="24" customHeight="1">
      <c r="A27" s="18" t="s">
        <v>10</v>
      </c>
      <c r="B27" s="29">
        <v>15.1</v>
      </c>
      <c r="C27" s="28"/>
      <c r="D27" s="12">
        <v>1936913052</v>
      </c>
      <c r="E27" s="67"/>
      <c r="F27" s="12">
        <v>2631662521</v>
      </c>
      <c r="G27" s="67"/>
      <c r="H27" s="12">
        <v>2047180303</v>
      </c>
      <c r="I27" s="7"/>
      <c r="J27" s="12">
        <v>1941044027</v>
      </c>
      <c r="K27" s="26"/>
      <c r="L27" s="26"/>
      <c r="M27" s="26"/>
      <c r="N27" s="26"/>
      <c r="O27" s="26"/>
      <c r="P27" s="26"/>
      <c r="Q27" s="26"/>
    </row>
    <row r="28" spans="1:17" ht="24" customHeight="1">
      <c r="A28" s="18" t="s">
        <v>1</v>
      </c>
      <c r="B28" s="25"/>
      <c r="C28" s="64"/>
      <c r="D28" s="12">
        <v>83854541</v>
      </c>
      <c r="E28" s="26"/>
      <c r="F28" s="12">
        <v>117010420</v>
      </c>
      <c r="G28" s="26"/>
      <c r="H28" s="12">
        <v>82875131</v>
      </c>
      <c r="I28" s="7"/>
      <c r="J28" s="12">
        <v>115123110</v>
      </c>
      <c r="K28" s="26"/>
      <c r="L28" s="26"/>
      <c r="M28" s="26"/>
      <c r="N28" s="26"/>
      <c r="O28" s="26"/>
      <c r="P28" s="26"/>
      <c r="Q28" s="26"/>
    </row>
    <row r="29" spans="1:17" ht="24" customHeight="1">
      <c r="A29" s="50" t="s">
        <v>33</v>
      </c>
      <c r="B29" s="25"/>
      <c r="C29" s="64"/>
      <c r="D29" s="13">
        <f>SUM(D18:D28)</f>
        <v>3529187150</v>
      </c>
      <c r="E29" s="69"/>
      <c r="F29" s="13">
        <f>SUM(F18:F28)</f>
        <v>4903317380</v>
      </c>
      <c r="G29" s="69"/>
      <c r="H29" s="13">
        <f>SUM(H18:H28)</f>
        <v>3781966571</v>
      </c>
      <c r="I29" s="6"/>
      <c r="J29" s="13">
        <f>SUM(J18:J28)</f>
        <v>4108169937</v>
      </c>
      <c r="K29" s="26"/>
      <c r="L29" s="26"/>
      <c r="M29" s="26"/>
      <c r="N29" s="26"/>
      <c r="O29" s="26"/>
      <c r="P29" s="26"/>
      <c r="Q29" s="26"/>
    </row>
    <row r="30" spans="1:17" ht="24" customHeight="1" thickBot="1">
      <c r="A30" s="50" t="s">
        <v>32</v>
      </c>
      <c r="B30" s="45"/>
      <c r="C30" s="50"/>
      <c r="D30" s="14">
        <f>D29+D16</f>
        <v>110523967009</v>
      </c>
      <c r="E30" s="69"/>
      <c r="F30" s="14">
        <f>F29+F16</f>
        <v>111065880747</v>
      </c>
      <c r="G30" s="69"/>
      <c r="H30" s="14">
        <f>H29+H16</f>
        <v>111365741628</v>
      </c>
      <c r="I30" s="6"/>
      <c r="J30" s="14">
        <f>J29+J16</f>
        <v>111185282886</v>
      </c>
      <c r="K30" s="26"/>
      <c r="L30" s="26"/>
      <c r="M30" s="26"/>
      <c r="N30" s="26"/>
      <c r="O30" s="26"/>
      <c r="P30" s="26"/>
      <c r="Q30" s="26"/>
    </row>
    <row r="31" spans="1:17" ht="24" customHeight="1" thickTop="1"/>
    <row r="32" spans="1:17" ht="24" customHeight="1">
      <c r="A32" s="18" t="s">
        <v>108</v>
      </c>
    </row>
    <row r="33" spans="1:17" ht="24" customHeight="1">
      <c r="A33" s="18"/>
    </row>
    <row r="34" spans="1:17" ht="24" customHeight="1">
      <c r="A34" s="18"/>
    </row>
    <row r="35" spans="1:17" ht="24" customHeight="1">
      <c r="A35" s="18"/>
    </row>
    <row r="37" spans="1:17" ht="24" customHeight="1">
      <c r="A37" s="50" t="s">
        <v>25</v>
      </c>
      <c r="B37" s="19"/>
      <c r="C37" s="19"/>
      <c r="D37" s="19"/>
      <c r="E37" s="19"/>
      <c r="F37" s="19"/>
      <c r="G37" s="19"/>
      <c r="H37" s="19"/>
      <c r="I37" s="19"/>
      <c r="J37" s="19"/>
    </row>
    <row r="38" spans="1:17" ht="24" customHeight="1">
      <c r="A38" s="50" t="s">
        <v>34</v>
      </c>
      <c r="B38" s="19"/>
      <c r="C38" s="19"/>
      <c r="D38" s="19"/>
      <c r="E38" s="19"/>
      <c r="F38" s="19"/>
      <c r="G38" s="19"/>
      <c r="H38" s="19"/>
      <c r="I38" s="19"/>
      <c r="J38" s="19"/>
    </row>
    <row r="39" spans="1:17" ht="24" customHeight="1">
      <c r="A39" s="50" t="s">
        <v>100</v>
      </c>
      <c r="B39" s="19"/>
      <c r="C39" s="19"/>
      <c r="D39" s="19"/>
      <c r="E39" s="19"/>
      <c r="F39" s="19"/>
      <c r="G39" s="19"/>
      <c r="H39" s="19"/>
      <c r="I39" s="19"/>
      <c r="J39" s="19"/>
    </row>
    <row r="40" spans="1:17" ht="24" customHeight="1">
      <c r="J40" s="21" t="s">
        <v>76</v>
      </c>
    </row>
    <row r="41" spans="1:17" ht="24" customHeight="1">
      <c r="D41" s="161" t="s">
        <v>27</v>
      </c>
      <c r="E41" s="161"/>
      <c r="F41" s="161"/>
      <c r="G41" s="51"/>
      <c r="H41" s="161" t="s">
        <v>28</v>
      </c>
      <c r="I41" s="161"/>
      <c r="J41" s="161"/>
    </row>
    <row r="42" spans="1:17" ht="24" customHeight="1">
      <c r="A42" s="22"/>
      <c r="B42" s="100" t="s">
        <v>105</v>
      </c>
      <c r="C42" s="23"/>
      <c r="D42" s="66" t="s">
        <v>101</v>
      </c>
      <c r="E42" s="24"/>
      <c r="F42" s="66" t="s">
        <v>96</v>
      </c>
      <c r="G42" s="23"/>
      <c r="H42" s="66" t="s">
        <v>101</v>
      </c>
      <c r="I42" s="24"/>
      <c r="J42" s="66" t="s">
        <v>96</v>
      </c>
    </row>
    <row r="43" spans="1:17" ht="24" customHeight="1">
      <c r="A43" s="50" t="s">
        <v>35</v>
      </c>
      <c r="B43" s="30"/>
      <c r="C43" s="30"/>
      <c r="D43" s="71"/>
      <c r="E43" s="71"/>
      <c r="F43" s="71"/>
      <c r="G43" s="71"/>
      <c r="H43" s="71"/>
      <c r="I43" s="71"/>
      <c r="J43" s="71"/>
    </row>
    <row r="44" spans="1:17" ht="24" customHeight="1">
      <c r="A44" s="50" t="s">
        <v>68</v>
      </c>
      <c r="B44" s="30"/>
      <c r="C44" s="30"/>
      <c r="D44" s="71"/>
      <c r="E44" s="71"/>
      <c r="F44" s="71"/>
      <c r="G44" s="71"/>
      <c r="H44" s="71"/>
      <c r="I44" s="71"/>
      <c r="J44" s="71"/>
    </row>
    <row r="45" spans="1:17" ht="24" customHeight="1">
      <c r="A45" s="72" t="s">
        <v>36</v>
      </c>
      <c r="B45" s="31"/>
      <c r="C45" s="31"/>
      <c r="D45" s="73"/>
      <c r="E45" s="73"/>
      <c r="F45" s="73"/>
      <c r="G45" s="73"/>
      <c r="H45" s="73"/>
      <c r="I45" s="73"/>
      <c r="J45" s="73"/>
    </row>
    <row r="46" spans="1:17" ht="24" customHeight="1">
      <c r="A46" s="74" t="s">
        <v>69</v>
      </c>
      <c r="B46" s="48" t="s">
        <v>106</v>
      </c>
      <c r="C46" s="31"/>
      <c r="D46" s="17">
        <v>11299976518</v>
      </c>
      <c r="E46" s="97"/>
      <c r="F46" s="17">
        <v>10119227253</v>
      </c>
      <c r="G46" s="6"/>
      <c r="H46" s="6">
        <v>11502398688</v>
      </c>
      <c r="I46" s="69"/>
      <c r="J46" s="6">
        <v>10321751651</v>
      </c>
      <c r="K46" s="26"/>
      <c r="L46" s="26"/>
      <c r="M46" s="26"/>
      <c r="N46" s="26"/>
      <c r="O46" s="26"/>
      <c r="P46" s="26"/>
      <c r="Q46" s="26"/>
    </row>
    <row r="47" spans="1:17" ht="24" customHeight="1">
      <c r="A47" s="74" t="s">
        <v>15</v>
      </c>
      <c r="B47" s="48" t="s">
        <v>107</v>
      </c>
      <c r="C47" s="31"/>
      <c r="D47" s="6">
        <v>2103935378</v>
      </c>
      <c r="E47" s="69"/>
      <c r="F47" s="6">
        <v>1963722222</v>
      </c>
      <c r="G47" s="6"/>
      <c r="H47" s="6">
        <v>2100984895</v>
      </c>
      <c r="I47" s="69"/>
      <c r="J47" s="6">
        <v>1962367804</v>
      </c>
      <c r="K47" s="26"/>
      <c r="L47" s="26"/>
      <c r="M47" s="26"/>
      <c r="N47" s="26"/>
      <c r="O47" s="26"/>
      <c r="P47" s="26"/>
      <c r="Q47" s="26"/>
    </row>
    <row r="48" spans="1:17" s="75" customFormat="1" ht="24" customHeight="1">
      <c r="A48" s="74" t="s">
        <v>4</v>
      </c>
      <c r="B48" s="32"/>
      <c r="C48" s="33"/>
      <c r="D48" s="6">
        <v>233426387</v>
      </c>
      <c r="E48" s="69"/>
      <c r="F48" s="6">
        <v>296542954</v>
      </c>
      <c r="G48" s="6"/>
      <c r="H48" s="6">
        <v>233439295</v>
      </c>
      <c r="I48" s="69"/>
      <c r="J48" s="6">
        <v>296565582</v>
      </c>
      <c r="K48" s="26"/>
      <c r="L48" s="26"/>
      <c r="M48" s="26"/>
      <c r="N48" s="26"/>
      <c r="O48" s="26"/>
      <c r="P48" s="26"/>
      <c r="Q48" s="26"/>
    </row>
    <row r="49" spans="1:17" s="75" customFormat="1" ht="24" customHeight="1">
      <c r="A49" s="74" t="s">
        <v>70</v>
      </c>
      <c r="B49" s="32"/>
      <c r="C49" s="33"/>
      <c r="D49" s="6">
        <v>1097877000</v>
      </c>
      <c r="E49" s="69"/>
      <c r="F49" s="6">
        <v>922652310</v>
      </c>
      <c r="G49" s="6"/>
      <c r="H49" s="6">
        <v>1099168768</v>
      </c>
      <c r="I49" s="69"/>
      <c r="J49" s="6">
        <v>924384392</v>
      </c>
      <c r="K49" s="26"/>
      <c r="L49" s="26"/>
      <c r="M49" s="26"/>
      <c r="N49" s="26"/>
      <c r="O49" s="26"/>
      <c r="P49" s="26"/>
      <c r="Q49" s="26"/>
    </row>
    <row r="50" spans="1:17" s="75" customFormat="1" ht="24" customHeight="1">
      <c r="A50" s="74" t="s">
        <v>3</v>
      </c>
      <c r="B50" s="32"/>
      <c r="C50" s="33"/>
      <c r="D50" s="6">
        <v>1434032805</v>
      </c>
      <c r="E50" s="69"/>
      <c r="F50" s="6">
        <v>1395132494</v>
      </c>
      <c r="G50" s="6"/>
      <c r="H50" s="6">
        <v>1413329351</v>
      </c>
      <c r="I50" s="69"/>
      <c r="J50" s="6">
        <v>1382095255</v>
      </c>
      <c r="K50" s="26"/>
      <c r="L50" s="26"/>
      <c r="M50" s="26"/>
      <c r="N50" s="26"/>
      <c r="O50" s="26"/>
      <c r="P50" s="26"/>
      <c r="Q50" s="26"/>
    </row>
    <row r="51" spans="1:17" ht="24" customHeight="1">
      <c r="A51" s="74" t="s">
        <v>11</v>
      </c>
      <c r="B51" s="29">
        <v>17</v>
      </c>
      <c r="C51" s="31"/>
      <c r="D51" s="6">
        <v>818733367</v>
      </c>
      <c r="E51" s="69"/>
      <c r="F51" s="6">
        <v>777310321</v>
      </c>
      <c r="G51" s="6"/>
      <c r="H51" s="6">
        <v>812231979</v>
      </c>
      <c r="I51" s="69"/>
      <c r="J51" s="6">
        <v>769477747</v>
      </c>
      <c r="K51" s="26"/>
      <c r="L51" s="26"/>
      <c r="M51" s="26"/>
      <c r="N51" s="26"/>
      <c r="O51" s="26"/>
      <c r="P51" s="26"/>
      <c r="Q51" s="26"/>
    </row>
    <row r="52" spans="1:17" ht="24" customHeight="1">
      <c r="A52" s="74" t="s">
        <v>17</v>
      </c>
      <c r="B52" s="29">
        <v>13.2</v>
      </c>
      <c r="C52" s="31"/>
      <c r="D52" s="6">
        <v>164312747</v>
      </c>
      <c r="E52" s="69"/>
      <c r="F52" s="6">
        <v>224539643</v>
      </c>
      <c r="G52" s="6"/>
      <c r="H52" s="6">
        <v>163724423</v>
      </c>
      <c r="I52" s="69"/>
      <c r="J52" s="6">
        <v>223967145</v>
      </c>
      <c r="K52" s="26"/>
      <c r="L52" s="26"/>
      <c r="M52" s="26"/>
      <c r="N52" s="26"/>
      <c r="O52" s="26"/>
      <c r="P52" s="26"/>
      <c r="Q52" s="26"/>
    </row>
    <row r="53" spans="1:17" ht="24" customHeight="1">
      <c r="A53" s="74" t="s">
        <v>89</v>
      </c>
      <c r="B53" s="48" t="s">
        <v>106</v>
      </c>
      <c r="C53" s="31"/>
      <c r="D53" s="6">
        <v>3500000000</v>
      </c>
      <c r="E53" s="69"/>
      <c r="F53" s="6">
        <v>1500000000</v>
      </c>
      <c r="G53" s="6"/>
      <c r="H53" s="6">
        <v>3500000000</v>
      </c>
      <c r="I53" s="69"/>
      <c r="J53" s="6">
        <v>1500000000</v>
      </c>
      <c r="K53" s="26"/>
      <c r="L53" s="26"/>
      <c r="M53" s="26"/>
      <c r="N53" s="26"/>
      <c r="O53" s="26"/>
      <c r="P53" s="26"/>
      <c r="Q53" s="26"/>
    </row>
    <row r="54" spans="1:17" ht="24" customHeight="1">
      <c r="A54" s="74" t="s">
        <v>5</v>
      </c>
      <c r="B54" s="29">
        <v>18</v>
      </c>
      <c r="C54" s="31"/>
      <c r="D54" s="6">
        <v>12330000000</v>
      </c>
      <c r="E54" s="69"/>
      <c r="F54" s="6">
        <v>11482645746</v>
      </c>
      <c r="G54" s="6"/>
      <c r="H54" s="6">
        <v>12330000000</v>
      </c>
      <c r="I54" s="69"/>
      <c r="J54" s="6">
        <v>11482645746</v>
      </c>
      <c r="K54" s="26"/>
      <c r="L54" s="26"/>
      <c r="M54" s="26"/>
      <c r="N54" s="26"/>
      <c r="O54" s="26"/>
      <c r="P54" s="26"/>
      <c r="Q54" s="26"/>
    </row>
    <row r="55" spans="1:17" s="75" customFormat="1" ht="24" customHeight="1">
      <c r="A55" s="74" t="s">
        <v>13</v>
      </c>
      <c r="B55" s="31"/>
      <c r="C55" s="31"/>
      <c r="D55" s="6">
        <v>3051031894</v>
      </c>
      <c r="E55" s="69"/>
      <c r="F55" s="6">
        <v>2900957773</v>
      </c>
      <c r="G55" s="6"/>
      <c r="H55" s="6">
        <v>3051031894</v>
      </c>
      <c r="I55" s="69"/>
      <c r="J55" s="6">
        <v>2900957773</v>
      </c>
      <c r="K55" s="26"/>
      <c r="L55" s="26"/>
      <c r="M55" s="26"/>
      <c r="N55" s="26"/>
      <c r="O55" s="26"/>
      <c r="P55" s="26"/>
      <c r="Q55" s="26"/>
    </row>
    <row r="56" spans="1:17" ht="24" customHeight="1">
      <c r="A56" s="72" t="s">
        <v>71</v>
      </c>
      <c r="B56" s="31"/>
      <c r="C56" s="31"/>
      <c r="D56" s="9">
        <f>SUM(D46:D55)</f>
        <v>36033326096</v>
      </c>
      <c r="E56" s="6"/>
      <c r="F56" s="9">
        <f>SUM(F46:F55)</f>
        <v>31582730716</v>
      </c>
      <c r="G56" s="6"/>
      <c r="H56" s="9">
        <f>SUM(H46:H55)</f>
        <v>36206309293</v>
      </c>
      <c r="I56" s="6"/>
      <c r="J56" s="9">
        <f>SUM(J46:J55)</f>
        <v>31764213095</v>
      </c>
      <c r="K56" s="26"/>
      <c r="L56" s="26"/>
      <c r="M56" s="26"/>
      <c r="N56" s="26"/>
      <c r="O56" s="26"/>
      <c r="P56" s="26"/>
      <c r="Q56" s="26"/>
    </row>
    <row r="57" spans="1:17" ht="24" customHeight="1">
      <c r="A57" s="76" t="s">
        <v>37</v>
      </c>
      <c r="B57" s="31"/>
      <c r="C57" s="31"/>
      <c r="D57" s="77"/>
      <c r="E57" s="77"/>
      <c r="F57" s="77"/>
      <c r="G57" s="77"/>
      <c r="H57" s="77"/>
      <c r="I57" s="77"/>
      <c r="J57" s="77"/>
      <c r="K57" s="26"/>
      <c r="L57" s="26"/>
      <c r="M57" s="26"/>
      <c r="N57" s="26"/>
      <c r="O57" s="26"/>
      <c r="P57" s="26"/>
      <c r="Q57" s="26"/>
    </row>
    <row r="58" spans="1:17" ht="24" customHeight="1">
      <c r="A58" s="74" t="s">
        <v>86</v>
      </c>
      <c r="B58" s="29">
        <v>13.2</v>
      </c>
      <c r="C58" s="31"/>
      <c r="D58" s="6">
        <v>63446500</v>
      </c>
      <c r="E58" s="77"/>
      <c r="F58" s="6">
        <v>202938473</v>
      </c>
      <c r="G58" s="77"/>
      <c r="H58" s="6">
        <v>63446500</v>
      </c>
      <c r="I58" s="77"/>
      <c r="J58" s="6">
        <v>202350149</v>
      </c>
      <c r="K58" s="26"/>
      <c r="L58" s="26"/>
      <c r="M58" s="26"/>
      <c r="N58" s="26"/>
      <c r="O58" s="26"/>
      <c r="P58" s="26"/>
      <c r="Q58" s="26"/>
    </row>
    <row r="59" spans="1:17" ht="24" customHeight="1">
      <c r="A59" s="74" t="s">
        <v>90</v>
      </c>
      <c r="B59" s="48" t="s">
        <v>106</v>
      </c>
      <c r="C59" s="78"/>
      <c r="D59" s="6">
        <v>6500000000</v>
      </c>
      <c r="E59" s="77"/>
      <c r="F59" s="6">
        <v>8000000000</v>
      </c>
      <c r="G59" s="77"/>
      <c r="H59" s="6">
        <v>6500000000</v>
      </c>
      <c r="I59" s="77"/>
      <c r="J59" s="6">
        <v>8000000000</v>
      </c>
      <c r="K59" s="26"/>
      <c r="L59" s="26"/>
      <c r="M59" s="26"/>
      <c r="N59" s="26"/>
      <c r="O59" s="26"/>
      <c r="P59" s="26"/>
      <c r="Q59" s="26"/>
    </row>
    <row r="60" spans="1:17" ht="24" customHeight="1">
      <c r="A60" s="74" t="s">
        <v>87</v>
      </c>
      <c r="B60" s="29">
        <v>18</v>
      </c>
      <c r="C60" s="31"/>
      <c r="D60" s="6">
        <v>23282216341</v>
      </c>
      <c r="E60" s="69"/>
      <c r="F60" s="6">
        <v>30807000000</v>
      </c>
      <c r="G60" s="6"/>
      <c r="H60" s="6">
        <v>23282216341</v>
      </c>
      <c r="I60" s="69"/>
      <c r="J60" s="6">
        <v>30807000000</v>
      </c>
      <c r="K60" s="26"/>
      <c r="L60" s="26"/>
      <c r="M60" s="26"/>
      <c r="N60" s="26"/>
      <c r="O60" s="26"/>
      <c r="P60" s="26"/>
      <c r="Q60" s="26"/>
    </row>
    <row r="61" spans="1:17" ht="24" customHeight="1">
      <c r="A61" s="74" t="s">
        <v>14</v>
      </c>
      <c r="B61" s="29">
        <v>19</v>
      </c>
      <c r="C61" s="31"/>
      <c r="D61" s="6">
        <v>626386760</v>
      </c>
      <c r="E61" s="69"/>
      <c r="F61" s="6">
        <v>573427360</v>
      </c>
      <c r="G61" s="6"/>
      <c r="H61" s="6">
        <v>620042130</v>
      </c>
      <c r="I61" s="69"/>
      <c r="J61" s="6">
        <v>566641150</v>
      </c>
      <c r="K61" s="26"/>
      <c r="L61" s="26"/>
      <c r="M61" s="26"/>
      <c r="N61" s="26"/>
      <c r="O61" s="26"/>
      <c r="P61" s="26"/>
      <c r="Q61" s="26"/>
    </row>
    <row r="62" spans="1:17" ht="24" customHeight="1">
      <c r="A62" s="76" t="s">
        <v>39</v>
      </c>
      <c r="B62" s="33"/>
      <c r="C62" s="33"/>
      <c r="D62" s="9">
        <f>SUM(D58:D61)</f>
        <v>30472049601</v>
      </c>
      <c r="E62" s="6"/>
      <c r="F62" s="9">
        <f>SUM(F58:F61)</f>
        <v>39583365833</v>
      </c>
      <c r="G62" s="6"/>
      <c r="H62" s="9">
        <f>SUM(H58:H61)</f>
        <v>30465704971</v>
      </c>
      <c r="I62" s="6"/>
      <c r="J62" s="9">
        <f>SUM(J58:J61)</f>
        <v>39575991299</v>
      </c>
      <c r="K62" s="26"/>
      <c r="L62" s="26"/>
      <c r="M62" s="26"/>
      <c r="N62" s="26"/>
      <c r="O62" s="26"/>
      <c r="P62" s="26"/>
      <c r="Q62" s="26"/>
    </row>
    <row r="63" spans="1:17" ht="24" customHeight="1">
      <c r="A63" s="76" t="s">
        <v>38</v>
      </c>
      <c r="B63" s="33"/>
      <c r="C63" s="33"/>
      <c r="D63" s="10">
        <f>SUM(D56,D62)</f>
        <v>66505375697</v>
      </c>
      <c r="E63" s="6"/>
      <c r="F63" s="10">
        <f>SUM(F56,F62)</f>
        <v>71166096549</v>
      </c>
      <c r="G63" s="6"/>
      <c r="H63" s="10">
        <f>SUM(H56,H62)</f>
        <v>66672014264</v>
      </c>
      <c r="I63" s="6"/>
      <c r="J63" s="10">
        <f>SUM(J56,J62)</f>
        <v>71340204394</v>
      </c>
      <c r="K63" s="26"/>
      <c r="L63" s="26"/>
      <c r="M63" s="26"/>
      <c r="N63" s="26"/>
      <c r="O63" s="26"/>
      <c r="P63" s="26"/>
      <c r="Q63" s="26"/>
    </row>
    <row r="64" spans="1:17" ht="24" customHeight="1">
      <c r="A64" s="33"/>
      <c r="B64" s="33"/>
      <c r="C64" s="33"/>
      <c r="D64" s="79"/>
      <c r="E64" s="79"/>
      <c r="F64" s="79"/>
      <c r="G64" s="79"/>
      <c r="H64" s="79"/>
      <c r="I64" s="79"/>
      <c r="J64" s="79"/>
      <c r="K64" s="26"/>
      <c r="L64" s="26"/>
      <c r="M64" s="26"/>
      <c r="N64" s="26"/>
      <c r="O64" s="26"/>
      <c r="P64" s="26"/>
      <c r="Q64" s="26"/>
    </row>
    <row r="65" spans="1:17" ht="24" customHeight="1">
      <c r="A65" s="18" t="s">
        <v>108</v>
      </c>
      <c r="B65" s="33"/>
      <c r="C65" s="33"/>
      <c r="D65" s="79"/>
      <c r="E65" s="79"/>
      <c r="F65" s="79"/>
      <c r="G65" s="79"/>
      <c r="H65" s="79"/>
      <c r="I65" s="79"/>
      <c r="J65" s="79"/>
      <c r="K65" s="26"/>
      <c r="L65" s="26"/>
      <c r="M65" s="26"/>
      <c r="N65" s="26"/>
      <c r="O65" s="26"/>
      <c r="P65" s="26"/>
      <c r="Q65" s="26"/>
    </row>
    <row r="66" spans="1:17" ht="24" customHeight="1">
      <c r="A66" s="18"/>
      <c r="B66" s="33"/>
      <c r="C66" s="33"/>
      <c r="D66" s="79"/>
      <c r="E66" s="79"/>
      <c r="F66" s="79"/>
      <c r="G66" s="79"/>
      <c r="H66" s="79"/>
      <c r="I66" s="79"/>
      <c r="J66" s="79"/>
      <c r="K66" s="26"/>
      <c r="L66" s="26"/>
      <c r="M66" s="26"/>
      <c r="N66" s="26"/>
      <c r="O66" s="26"/>
      <c r="P66" s="26"/>
      <c r="Q66" s="26"/>
    </row>
    <row r="67" spans="1:17" ht="24" customHeight="1">
      <c r="A67" s="18"/>
      <c r="B67" s="33"/>
      <c r="C67" s="33"/>
      <c r="D67" s="79"/>
      <c r="E67" s="79"/>
      <c r="F67" s="79"/>
      <c r="G67" s="79"/>
      <c r="H67" s="79"/>
      <c r="I67" s="79"/>
      <c r="J67" s="79"/>
    </row>
    <row r="68" spans="1:17" ht="24" customHeight="1">
      <c r="B68" s="33"/>
      <c r="C68" s="33"/>
      <c r="D68" s="68"/>
      <c r="E68" s="68"/>
      <c r="F68" s="68"/>
      <c r="G68" s="68"/>
      <c r="H68" s="68"/>
      <c r="I68" s="68"/>
      <c r="J68" s="68"/>
    </row>
    <row r="69" spans="1:17" ht="24" customHeight="1">
      <c r="A69" s="50" t="s">
        <v>25</v>
      </c>
      <c r="B69" s="19"/>
      <c r="C69" s="19"/>
      <c r="D69" s="19"/>
      <c r="E69" s="19"/>
      <c r="F69" s="19"/>
      <c r="G69" s="19"/>
      <c r="H69" s="19"/>
      <c r="I69" s="19"/>
      <c r="J69" s="19"/>
    </row>
    <row r="70" spans="1:17" ht="24" customHeight="1">
      <c r="A70" s="50" t="s">
        <v>34</v>
      </c>
      <c r="B70" s="19"/>
      <c r="C70" s="19"/>
      <c r="D70" s="19"/>
      <c r="E70" s="19"/>
      <c r="F70" s="19"/>
      <c r="G70" s="19"/>
      <c r="H70" s="19"/>
      <c r="I70" s="19"/>
      <c r="J70" s="19"/>
    </row>
    <row r="71" spans="1:17" ht="24" customHeight="1">
      <c r="A71" s="50" t="s">
        <v>100</v>
      </c>
      <c r="B71" s="19"/>
      <c r="C71" s="19"/>
      <c r="D71" s="19"/>
      <c r="E71" s="19"/>
      <c r="F71" s="19"/>
      <c r="G71" s="19"/>
      <c r="H71" s="19"/>
      <c r="I71" s="19"/>
      <c r="J71" s="19"/>
    </row>
    <row r="72" spans="1:17" ht="24" customHeight="1">
      <c r="J72" s="21" t="s">
        <v>76</v>
      </c>
    </row>
    <row r="73" spans="1:17" ht="24" customHeight="1">
      <c r="D73" s="161" t="s">
        <v>27</v>
      </c>
      <c r="E73" s="161"/>
      <c r="F73" s="161"/>
      <c r="G73" s="51"/>
      <c r="H73" s="161" t="s">
        <v>28</v>
      </c>
      <c r="I73" s="161"/>
      <c r="J73" s="161"/>
    </row>
    <row r="74" spans="1:17" ht="24" customHeight="1">
      <c r="A74" s="22"/>
      <c r="B74" s="100" t="s">
        <v>105</v>
      </c>
      <c r="C74" s="23"/>
      <c r="D74" s="66" t="s">
        <v>101</v>
      </c>
      <c r="E74" s="24"/>
      <c r="F74" s="66" t="s">
        <v>96</v>
      </c>
      <c r="G74" s="23"/>
      <c r="H74" s="66" t="s">
        <v>101</v>
      </c>
      <c r="I74" s="24"/>
      <c r="J74" s="66" t="s">
        <v>96</v>
      </c>
    </row>
    <row r="75" spans="1:17" ht="24" customHeight="1">
      <c r="A75" s="34" t="s">
        <v>40</v>
      </c>
    </row>
    <row r="76" spans="1:17" ht="24" customHeight="1">
      <c r="A76" s="20" t="s">
        <v>41</v>
      </c>
      <c r="D76" s="80"/>
      <c r="E76" s="80"/>
      <c r="F76" s="80"/>
      <c r="G76" s="80"/>
      <c r="H76" s="80"/>
      <c r="I76" s="80"/>
      <c r="J76" s="80"/>
    </row>
    <row r="77" spans="1:17" ht="24" customHeight="1">
      <c r="A77" s="20" t="s">
        <v>91</v>
      </c>
      <c r="B77" s="33"/>
      <c r="C77" s="33"/>
      <c r="D77" s="81"/>
      <c r="E77" s="81"/>
      <c r="F77" s="81"/>
      <c r="G77" s="81"/>
      <c r="H77" s="81"/>
      <c r="I77" s="81"/>
      <c r="J77" s="81"/>
    </row>
    <row r="78" spans="1:17" ht="24" customHeight="1" thickBot="1">
      <c r="A78" s="20" t="s">
        <v>92</v>
      </c>
      <c r="B78" s="33"/>
      <c r="C78" s="33"/>
      <c r="D78" s="82">
        <v>2578334070</v>
      </c>
      <c r="E78" s="70"/>
      <c r="F78" s="82">
        <v>2578334070</v>
      </c>
      <c r="G78" s="70"/>
      <c r="H78" s="82">
        <v>2578334070</v>
      </c>
      <c r="I78" s="70"/>
      <c r="J78" s="82">
        <v>2578334070</v>
      </c>
      <c r="K78" s="26"/>
      <c r="L78" s="26"/>
      <c r="M78" s="26"/>
      <c r="N78" s="26"/>
      <c r="O78" s="26"/>
      <c r="P78" s="26"/>
      <c r="Q78" s="26"/>
    </row>
    <row r="79" spans="1:17" ht="24" customHeight="1" thickTop="1">
      <c r="A79" s="20" t="s">
        <v>93</v>
      </c>
      <c r="B79" s="33"/>
      <c r="C79" s="33"/>
      <c r="D79" s="70"/>
      <c r="E79" s="70"/>
      <c r="F79" s="70"/>
      <c r="G79" s="70"/>
      <c r="H79" s="70"/>
      <c r="I79" s="70"/>
      <c r="J79" s="70"/>
      <c r="K79" s="26"/>
      <c r="L79" s="26"/>
      <c r="M79" s="26"/>
      <c r="N79" s="26"/>
      <c r="O79" s="26"/>
      <c r="P79" s="26"/>
      <c r="Q79" s="26"/>
    </row>
    <row r="80" spans="1:17" ht="24" customHeight="1">
      <c r="A80" s="20" t="s">
        <v>92</v>
      </c>
      <c r="B80" s="33"/>
      <c r="C80" s="33"/>
      <c r="D80" s="8">
        <v>2578334070</v>
      </c>
      <c r="E80" s="70"/>
      <c r="F80" s="8">
        <v>2578334070</v>
      </c>
      <c r="G80" s="8"/>
      <c r="H80" s="8">
        <v>2578334070</v>
      </c>
      <c r="I80" s="26"/>
      <c r="J80" s="8">
        <v>2578334070</v>
      </c>
      <c r="K80" s="26"/>
      <c r="L80" s="26"/>
      <c r="M80" s="26"/>
      <c r="N80" s="26"/>
      <c r="O80" s="26"/>
      <c r="P80" s="26"/>
      <c r="Q80" s="26"/>
    </row>
    <row r="81" spans="1:17" ht="24" customHeight="1">
      <c r="A81" s="20" t="s">
        <v>42</v>
      </c>
      <c r="D81" s="8"/>
      <c r="E81" s="26"/>
      <c r="F81" s="8"/>
      <c r="G81" s="8"/>
      <c r="H81" s="8"/>
      <c r="I81" s="26"/>
      <c r="J81" s="8"/>
      <c r="K81" s="26"/>
      <c r="L81" s="26"/>
      <c r="M81" s="26"/>
      <c r="N81" s="26"/>
      <c r="O81" s="26"/>
      <c r="P81" s="26"/>
      <c r="Q81" s="26"/>
    </row>
    <row r="82" spans="1:17" ht="24" customHeight="1">
      <c r="A82" s="20" t="s">
        <v>43</v>
      </c>
      <c r="B82" s="33"/>
      <c r="C82" s="33"/>
      <c r="D82" s="26">
        <v>1891808721</v>
      </c>
      <c r="E82" s="26"/>
      <c r="F82" s="26">
        <v>1891808721</v>
      </c>
      <c r="G82" s="26"/>
      <c r="H82" s="26">
        <v>1891808721</v>
      </c>
      <c r="I82" s="26"/>
      <c r="J82" s="26">
        <v>1891808721</v>
      </c>
      <c r="K82" s="26"/>
      <c r="L82" s="26"/>
      <c r="M82" s="26"/>
      <c r="N82" s="26"/>
      <c r="O82" s="26"/>
      <c r="P82" s="26"/>
      <c r="Q82" s="26"/>
    </row>
    <row r="83" spans="1:17" ht="24" customHeight="1">
      <c r="A83" s="20" t="s">
        <v>44</v>
      </c>
      <c r="B83" s="33"/>
      <c r="C83" s="33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</row>
    <row r="84" spans="1:17" ht="24" customHeight="1">
      <c r="A84" s="20" t="s">
        <v>45</v>
      </c>
      <c r="B84" s="29"/>
      <c r="C84" s="31"/>
      <c r="D84" s="98">
        <v>423694187</v>
      </c>
      <c r="E84" s="26"/>
      <c r="F84" s="98">
        <v>423694187</v>
      </c>
      <c r="G84" s="98"/>
      <c r="H84" s="26">
        <v>0</v>
      </c>
      <c r="I84" s="26"/>
      <c r="J84" s="26">
        <v>0</v>
      </c>
      <c r="K84" s="26"/>
      <c r="L84" s="26"/>
      <c r="M84" s="26"/>
      <c r="N84" s="26"/>
      <c r="O84" s="26"/>
      <c r="P84" s="26"/>
      <c r="Q84" s="26"/>
    </row>
    <row r="85" spans="1:17" ht="24" customHeight="1">
      <c r="A85" s="20" t="s">
        <v>97</v>
      </c>
      <c r="B85" s="35"/>
      <c r="C85" s="31"/>
      <c r="D85" s="98">
        <v>4395</v>
      </c>
      <c r="E85" s="26"/>
      <c r="F85" s="98">
        <v>4395</v>
      </c>
      <c r="G85" s="98"/>
      <c r="H85" s="26">
        <v>0</v>
      </c>
      <c r="I85" s="26"/>
      <c r="J85" s="26">
        <v>0</v>
      </c>
      <c r="K85" s="26"/>
      <c r="L85" s="26"/>
      <c r="M85" s="26"/>
      <c r="N85" s="26"/>
      <c r="O85" s="26"/>
      <c r="P85" s="26"/>
      <c r="Q85" s="26"/>
    </row>
    <row r="86" spans="1:17" ht="24" customHeight="1">
      <c r="A86" s="20" t="s">
        <v>23</v>
      </c>
      <c r="B86" s="35"/>
      <c r="D86" s="98"/>
      <c r="E86" s="26"/>
      <c r="F86" s="98"/>
      <c r="J86" s="20" t="s">
        <v>98</v>
      </c>
      <c r="K86" s="26"/>
      <c r="L86" s="26"/>
      <c r="M86" s="26"/>
      <c r="N86" s="26"/>
      <c r="O86" s="26"/>
      <c r="P86" s="26"/>
      <c r="Q86" s="26"/>
    </row>
    <row r="87" spans="1:17" ht="24" customHeight="1">
      <c r="A87" s="20" t="s">
        <v>72</v>
      </c>
      <c r="B87" s="29">
        <v>20</v>
      </c>
      <c r="C87" s="33"/>
      <c r="D87" s="26">
        <v>257833407</v>
      </c>
      <c r="E87" s="26"/>
      <c r="F87" s="26">
        <v>257833407</v>
      </c>
      <c r="G87" s="26"/>
      <c r="H87" s="26">
        <v>257833407</v>
      </c>
      <c r="I87" s="26"/>
      <c r="J87" s="26">
        <v>257833407</v>
      </c>
      <c r="K87" s="26"/>
      <c r="L87" s="26"/>
      <c r="M87" s="26"/>
      <c r="N87" s="26"/>
      <c r="O87" s="26"/>
      <c r="P87" s="26"/>
      <c r="Q87" s="26"/>
    </row>
    <row r="88" spans="1:17" ht="24" customHeight="1">
      <c r="A88" s="20" t="s">
        <v>73</v>
      </c>
      <c r="B88" s="33"/>
      <c r="C88" s="33"/>
      <c r="D88" s="10">
        <v>38999783338</v>
      </c>
      <c r="E88" s="26"/>
      <c r="F88" s="10">
        <v>34658608891</v>
      </c>
      <c r="G88" s="98"/>
      <c r="H88" s="10">
        <v>39965751166</v>
      </c>
      <c r="I88" s="26"/>
      <c r="J88" s="10">
        <v>35117102294</v>
      </c>
      <c r="K88" s="26"/>
      <c r="L88" s="26"/>
      <c r="M88" s="26"/>
      <c r="N88" s="26"/>
      <c r="O88" s="26"/>
      <c r="P88" s="26"/>
      <c r="Q88" s="26"/>
    </row>
    <row r="89" spans="1:17" ht="24" customHeight="1">
      <c r="A89" s="20" t="s">
        <v>46</v>
      </c>
      <c r="C89" s="33"/>
      <c r="D89" s="26">
        <f>SUM(D80:D88)</f>
        <v>44151458118</v>
      </c>
      <c r="E89" s="26"/>
      <c r="F89" s="26">
        <f>SUM(F80:F88)</f>
        <v>39810283671</v>
      </c>
      <c r="G89" s="26"/>
      <c r="H89" s="26">
        <f>SUM(H80:H88)</f>
        <v>44693727364</v>
      </c>
      <c r="I89" s="26"/>
      <c r="J89" s="26">
        <f>SUM(J80:J88)</f>
        <v>39845078492</v>
      </c>
      <c r="K89" s="26"/>
      <c r="L89" s="26"/>
      <c r="M89" s="26"/>
      <c r="N89" s="26"/>
      <c r="O89" s="26"/>
      <c r="P89" s="26"/>
      <c r="Q89" s="26"/>
    </row>
    <row r="90" spans="1:17" ht="24" customHeight="1">
      <c r="A90" s="20" t="s">
        <v>47</v>
      </c>
      <c r="B90" s="33"/>
      <c r="D90" s="99">
        <v>-132866806</v>
      </c>
      <c r="E90" s="26"/>
      <c r="F90" s="99">
        <v>89500527</v>
      </c>
      <c r="G90" s="12"/>
      <c r="H90" s="1">
        <v>0</v>
      </c>
      <c r="I90" s="12"/>
      <c r="J90" s="1">
        <v>0</v>
      </c>
      <c r="K90" s="26"/>
      <c r="L90" s="26"/>
      <c r="M90" s="26"/>
      <c r="N90" s="26"/>
      <c r="O90" s="26"/>
      <c r="P90" s="26"/>
      <c r="Q90" s="26"/>
    </row>
    <row r="91" spans="1:17" ht="24" customHeight="1">
      <c r="A91" s="34" t="s">
        <v>48</v>
      </c>
      <c r="B91" s="34"/>
      <c r="C91" s="33"/>
      <c r="D91" s="99">
        <f>SUM(D89:D90)</f>
        <v>44018591312</v>
      </c>
      <c r="E91" s="26"/>
      <c r="F91" s="99">
        <f>SUM(F89:F90)</f>
        <v>39899784198</v>
      </c>
      <c r="G91" s="26"/>
      <c r="H91" s="83">
        <f>SUM(H89:H90)</f>
        <v>44693727364</v>
      </c>
      <c r="I91" s="26"/>
      <c r="J91" s="83">
        <f>SUM(J89:J90)</f>
        <v>39845078492</v>
      </c>
      <c r="K91" s="26"/>
      <c r="L91" s="26"/>
      <c r="M91" s="26"/>
      <c r="N91" s="26"/>
      <c r="O91" s="26"/>
      <c r="P91" s="26"/>
      <c r="Q91" s="26"/>
    </row>
    <row r="92" spans="1:17" ht="24" customHeight="1" thickBot="1">
      <c r="A92" s="34" t="s">
        <v>49</v>
      </c>
      <c r="B92" s="34"/>
      <c r="C92" s="34"/>
      <c r="D92" s="84">
        <f>D91+D63</f>
        <v>110523967009</v>
      </c>
      <c r="E92" s="26"/>
      <c r="F92" s="84">
        <f>F91+F63</f>
        <v>111065880747</v>
      </c>
      <c r="G92" s="26"/>
      <c r="H92" s="84">
        <f>H91+H63</f>
        <v>111365741628</v>
      </c>
      <c r="I92" s="26"/>
      <c r="J92" s="84">
        <f>J91+J63</f>
        <v>111185282886</v>
      </c>
      <c r="K92" s="26"/>
      <c r="L92" s="26"/>
      <c r="M92" s="26"/>
      <c r="N92" s="26"/>
      <c r="O92" s="26"/>
      <c r="P92" s="26"/>
      <c r="Q92" s="26"/>
    </row>
    <row r="93" spans="1:17" ht="24" customHeight="1" thickTop="1">
      <c r="D93" s="85">
        <f>D92-D30</f>
        <v>0</v>
      </c>
      <c r="E93" s="86"/>
      <c r="F93" s="85">
        <f>F92-F30</f>
        <v>0</v>
      </c>
      <c r="G93" s="86"/>
      <c r="H93" s="85">
        <f>H92-H30</f>
        <v>0</v>
      </c>
      <c r="I93" s="86"/>
      <c r="J93" s="85">
        <f>J92-J30</f>
        <v>0</v>
      </c>
      <c r="K93" s="26"/>
      <c r="L93" s="26"/>
      <c r="M93" s="26"/>
      <c r="N93" s="26"/>
      <c r="O93" s="26"/>
      <c r="P93" s="26"/>
      <c r="Q93" s="26"/>
    </row>
    <row r="94" spans="1:17" ht="23.65" customHeight="1">
      <c r="A94" s="18" t="s">
        <v>108</v>
      </c>
      <c r="D94" s="26"/>
      <c r="F94" s="26"/>
      <c r="H94" s="26"/>
      <c r="J94" s="26"/>
    </row>
    <row r="95" spans="1:17" ht="24" customHeight="1">
      <c r="D95" s="26"/>
      <c r="F95" s="26"/>
      <c r="H95" s="26"/>
      <c r="J95" s="26"/>
    </row>
    <row r="96" spans="1:17" ht="24" customHeight="1">
      <c r="D96" s="26"/>
      <c r="F96" s="26"/>
      <c r="H96" s="26"/>
      <c r="J96" s="26"/>
    </row>
    <row r="97" spans="1:11" ht="24" customHeight="1">
      <c r="A97" s="18"/>
    </row>
    <row r="98" spans="1:11" s="47" customFormat="1" ht="24" customHeight="1">
      <c r="A98" s="101"/>
      <c r="B98" s="37"/>
      <c r="C98" s="37"/>
      <c r="D98" s="37"/>
      <c r="E98" s="37"/>
      <c r="F98" s="162"/>
      <c r="G98" s="162"/>
      <c r="H98" s="162"/>
      <c r="I98" s="162"/>
      <c r="J98" s="162"/>
      <c r="K98" s="37"/>
    </row>
    <row r="99" spans="1:11" s="47" customFormat="1" ht="24" customHeight="1">
      <c r="A99" s="36" t="s">
        <v>109</v>
      </c>
      <c r="B99" s="37"/>
      <c r="C99" s="37"/>
      <c r="D99" s="37"/>
      <c r="E99" s="37"/>
      <c r="F99" s="36"/>
      <c r="G99" s="36"/>
      <c r="H99" s="36" t="s">
        <v>110</v>
      </c>
      <c r="I99" s="36"/>
      <c r="J99" s="36"/>
      <c r="K99" s="37"/>
    </row>
    <row r="100" spans="1:11" s="47" customFormat="1" ht="24" customHeight="1">
      <c r="A100" s="36" t="s">
        <v>111</v>
      </c>
      <c r="B100" s="37"/>
      <c r="C100" s="37"/>
      <c r="D100" s="37"/>
      <c r="E100" s="37"/>
      <c r="F100" s="160" t="s">
        <v>111</v>
      </c>
      <c r="G100" s="160"/>
      <c r="H100" s="160"/>
      <c r="I100" s="160"/>
      <c r="J100" s="160"/>
      <c r="K100" s="37"/>
    </row>
    <row r="101" spans="1:11" ht="24" customHeight="1">
      <c r="A101" s="56"/>
    </row>
    <row r="103" spans="1:11" s="87" customFormat="1" ht="24" customHeight="1">
      <c r="A103" s="36"/>
      <c r="B103" s="20"/>
      <c r="C103" s="37"/>
      <c r="D103" s="37"/>
      <c r="E103" s="37"/>
      <c r="F103" s="160"/>
      <c r="G103" s="160"/>
      <c r="H103" s="160"/>
      <c r="I103" s="160"/>
      <c r="J103" s="160"/>
    </row>
    <row r="104" spans="1:11" ht="24" customHeight="1">
      <c r="B104" s="37"/>
    </row>
  </sheetData>
  <mergeCells count="9">
    <mergeCell ref="F103:J103"/>
    <mergeCell ref="D6:F6"/>
    <mergeCell ref="H6:J6"/>
    <mergeCell ref="D41:F41"/>
    <mergeCell ref="H41:J41"/>
    <mergeCell ref="D73:F73"/>
    <mergeCell ref="H73:J73"/>
    <mergeCell ref="F98:J98"/>
    <mergeCell ref="F100:J100"/>
  </mergeCells>
  <pageMargins left="0.86614173228346503" right="0.196850393700787" top="0.90551181102362199" bottom="0" header="0.511811023622047" footer="0.31496062992126"/>
  <pageSetup paperSize="9" scale="68" firstPageNumber="3" fitToHeight="0" orientation="portrait" useFirstPageNumber="1" r:id="rId1"/>
  <headerFooter alignWithMargins="0"/>
  <rowBreaks count="2" manualBreakCount="2">
    <brk id="36" max="9" man="1"/>
    <brk id="68" max="9" man="1"/>
  </rowBreaks>
  <ignoredErrors>
    <ignoredError sqref="D7:J7 D8:J42 D43:J74 B47:B56 D75:J9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8"/>
  <sheetViews>
    <sheetView showGridLines="0" view="pageBreakPreview" zoomScale="70" zoomScaleNormal="40" zoomScaleSheetLayoutView="70" workbookViewId="0">
      <selection activeCell="N11" sqref="N11"/>
    </sheetView>
  </sheetViews>
  <sheetFormatPr defaultColWidth="9.140625" defaultRowHeight="24" customHeight="1"/>
  <cols>
    <col min="1" max="1" width="55.5703125" style="56" customWidth="1"/>
    <col min="2" max="2" width="8.140625" style="46" customWidth="1"/>
    <col min="3" max="3" width="1.42578125" style="51" customWidth="1"/>
    <col min="4" max="4" width="19.140625" style="51" customWidth="1"/>
    <col min="5" max="5" width="1.140625" style="51" customWidth="1"/>
    <col min="6" max="6" width="19.140625" style="56" customWidth="1"/>
    <col min="7" max="7" width="1.140625" style="51" customWidth="1"/>
    <col min="8" max="8" width="19.140625" style="51" customWidth="1"/>
    <col min="9" max="9" width="1.140625" style="51" customWidth="1"/>
    <col min="10" max="10" width="19.140625" style="56" customWidth="1"/>
    <col min="11" max="11" width="9.140625" style="56" customWidth="1"/>
    <col min="12" max="16384" width="9.140625" style="56"/>
  </cols>
  <sheetData>
    <row r="1" spans="1:17" s="20" customFormat="1" ht="24" customHeight="1">
      <c r="A1" s="50" t="s">
        <v>25</v>
      </c>
      <c r="B1" s="19"/>
      <c r="C1" s="19"/>
      <c r="D1" s="19"/>
      <c r="E1" s="19"/>
      <c r="F1" s="19"/>
      <c r="G1" s="19"/>
      <c r="H1" s="19"/>
      <c r="I1" s="19"/>
    </row>
    <row r="2" spans="1:17" s="20" customFormat="1" ht="24" customHeight="1">
      <c r="A2" s="50" t="s">
        <v>53</v>
      </c>
      <c r="B2" s="19"/>
      <c r="C2" s="19"/>
      <c r="D2" s="19"/>
      <c r="E2" s="19"/>
      <c r="F2" s="19"/>
      <c r="G2" s="19"/>
      <c r="H2" s="19"/>
      <c r="I2" s="19"/>
      <c r="J2" s="19"/>
    </row>
    <row r="3" spans="1:17" s="20" customFormat="1" ht="24" customHeight="1">
      <c r="A3" s="50" t="s">
        <v>102</v>
      </c>
      <c r="B3" s="19"/>
      <c r="C3" s="19"/>
      <c r="D3" s="19"/>
      <c r="E3" s="19"/>
      <c r="F3" s="19"/>
      <c r="G3" s="19"/>
      <c r="H3" s="19"/>
      <c r="I3" s="19"/>
      <c r="J3" s="19"/>
    </row>
    <row r="4" spans="1:17" s="20" customFormat="1" ht="24" customHeight="1">
      <c r="B4" s="28"/>
      <c r="C4" s="28"/>
      <c r="J4" s="88" t="s">
        <v>76</v>
      </c>
    </row>
    <row r="5" spans="1:17" s="20" customFormat="1" ht="24" customHeight="1">
      <c r="A5" s="22"/>
      <c r="B5" s="38"/>
      <c r="C5" s="38"/>
      <c r="D5" s="161" t="s">
        <v>27</v>
      </c>
      <c r="E5" s="161"/>
      <c r="F5" s="161"/>
      <c r="G5" s="51"/>
      <c r="H5" s="161" t="s">
        <v>28</v>
      </c>
      <c r="I5" s="161"/>
      <c r="J5" s="161"/>
    </row>
    <row r="6" spans="1:17" s="20" customFormat="1" ht="24" customHeight="1">
      <c r="A6" s="22"/>
      <c r="B6" s="102" t="s">
        <v>105</v>
      </c>
      <c r="C6" s="28"/>
      <c r="D6" s="89" t="s">
        <v>101</v>
      </c>
      <c r="E6" s="24"/>
      <c r="F6" s="89" t="s">
        <v>96</v>
      </c>
      <c r="G6" s="23"/>
      <c r="H6" s="89" t="s">
        <v>101</v>
      </c>
      <c r="I6" s="24"/>
      <c r="J6" s="89" t="s">
        <v>96</v>
      </c>
    </row>
    <row r="7" spans="1:17" s="20" customFormat="1" ht="24" customHeight="1">
      <c r="A7" s="52" t="s">
        <v>54</v>
      </c>
      <c r="B7" s="28"/>
      <c r="C7" s="28"/>
      <c r="D7" s="90"/>
      <c r="E7" s="24"/>
      <c r="F7" s="90"/>
      <c r="G7" s="23"/>
      <c r="H7" s="90"/>
      <c r="I7" s="24"/>
      <c r="J7" s="90"/>
    </row>
    <row r="8" spans="1:17" s="20" customFormat="1" ht="24" customHeight="1">
      <c r="A8" s="52" t="s">
        <v>55</v>
      </c>
      <c r="B8" s="28"/>
      <c r="C8" s="28"/>
      <c r="D8" s="90"/>
      <c r="E8" s="24"/>
      <c r="F8" s="90"/>
      <c r="G8" s="23"/>
      <c r="H8" s="90"/>
      <c r="I8" s="24"/>
      <c r="J8" s="90"/>
    </row>
    <row r="9" spans="1:17" ht="24" customHeight="1">
      <c r="A9" s="53" t="s">
        <v>0</v>
      </c>
      <c r="B9" s="39"/>
      <c r="C9" s="54"/>
      <c r="D9" s="12">
        <v>16253551964</v>
      </c>
      <c r="E9" s="55"/>
      <c r="F9" s="12">
        <v>16188150934</v>
      </c>
      <c r="G9" s="91"/>
      <c r="H9" s="12">
        <v>16150226431</v>
      </c>
      <c r="I9" s="55"/>
      <c r="J9" s="12">
        <v>16005668773</v>
      </c>
      <c r="K9" s="55"/>
      <c r="L9" s="55"/>
      <c r="M9" s="55"/>
      <c r="N9" s="55"/>
      <c r="O9" s="55"/>
      <c r="P9" s="55"/>
      <c r="Q9" s="55"/>
    </row>
    <row r="10" spans="1:17" ht="24" customHeight="1">
      <c r="A10" s="53" t="s">
        <v>6</v>
      </c>
      <c r="B10" s="39"/>
      <c r="C10" s="54"/>
      <c r="D10" s="12">
        <v>6512734323</v>
      </c>
      <c r="E10" s="55"/>
      <c r="F10" s="12">
        <v>6378020876</v>
      </c>
      <c r="G10" s="91"/>
      <c r="H10" s="12">
        <v>6501860532</v>
      </c>
      <c r="I10" s="55"/>
      <c r="J10" s="12">
        <v>6354743033</v>
      </c>
      <c r="K10" s="55"/>
      <c r="L10" s="55"/>
      <c r="M10" s="55"/>
      <c r="N10" s="55"/>
      <c r="O10" s="55"/>
      <c r="P10" s="55"/>
      <c r="Q10" s="55"/>
    </row>
    <row r="11" spans="1:17" ht="24" customHeight="1">
      <c r="A11" s="53" t="s">
        <v>56</v>
      </c>
      <c r="B11" s="39"/>
      <c r="C11" s="54"/>
      <c r="D11" s="12">
        <v>4037802989</v>
      </c>
      <c r="E11" s="55"/>
      <c r="F11" s="12">
        <v>4109614794</v>
      </c>
      <c r="G11" s="91"/>
      <c r="H11" s="12">
        <v>3962333549</v>
      </c>
      <c r="I11" s="55"/>
      <c r="J11" s="12">
        <v>4014125690</v>
      </c>
      <c r="K11" s="55"/>
      <c r="L11" s="55"/>
      <c r="M11" s="55"/>
      <c r="N11" s="55"/>
      <c r="O11" s="55"/>
      <c r="P11" s="55"/>
      <c r="Q11" s="55"/>
    </row>
    <row r="12" spans="1:17" ht="24" customHeight="1">
      <c r="A12" s="53" t="s">
        <v>85</v>
      </c>
      <c r="B12" s="39"/>
      <c r="C12" s="54"/>
      <c r="D12" s="12">
        <v>244067421</v>
      </c>
      <c r="E12" s="55"/>
      <c r="F12" s="12">
        <v>225658897</v>
      </c>
      <c r="G12" s="91"/>
      <c r="H12" s="12">
        <v>244067421</v>
      </c>
      <c r="I12" s="55"/>
      <c r="J12" s="12">
        <v>225658897</v>
      </c>
      <c r="K12" s="55"/>
      <c r="L12" s="55"/>
      <c r="M12" s="55"/>
      <c r="N12" s="55"/>
      <c r="O12" s="55"/>
      <c r="P12" s="55"/>
      <c r="Q12" s="55"/>
    </row>
    <row r="13" spans="1:17" ht="24" customHeight="1">
      <c r="A13" s="53" t="s">
        <v>207</v>
      </c>
      <c r="B13" s="39"/>
      <c r="C13" s="54"/>
      <c r="D13" s="12">
        <v>0</v>
      </c>
      <c r="E13" s="55"/>
      <c r="F13" s="12">
        <v>2895</v>
      </c>
      <c r="G13" s="91"/>
      <c r="H13" s="12">
        <v>0</v>
      </c>
      <c r="I13" s="55"/>
      <c r="J13" s="12">
        <v>83466587</v>
      </c>
      <c r="K13" s="55"/>
      <c r="L13" s="55"/>
      <c r="M13" s="55"/>
      <c r="N13" s="55"/>
      <c r="O13" s="55"/>
      <c r="P13" s="55"/>
      <c r="Q13" s="55"/>
    </row>
    <row r="14" spans="1:17" ht="24" customHeight="1">
      <c r="A14" s="53" t="s">
        <v>7</v>
      </c>
      <c r="B14" s="39"/>
      <c r="C14" s="54"/>
      <c r="D14" s="12">
        <v>646860414</v>
      </c>
      <c r="E14" s="55"/>
      <c r="F14" s="12">
        <v>554140449</v>
      </c>
      <c r="G14" s="91"/>
      <c r="H14" s="12">
        <v>680976123</v>
      </c>
      <c r="I14" s="55"/>
      <c r="J14" s="12">
        <v>599974792</v>
      </c>
      <c r="K14" s="55"/>
      <c r="L14" s="55"/>
      <c r="M14" s="55"/>
      <c r="N14" s="55"/>
      <c r="O14" s="55"/>
      <c r="P14" s="55"/>
      <c r="Q14" s="55"/>
    </row>
    <row r="15" spans="1:17" ht="24" customHeight="1">
      <c r="A15" s="57" t="s">
        <v>57</v>
      </c>
      <c r="B15" s="39"/>
      <c r="C15" s="54"/>
      <c r="D15" s="13">
        <f>SUM(D9:D14)</f>
        <v>27695017111</v>
      </c>
      <c r="E15" s="55"/>
      <c r="F15" s="13">
        <f>SUM(F9:F14)</f>
        <v>27455588845</v>
      </c>
      <c r="G15" s="91"/>
      <c r="H15" s="13">
        <f>SUM(H9:H14)</f>
        <v>27539464056</v>
      </c>
      <c r="I15" s="55"/>
      <c r="J15" s="13">
        <f>SUM(J9:J14)</f>
        <v>27283637772</v>
      </c>
      <c r="K15" s="55"/>
      <c r="L15" s="55"/>
      <c r="M15" s="55"/>
      <c r="N15" s="55"/>
      <c r="O15" s="55"/>
      <c r="P15" s="55"/>
      <c r="Q15" s="55"/>
    </row>
    <row r="16" spans="1:17" ht="24" customHeight="1">
      <c r="A16" s="58" t="s">
        <v>58</v>
      </c>
      <c r="B16" s="39"/>
      <c r="C16" s="54"/>
      <c r="D16" s="55"/>
      <c r="E16" s="55"/>
      <c r="F16" s="55"/>
      <c r="G16" s="91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17" ht="24" customHeight="1">
      <c r="A17" s="59" t="s">
        <v>8</v>
      </c>
      <c r="B17" s="40"/>
      <c r="C17" s="54"/>
      <c r="D17" s="12">
        <v>9403884748</v>
      </c>
      <c r="E17" s="55"/>
      <c r="F17" s="12">
        <v>9384024905</v>
      </c>
      <c r="G17" s="91"/>
      <c r="H17" s="12">
        <v>9515139948</v>
      </c>
      <c r="I17" s="55"/>
      <c r="J17" s="12">
        <v>9408049375</v>
      </c>
      <c r="K17" s="55"/>
      <c r="L17" s="55"/>
      <c r="M17" s="55"/>
      <c r="N17" s="55"/>
      <c r="O17" s="55"/>
      <c r="P17" s="55"/>
      <c r="Q17" s="55"/>
    </row>
    <row r="18" spans="1:17" ht="24" customHeight="1">
      <c r="A18" s="59" t="s">
        <v>9</v>
      </c>
      <c r="B18" s="40">
        <v>27.3</v>
      </c>
      <c r="C18" s="54"/>
      <c r="D18" s="12">
        <v>234843828</v>
      </c>
      <c r="E18" s="55"/>
      <c r="F18" s="12">
        <v>237927827</v>
      </c>
      <c r="G18" s="91"/>
      <c r="H18" s="12">
        <v>230520385</v>
      </c>
      <c r="I18" s="55"/>
      <c r="J18" s="12">
        <v>216855752</v>
      </c>
      <c r="K18" s="55"/>
      <c r="L18" s="55"/>
      <c r="M18" s="55"/>
      <c r="N18" s="55"/>
      <c r="O18" s="55"/>
      <c r="P18" s="55"/>
      <c r="Q18" s="55"/>
    </row>
    <row r="19" spans="1:17" ht="24" customHeight="1">
      <c r="A19" s="56" t="s">
        <v>21</v>
      </c>
      <c r="B19" s="40"/>
      <c r="C19" s="54"/>
      <c r="D19" s="12">
        <v>5906380733</v>
      </c>
      <c r="E19" s="55"/>
      <c r="F19" s="12">
        <v>6762124975</v>
      </c>
      <c r="G19" s="91"/>
      <c r="H19" s="12">
        <v>5712161461</v>
      </c>
      <c r="I19" s="55"/>
      <c r="J19" s="12">
        <v>6444159155</v>
      </c>
      <c r="K19" s="55"/>
      <c r="L19" s="55"/>
      <c r="M19" s="55"/>
      <c r="N19" s="55"/>
      <c r="O19" s="55"/>
      <c r="P19" s="55"/>
      <c r="Q19" s="55"/>
    </row>
    <row r="20" spans="1:17" ht="24" customHeight="1">
      <c r="A20" s="50" t="s">
        <v>59</v>
      </c>
      <c r="B20" s="40">
        <v>22</v>
      </c>
      <c r="C20" s="54"/>
      <c r="D20" s="13">
        <f>SUM(D17:D19)</f>
        <v>15545109309</v>
      </c>
      <c r="E20" s="55"/>
      <c r="F20" s="13">
        <f>SUM(F17:F19)</f>
        <v>16384077707</v>
      </c>
      <c r="G20" s="91"/>
      <c r="H20" s="13">
        <f>SUM(H17:H19)</f>
        <v>15457821794</v>
      </c>
      <c r="I20" s="55"/>
      <c r="J20" s="13">
        <f>SUM(J17:J19)</f>
        <v>16069064282</v>
      </c>
      <c r="K20" s="55"/>
      <c r="L20" s="55"/>
      <c r="M20" s="55"/>
      <c r="N20" s="55"/>
      <c r="O20" s="55"/>
      <c r="P20" s="55"/>
      <c r="Q20" s="55"/>
    </row>
    <row r="21" spans="1:17" ht="24" customHeight="1">
      <c r="A21" s="58" t="s">
        <v>60</v>
      </c>
      <c r="B21" s="40"/>
      <c r="C21" s="54"/>
      <c r="D21" s="2">
        <f>D15-D20</f>
        <v>12149907802</v>
      </c>
      <c r="E21" s="55"/>
      <c r="F21" s="2">
        <f>F15-F20</f>
        <v>11071511138</v>
      </c>
      <c r="G21" s="91"/>
      <c r="H21" s="2">
        <f>H15-H20</f>
        <v>12081642262</v>
      </c>
      <c r="I21" s="55"/>
      <c r="J21" s="2">
        <f>J15-J20</f>
        <v>11214573490</v>
      </c>
      <c r="K21" s="55"/>
      <c r="L21" s="55"/>
      <c r="M21" s="55"/>
      <c r="N21" s="55"/>
      <c r="O21" s="55"/>
      <c r="P21" s="55"/>
      <c r="Q21" s="55"/>
    </row>
    <row r="22" spans="1:17" ht="24" customHeight="1">
      <c r="A22" s="56" t="s">
        <v>61</v>
      </c>
      <c r="B22" s="40"/>
      <c r="C22" s="54"/>
      <c r="D22" s="3">
        <v>1693690727</v>
      </c>
      <c r="E22" s="55"/>
      <c r="F22" s="3">
        <v>1806213111</v>
      </c>
      <c r="G22" s="91"/>
      <c r="H22" s="3">
        <v>1697434087</v>
      </c>
      <c r="I22" s="55"/>
      <c r="J22" s="3">
        <v>1805906930</v>
      </c>
      <c r="K22" s="55"/>
      <c r="L22" s="55"/>
      <c r="M22" s="55"/>
      <c r="N22" s="55"/>
      <c r="O22" s="55"/>
      <c r="P22" s="55"/>
      <c r="Q22" s="55"/>
    </row>
    <row r="23" spans="1:17" ht="24" customHeight="1">
      <c r="A23" s="50" t="s">
        <v>50</v>
      </c>
      <c r="B23" s="40"/>
      <c r="C23" s="54"/>
      <c r="D23" s="2">
        <f>SUM(D21-D22)</f>
        <v>10456217075</v>
      </c>
      <c r="E23" s="55"/>
      <c r="F23" s="2">
        <f>SUM(F21-F22)</f>
        <v>9265298027</v>
      </c>
      <c r="G23" s="91"/>
      <c r="H23" s="2">
        <f>SUM(H21-H22)</f>
        <v>10384208175</v>
      </c>
      <c r="I23" s="55"/>
      <c r="J23" s="2">
        <f>SUM(J21-J22)</f>
        <v>9408666560</v>
      </c>
      <c r="K23" s="55"/>
      <c r="L23" s="55"/>
      <c r="M23" s="55"/>
      <c r="N23" s="55"/>
      <c r="O23" s="55"/>
      <c r="P23" s="55"/>
      <c r="Q23" s="55"/>
    </row>
    <row r="24" spans="1:17" ht="24" customHeight="1">
      <c r="A24" s="56" t="s">
        <v>51</v>
      </c>
      <c r="B24" s="40">
        <v>15.2</v>
      </c>
      <c r="C24" s="54"/>
      <c r="D24" s="3">
        <v>2896866261</v>
      </c>
      <c r="E24" s="55"/>
      <c r="F24" s="3">
        <v>1877280225</v>
      </c>
      <c r="G24" s="91"/>
      <c r="H24" s="3">
        <v>2095349567</v>
      </c>
      <c r="I24" s="55"/>
      <c r="J24" s="3">
        <v>1887031404</v>
      </c>
      <c r="K24" s="55"/>
      <c r="L24" s="55"/>
      <c r="M24" s="55"/>
      <c r="N24" s="55"/>
      <c r="O24" s="55"/>
      <c r="P24" s="55"/>
      <c r="Q24" s="55"/>
    </row>
    <row r="25" spans="1:17" ht="24" customHeight="1">
      <c r="A25" s="50" t="s">
        <v>82</v>
      </c>
      <c r="B25" s="56"/>
      <c r="D25" s="9">
        <f>D23-D24</f>
        <v>7559350814</v>
      </c>
      <c r="E25" s="92"/>
      <c r="F25" s="9">
        <f>F23-F24</f>
        <v>7388017802</v>
      </c>
      <c r="G25" s="92"/>
      <c r="H25" s="9">
        <f>H23-H24</f>
        <v>8288858608</v>
      </c>
      <c r="I25" s="92"/>
      <c r="J25" s="9">
        <f>J23-J24</f>
        <v>7521635156</v>
      </c>
      <c r="K25" s="55"/>
      <c r="L25" s="55"/>
      <c r="M25" s="55"/>
      <c r="N25" s="55"/>
      <c r="O25" s="55"/>
      <c r="P25" s="55"/>
      <c r="Q25" s="55"/>
    </row>
    <row r="26" spans="1:17" ht="24" customHeight="1">
      <c r="A26" s="50"/>
      <c r="B26" s="41"/>
      <c r="D26" s="5"/>
      <c r="E26" s="92"/>
      <c r="F26" s="5"/>
      <c r="G26" s="92"/>
      <c r="H26" s="5"/>
      <c r="I26" s="92"/>
      <c r="J26" s="5"/>
      <c r="K26" s="55"/>
      <c r="L26" s="55"/>
      <c r="M26" s="55"/>
      <c r="N26" s="55"/>
      <c r="O26" s="55"/>
      <c r="P26" s="55"/>
      <c r="Q26" s="55"/>
    </row>
    <row r="27" spans="1:17" ht="24" customHeight="1">
      <c r="A27" s="50" t="s">
        <v>62</v>
      </c>
      <c r="B27" s="41"/>
      <c r="C27" s="60"/>
      <c r="D27" s="60"/>
      <c r="E27" s="60"/>
      <c r="F27" s="60"/>
      <c r="G27" s="60"/>
      <c r="H27" s="60"/>
      <c r="I27" s="60"/>
      <c r="J27" s="60"/>
      <c r="K27" s="55"/>
      <c r="L27" s="55"/>
      <c r="M27" s="55"/>
      <c r="N27" s="55"/>
      <c r="O27" s="55"/>
      <c r="P27" s="55"/>
      <c r="Q27" s="55"/>
    </row>
    <row r="28" spans="1:17" ht="24" customHeight="1">
      <c r="A28" s="61" t="s">
        <v>78</v>
      </c>
      <c r="B28" s="41"/>
      <c r="C28" s="60"/>
      <c r="D28" s="60"/>
      <c r="E28" s="60"/>
      <c r="F28" s="60"/>
      <c r="G28" s="60"/>
      <c r="H28" s="60"/>
      <c r="I28" s="60"/>
      <c r="J28" s="60"/>
      <c r="K28" s="55"/>
      <c r="L28" s="55"/>
      <c r="M28" s="55"/>
      <c r="N28" s="55"/>
      <c r="O28" s="55"/>
      <c r="P28" s="55"/>
      <c r="Q28" s="55"/>
    </row>
    <row r="29" spans="1:17" ht="24" customHeight="1">
      <c r="A29" s="61" t="s">
        <v>79</v>
      </c>
      <c r="B29" s="41"/>
      <c r="C29" s="60"/>
      <c r="D29" s="60"/>
      <c r="E29" s="60"/>
      <c r="F29" s="60"/>
      <c r="G29" s="60"/>
      <c r="H29" s="60"/>
      <c r="I29" s="60"/>
      <c r="J29" s="60"/>
      <c r="K29" s="55"/>
      <c r="L29" s="55"/>
      <c r="M29" s="55"/>
      <c r="N29" s="55"/>
      <c r="O29" s="55"/>
      <c r="P29" s="55"/>
      <c r="Q29" s="55"/>
    </row>
    <row r="30" spans="1:17" ht="24" customHeight="1">
      <c r="A30" s="56" t="s">
        <v>99</v>
      </c>
      <c r="B30" s="41"/>
      <c r="C30" s="60"/>
      <c r="D30" s="42">
        <v>-46366694</v>
      </c>
      <c r="E30" s="42"/>
      <c r="F30" s="42">
        <v>-41245560</v>
      </c>
      <c r="G30" s="42"/>
      <c r="H30" s="42">
        <v>-46032730</v>
      </c>
      <c r="I30" s="42"/>
      <c r="J30" s="42">
        <v>-41948980</v>
      </c>
      <c r="K30" s="55"/>
      <c r="L30" s="55"/>
      <c r="M30" s="55"/>
      <c r="N30" s="55"/>
      <c r="O30" s="55"/>
      <c r="P30" s="55"/>
      <c r="Q30" s="55"/>
    </row>
    <row r="31" spans="1:17" ht="24" customHeight="1">
      <c r="A31" s="56" t="s">
        <v>80</v>
      </c>
      <c r="B31" s="41"/>
      <c r="C31" s="60"/>
      <c r="D31" s="60"/>
      <c r="E31" s="60"/>
      <c r="F31" s="60"/>
      <c r="G31" s="42"/>
      <c r="H31" s="42"/>
      <c r="I31" s="42"/>
      <c r="J31" s="42"/>
      <c r="K31" s="55"/>
      <c r="L31" s="55"/>
      <c r="M31" s="55"/>
      <c r="N31" s="55"/>
      <c r="O31" s="55"/>
      <c r="P31" s="55"/>
      <c r="Q31" s="55"/>
    </row>
    <row r="32" spans="1:17" ht="24" customHeight="1">
      <c r="A32" s="56" t="s">
        <v>81</v>
      </c>
      <c r="B32" s="40"/>
      <c r="C32" s="60"/>
      <c r="D32" s="56"/>
      <c r="E32" s="56"/>
      <c r="G32" s="56"/>
      <c r="H32" s="56"/>
      <c r="I32" s="56"/>
      <c r="K32" s="55"/>
      <c r="L32" s="55"/>
      <c r="M32" s="55"/>
      <c r="N32" s="55"/>
      <c r="O32" s="55"/>
      <c r="P32" s="55"/>
      <c r="Q32" s="55"/>
    </row>
    <row r="33" spans="1:17" ht="24" customHeight="1">
      <c r="A33" s="56" t="s">
        <v>79</v>
      </c>
      <c r="B33" s="40">
        <v>15.2</v>
      </c>
      <c r="C33" s="60"/>
      <c r="D33" s="43">
        <v>9206546</v>
      </c>
      <c r="E33" s="60"/>
      <c r="F33" s="43">
        <v>8249112</v>
      </c>
      <c r="G33" s="42"/>
      <c r="H33" s="43">
        <v>9206546</v>
      </c>
      <c r="I33" s="42"/>
      <c r="J33" s="43">
        <v>8389796</v>
      </c>
      <c r="K33" s="55"/>
      <c r="L33" s="55"/>
      <c r="M33" s="55"/>
      <c r="N33" s="55"/>
      <c r="O33" s="55"/>
      <c r="P33" s="55"/>
      <c r="Q33" s="55"/>
    </row>
    <row r="34" spans="1:17" ht="24" customHeight="1">
      <c r="A34" s="50" t="s">
        <v>95</v>
      </c>
      <c r="B34" s="44"/>
      <c r="C34" s="60"/>
      <c r="D34" s="4">
        <f>SUM(D30:D33)</f>
        <v>-37160148</v>
      </c>
      <c r="E34" s="60"/>
      <c r="F34" s="4">
        <f>SUM(F30:F33)</f>
        <v>-32996448</v>
      </c>
      <c r="G34" s="60"/>
      <c r="H34" s="4">
        <f>SUM(H30:H33)</f>
        <v>-36826184</v>
      </c>
      <c r="I34" s="60"/>
      <c r="J34" s="4">
        <f>SUM(J30:J33)</f>
        <v>-33559184</v>
      </c>
      <c r="K34" s="55"/>
      <c r="L34" s="55"/>
      <c r="M34" s="55"/>
      <c r="N34" s="55"/>
      <c r="O34" s="55"/>
      <c r="P34" s="55"/>
      <c r="Q34" s="55"/>
    </row>
    <row r="35" spans="1:17" ht="24" customHeight="1">
      <c r="A35" s="50"/>
      <c r="B35" s="18"/>
      <c r="C35" s="60"/>
      <c r="D35" s="1"/>
      <c r="E35" s="60"/>
      <c r="F35" s="1"/>
      <c r="G35" s="60"/>
      <c r="H35" s="1"/>
      <c r="I35" s="60"/>
      <c r="J35" s="1"/>
      <c r="K35" s="55"/>
      <c r="L35" s="55"/>
      <c r="M35" s="55"/>
      <c r="N35" s="55"/>
      <c r="O35" s="55"/>
      <c r="P35" s="55"/>
      <c r="Q35" s="55"/>
    </row>
    <row r="36" spans="1:17" ht="24" customHeight="1" thickBot="1">
      <c r="A36" s="50" t="s">
        <v>77</v>
      </c>
      <c r="B36" s="39"/>
      <c r="C36" s="56"/>
      <c r="D36" s="11">
        <f>SUM(D25,D34)</f>
        <v>7522190666</v>
      </c>
      <c r="E36" s="55"/>
      <c r="F36" s="11">
        <f>SUM(F25,F34)</f>
        <v>7355021354</v>
      </c>
      <c r="G36" s="55"/>
      <c r="H36" s="11">
        <f>SUM(H25,H34)</f>
        <v>8252032424</v>
      </c>
      <c r="I36" s="55"/>
      <c r="J36" s="11">
        <f>SUM(J25,J34)</f>
        <v>7488075972</v>
      </c>
      <c r="K36" s="55"/>
      <c r="L36" s="55"/>
      <c r="M36" s="55"/>
      <c r="N36" s="55"/>
      <c r="O36" s="55"/>
      <c r="P36" s="55"/>
      <c r="Q36" s="55"/>
    </row>
    <row r="37" spans="1:17" ht="24" customHeight="1" thickTop="1">
      <c r="A37" s="59"/>
      <c r="B37" s="39"/>
      <c r="C37" s="54"/>
      <c r="D37" s="56"/>
      <c r="E37" s="56"/>
      <c r="G37" s="54"/>
      <c r="H37" s="56"/>
      <c r="I37" s="56"/>
    </row>
    <row r="38" spans="1:17" ht="24" customHeight="1">
      <c r="A38" s="18" t="s">
        <v>108</v>
      </c>
      <c r="B38" s="39"/>
      <c r="C38" s="54"/>
      <c r="D38" s="56"/>
      <c r="E38" s="56"/>
      <c r="G38" s="54"/>
      <c r="H38" s="56"/>
      <c r="I38" s="56"/>
    </row>
    <row r="39" spans="1:17" ht="24" customHeight="1">
      <c r="A39" s="18"/>
      <c r="B39" s="39"/>
      <c r="C39" s="54"/>
      <c r="D39" s="56"/>
      <c r="E39" s="56"/>
      <c r="G39" s="54"/>
      <c r="H39" s="56"/>
      <c r="I39" s="56"/>
    </row>
    <row r="40" spans="1:17" ht="24" customHeight="1">
      <c r="A40" s="18"/>
      <c r="C40" s="54"/>
      <c r="D40" s="56"/>
      <c r="E40" s="56"/>
      <c r="G40" s="54"/>
      <c r="H40" s="56"/>
      <c r="I40" s="56"/>
    </row>
    <row r="41" spans="1:17" ht="24" customHeight="1">
      <c r="B41" s="19"/>
    </row>
    <row r="42" spans="1:17" s="20" customFormat="1" ht="24" customHeight="1">
      <c r="A42" s="50" t="s">
        <v>25</v>
      </c>
      <c r="B42" s="19"/>
      <c r="C42" s="19"/>
      <c r="D42" s="19"/>
      <c r="E42" s="19"/>
      <c r="F42" s="19"/>
      <c r="G42" s="19"/>
      <c r="H42" s="19"/>
      <c r="I42" s="19"/>
      <c r="J42" s="93"/>
    </row>
    <row r="43" spans="1:17" s="20" customFormat="1" ht="24" customHeight="1">
      <c r="A43" s="50" t="s">
        <v>63</v>
      </c>
      <c r="B43" s="19"/>
      <c r="C43" s="19"/>
      <c r="D43" s="19"/>
      <c r="E43" s="19"/>
      <c r="F43" s="19"/>
      <c r="G43" s="19"/>
      <c r="H43" s="19"/>
      <c r="I43" s="19"/>
      <c r="J43" s="19"/>
    </row>
    <row r="44" spans="1:17" s="20" customFormat="1" ht="24" customHeight="1">
      <c r="A44" s="50" t="s">
        <v>102</v>
      </c>
      <c r="B44" s="28"/>
      <c r="C44" s="19"/>
      <c r="D44" s="19"/>
      <c r="E44" s="19"/>
      <c r="F44" s="19"/>
      <c r="G44" s="19"/>
      <c r="H44" s="19"/>
      <c r="I44" s="19"/>
      <c r="J44" s="19"/>
    </row>
    <row r="45" spans="1:17" s="20" customFormat="1" ht="24" customHeight="1">
      <c r="B45" s="38"/>
      <c r="C45" s="28"/>
      <c r="J45" s="88" t="s">
        <v>76</v>
      </c>
    </row>
    <row r="46" spans="1:17" s="20" customFormat="1" ht="24" customHeight="1">
      <c r="A46" s="22"/>
      <c r="B46" s="38"/>
      <c r="C46" s="38"/>
      <c r="D46" s="161" t="s">
        <v>27</v>
      </c>
      <c r="E46" s="161"/>
      <c r="F46" s="161"/>
      <c r="G46" s="51"/>
      <c r="H46" s="161" t="s">
        <v>28</v>
      </c>
      <c r="I46" s="161"/>
      <c r="J46" s="161"/>
    </row>
    <row r="47" spans="1:17" s="20" customFormat="1" ht="24" customHeight="1">
      <c r="A47" s="22"/>
      <c r="B47" s="102" t="s">
        <v>105</v>
      </c>
      <c r="C47" s="28"/>
      <c r="D47" s="89" t="s">
        <v>101</v>
      </c>
      <c r="E47" s="24"/>
      <c r="F47" s="89" t="s">
        <v>96</v>
      </c>
      <c r="G47" s="23"/>
      <c r="H47" s="89" t="s">
        <v>101</v>
      </c>
      <c r="I47" s="24"/>
      <c r="J47" s="89" t="s">
        <v>96</v>
      </c>
    </row>
    <row r="48" spans="1:17" ht="24" customHeight="1">
      <c r="A48" s="62" t="s">
        <v>74</v>
      </c>
      <c r="B48" s="39"/>
      <c r="C48" s="54"/>
      <c r="D48" s="56"/>
      <c r="E48" s="56"/>
      <c r="G48" s="54"/>
      <c r="H48" s="56"/>
      <c r="I48" s="56"/>
    </row>
    <row r="49" spans="1:17" ht="24" customHeight="1" thickBot="1">
      <c r="A49" s="56" t="s">
        <v>24</v>
      </c>
      <c r="B49" s="39"/>
      <c r="C49" s="54"/>
      <c r="D49" s="12">
        <v>7781634824</v>
      </c>
      <c r="E49" s="55"/>
      <c r="F49" s="12">
        <v>7437164065</v>
      </c>
      <c r="G49" s="91"/>
      <c r="H49" s="14">
        <f>+H25</f>
        <v>8288858608</v>
      </c>
      <c r="I49" s="55"/>
      <c r="J49" s="14">
        <f>+J25</f>
        <v>7521635156</v>
      </c>
      <c r="K49" s="55"/>
      <c r="L49" s="55"/>
      <c r="M49" s="55"/>
      <c r="N49" s="55"/>
      <c r="O49" s="55"/>
      <c r="P49" s="55"/>
      <c r="Q49" s="55"/>
    </row>
    <row r="50" spans="1:17" ht="24" customHeight="1" thickTop="1">
      <c r="A50" s="56" t="s">
        <v>47</v>
      </c>
      <c r="B50" s="39"/>
      <c r="C50" s="54"/>
      <c r="D50" s="12">
        <v>-222284010</v>
      </c>
      <c r="E50" s="55"/>
      <c r="F50" s="12">
        <v>-49146263</v>
      </c>
      <c r="G50" s="91"/>
      <c r="H50" s="56"/>
      <c r="I50" s="56"/>
      <c r="K50" s="55"/>
      <c r="L50" s="55"/>
      <c r="M50" s="55"/>
      <c r="N50" s="55"/>
      <c r="O50" s="55"/>
      <c r="P50" s="55"/>
      <c r="Q50" s="55"/>
    </row>
    <row r="51" spans="1:17" ht="24" customHeight="1" thickBot="1">
      <c r="A51" s="50"/>
      <c r="B51" s="39"/>
      <c r="C51" s="54"/>
      <c r="D51" s="94">
        <f>SUM(D49:D50)</f>
        <v>7559350814</v>
      </c>
      <c r="E51" s="55"/>
      <c r="F51" s="94">
        <f>SUM(F49:F50)</f>
        <v>7388017802</v>
      </c>
      <c r="G51" s="91"/>
      <c r="H51" s="56"/>
      <c r="I51" s="56"/>
      <c r="K51" s="55"/>
      <c r="L51" s="55"/>
      <c r="M51" s="55"/>
      <c r="N51" s="55"/>
      <c r="O51" s="55"/>
      <c r="P51" s="55"/>
      <c r="Q51" s="55"/>
    </row>
    <row r="52" spans="1:17" ht="24" customHeight="1" thickTop="1">
      <c r="A52" s="59"/>
      <c r="B52" s="39"/>
      <c r="C52" s="54"/>
      <c r="D52" s="56"/>
      <c r="E52" s="56"/>
      <c r="G52" s="54"/>
      <c r="H52" s="55"/>
      <c r="I52" s="56"/>
      <c r="J52" s="55"/>
      <c r="K52" s="55"/>
      <c r="L52" s="55"/>
      <c r="M52" s="55"/>
      <c r="N52" s="55"/>
      <c r="O52" s="55"/>
      <c r="P52" s="55"/>
      <c r="Q52" s="55"/>
    </row>
    <row r="53" spans="1:17" ht="24" customHeight="1">
      <c r="A53" s="62" t="s">
        <v>75</v>
      </c>
      <c r="B53" s="39"/>
      <c r="C53" s="54"/>
      <c r="F53" s="51"/>
      <c r="J53" s="51"/>
      <c r="K53" s="55"/>
      <c r="L53" s="55"/>
      <c r="M53" s="55"/>
      <c r="N53" s="55"/>
      <c r="O53" s="55"/>
      <c r="P53" s="55"/>
      <c r="Q53" s="55"/>
    </row>
    <row r="54" spans="1:17" ht="24" customHeight="1" thickBot="1">
      <c r="A54" s="33" t="s">
        <v>24</v>
      </c>
      <c r="B54" s="39"/>
      <c r="C54" s="54"/>
      <c r="D54" s="12">
        <v>7744557999</v>
      </c>
      <c r="E54" s="55"/>
      <c r="F54" s="12">
        <v>7404027214</v>
      </c>
      <c r="G54" s="91"/>
      <c r="H54" s="14">
        <f>+H36</f>
        <v>8252032424</v>
      </c>
      <c r="I54" s="55"/>
      <c r="J54" s="14">
        <f>+J36</f>
        <v>7488075972</v>
      </c>
      <c r="K54" s="55"/>
      <c r="L54" s="55"/>
      <c r="M54" s="55"/>
      <c r="N54" s="55"/>
      <c r="O54" s="55"/>
      <c r="P54" s="55"/>
      <c r="Q54" s="55"/>
    </row>
    <row r="55" spans="1:17" ht="24" customHeight="1" thickTop="1">
      <c r="A55" s="33" t="s">
        <v>47</v>
      </c>
      <c r="B55" s="39"/>
      <c r="C55" s="54"/>
      <c r="D55" s="12">
        <v>-222367333</v>
      </c>
      <c r="E55" s="55"/>
      <c r="F55" s="12">
        <v>-49005860</v>
      </c>
      <c r="G55" s="91"/>
      <c r="H55" s="56"/>
      <c r="I55" s="56"/>
      <c r="K55" s="55"/>
      <c r="L55" s="55"/>
      <c r="M55" s="55"/>
      <c r="N55" s="55"/>
      <c r="O55" s="55"/>
      <c r="P55" s="55"/>
      <c r="Q55" s="55"/>
    </row>
    <row r="56" spans="1:17" ht="24" customHeight="1" thickBot="1">
      <c r="A56" s="59"/>
      <c r="B56" s="39"/>
      <c r="C56" s="54"/>
      <c r="D56" s="94">
        <f>SUM(D54:D55)</f>
        <v>7522190666</v>
      </c>
      <c r="E56" s="55"/>
      <c r="F56" s="94">
        <f>SUM(F54:F55)</f>
        <v>7355021354</v>
      </c>
      <c r="G56" s="91"/>
      <c r="H56" s="56"/>
      <c r="I56" s="56"/>
      <c r="K56" s="55"/>
      <c r="L56" s="55"/>
      <c r="M56" s="55"/>
      <c r="N56" s="55"/>
      <c r="O56" s="55"/>
      <c r="P56" s="55"/>
      <c r="Q56" s="55"/>
    </row>
    <row r="57" spans="1:17" ht="24" customHeight="1" thickTop="1">
      <c r="A57" s="59"/>
      <c r="B57" s="56"/>
      <c r="C57" s="54"/>
      <c r="D57" s="56"/>
      <c r="E57" s="56"/>
      <c r="G57" s="54"/>
      <c r="H57" s="56"/>
      <c r="I57" s="56"/>
    </row>
    <row r="58" spans="1:17" ht="24" customHeight="1">
      <c r="A58" s="63" t="s">
        <v>64</v>
      </c>
      <c r="B58" s="40">
        <v>26</v>
      </c>
      <c r="C58" s="54"/>
      <c r="D58" s="56"/>
      <c r="E58" s="56"/>
      <c r="G58" s="54"/>
      <c r="H58" s="56"/>
      <c r="I58" s="56"/>
    </row>
    <row r="59" spans="1:17" ht="24" customHeight="1" thickBot="1">
      <c r="A59" s="64" t="s">
        <v>52</v>
      </c>
      <c r="C59" s="65"/>
      <c r="D59" s="15">
        <v>3.02</v>
      </c>
      <c r="E59" s="95"/>
      <c r="F59" s="15">
        <v>2.88</v>
      </c>
      <c r="G59" s="96"/>
      <c r="H59" s="15">
        <v>3.21</v>
      </c>
      <c r="I59" s="95"/>
      <c r="J59" s="15">
        <v>2.92</v>
      </c>
      <c r="K59" s="55"/>
      <c r="L59" s="55"/>
      <c r="M59" s="55"/>
      <c r="N59" s="55"/>
      <c r="O59" s="55"/>
      <c r="P59" s="55"/>
      <c r="Q59" s="55"/>
    </row>
    <row r="60" spans="1:17" ht="24" customHeight="1" thickTop="1"/>
    <row r="61" spans="1:17" ht="24" customHeight="1">
      <c r="A61" s="18" t="s">
        <v>108</v>
      </c>
    </row>
    <row r="67" spans="4:10" ht="24" customHeight="1">
      <c r="D67" s="92"/>
      <c r="F67" s="92"/>
      <c r="H67" s="92"/>
      <c r="J67" s="92"/>
    </row>
    <row r="68" spans="4:10" ht="24" customHeight="1">
      <c r="D68" s="92"/>
      <c r="F68" s="92"/>
      <c r="H68" s="92"/>
      <c r="J68" s="92"/>
    </row>
  </sheetData>
  <mergeCells count="4">
    <mergeCell ref="D5:F5"/>
    <mergeCell ref="H5:J5"/>
    <mergeCell ref="D46:F46"/>
    <mergeCell ref="H46:J46"/>
  </mergeCells>
  <pageMargins left="0.86614173228346458" right="0.19685039370078741" top="0.9055118110236221" bottom="0" header="0.51181102362204722" footer="0.31496062992125984"/>
  <pageSetup paperSize="9" scale="68" firstPageNumber="3" fitToHeight="0" orientation="portrait" useFirstPageNumber="1" r:id="rId1"/>
  <headerFooter alignWithMargins="0"/>
  <rowBreaks count="1" manualBreakCount="1">
    <brk id="41" max="9" man="1"/>
  </rowBreaks>
  <ignoredErrors>
    <ignoredError sqref="D6:J25 D47:J47 D48:J6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063DB-0B0A-415A-B75F-89A34F16FF30}">
  <dimension ref="A1:X43"/>
  <sheetViews>
    <sheetView showGridLines="0" view="pageBreakPreview" topLeftCell="A7" zoomScale="70" zoomScaleNormal="55" zoomScaleSheetLayoutView="70" workbookViewId="0">
      <selection activeCell="A10" sqref="A10"/>
    </sheetView>
  </sheetViews>
  <sheetFormatPr defaultColWidth="9.140625" defaultRowHeight="23.65" customHeight="1"/>
  <cols>
    <col min="1" max="1" width="53.42578125" style="18" customWidth="1"/>
    <col min="2" max="2" width="8.42578125" style="18" customWidth="1"/>
    <col min="3" max="3" width="1" style="46" customWidth="1"/>
    <col min="4" max="4" width="17.85546875" style="18" customWidth="1"/>
    <col min="5" max="5" width="1.5703125" style="18" customWidth="1"/>
    <col min="6" max="6" width="17.7109375" style="18" customWidth="1"/>
    <col min="7" max="7" width="1.5703125" style="18" customWidth="1"/>
    <col min="8" max="8" width="23.42578125" style="18" customWidth="1"/>
    <col min="9" max="9" width="1.5703125" style="18" customWidth="1"/>
    <col min="10" max="10" width="23.140625" style="18" customWidth="1"/>
    <col min="11" max="11" width="1.5703125" style="18" customWidth="1"/>
    <col min="12" max="12" width="23.140625" style="18" customWidth="1"/>
    <col min="13" max="13" width="1.5703125" style="18" customWidth="1"/>
    <col min="14" max="14" width="17.7109375" style="18" customWidth="1"/>
    <col min="15" max="15" width="1.5703125" style="18" customWidth="1"/>
    <col min="16" max="16" width="20.5703125" style="18" customWidth="1"/>
    <col min="17" max="17" width="1.5703125" style="18" customWidth="1"/>
    <col min="18" max="18" width="20.42578125" style="18" customWidth="1"/>
    <col min="19" max="19" width="1.5703125" style="18" customWidth="1"/>
    <col min="20" max="20" width="18.5703125" style="18" customWidth="1"/>
    <col min="21" max="21" width="1.5703125" style="18" customWidth="1"/>
    <col min="22" max="22" width="20" style="18" customWidth="1"/>
    <col min="23" max="23" width="8.5703125" style="18" customWidth="1"/>
    <col min="24" max="24" width="7.140625" style="18" customWidth="1"/>
    <col min="25" max="16384" width="9.140625" style="18"/>
  </cols>
  <sheetData>
    <row r="1" spans="1:24" s="20" customFormat="1" ht="23.65" customHeight="1">
      <c r="A1" s="45" t="s">
        <v>25</v>
      </c>
      <c r="B1" s="45"/>
      <c r="C1" s="28"/>
      <c r="V1" s="126"/>
    </row>
    <row r="2" spans="1:24" s="20" customFormat="1" ht="23.65" customHeight="1">
      <c r="A2" s="45" t="s">
        <v>112</v>
      </c>
      <c r="B2" s="45"/>
      <c r="C2" s="28"/>
    </row>
    <row r="3" spans="1:24" s="20" customFormat="1" ht="23.65" customHeight="1">
      <c r="A3" s="45" t="s">
        <v>102</v>
      </c>
      <c r="B3" s="45"/>
      <c r="C3" s="28"/>
    </row>
    <row r="4" spans="1:24" s="20" customFormat="1" ht="23.65" customHeight="1">
      <c r="C4" s="28"/>
      <c r="U4" s="21"/>
      <c r="V4" s="21" t="s">
        <v>76</v>
      </c>
    </row>
    <row r="5" spans="1:24" s="20" customFormat="1" ht="23.65" customHeight="1">
      <c r="C5" s="127"/>
      <c r="D5" s="159" t="s">
        <v>27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</row>
    <row r="6" spans="1:24" s="20" customFormat="1" ht="23.65" customHeight="1">
      <c r="C6" s="28"/>
      <c r="D6" s="163" t="s">
        <v>24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8"/>
      <c r="V6" s="45"/>
      <c r="W6" s="45"/>
      <c r="X6" s="45"/>
    </row>
    <row r="7" spans="1:24" s="20" customFormat="1" ht="23.65" customHeight="1">
      <c r="C7" s="28"/>
      <c r="D7" s="46"/>
      <c r="E7" s="46"/>
      <c r="F7" s="46"/>
      <c r="G7" s="46"/>
      <c r="H7" s="46"/>
      <c r="I7" s="46"/>
      <c r="J7" s="163" t="s">
        <v>97</v>
      </c>
      <c r="K7" s="163"/>
      <c r="L7" s="163"/>
      <c r="M7" s="46"/>
      <c r="N7" s="133"/>
      <c r="O7" s="133"/>
      <c r="P7" s="133"/>
      <c r="Q7" s="46"/>
      <c r="R7" s="46"/>
      <c r="S7" s="18"/>
      <c r="V7" s="45"/>
      <c r="W7" s="45"/>
      <c r="X7" s="45"/>
    </row>
    <row r="8" spans="1:24" s="20" customFormat="1" ht="23.65" customHeight="1">
      <c r="C8" s="28"/>
      <c r="D8" s="46"/>
      <c r="E8" s="46"/>
      <c r="F8" s="46"/>
      <c r="G8" s="46"/>
      <c r="H8" s="46"/>
      <c r="I8" s="46"/>
      <c r="J8" s="46" t="s">
        <v>113</v>
      </c>
      <c r="K8" s="46"/>
      <c r="L8" s="46"/>
      <c r="M8" s="46"/>
      <c r="N8" s="46"/>
      <c r="O8" s="46"/>
      <c r="P8" s="46"/>
      <c r="Q8" s="46"/>
      <c r="R8" s="46"/>
      <c r="S8" s="18"/>
      <c r="V8" s="45"/>
      <c r="W8" s="45"/>
      <c r="X8" s="45"/>
    </row>
    <row r="9" spans="1:24" s="20" customFormat="1" ht="23.65" customHeight="1">
      <c r="C9" s="28"/>
      <c r="D9" s="46"/>
      <c r="E9" s="46"/>
      <c r="F9" s="46"/>
      <c r="G9" s="46"/>
      <c r="H9" s="46"/>
      <c r="I9" s="46"/>
      <c r="J9" s="28" t="s">
        <v>114</v>
      </c>
      <c r="K9" s="46"/>
      <c r="L9" s="39" t="s">
        <v>115</v>
      </c>
      <c r="M9" s="46"/>
      <c r="N9" s="46"/>
      <c r="O9" s="46"/>
      <c r="P9" s="46"/>
      <c r="Q9" s="46"/>
      <c r="R9" s="46"/>
      <c r="S9" s="18"/>
      <c r="V9" s="45"/>
      <c r="W9" s="45"/>
      <c r="X9" s="45"/>
    </row>
    <row r="10" spans="1:24" ht="23.65" customHeight="1">
      <c r="D10" s="46" t="s">
        <v>116</v>
      </c>
      <c r="E10" s="39"/>
      <c r="F10" s="39" t="s">
        <v>117</v>
      </c>
      <c r="G10" s="46"/>
      <c r="H10" s="39" t="s">
        <v>118</v>
      </c>
      <c r="I10" s="46"/>
      <c r="J10" s="46" t="s">
        <v>119</v>
      </c>
      <c r="K10" s="46"/>
      <c r="L10" s="39" t="s">
        <v>120</v>
      </c>
      <c r="M10" s="46"/>
      <c r="N10" s="164" t="s">
        <v>23</v>
      </c>
      <c r="O10" s="164"/>
      <c r="P10" s="164"/>
      <c r="Q10" s="46"/>
      <c r="R10" s="134" t="s">
        <v>121</v>
      </c>
      <c r="S10" s="46"/>
      <c r="T10" s="46" t="s">
        <v>122</v>
      </c>
      <c r="U10" s="46"/>
      <c r="V10" s="46"/>
      <c r="W10" s="46"/>
      <c r="X10" s="46"/>
    </row>
    <row r="11" spans="1:24" ht="23.65" customHeight="1">
      <c r="D11" s="46" t="s">
        <v>123</v>
      </c>
      <c r="E11" s="39"/>
      <c r="F11" s="39" t="s">
        <v>124</v>
      </c>
      <c r="H11" s="39" t="s">
        <v>125</v>
      </c>
      <c r="J11" s="46" t="s">
        <v>126</v>
      </c>
      <c r="K11" s="135"/>
      <c r="L11" s="39" t="s">
        <v>127</v>
      </c>
      <c r="N11" s="46" t="s">
        <v>128</v>
      </c>
      <c r="Q11" s="46"/>
      <c r="R11" s="134" t="s">
        <v>129</v>
      </c>
      <c r="S11" s="46"/>
      <c r="T11" s="46" t="s">
        <v>130</v>
      </c>
      <c r="U11" s="46"/>
      <c r="V11" s="39"/>
      <c r="W11" s="39"/>
      <c r="X11" s="39"/>
    </row>
    <row r="12" spans="1:24" ht="23.65" customHeight="1">
      <c r="B12" s="102" t="s">
        <v>105</v>
      </c>
      <c r="D12" s="128" t="s">
        <v>131</v>
      </c>
      <c r="E12" s="46"/>
      <c r="F12" s="103" t="s">
        <v>132</v>
      </c>
      <c r="H12" s="103" t="s">
        <v>133</v>
      </c>
      <c r="J12" s="128" t="s">
        <v>134</v>
      </c>
      <c r="K12" s="135"/>
      <c r="L12" s="103" t="s">
        <v>135</v>
      </c>
      <c r="N12" s="128" t="s">
        <v>208</v>
      </c>
      <c r="P12" s="128" t="s">
        <v>136</v>
      </c>
      <c r="Q12" s="39"/>
      <c r="R12" s="136" t="s">
        <v>137</v>
      </c>
      <c r="S12" s="39"/>
      <c r="T12" s="128" t="s">
        <v>138</v>
      </c>
      <c r="U12" s="39"/>
      <c r="V12" s="128" t="s">
        <v>121</v>
      </c>
      <c r="W12" s="46"/>
      <c r="X12" s="46"/>
    </row>
    <row r="13" spans="1:24" ht="23.65" customHeight="1">
      <c r="A13" s="45" t="s">
        <v>139</v>
      </c>
      <c r="B13" s="104"/>
      <c r="D13" s="105">
        <v>2578334070</v>
      </c>
      <c r="E13" s="106"/>
      <c r="F13" s="105">
        <v>1891808721</v>
      </c>
      <c r="G13" s="107"/>
      <c r="H13" s="105">
        <v>423694187</v>
      </c>
      <c r="I13" s="107"/>
      <c r="J13" s="105">
        <v>82646</v>
      </c>
      <c r="K13" s="107"/>
      <c r="L13" s="105">
        <v>6567803</v>
      </c>
      <c r="M13" s="107"/>
      <c r="N13" s="105">
        <v>257833407</v>
      </c>
      <c r="O13" s="107"/>
      <c r="P13" s="105">
        <v>30523251596</v>
      </c>
      <c r="Q13" s="107"/>
      <c r="R13" s="108">
        <f t="shared" ref="R13:R14" si="0">SUM(D13:P13)</f>
        <v>35681572430</v>
      </c>
      <c r="S13" s="107"/>
      <c r="T13" s="105">
        <v>163909971</v>
      </c>
      <c r="U13" s="107"/>
      <c r="V13" s="108">
        <f>SUM(R13:T13)</f>
        <v>35845482401</v>
      </c>
      <c r="W13" s="109"/>
      <c r="X13" s="109"/>
    </row>
    <row r="14" spans="1:24" ht="23.65" customHeight="1">
      <c r="A14" s="18" t="s">
        <v>140</v>
      </c>
      <c r="B14" s="41">
        <v>25</v>
      </c>
      <c r="D14" s="108">
        <v>0</v>
      </c>
      <c r="E14" s="106"/>
      <c r="F14" s="108">
        <v>0</v>
      </c>
      <c r="G14" s="107"/>
      <c r="H14" s="108">
        <v>0</v>
      </c>
      <c r="I14" s="107"/>
      <c r="J14" s="107">
        <v>0</v>
      </c>
      <c r="K14" s="107"/>
      <c r="L14" s="108">
        <v>0</v>
      </c>
      <c r="M14" s="107"/>
      <c r="N14" s="108">
        <v>0</v>
      </c>
      <c r="O14" s="107"/>
      <c r="P14" s="108">
        <v>-3274443479</v>
      </c>
      <c r="Q14" s="107"/>
      <c r="R14" s="108">
        <f t="shared" si="0"/>
        <v>-3274443479</v>
      </c>
      <c r="S14" s="107"/>
      <c r="T14" s="98">
        <v>0</v>
      </c>
      <c r="U14" s="107"/>
      <c r="V14" s="108">
        <f>SUM(R14:T14)</f>
        <v>-3274443479</v>
      </c>
      <c r="W14" s="109"/>
      <c r="X14" s="109"/>
    </row>
    <row r="15" spans="1:24" ht="23.65" customHeight="1">
      <c r="A15" s="18" t="s">
        <v>141</v>
      </c>
      <c r="D15" s="108"/>
      <c r="E15" s="106"/>
      <c r="F15" s="108"/>
      <c r="G15" s="107"/>
      <c r="H15" s="108"/>
      <c r="I15" s="107"/>
      <c r="J15" s="107"/>
      <c r="K15" s="107"/>
      <c r="L15" s="108"/>
      <c r="M15" s="107"/>
      <c r="N15" s="108"/>
      <c r="O15" s="107"/>
      <c r="P15" s="108"/>
      <c r="Q15" s="107"/>
      <c r="R15" s="108"/>
      <c r="S15" s="107"/>
      <c r="T15" s="98"/>
      <c r="U15" s="107"/>
      <c r="V15" s="108"/>
      <c r="W15" s="109"/>
      <c r="X15" s="109"/>
    </row>
    <row r="16" spans="1:24" ht="23.65" customHeight="1">
      <c r="A16" s="18" t="s">
        <v>142</v>
      </c>
      <c r="B16" s="41"/>
      <c r="D16" s="108">
        <v>0</v>
      </c>
      <c r="E16" s="106"/>
      <c r="F16" s="108">
        <v>0</v>
      </c>
      <c r="G16" s="107"/>
      <c r="H16" s="108">
        <v>0</v>
      </c>
      <c r="I16" s="107"/>
      <c r="J16" s="107">
        <v>0</v>
      </c>
      <c r="K16" s="107"/>
      <c r="L16" s="108">
        <v>-6567803</v>
      </c>
      <c r="M16" s="107"/>
      <c r="N16" s="108">
        <v>0</v>
      </c>
      <c r="O16" s="107"/>
      <c r="P16" s="108">
        <v>6567803</v>
      </c>
      <c r="Q16" s="107"/>
      <c r="R16" s="108">
        <f>SUM(D16:P16)</f>
        <v>0</v>
      </c>
      <c r="S16" s="107"/>
      <c r="T16" s="98">
        <v>0</v>
      </c>
      <c r="U16" s="107"/>
      <c r="V16" s="108">
        <f>SUM(R16:T16)</f>
        <v>0</v>
      </c>
      <c r="W16" s="109"/>
      <c r="X16" s="109"/>
    </row>
    <row r="17" spans="1:24" ht="23.65" customHeight="1">
      <c r="A17" s="18" t="s">
        <v>143</v>
      </c>
      <c r="D17" s="108"/>
      <c r="E17" s="106"/>
      <c r="F17" s="108"/>
      <c r="G17" s="107"/>
      <c r="H17" s="108"/>
      <c r="I17" s="107"/>
      <c r="J17" s="107"/>
      <c r="K17" s="107"/>
      <c r="L17" s="108"/>
      <c r="M17" s="107"/>
      <c r="N17" s="108"/>
      <c r="O17" s="107"/>
      <c r="P17" s="108"/>
      <c r="Q17" s="107"/>
      <c r="R17" s="108"/>
      <c r="S17" s="107"/>
      <c r="T17" s="98"/>
      <c r="U17" s="107"/>
      <c r="V17" s="108"/>
      <c r="W17" s="109"/>
      <c r="X17" s="109"/>
    </row>
    <row r="18" spans="1:24" ht="23.65" customHeight="1">
      <c r="A18" s="18" t="s">
        <v>144</v>
      </c>
      <c r="D18" s="108">
        <v>0</v>
      </c>
      <c r="E18" s="106"/>
      <c r="F18" s="108">
        <v>0</v>
      </c>
      <c r="G18" s="107"/>
      <c r="H18" s="108">
        <v>0</v>
      </c>
      <c r="I18" s="107"/>
      <c r="J18" s="107">
        <v>-78251</v>
      </c>
      <c r="K18" s="107"/>
      <c r="L18" s="108">
        <v>0</v>
      </c>
      <c r="M18" s="107"/>
      <c r="N18" s="108">
        <v>0</v>
      </c>
      <c r="O18" s="107"/>
      <c r="P18" s="108">
        <v>-794243</v>
      </c>
      <c r="Q18" s="107"/>
      <c r="R18" s="108">
        <f t="shared" ref="R18:R20" si="1">SUM(D18:P18)</f>
        <v>-872494</v>
      </c>
      <c r="S18" s="107"/>
      <c r="T18" s="98">
        <v>-25403584</v>
      </c>
      <c r="U18" s="107"/>
      <c r="V18" s="108">
        <f>SUM(R18:T18)</f>
        <v>-26276078</v>
      </c>
      <c r="W18" s="109"/>
      <c r="X18" s="109"/>
    </row>
    <row r="19" spans="1:24" ht="23.65" customHeight="1">
      <c r="A19" s="18" t="s">
        <v>145</v>
      </c>
      <c r="D19" s="110">
        <v>0</v>
      </c>
      <c r="E19" s="106"/>
      <c r="F19" s="110">
        <v>0</v>
      </c>
      <c r="G19" s="107"/>
      <c r="H19" s="110">
        <v>0</v>
      </c>
      <c r="I19" s="107"/>
      <c r="J19" s="110">
        <v>0</v>
      </c>
      <c r="K19" s="107"/>
      <c r="L19" s="110">
        <v>0</v>
      </c>
      <c r="M19" s="107"/>
      <c r="N19" s="110">
        <v>0</v>
      </c>
      <c r="O19" s="107"/>
      <c r="P19" s="111">
        <v>7437164065</v>
      </c>
      <c r="Q19" s="107"/>
      <c r="R19" s="111">
        <f t="shared" si="1"/>
        <v>7437164065</v>
      </c>
      <c r="S19" s="107"/>
      <c r="T19" s="112">
        <v>-49146263</v>
      </c>
      <c r="U19" s="107"/>
      <c r="V19" s="111">
        <f>SUM(R19:T19)</f>
        <v>7388017802</v>
      </c>
      <c r="W19" s="109"/>
      <c r="X19" s="109"/>
    </row>
    <row r="20" spans="1:24" ht="23.65" customHeight="1">
      <c r="A20" s="18" t="s">
        <v>95</v>
      </c>
      <c r="B20" s="45"/>
      <c r="D20" s="113">
        <v>0</v>
      </c>
      <c r="E20" s="106"/>
      <c r="F20" s="113">
        <v>0</v>
      </c>
      <c r="G20" s="107"/>
      <c r="H20" s="113">
        <v>0</v>
      </c>
      <c r="I20" s="107"/>
      <c r="J20" s="113">
        <v>0</v>
      </c>
      <c r="K20" s="107"/>
      <c r="L20" s="113">
        <v>0</v>
      </c>
      <c r="M20" s="107"/>
      <c r="N20" s="113">
        <v>0</v>
      </c>
      <c r="O20" s="107"/>
      <c r="P20" s="114">
        <v>-33136851</v>
      </c>
      <c r="Q20" s="107"/>
      <c r="R20" s="114">
        <f t="shared" si="1"/>
        <v>-33136851</v>
      </c>
      <c r="S20" s="107"/>
      <c r="T20" s="115">
        <v>140403</v>
      </c>
      <c r="U20" s="107"/>
      <c r="V20" s="114">
        <f>SUM(R20:T20)</f>
        <v>-32996448</v>
      </c>
      <c r="W20" s="109"/>
      <c r="X20" s="109"/>
    </row>
    <row r="21" spans="1:24" ht="23.65" customHeight="1">
      <c r="A21" s="18" t="s">
        <v>146</v>
      </c>
      <c r="B21" s="118"/>
      <c r="D21" s="116">
        <f>SUM(D19:D20)</f>
        <v>0</v>
      </c>
      <c r="E21" s="106"/>
      <c r="F21" s="116">
        <f>SUM(F19:F20)</f>
        <v>0</v>
      </c>
      <c r="G21" s="107"/>
      <c r="H21" s="116">
        <f>SUM(H19:H20)</f>
        <v>0</v>
      </c>
      <c r="I21" s="107"/>
      <c r="J21" s="116">
        <f>SUM(J19:J20)</f>
        <v>0</v>
      </c>
      <c r="K21" s="107"/>
      <c r="L21" s="116">
        <f>SUM(L19:L20)</f>
        <v>0</v>
      </c>
      <c r="M21" s="107"/>
      <c r="N21" s="116">
        <f>SUM(N19:N20)</f>
        <v>0</v>
      </c>
      <c r="O21" s="107"/>
      <c r="P21" s="116">
        <f>SUM(P19:P20)</f>
        <v>7404027214</v>
      </c>
      <c r="Q21" s="107"/>
      <c r="R21" s="116">
        <f>SUM(D21:P21)</f>
        <v>7404027214</v>
      </c>
      <c r="S21" s="107"/>
      <c r="T21" s="116">
        <f>SUM(T19:T20)</f>
        <v>-49005860</v>
      </c>
      <c r="U21" s="107"/>
      <c r="V21" s="116">
        <f>SUM(V19:V20)</f>
        <v>7355021354</v>
      </c>
      <c r="W21" s="109"/>
      <c r="X21" s="109"/>
    </row>
    <row r="22" spans="1:24" ht="23.65" customHeight="1" thickBot="1">
      <c r="A22" s="45" t="s">
        <v>147</v>
      </c>
      <c r="B22" s="104"/>
      <c r="C22" s="127"/>
      <c r="D22" s="117">
        <f>SUM(D13,D14,D16,D21,D18)</f>
        <v>2578334070</v>
      </c>
      <c r="E22" s="106"/>
      <c r="F22" s="117">
        <f>SUM(F13,F14,F16,F21,F18)</f>
        <v>1891808721</v>
      </c>
      <c r="G22" s="107"/>
      <c r="H22" s="117">
        <f>SUM(H13,H14,H16,H21,H18)</f>
        <v>423694187</v>
      </c>
      <c r="I22" s="107"/>
      <c r="J22" s="117">
        <f>SUM(J13,J14,J16,J21,J18)</f>
        <v>4395</v>
      </c>
      <c r="K22" s="107"/>
      <c r="L22" s="117">
        <f>SUM(L13,L14,L16,L21,L18)</f>
        <v>0</v>
      </c>
      <c r="M22" s="107"/>
      <c r="N22" s="117">
        <f>SUM(N13,N14,N16,N21,N18)</f>
        <v>257833407</v>
      </c>
      <c r="O22" s="107"/>
      <c r="P22" s="117">
        <f>SUM(P13,P14,P16,P21,P18)</f>
        <v>34658608891</v>
      </c>
      <c r="Q22" s="107"/>
      <c r="R22" s="117">
        <f>SUM(R13,R14,R16,R21,R18)</f>
        <v>39810283671</v>
      </c>
      <c r="S22" s="107"/>
      <c r="T22" s="117">
        <f>SUM(T13,T14,T16,T21,T18)</f>
        <v>89500527</v>
      </c>
      <c r="U22" s="107"/>
      <c r="V22" s="117">
        <f>SUM(V13,V14,V16,V21,V18)</f>
        <v>39899784198</v>
      </c>
      <c r="W22" s="109"/>
      <c r="X22" s="109"/>
    </row>
    <row r="23" spans="1:24" ht="23.65" customHeight="1" thickTop="1">
      <c r="D23" s="119"/>
      <c r="E23" s="106"/>
      <c r="F23" s="119"/>
      <c r="G23" s="107"/>
      <c r="H23" s="119"/>
      <c r="I23" s="107"/>
      <c r="J23" s="119"/>
      <c r="K23" s="107"/>
      <c r="L23" s="119"/>
      <c r="M23" s="107"/>
      <c r="N23" s="119"/>
      <c r="O23" s="107"/>
      <c r="P23" s="119"/>
      <c r="Q23" s="107"/>
      <c r="R23" s="109"/>
      <c r="S23" s="107"/>
      <c r="T23" s="44"/>
      <c r="U23" s="107"/>
      <c r="V23" s="119"/>
      <c r="W23" s="119"/>
      <c r="X23" s="109"/>
    </row>
    <row r="24" spans="1:24" ht="23.65" customHeight="1">
      <c r="A24" s="45" t="s">
        <v>148</v>
      </c>
      <c r="B24" s="104"/>
      <c r="D24" s="105">
        <f>D22</f>
        <v>2578334070</v>
      </c>
      <c r="E24" s="106"/>
      <c r="F24" s="105">
        <f>F22</f>
        <v>1891808721</v>
      </c>
      <c r="G24" s="107"/>
      <c r="H24" s="105">
        <f>H22</f>
        <v>423694187</v>
      </c>
      <c r="I24" s="107"/>
      <c r="J24" s="105">
        <f>J22</f>
        <v>4395</v>
      </c>
      <c r="K24" s="107"/>
      <c r="L24" s="105">
        <f>L22</f>
        <v>0</v>
      </c>
      <c r="M24" s="107"/>
      <c r="N24" s="105">
        <f>N22</f>
        <v>257833407</v>
      </c>
      <c r="O24" s="107"/>
      <c r="P24" s="105">
        <f>P22</f>
        <v>34658608891</v>
      </c>
      <c r="Q24" s="107"/>
      <c r="R24" s="108">
        <f t="shared" ref="R24:R27" si="2">SUM(D24:P24)</f>
        <v>39810283671</v>
      </c>
      <c r="S24" s="107"/>
      <c r="T24" s="105">
        <f>T22</f>
        <v>89500527</v>
      </c>
      <c r="U24" s="107"/>
      <c r="V24" s="108">
        <f>SUM(R24:T24)</f>
        <v>39899784198</v>
      </c>
      <c r="W24" s="109"/>
      <c r="X24" s="109"/>
    </row>
    <row r="25" spans="1:24" ht="23.65" customHeight="1">
      <c r="A25" s="18" t="s">
        <v>140</v>
      </c>
      <c r="B25" s="41">
        <v>25</v>
      </c>
      <c r="D25" s="108">
        <v>0</v>
      </c>
      <c r="E25" s="106"/>
      <c r="F25" s="108">
        <v>0</v>
      </c>
      <c r="G25" s="107"/>
      <c r="H25" s="108">
        <v>0</v>
      </c>
      <c r="I25" s="107"/>
      <c r="J25" s="107">
        <v>0</v>
      </c>
      <c r="K25" s="107"/>
      <c r="L25" s="108">
        <v>0</v>
      </c>
      <c r="M25" s="107"/>
      <c r="N25" s="108">
        <v>0</v>
      </c>
      <c r="O25" s="107"/>
      <c r="P25" s="108">
        <f>-1.32*2578320873</f>
        <v>-3403383552</v>
      </c>
      <c r="Q25" s="107"/>
      <c r="R25" s="108">
        <f t="shared" si="2"/>
        <v>-3403383552</v>
      </c>
      <c r="S25" s="107"/>
      <c r="T25" s="98">
        <v>0</v>
      </c>
      <c r="U25" s="107"/>
      <c r="V25" s="108">
        <f>SUM(R25:T25)</f>
        <v>-3403383552</v>
      </c>
      <c r="W25" s="109"/>
      <c r="X25" s="109"/>
    </row>
    <row r="26" spans="1:24" ht="23.65" customHeight="1">
      <c r="A26" s="18" t="s">
        <v>145</v>
      </c>
      <c r="D26" s="110">
        <v>0</v>
      </c>
      <c r="E26" s="106"/>
      <c r="F26" s="110">
        <v>0</v>
      </c>
      <c r="G26" s="107"/>
      <c r="H26" s="110">
        <v>0</v>
      </c>
      <c r="I26" s="107"/>
      <c r="J26" s="110">
        <v>0</v>
      </c>
      <c r="K26" s="107"/>
      <c r="L26" s="110">
        <v>0</v>
      </c>
      <c r="M26" s="107"/>
      <c r="N26" s="110">
        <v>0</v>
      </c>
      <c r="O26" s="107"/>
      <c r="P26" s="111">
        <f>[2]PL!D51</f>
        <v>7781634824</v>
      </c>
      <c r="Q26" s="107"/>
      <c r="R26" s="111">
        <f t="shared" si="2"/>
        <v>7781634824</v>
      </c>
      <c r="S26" s="107"/>
      <c r="T26" s="112">
        <f>[2]PL!D52</f>
        <v>-222284010</v>
      </c>
      <c r="U26" s="107"/>
      <c r="V26" s="111">
        <f>SUM(R26:T26)</f>
        <v>7559350814</v>
      </c>
      <c r="W26" s="109"/>
      <c r="X26" s="109"/>
    </row>
    <row r="27" spans="1:24" ht="23.65" customHeight="1">
      <c r="A27" s="18" t="s">
        <v>95</v>
      </c>
      <c r="B27" s="45"/>
      <c r="D27" s="113">
        <v>0</v>
      </c>
      <c r="E27" s="106"/>
      <c r="F27" s="113">
        <v>0</v>
      </c>
      <c r="G27" s="107"/>
      <c r="H27" s="113">
        <v>0</v>
      </c>
      <c r="I27" s="107"/>
      <c r="J27" s="113">
        <v>0</v>
      </c>
      <c r="K27" s="107"/>
      <c r="L27" s="113">
        <v>0</v>
      </c>
      <c r="M27" s="107"/>
      <c r="N27" s="113">
        <v>0</v>
      </c>
      <c r="O27" s="107"/>
      <c r="P27" s="114">
        <f>[2]PL!D56-[2]PL!D51</f>
        <v>-37076825</v>
      </c>
      <c r="Q27" s="107"/>
      <c r="R27" s="114">
        <f t="shared" si="2"/>
        <v>-37076825</v>
      </c>
      <c r="S27" s="107"/>
      <c r="T27" s="115">
        <f>[2]PL!D57-[2]PL!D52</f>
        <v>-83323</v>
      </c>
      <c r="U27" s="107"/>
      <c r="V27" s="114">
        <f>SUM(R27:T27)</f>
        <v>-37160148</v>
      </c>
      <c r="W27" s="109"/>
      <c r="X27" s="109"/>
    </row>
    <row r="28" spans="1:24" ht="23.65" customHeight="1">
      <c r="A28" s="18" t="s">
        <v>146</v>
      </c>
      <c r="D28" s="116">
        <f>SUM(D26:D27)</f>
        <v>0</v>
      </c>
      <c r="E28" s="106"/>
      <c r="F28" s="116">
        <f>SUM(F26:F27)</f>
        <v>0</v>
      </c>
      <c r="G28" s="107"/>
      <c r="H28" s="116">
        <f>SUM(H26:H27)</f>
        <v>0</v>
      </c>
      <c r="I28" s="107"/>
      <c r="J28" s="116">
        <f>SUM(J26:J27)</f>
        <v>0</v>
      </c>
      <c r="K28" s="107"/>
      <c r="L28" s="116">
        <f>SUM(L26:L27)</f>
        <v>0</v>
      </c>
      <c r="M28" s="107"/>
      <c r="N28" s="116">
        <f>SUM(N26:N27)</f>
        <v>0</v>
      </c>
      <c r="O28" s="107"/>
      <c r="P28" s="116">
        <f>SUM(P26:P27)</f>
        <v>7744557999</v>
      </c>
      <c r="Q28" s="107"/>
      <c r="R28" s="116">
        <f>SUM(D28:P28)</f>
        <v>7744557999</v>
      </c>
      <c r="S28" s="107"/>
      <c r="T28" s="116">
        <f>SUM(T26:T27)</f>
        <v>-222367333</v>
      </c>
      <c r="U28" s="107"/>
      <c r="V28" s="116">
        <f>SUM(V26:V27)</f>
        <v>7522190666</v>
      </c>
      <c r="W28" s="109"/>
      <c r="X28" s="109"/>
    </row>
    <row r="29" spans="1:24" ht="23.65" customHeight="1" thickBot="1">
      <c r="A29" s="45" t="s">
        <v>149</v>
      </c>
      <c r="C29" s="127"/>
      <c r="D29" s="117">
        <f>SUM(D24:D25,D28)</f>
        <v>2578334070</v>
      </c>
      <c r="E29" s="106"/>
      <c r="F29" s="117">
        <f>SUM(F24:F25,F28)</f>
        <v>1891808721</v>
      </c>
      <c r="G29" s="107"/>
      <c r="H29" s="117">
        <f>SUM(H24:H25,H28)</f>
        <v>423694187</v>
      </c>
      <c r="I29" s="107"/>
      <c r="J29" s="117">
        <f>SUM(J24:J25,J28)</f>
        <v>4395</v>
      </c>
      <c r="K29" s="107"/>
      <c r="L29" s="117">
        <f>SUM(L24:L25,L28)</f>
        <v>0</v>
      </c>
      <c r="M29" s="107"/>
      <c r="N29" s="117">
        <f>SUM(N24:N25,N28)</f>
        <v>257833407</v>
      </c>
      <c r="O29" s="107"/>
      <c r="P29" s="117">
        <f>SUM(P24:P25,P28)</f>
        <v>38999783338</v>
      </c>
      <c r="Q29" s="107"/>
      <c r="R29" s="117">
        <f>SUM(R24:R25,R28)</f>
        <v>44151458118</v>
      </c>
      <c r="S29" s="107"/>
      <c r="T29" s="117">
        <f>SUM(T24:T25,T28)</f>
        <v>-132866806</v>
      </c>
      <c r="U29" s="107"/>
      <c r="V29" s="117">
        <f>SUM(V24:V25,V28)</f>
        <v>44018591312</v>
      </c>
      <c r="W29" s="109"/>
      <c r="X29" s="109"/>
    </row>
    <row r="30" spans="1:24" ht="23.65" customHeight="1" thickTop="1">
      <c r="D30" s="120">
        <f>[2]BS!D81-D29</f>
        <v>0</v>
      </c>
      <c r="E30" s="121"/>
      <c r="F30" s="120">
        <f>[2]BS!D85-F29</f>
        <v>0</v>
      </c>
      <c r="G30" s="122"/>
      <c r="H30" s="120">
        <f>[2]BS!D87-H29</f>
        <v>0</v>
      </c>
      <c r="I30" s="122"/>
      <c r="J30" s="120"/>
      <c r="K30" s="122"/>
      <c r="L30" s="120">
        <f>[2]BS!D88-L29-J29</f>
        <v>0</v>
      </c>
      <c r="M30" s="122"/>
      <c r="N30" s="120">
        <f>[2]BS!D90-N29</f>
        <v>0</v>
      </c>
      <c r="O30" s="122"/>
      <c r="P30" s="120">
        <f>[2]BS!D91-P29</f>
        <v>0</v>
      </c>
      <c r="Q30" s="122"/>
      <c r="R30" s="120">
        <f>[2]BS!D92-R29</f>
        <v>0</v>
      </c>
      <c r="S30" s="122"/>
      <c r="T30" s="120">
        <f>[2]BS!D93-T29</f>
        <v>0</v>
      </c>
      <c r="U30" s="122"/>
      <c r="V30" s="120">
        <f>[2]BS!D94-V29</f>
        <v>0</v>
      </c>
    </row>
    <row r="31" spans="1:24" ht="23.65" customHeight="1">
      <c r="A31" s="18" t="s">
        <v>108</v>
      </c>
      <c r="G31" s="107"/>
      <c r="I31" s="107"/>
      <c r="J31" s="107"/>
      <c r="K31" s="107"/>
      <c r="M31" s="107"/>
      <c r="O31" s="107"/>
      <c r="Q31" s="107"/>
      <c r="S31" s="107"/>
      <c r="U31" s="107"/>
    </row>
    <row r="32" spans="1:24" ht="23.65" customHeight="1">
      <c r="H32" s="123"/>
    </row>
    <row r="34" spans="1:22" ht="23.65" customHeight="1"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</row>
    <row r="35" spans="1:22" ht="23.65" customHeight="1"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</row>
    <row r="36" spans="1:22" ht="23.65" customHeight="1"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1:22" ht="23.65" customHeight="1"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ht="23.65" customHeight="1"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1:22" ht="23.65" customHeight="1"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</row>
    <row r="42" spans="1:22" ht="23.65" customHeight="1">
      <c r="C42" s="18"/>
    </row>
    <row r="43" spans="1:22" ht="23.65" customHeight="1">
      <c r="A43" s="165"/>
      <c r="B43" s="165"/>
      <c r="C43" s="165"/>
      <c r="D43" s="165"/>
      <c r="E43" s="165"/>
      <c r="F43" s="165"/>
      <c r="G43" s="165"/>
      <c r="H43" s="165"/>
    </row>
  </sheetData>
  <mergeCells count="5">
    <mergeCell ref="D5:V5"/>
    <mergeCell ref="D6:R6"/>
    <mergeCell ref="J7:L7"/>
    <mergeCell ref="N10:P10"/>
    <mergeCell ref="A43:H43"/>
  </mergeCells>
  <pageMargins left="0.3" right="0" top="0.90551181102362199" bottom="0.39370078740157499" header="0.511811023622047" footer="0.31496062992126"/>
  <pageSetup paperSize="9" scale="57" firstPageNumber="3" fitToHeight="0" orientation="landscape" useFirstPageNumber="1" r:id="rId1"/>
  <headerFooter alignWithMargins="0"/>
  <ignoredErrors>
    <ignoredError sqref="D21:V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29CC3-D293-496A-A2FF-E2171F8F49DA}">
  <dimension ref="A1:L24"/>
  <sheetViews>
    <sheetView showGridLines="0" topLeftCell="A13" zoomScale="70" zoomScaleNormal="70" zoomScaleSheetLayoutView="75" workbookViewId="0">
      <selection activeCell="O27" sqref="O27"/>
    </sheetView>
  </sheetViews>
  <sheetFormatPr defaultColWidth="9.140625" defaultRowHeight="23.65" customHeight="1"/>
  <cols>
    <col min="1" max="1" width="57.42578125" style="18" customWidth="1"/>
    <col min="2" max="2" width="9.7109375" style="18" customWidth="1"/>
    <col min="3" max="3" width="1.5703125" style="46" customWidth="1"/>
    <col min="4" max="4" width="21.140625" style="18" customWidth="1"/>
    <col min="5" max="5" width="2.42578125" style="18" customWidth="1"/>
    <col min="6" max="6" width="21.140625" style="18" customWidth="1"/>
    <col min="7" max="7" width="2.42578125" style="18" customWidth="1"/>
    <col min="8" max="8" width="21.140625" style="18" customWidth="1"/>
    <col min="9" max="9" width="2.42578125" style="18" customWidth="1"/>
    <col min="10" max="10" width="21.140625" style="18" customWidth="1"/>
    <col min="11" max="11" width="2.42578125" style="18" customWidth="1"/>
    <col min="12" max="12" width="21.140625" style="18" customWidth="1"/>
    <col min="13" max="16384" width="9.140625" style="18"/>
  </cols>
  <sheetData>
    <row r="1" spans="1:12" s="20" customFormat="1" ht="23.65" customHeight="1">
      <c r="A1" s="45" t="s">
        <v>25</v>
      </c>
      <c r="B1" s="45"/>
      <c r="C1" s="28"/>
      <c r="L1" s="126"/>
    </row>
    <row r="2" spans="1:12" s="20" customFormat="1" ht="23.65" customHeight="1">
      <c r="A2" s="45" t="s">
        <v>150</v>
      </c>
      <c r="B2" s="45"/>
      <c r="C2" s="28"/>
    </row>
    <row r="3" spans="1:12" s="20" customFormat="1" ht="23.65" customHeight="1">
      <c r="A3" s="45" t="s">
        <v>102</v>
      </c>
      <c r="B3" s="45"/>
      <c r="C3" s="28"/>
    </row>
    <row r="4" spans="1:12" s="20" customFormat="1" ht="23.65" customHeight="1">
      <c r="C4" s="28"/>
      <c r="L4" s="21" t="s">
        <v>76</v>
      </c>
    </row>
    <row r="5" spans="1:12" s="20" customFormat="1" ht="23.65" customHeight="1">
      <c r="C5" s="127"/>
      <c r="D5" s="159" t="s">
        <v>28</v>
      </c>
      <c r="E5" s="159"/>
      <c r="F5" s="159"/>
      <c r="G5" s="159"/>
      <c r="H5" s="159"/>
      <c r="I5" s="159"/>
      <c r="J5" s="159"/>
      <c r="K5" s="159"/>
      <c r="L5" s="159"/>
    </row>
    <row r="6" spans="1:12" ht="23.65" customHeight="1">
      <c r="D6" s="46" t="s">
        <v>116</v>
      </c>
      <c r="E6" s="39"/>
      <c r="F6" s="39" t="s">
        <v>117</v>
      </c>
      <c r="G6" s="46"/>
      <c r="H6" s="163" t="s">
        <v>23</v>
      </c>
      <c r="I6" s="163"/>
      <c r="J6" s="163"/>
      <c r="K6" s="46"/>
      <c r="L6" s="46"/>
    </row>
    <row r="7" spans="1:12" ht="23.65" customHeight="1">
      <c r="D7" s="46" t="s">
        <v>123</v>
      </c>
      <c r="E7" s="39"/>
      <c r="F7" s="39" t="s">
        <v>124</v>
      </c>
      <c r="H7" s="46" t="s">
        <v>128</v>
      </c>
      <c r="K7" s="46"/>
      <c r="L7" s="39"/>
    </row>
    <row r="8" spans="1:12" ht="23.65" customHeight="1">
      <c r="B8" s="102" t="s">
        <v>105</v>
      </c>
      <c r="D8" s="128" t="s">
        <v>131</v>
      </c>
      <c r="E8" s="46"/>
      <c r="F8" s="103" t="s">
        <v>132</v>
      </c>
      <c r="H8" s="128" t="s">
        <v>208</v>
      </c>
      <c r="J8" s="128" t="s">
        <v>136</v>
      </c>
      <c r="K8" s="39"/>
      <c r="L8" s="128" t="s">
        <v>121</v>
      </c>
    </row>
    <row r="9" spans="1:12" ht="23.65" customHeight="1">
      <c r="A9" s="45" t="s">
        <v>139</v>
      </c>
      <c r="B9" s="45"/>
      <c r="D9" s="105">
        <v>2578334070</v>
      </c>
      <c r="E9" s="124"/>
      <c r="F9" s="105">
        <v>1891808721</v>
      </c>
      <c r="G9" s="105"/>
      <c r="H9" s="105">
        <v>257833407</v>
      </c>
      <c r="I9" s="105"/>
      <c r="J9" s="105">
        <v>30903469801</v>
      </c>
      <c r="K9" s="105"/>
      <c r="L9" s="109">
        <f>+D9+F9+H9+J9</f>
        <v>35631445999</v>
      </c>
    </row>
    <row r="10" spans="1:12" ht="23.65" customHeight="1">
      <c r="A10" s="18" t="s">
        <v>140</v>
      </c>
      <c r="B10" s="41">
        <v>25</v>
      </c>
      <c r="D10" s="109">
        <v>0</v>
      </c>
      <c r="E10" s="124"/>
      <c r="F10" s="109">
        <v>0</v>
      </c>
      <c r="G10" s="109"/>
      <c r="H10" s="109">
        <v>0</v>
      </c>
      <c r="I10" s="109"/>
      <c r="J10" s="109">
        <v>-3274443479</v>
      </c>
      <c r="K10" s="109"/>
      <c r="L10" s="109">
        <f>+D10+F10+H10+J10</f>
        <v>-3274443479</v>
      </c>
    </row>
    <row r="11" spans="1:12" ht="23.65" customHeight="1">
      <c r="A11" s="18" t="s">
        <v>151</v>
      </c>
      <c r="D11" s="129">
        <v>0</v>
      </c>
      <c r="E11" s="124"/>
      <c r="F11" s="129">
        <v>0</v>
      </c>
      <c r="G11" s="109"/>
      <c r="H11" s="129">
        <v>0</v>
      </c>
      <c r="I11" s="109"/>
      <c r="J11" s="129">
        <v>7521635156</v>
      </c>
      <c r="K11" s="109"/>
      <c r="L11" s="129">
        <f>+D11+F11+H11+J11</f>
        <v>7521635156</v>
      </c>
    </row>
    <row r="12" spans="1:12" ht="23.65" customHeight="1">
      <c r="A12" s="18" t="s">
        <v>95</v>
      </c>
      <c r="D12" s="130">
        <v>0</v>
      </c>
      <c r="E12" s="124"/>
      <c r="F12" s="130">
        <v>0</v>
      </c>
      <c r="G12" s="109"/>
      <c r="H12" s="130">
        <v>0</v>
      </c>
      <c r="I12" s="109"/>
      <c r="J12" s="130">
        <v>-33559184</v>
      </c>
      <c r="K12" s="109"/>
      <c r="L12" s="130">
        <f>+D12+F12+H12+J12</f>
        <v>-33559184</v>
      </c>
    </row>
    <row r="13" spans="1:12" ht="23.65" customHeight="1">
      <c r="A13" s="18" t="s">
        <v>77</v>
      </c>
      <c r="D13" s="116">
        <f t="shared" ref="D13" si="0">SUM(D11:D12)</f>
        <v>0</v>
      </c>
      <c r="E13" s="124"/>
      <c r="F13" s="116">
        <f t="shared" ref="F13:G13" si="1">SUM(F11:F12)</f>
        <v>0</v>
      </c>
      <c r="G13" s="116">
        <f t="shared" si="1"/>
        <v>0</v>
      </c>
      <c r="H13" s="116">
        <f>SUM(H11:H12)</f>
        <v>0</v>
      </c>
      <c r="I13" s="116">
        <f t="shared" ref="I13" si="2">SUM(I11:I12)</f>
        <v>0</v>
      </c>
      <c r="J13" s="116">
        <f>SUM(J11:J12)</f>
        <v>7488075972</v>
      </c>
      <c r="K13" s="116">
        <f t="shared" ref="K13:L13" si="3">SUM(K11:K12)</f>
        <v>0</v>
      </c>
      <c r="L13" s="116">
        <f t="shared" si="3"/>
        <v>7488075972</v>
      </c>
    </row>
    <row r="14" spans="1:12" ht="23.65" customHeight="1" thickBot="1">
      <c r="A14" s="45" t="s">
        <v>147</v>
      </c>
      <c r="B14" s="45"/>
      <c r="C14" s="127"/>
      <c r="D14" s="125">
        <f>D9+D13+D10</f>
        <v>2578334070</v>
      </c>
      <c r="E14" s="124"/>
      <c r="F14" s="125">
        <f>F9+F13+F10</f>
        <v>1891808721</v>
      </c>
      <c r="G14" s="109"/>
      <c r="H14" s="125">
        <f>H9+H13+H10</f>
        <v>257833407</v>
      </c>
      <c r="I14" s="109"/>
      <c r="J14" s="125">
        <f>J9+J13+J10</f>
        <v>35117102294</v>
      </c>
      <c r="K14" s="109"/>
      <c r="L14" s="125">
        <f>L9+L13+L10</f>
        <v>39845078492</v>
      </c>
    </row>
    <row r="15" spans="1:12" ht="23.65" customHeight="1" thickTop="1">
      <c r="D15" s="119"/>
      <c r="E15" s="124"/>
      <c r="F15" s="119"/>
      <c r="G15" s="119"/>
      <c r="H15" s="119"/>
      <c r="I15" s="119"/>
      <c r="J15" s="119"/>
      <c r="K15" s="119"/>
      <c r="L15" s="119"/>
    </row>
    <row r="16" spans="1:12" ht="23.65" customHeight="1">
      <c r="A16" s="45" t="s">
        <v>148</v>
      </c>
      <c r="B16" s="45"/>
      <c r="D16" s="105">
        <f>D14</f>
        <v>2578334070</v>
      </c>
      <c r="E16" s="124"/>
      <c r="F16" s="105">
        <f>F14</f>
        <v>1891808721</v>
      </c>
      <c r="G16" s="105"/>
      <c r="H16" s="105">
        <f>H14</f>
        <v>257833407</v>
      </c>
      <c r="I16" s="105"/>
      <c r="J16" s="105">
        <f>J14</f>
        <v>35117102294</v>
      </c>
      <c r="K16" s="105"/>
      <c r="L16" s="109">
        <f>+D16+F16+H16+J16</f>
        <v>39845078492</v>
      </c>
    </row>
    <row r="17" spans="1:12" ht="23.65" customHeight="1">
      <c r="A17" s="18" t="s">
        <v>140</v>
      </c>
      <c r="B17" s="41">
        <v>25</v>
      </c>
      <c r="D17" s="109">
        <v>0</v>
      </c>
      <c r="E17" s="124"/>
      <c r="F17" s="109">
        <v>0</v>
      </c>
      <c r="G17" s="109"/>
      <c r="H17" s="109">
        <v>0</v>
      </c>
      <c r="I17" s="109"/>
      <c r="J17" s="108">
        <f>-1.32*2578320873</f>
        <v>-3403383552</v>
      </c>
      <c r="K17" s="109"/>
      <c r="L17" s="109">
        <f>+D17+F17+H17+J17</f>
        <v>-3403383552</v>
      </c>
    </row>
    <row r="18" spans="1:12" ht="23.65" customHeight="1">
      <c r="A18" s="18" t="s">
        <v>151</v>
      </c>
      <c r="D18" s="129">
        <v>0</v>
      </c>
      <c r="E18" s="124"/>
      <c r="F18" s="129">
        <v>0</v>
      </c>
      <c r="G18" s="109"/>
      <c r="H18" s="129">
        <v>0</v>
      </c>
      <c r="I18" s="109"/>
      <c r="J18" s="129">
        <f>[2]PL!H51</f>
        <v>8288858608</v>
      </c>
      <c r="K18" s="109"/>
      <c r="L18" s="129">
        <f>+D18+F18+H18+J18</f>
        <v>8288858608</v>
      </c>
    </row>
    <row r="19" spans="1:12" ht="23.65" customHeight="1">
      <c r="A19" s="18" t="s">
        <v>95</v>
      </c>
      <c r="D19" s="130">
        <v>0</v>
      </c>
      <c r="E19" s="124"/>
      <c r="F19" s="130">
        <v>0</v>
      </c>
      <c r="G19" s="109"/>
      <c r="H19" s="130">
        <v>0</v>
      </c>
      <c r="I19" s="109"/>
      <c r="J19" s="130">
        <f>[2]PL!H35</f>
        <v>-36826184</v>
      </c>
      <c r="K19" s="109"/>
      <c r="L19" s="130">
        <f>+D19+F19+H19+J19</f>
        <v>-36826184</v>
      </c>
    </row>
    <row r="20" spans="1:12" ht="23.65" customHeight="1">
      <c r="A20" s="18" t="s">
        <v>77</v>
      </c>
      <c r="D20" s="116">
        <f t="shared" ref="D20:L20" si="4">SUM(D18:D19)</f>
        <v>0</v>
      </c>
      <c r="E20" s="124"/>
      <c r="F20" s="116">
        <f t="shared" si="4"/>
        <v>0</v>
      </c>
      <c r="G20" s="116">
        <f t="shared" si="4"/>
        <v>0</v>
      </c>
      <c r="H20" s="116">
        <f>SUM(H18:H19)</f>
        <v>0</v>
      </c>
      <c r="I20" s="116">
        <f t="shared" si="4"/>
        <v>0</v>
      </c>
      <c r="J20" s="116">
        <f>SUM(J18:J19)</f>
        <v>8252032424</v>
      </c>
      <c r="K20" s="116">
        <f t="shared" si="4"/>
        <v>0</v>
      </c>
      <c r="L20" s="116">
        <f t="shared" si="4"/>
        <v>8252032424</v>
      </c>
    </row>
    <row r="21" spans="1:12" ht="23.65" customHeight="1" thickBot="1">
      <c r="A21" s="45" t="s">
        <v>149</v>
      </c>
      <c r="B21" s="45"/>
      <c r="C21" s="127"/>
      <c r="D21" s="125">
        <f>D16+D20+D17</f>
        <v>2578334070</v>
      </c>
      <c r="E21" s="124"/>
      <c r="F21" s="125">
        <f>F16+F20+F17</f>
        <v>1891808721</v>
      </c>
      <c r="G21" s="109"/>
      <c r="H21" s="125">
        <f>H16+H20+H17</f>
        <v>257833407</v>
      </c>
      <c r="I21" s="109"/>
      <c r="J21" s="125">
        <f>J16+J20+J17</f>
        <v>39965751166</v>
      </c>
      <c r="K21" s="109"/>
      <c r="L21" s="125">
        <f>L16+L20+L17</f>
        <v>44693727364</v>
      </c>
    </row>
    <row r="22" spans="1:12" ht="23.65" customHeight="1" thickTop="1">
      <c r="D22" s="131">
        <f>[2]BS!H81-D21</f>
        <v>0</v>
      </c>
      <c r="E22" s="132"/>
      <c r="F22" s="131">
        <f>[2]BS!H85-F21</f>
        <v>0</v>
      </c>
      <c r="G22" s="132"/>
      <c r="H22" s="131">
        <f>[2]BS!H90-H21</f>
        <v>0</v>
      </c>
      <c r="I22" s="132"/>
      <c r="J22" s="131">
        <f>[2]BS!H91-J21</f>
        <v>0</v>
      </c>
      <c r="K22" s="132"/>
      <c r="L22" s="131">
        <f>[2]BS!H94-L21</f>
        <v>0</v>
      </c>
    </row>
    <row r="23" spans="1:12" ht="23.65" customHeight="1">
      <c r="A23" s="18" t="s">
        <v>108</v>
      </c>
      <c r="C23" s="18"/>
    </row>
    <row r="24" spans="1:12" ht="23.65" customHeight="1">
      <c r="A24" s="165"/>
      <c r="B24" s="165"/>
      <c r="C24" s="165"/>
      <c r="D24" s="165"/>
      <c r="E24" s="165"/>
      <c r="F24" s="165"/>
      <c r="G24" s="165"/>
      <c r="H24" s="165"/>
    </row>
  </sheetData>
  <mergeCells count="3">
    <mergeCell ref="D5:L5"/>
    <mergeCell ref="H6:J6"/>
    <mergeCell ref="A24:H24"/>
  </mergeCells>
  <pageMargins left="0.761811024" right="0.261811024" top="0.90551181102362199" bottom="0.39370078740157499" header="0.511811023622047" footer="0.31496062992126"/>
  <pageSetup paperSize="9" scale="80" firstPageNumber="3" fitToHeight="0" orientation="landscape" useFirstPageNumber="1" r:id="rId1"/>
  <headerFooter alignWithMargins="0"/>
  <ignoredErrors>
    <ignoredError sqref="D13:J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395A-F2BC-4A27-B1FE-1E6AD536FD81}">
  <dimension ref="A1:I79"/>
  <sheetViews>
    <sheetView showGridLines="0" tabSelected="1" view="pageBreakPreview" topLeftCell="A7" zoomScaleNormal="100" zoomScaleSheetLayoutView="100" workbookViewId="0">
      <selection activeCell="M63" sqref="M63"/>
    </sheetView>
  </sheetViews>
  <sheetFormatPr defaultColWidth="11.140625" defaultRowHeight="24" customHeight="1"/>
  <cols>
    <col min="1" max="1" width="68.140625" style="138" customWidth="1"/>
    <col min="2" max="2" width="1.5703125" style="138" customWidth="1"/>
    <col min="3" max="3" width="19.5703125" style="138" bestFit="1" customWidth="1"/>
    <col min="4" max="4" width="0.7109375" style="138" customWidth="1"/>
    <col min="5" max="5" width="19" style="138" bestFit="1" customWidth="1"/>
    <col min="6" max="6" width="1.28515625" style="138" customWidth="1"/>
    <col min="7" max="7" width="19.5703125" style="138" bestFit="1" customWidth="1"/>
    <col min="8" max="8" width="0.7109375" style="138" customWidth="1"/>
    <col min="9" max="9" width="19" style="138" bestFit="1" customWidth="1"/>
    <col min="10" max="16384" width="11.140625" style="138"/>
  </cols>
  <sheetData>
    <row r="1" spans="1:9" ht="24" customHeight="1">
      <c r="A1" s="45" t="s">
        <v>25</v>
      </c>
      <c r="B1" s="137"/>
      <c r="C1" s="137"/>
      <c r="D1" s="137"/>
      <c r="E1" s="137"/>
      <c r="F1" s="137"/>
      <c r="G1" s="137"/>
      <c r="H1" s="137"/>
      <c r="I1" s="20"/>
    </row>
    <row r="2" spans="1:9" ht="24" customHeight="1">
      <c r="A2" s="45" t="s">
        <v>152</v>
      </c>
      <c r="B2" s="137"/>
      <c r="C2" s="137"/>
      <c r="D2" s="137"/>
      <c r="E2" s="137"/>
      <c r="F2" s="137"/>
      <c r="G2" s="137"/>
      <c r="H2" s="137"/>
      <c r="I2" s="137"/>
    </row>
    <row r="3" spans="1:9" ht="24" customHeight="1">
      <c r="A3" s="45" t="s">
        <v>102</v>
      </c>
      <c r="B3" s="137"/>
      <c r="C3" s="137"/>
      <c r="D3" s="137"/>
      <c r="E3" s="137"/>
      <c r="F3" s="137"/>
      <c r="G3" s="137"/>
      <c r="H3" s="137"/>
      <c r="I3" s="137"/>
    </row>
    <row r="4" spans="1:9" ht="24" customHeight="1">
      <c r="A4" s="137"/>
      <c r="B4" s="137"/>
      <c r="C4" s="137"/>
      <c r="D4" s="137"/>
      <c r="E4" s="137"/>
      <c r="F4" s="137"/>
      <c r="G4" s="137"/>
      <c r="H4" s="137"/>
      <c r="I4" s="21" t="s">
        <v>76</v>
      </c>
    </row>
    <row r="5" spans="1:9" ht="24" customHeight="1">
      <c r="A5" s="137"/>
      <c r="B5" s="38"/>
      <c r="C5" s="159" t="s">
        <v>27</v>
      </c>
      <c r="D5" s="159"/>
      <c r="E5" s="159"/>
      <c r="F5" s="46"/>
      <c r="G5" s="159" t="s">
        <v>28</v>
      </c>
      <c r="H5" s="159"/>
      <c r="I5" s="159"/>
    </row>
    <row r="6" spans="1:9" ht="24" customHeight="1">
      <c r="A6" s="137"/>
      <c r="B6" s="28"/>
      <c r="C6" s="89" t="s">
        <v>101</v>
      </c>
      <c r="D6" s="24"/>
      <c r="E6" s="89" t="s">
        <v>96</v>
      </c>
      <c r="F6" s="23"/>
      <c r="G6" s="89" t="s">
        <v>101</v>
      </c>
      <c r="H6" s="24"/>
      <c r="I6" s="89" t="s">
        <v>96</v>
      </c>
    </row>
    <row r="7" spans="1:9" ht="24" customHeight="1">
      <c r="A7" s="137"/>
      <c r="B7" s="28"/>
      <c r="C7" s="90"/>
      <c r="D7" s="24"/>
      <c r="E7" s="90"/>
      <c r="F7" s="23"/>
      <c r="G7" s="90"/>
      <c r="H7" s="24"/>
      <c r="I7" s="90"/>
    </row>
    <row r="8" spans="1:9" ht="24" customHeight="1">
      <c r="A8" s="139" t="s">
        <v>153</v>
      </c>
      <c r="B8" s="140"/>
      <c r="C8" s="139"/>
      <c r="D8" s="139"/>
      <c r="E8" s="139"/>
      <c r="F8" s="139"/>
      <c r="G8" s="139"/>
      <c r="H8" s="139"/>
      <c r="I8" s="139"/>
    </row>
    <row r="9" spans="1:9" ht="24" customHeight="1">
      <c r="A9" s="141" t="s">
        <v>154</v>
      </c>
      <c r="B9" s="39"/>
      <c r="C9" s="119">
        <v>10456217075</v>
      </c>
      <c r="D9" s="142"/>
      <c r="E9" s="119">
        <v>9265298027</v>
      </c>
      <c r="F9" s="119"/>
      <c r="G9" s="119">
        <v>10384208175</v>
      </c>
      <c r="H9" s="142"/>
      <c r="I9" s="119">
        <v>9408666560</v>
      </c>
    </row>
    <row r="10" spans="1:9" ht="24" customHeight="1">
      <c r="A10" s="141" t="s">
        <v>155</v>
      </c>
      <c r="B10" s="39"/>
      <c r="C10" s="119"/>
      <c r="D10" s="142"/>
      <c r="E10" s="119"/>
      <c r="F10" s="119"/>
      <c r="G10" s="119"/>
      <c r="H10" s="142"/>
      <c r="I10" s="119"/>
    </row>
    <row r="11" spans="1:9" ht="24" customHeight="1">
      <c r="A11" s="141" t="s">
        <v>156</v>
      </c>
      <c r="B11" s="39"/>
      <c r="C11" s="119"/>
      <c r="D11" s="142"/>
      <c r="E11" s="119"/>
      <c r="F11" s="119"/>
      <c r="G11" s="119"/>
      <c r="H11" s="142"/>
      <c r="I11" s="119"/>
    </row>
    <row r="12" spans="1:9" ht="24" customHeight="1">
      <c r="A12" s="141" t="s">
        <v>157</v>
      </c>
      <c r="B12" s="39"/>
      <c r="C12" s="44">
        <v>-3138</v>
      </c>
      <c r="D12" s="44"/>
      <c r="E12" s="44">
        <v>-3146</v>
      </c>
      <c r="F12" s="44"/>
      <c r="G12" s="44">
        <v>-3138</v>
      </c>
      <c r="H12" s="44"/>
      <c r="I12" s="44">
        <v>-3146</v>
      </c>
    </row>
    <row r="13" spans="1:9" ht="24" customHeight="1">
      <c r="A13" s="141" t="s">
        <v>158</v>
      </c>
      <c r="B13" s="39"/>
      <c r="C13" s="44">
        <v>0</v>
      </c>
      <c r="D13" s="44"/>
      <c r="E13" s="44">
        <v>0</v>
      </c>
      <c r="F13" s="44"/>
      <c r="G13" s="44">
        <v>199338254</v>
      </c>
      <c r="H13" s="44"/>
      <c r="I13" s="44">
        <v>177000000</v>
      </c>
    </row>
    <row r="14" spans="1:9" ht="24" customHeight="1">
      <c r="A14" s="141" t="s">
        <v>159</v>
      </c>
      <c r="B14" s="39"/>
      <c r="C14" s="44">
        <v>0</v>
      </c>
      <c r="D14" s="44"/>
      <c r="E14" s="44">
        <v>-2895</v>
      </c>
      <c r="F14" s="44"/>
      <c r="G14" s="44">
        <v>0</v>
      </c>
      <c r="H14" s="44"/>
      <c r="I14" s="44">
        <v>-83466587</v>
      </c>
    </row>
    <row r="15" spans="1:9" ht="24" customHeight="1">
      <c r="A15" s="141" t="s">
        <v>160</v>
      </c>
      <c r="B15" s="39"/>
      <c r="C15" s="44">
        <v>501538348</v>
      </c>
      <c r="D15" s="44"/>
      <c r="E15" s="44">
        <v>525807669</v>
      </c>
      <c r="F15" s="44"/>
      <c r="G15" s="44">
        <v>498148524</v>
      </c>
      <c r="H15" s="44"/>
      <c r="I15" s="44">
        <v>516936455</v>
      </c>
    </row>
    <row r="16" spans="1:9" ht="24" customHeight="1">
      <c r="A16" s="18" t="s">
        <v>161</v>
      </c>
      <c r="B16" s="46"/>
      <c r="C16" s="44"/>
      <c r="D16" s="44"/>
      <c r="E16" s="44"/>
      <c r="F16" s="44"/>
      <c r="G16" s="44"/>
      <c r="H16" s="44"/>
      <c r="I16" s="44"/>
    </row>
    <row r="17" spans="1:9" ht="24" customHeight="1">
      <c r="A17" s="141" t="s">
        <v>162</v>
      </c>
      <c r="B17" s="39"/>
      <c r="C17" s="143">
        <v>1018580</v>
      </c>
      <c r="D17" s="44"/>
      <c r="E17" s="143">
        <v>1923480</v>
      </c>
      <c r="F17" s="44"/>
      <c r="G17" s="44">
        <v>84907</v>
      </c>
      <c r="H17" s="44"/>
      <c r="I17" s="44">
        <v>-501597</v>
      </c>
    </row>
    <row r="18" spans="1:9" ht="24" customHeight="1">
      <c r="A18" s="141" t="s">
        <v>206</v>
      </c>
      <c r="B18" s="39"/>
      <c r="C18" s="44">
        <v>-641</v>
      </c>
      <c r="D18" s="44"/>
      <c r="E18" s="44">
        <v>4</v>
      </c>
      <c r="F18" s="44"/>
      <c r="G18" s="44">
        <v>-641</v>
      </c>
      <c r="H18" s="44"/>
      <c r="I18" s="44">
        <v>4</v>
      </c>
    </row>
    <row r="19" spans="1:9" ht="24" customHeight="1">
      <c r="A19" s="141" t="s">
        <v>209</v>
      </c>
      <c r="B19" s="39"/>
      <c r="C19" s="44">
        <v>5873760</v>
      </c>
      <c r="D19" s="44"/>
      <c r="E19" s="44">
        <v>-3090222</v>
      </c>
      <c r="F19" s="44"/>
      <c r="G19" s="44">
        <v>0</v>
      </c>
      <c r="H19" s="44"/>
      <c r="I19" s="44">
        <v>0</v>
      </c>
    </row>
    <row r="20" spans="1:9" ht="24" customHeight="1">
      <c r="A20" s="141" t="s">
        <v>163</v>
      </c>
      <c r="B20" s="39"/>
      <c r="C20" s="44">
        <v>52743080</v>
      </c>
      <c r="D20" s="44"/>
      <c r="E20" s="44">
        <v>52531241</v>
      </c>
      <c r="F20" s="44"/>
      <c r="G20" s="44">
        <v>51891440</v>
      </c>
      <c r="H20" s="44"/>
      <c r="I20" s="44">
        <v>49044809</v>
      </c>
    </row>
    <row r="21" spans="1:9" ht="24" customHeight="1">
      <c r="A21" s="141" t="s">
        <v>164</v>
      </c>
      <c r="B21" s="39"/>
      <c r="C21" s="44">
        <v>5906380733</v>
      </c>
      <c r="D21" s="44"/>
      <c r="E21" s="44">
        <v>6762124975</v>
      </c>
      <c r="F21" s="44"/>
      <c r="G21" s="44">
        <v>5712161461</v>
      </c>
      <c r="H21" s="44"/>
      <c r="I21" s="44">
        <v>6444159155</v>
      </c>
    </row>
    <row r="22" spans="1:9" ht="24" customHeight="1">
      <c r="A22" s="141" t="s">
        <v>165</v>
      </c>
      <c r="B22" s="39"/>
      <c r="C22" s="144">
        <v>1675096092</v>
      </c>
      <c r="D22" s="142"/>
      <c r="E22" s="144">
        <v>1789059730</v>
      </c>
      <c r="F22" s="109"/>
      <c r="G22" s="144">
        <v>1678839452</v>
      </c>
      <c r="H22" s="142"/>
      <c r="I22" s="144">
        <v>1788753550</v>
      </c>
    </row>
    <row r="23" spans="1:9" ht="24" customHeight="1">
      <c r="A23" s="18" t="s">
        <v>166</v>
      </c>
      <c r="B23" s="39"/>
      <c r="C23" s="18"/>
      <c r="D23" s="18"/>
      <c r="E23" s="18"/>
      <c r="F23" s="18"/>
      <c r="G23" s="18"/>
      <c r="H23" s="18"/>
      <c r="I23" s="18"/>
    </row>
    <row r="24" spans="1:9" ht="24" customHeight="1">
      <c r="A24" s="18" t="s">
        <v>167</v>
      </c>
      <c r="B24" s="39"/>
      <c r="C24" s="119">
        <f>SUM(C9:C22)</f>
        <v>18598863889</v>
      </c>
      <c r="D24" s="142"/>
      <c r="E24" s="119">
        <f>SUM(E9:E22)</f>
        <v>18393648863</v>
      </c>
      <c r="F24" s="109"/>
      <c r="G24" s="119">
        <f>SUM(G9:G22)</f>
        <v>18524668434</v>
      </c>
      <c r="H24" s="142"/>
      <c r="I24" s="119">
        <f>SUM(I9:I22)</f>
        <v>18300589203</v>
      </c>
    </row>
    <row r="25" spans="1:9" ht="24" customHeight="1">
      <c r="A25" s="18" t="s">
        <v>168</v>
      </c>
      <c r="B25" s="39"/>
      <c r="C25" s="119"/>
      <c r="D25" s="142"/>
      <c r="E25" s="119"/>
      <c r="F25" s="109"/>
      <c r="G25" s="119"/>
      <c r="H25" s="142"/>
      <c r="I25" s="119"/>
    </row>
    <row r="26" spans="1:9" ht="24" customHeight="1">
      <c r="A26" s="18" t="s">
        <v>169</v>
      </c>
      <c r="B26" s="39"/>
      <c r="C26" s="119">
        <v>-5872189844</v>
      </c>
      <c r="D26" s="145"/>
      <c r="E26" s="119">
        <v>-7374508321</v>
      </c>
      <c r="F26" s="44"/>
      <c r="G26" s="119">
        <v>-6296543254</v>
      </c>
      <c r="H26" s="145"/>
      <c r="I26" s="119">
        <v>-7927029291</v>
      </c>
    </row>
    <row r="27" spans="1:9" ht="24" customHeight="1">
      <c r="A27" s="141" t="s">
        <v>170</v>
      </c>
      <c r="B27" s="39"/>
      <c r="C27" s="119">
        <v>-22106382</v>
      </c>
      <c r="D27" s="145"/>
      <c r="E27" s="119">
        <v>-8818655</v>
      </c>
      <c r="F27" s="44"/>
      <c r="G27" s="119">
        <v>-24230476</v>
      </c>
      <c r="H27" s="145"/>
      <c r="I27" s="119">
        <v>-57812895</v>
      </c>
    </row>
    <row r="28" spans="1:9" ht="24" customHeight="1">
      <c r="A28" s="141" t="s">
        <v>171</v>
      </c>
      <c r="B28" s="39"/>
      <c r="C28" s="119">
        <v>475585</v>
      </c>
      <c r="D28" s="145"/>
      <c r="E28" s="119">
        <v>-2100964</v>
      </c>
      <c r="F28" s="44"/>
      <c r="G28" s="119">
        <v>0</v>
      </c>
      <c r="H28" s="145"/>
      <c r="I28" s="119">
        <v>0</v>
      </c>
    </row>
    <row r="29" spans="1:9" ht="24" customHeight="1">
      <c r="A29" s="141" t="s">
        <v>172</v>
      </c>
      <c r="B29" s="39"/>
      <c r="C29" s="119">
        <v>33155879</v>
      </c>
      <c r="D29" s="145"/>
      <c r="E29" s="119">
        <v>-1938953</v>
      </c>
      <c r="F29" s="119"/>
      <c r="G29" s="119">
        <v>32247979</v>
      </c>
      <c r="H29" s="145"/>
      <c r="I29" s="119">
        <v>-2621504</v>
      </c>
    </row>
    <row r="30" spans="1:9" ht="24" customHeight="1">
      <c r="A30" s="141" t="s">
        <v>173</v>
      </c>
      <c r="B30" s="39"/>
      <c r="C30" s="119"/>
      <c r="D30" s="142"/>
      <c r="E30" s="119"/>
      <c r="F30" s="109"/>
      <c r="G30" s="119"/>
      <c r="H30" s="142"/>
      <c r="I30" s="119"/>
    </row>
    <row r="31" spans="1:9" ht="24" customHeight="1">
      <c r="A31" s="141" t="s">
        <v>174</v>
      </c>
      <c r="B31" s="39"/>
      <c r="C31" s="44">
        <v>62861981</v>
      </c>
      <c r="D31" s="146"/>
      <c r="E31" s="44">
        <v>-1487915997</v>
      </c>
      <c r="F31" s="119"/>
      <c r="G31" s="119">
        <v>61271802</v>
      </c>
      <c r="H31" s="145"/>
      <c r="I31" s="119">
        <v>-1487060537</v>
      </c>
    </row>
    <row r="32" spans="1:9" ht="24" customHeight="1">
      <c r="A32" s="141" t="s">
        <v>175</v>
      </c>
      <c r="B32" s="39"/>
      <c r="C32" s="119">
        <v>38900311</v>
      </c>
      <c r="D32" s="145"/>
      <c r="E32" s="119">
        <v>30456526</v>
      </c>
      <c r="F32" s="109"/>
      <c r="G32" s="119">
        <v>31234096</v>
      </c>
      <c r="H32" s="145"/>
      <c r="I32" s="119">
        <v>26832444</v>
      </c>
    </row>
    <row r="33" spans="1:9" ht="24" customHeight="1">
      <c r="A33" s="141" t="s">
        <v>176</v>
      </c>
      <c r="B33" s="39"/>
      <c r="C33" s="109">
        <v>41423046</v>
      </c>
      <c r="D33" s="145"/>
      <c r="E33" s="109">
        <v>34038564</v>
      </c>
      <c r="F33" s="109"/>
      <c r="G33" s="109">
        <v>42754232</v>
      </c>
      <c r="H33" s="145"/>
      <c r="I33" s="109">
        <v>42535474</v>
      </c>
    </row>
    <row r="34" spans="1:9" ht="24" customHeight="1">
      <c r="A34" s="141" t="s">
        <v>177</v>
      </c>
      <c r="B34" s="39"/>
      <c r="C34" s="109">
        <v>150074121</v>
      </c>
      <c r="D34" s="147"/>
      <c r="E34" s="109">
        <v>183393893</v>
      </c>
      <c r="F34" s="109"/>
      <c r="G34" s="119">
        <v>150074121</v>
      </c>
      <c r="H34" s="147"/>
      <c r="I34" s="119">
        <v>183393893</v>
      </c>
    </row>
    <row r="35" spans="1:9" ht="24" customHeight="1">
      <c r="A35" s="47" t="s">
        <v>178</v>
      </c>
      <c r="B35" s="39"/>
      <c r="C35" s="148">
        <f>SUM(C24:C34)</f>
        <v>13031458586</v>
      </c>
      <c r="D35" s="145"/>
      <c r="E35" s="148">
        <f>SUM(E24:E34)</f>
        <v>9766254956</v>
      </c>
      <c r="F35" s="109"/>
      <c r="G35" s="148">
        <f>SUM(G24:G34)</f>
        <v>12521476934</v>
      </c>
      <c r="H35" s="145"/>
      <c r="I35" s="148">
        <f>SUM(I24:I34)</f>
        <v>9078826787</v>
      </c>
    </row>
    <row r="36" spans="1:9" ht="24" customHeight="1">
      <c r="A36" s="141" t="s">
        <v>179</v>
      </c>
      <c r="B36" s="39"/>
      <c r="C36" s="109">
        <v>-1650173517</v>
      </c>
      <c r="D36" s="145"/>
      <c r="E36" s="109">
        <v>-1704865994</v>
      </c>
      <c r="F36" s="109"/>
      <c r="G36" s="109">
        <v>-1653951158</v>
      </c>
      <c r="H36" s="145"/>
      <c r="I36" s="109">
        <v>-1704572832</v>
      </c>
    </row>
    <row r="37" spans="1:9" ht="24" customHeight="1">
      <c r="A37" s="141" t="s">
        <v>180</v>
      </c>
      <c r="B37" s="39"/>
      <c r="C37" s="109">
        <v>-46150374</v>
      </c>
      <c r="D37" s="145"/>
      <c r="E37" s="109">
        <v>-47752841</v>
      </c>
      <c r="F37" s="109"/>
      <c r="G37" s="109">
        <v>-44523190</v>
      </c>
      <c r="H37" s="145"/>
      <c r="I37" s="109">
        <v>-31003549</v>
      </c>
    </row>
    <row r="38" spans="1:9" ht="24" customHeight="1">
      <c r="A38" s="141" t="s">
        <v>181</v>
      </c>
      <c r="B38" s="39"/>
      <c r="C38" s="109">
        <v>-2017685555</v>
      </c>
      <c r="D38" s="145"/>
      <c r="E38" s="109">
        <v>-2013796851</v>
      </c>
      <c r="F38" s="109"/>
      <c r="G38" s="109">
        <v>-2017494923</v>
      </c>
      <c r="H38" s="145"/>
      <c r="I38" s="109">
        <v>-2014432427</v>
      </c>
    </row>
    <row r="39" spans="1:9" ht="24" customHeight="1">
      <c r="A39" s="149" t="s">
        <v>182</v>
      </c>
      <c r="B39" s="39"/>
      <c r="C39" s="150">
        <f>SUM(C35:C38)</f>
        <v>9317449140</v>
      </c>
      <c r="D39" s="145"/>
      <c r="E39" s="150">
        <f>SUM(E35:E38)</f>
        <v>5999839270</v>
      </c>
      <c r="F39" s="109"/>
      <c r="G39" s="150">
        <f>SUM(G35:G38)</f>
        <v>8805507663</v>
      </c>
      <c r="H39" s="145"/>
      <c r="I39" s="150">
        <f>SUM(I35:I38)</f>
        <v>5328817979</v>
      </c>
    </row>
    <row r="40" spans="1:9" ht="24" customHeight="1">
      <c r="A40" s="151"/>
      <c r="B40" s="39"/>
      <c r="C40" s="151"/>
      <c r="D40" s="151"/>
      <c r="E40" s="152"/>
      <c r="F40" s="152"/>
      <c r="G40" s="151"/>
      <c r="H40" s="151"/>
      <c r="I40" s="152"/>
    </row>
    <row r="41" spans="1:9" ht="24" customHeight="1">
      <c r="A41" s="18" t="s">
        <v>108</v>
      </c>
      <c r="B41" s="39"/>
      <c r="C41" s="151"/>
      <c r="D41" s="151"/>
      <c r="E41" s="152"/>
      <c r="F41" s="152"/>
      <c r="G41" s="151"/>
      <c r="H41" s="151"/>
      <c r="I41" s="152"/>
    </row>
    <row r="42" spans="1:9" ht="24" customHeight="1">
      <c r="A42" s="18"/>
      <c r="B42" s="39"/>
      <c r="C42" s="151"/>
      <c r="D42" s="151"/>
      <c r="E42" s="152"/>
      <c r="F42" s="152"/>
      <c r="G42" s="151"/>
      <c r="H42" s="151"/>
      <c r="I42" s="152"/>
    </row>
    <row r="43" spans="1:9" ht="24" customHeight="1">
      <c r="B43" s="39"/>
      <c r="C43" s="151"/>
      <c r="D43" s="151"/>
      <c r="E43" s="152"/>
      <c r="F43" s="152"/>
      <c r="G43" s="151"/>
      <c r="H43" s="151"/>
      <c r="I43" s="152"/>
    </row>
    <row r="44" spans="1:9" ht="24" customHeight="1">
      <c r="A44" s="18"/>
      <c r="B44" s="39"/>
      <c r="C44" s="151"/>
      <c r="D44" s="151"/>
      <c r="E44" s="152"/>
      <c r="F44" s="152"/>
      <c r="G44" s="151"/>
      <c r="H44" s="151"/>
      <c r="I44" s="152"/>
    </row>
    <row r="45" spans="1:9" ht="24" customHeight="1">
      <c r="A45" s="45" t="s">
        <v>25</v>
      </c>
      <c r="B45" s="137"/>
      <c r="C45" s="137"/>
      <c r="D45" s="137"/>
      <c r="E45" s="137"/>
      <c r="F45" s="137"/>
      <c r="G45" s="137"/>
      <c r="H45" s="137"/>
      <c r="I45" s="18"/>
    </row>
    <row r="46" spans="1:9" ht="24" customHeight="1">
      <c r="A46" s="45" t="s">
        <v>183</v>
      </c>
      <c r="B46" s="137"/>
      <c r="C46" s="137"/>
      <c r="D46" s="137"/>
      <c r="E46" s="137"/>
      <c r="F46" s="137"/>
      <c r="G46" s="137"/>
      <c r="H46" s="137"/>
      <c r="I46" s="137"/>
    </row>
    <row r="47" spans="1:9" ht="24" customHeight="1">
      <c r="A47" s="45" t="s">
        <v>102</v>
      </c>
      <c r="B47" s="137"/>
      <c r="C47" s="137"/>
      <c r="D47" s="137"/>
      <c r="E47" s="137"/>
      <c r="F47" s="137"/>
      <c r="G47" s="137"/>
      <c r="H47" s="137"/>
      <c r="I47" s="137"/>
    </row>
    <row r="48" spans="1:9" ht="24" customHeight="1">
      <c r="A48" s="137"/>
      <c r="B48" s="137"/>
      <c r="C48" s="137"/>
      <c r="D48" s="137"/>
      <c r="E48" s="137"/>
      <c r="F48" s="137"/>
      <c r="G48" s="137"/>
      <c r="H48" s="137"/>
      <c r="I48" s="21" t="s">
        <v>76</v>
      </c>
    </row>
    <row r="49" spans="1:9" ht="24" customHeight="1">
      <c r="A49" s="137"/>
      <c r="B49" s="38"/>
      <c r="C49" s="159" t="s">
        <v>27</v>
      </c>
      <c r="D49" s="159"/>
      <c r="E49" s="159"/>
      <c r="F49" s="46"/>
      <c r="G49" s="159" t="s">
        <v>28</v>
      </c>
      <c r="H49" s="159"/>
      <c r="I49" s="159"/>
    </row>
    <row r="50" spans="1:9" ht="24" customHeight="1">
      <c r="A50" s="137"/>
      <c r="B50" s="28"/>
      <c r="C50" s="89" t="s">
        <v>101</v>
      </c>
      <c r="D50" s="24"/>
      <c r="E50" s="89" t="s">
        <v>96</v>
      </c>
      <c r="F50" s="23"/>
      <c r="G50" s="89" t="s">
        <v>101</v>
      </c>
      <c r="H50" s="24"/>
      <c r="I50" s="89" t="s">
        <v>96</v>
      </c>
    </row>
    <row r="51" spans="1:9" ht="24" customHeight="1">
      <c r="A51" s="139" t="s">
        <v>184</v>
      </c>
      <c r="B51" s="140"/>
      <c r="C51" s="153"/>
      <c r="D51" s="154"/>
      <c r="E51" s="153"/>
      <c r="F51" s="154"/>
      <c r="G51" s="154"/>
      <c r="H51" s="154"/>
      <c r="I51" s="154"/>
    </row>
    <row r="52" spans="1:9" ht="24" customHeight="1">
      <c r="A52" s="141" t="s">
        <v>185</v>
      </c>
      <c r="B52" s="140"/>
      <c r="C52" s="119">
        <v>0</v>
      </c>
      <c r="D52" s="119"/>
      <c r="E52" s="119">
        <v>-25399100</v>
      </c>
      <c r="F52" s="119"/>
      <c r="G52" s="119">
        <v>0</v>
      </c>
      <c r="H52" s="119"/>
      <c r="I52" s="119">
        <v>-75399100</v>
      </c>
    </row>
    <row r="53" spans="1:9" ht="24" customHeight="1">
      <c r="A53" s="141" t="s">
        <v>186</v>
      </c>
      <c r="B53" s="140"/>
      <c r="C53" s="119">
        <v>0</v>
      </c>
      <c r="D53" s="119"/>
      <c r="E53" s="119">
        <v>0</v>
      </c>
      <c r="F53" s="119"/>
      <c r="G53" s="119">
        <v>0</v>
      </c>
      <c r="H53" s="119"/>
      <c r="I53" s="119">
        <v>51195873</v>
      </c>
    </row>
    <row r="54" spans="1:9" ht="24" customHeight="1">
      <c r="A54" s="141" t="s">
        <v>187</v>
      </c>
      <c r="B54" s="140"/>
      <c r="C54" s="119">
        <v>0</v>
      </c>
      <c r="D54" s="119"/>
      <c r="E54" s="119">
        <v>154491132</v>
      </c>
      <c r="F54" s="119"/>
      <c r="G54" s="119">
        <v>0</v>
      </c>
      <c r="H54" s="119"/>
      <c r="I54" s="119">
        <v>154491132</v>
      </c>
    </row>
    <row r="55" spans="1:9" ht="24" customHeight="1">
      <c r="A55" s="141" t="s">
        <v>188</v>
      </c>
      <c r="B55" s="39"/>
      <c r="C55" s="119">
        <v>0</v>
      </c>
      <c r="D55" s="119"/>
      <c r="E55" s="119">
        <v>12895</v>
      </c>
      <c r="F55" s="119"/>
      <c r="G55" s="119">
        <v>0</v>
      </c>
      <c r="H55" s="119"/>
      <c r="I55" s="119">
        <v>0</v>
      </c>
    </row>
    <row r="56" spans="1:9" ht="24" customHeight="1">
      <c r="A56" s="141" t="s">
        <v>189</v>
      </c>
      <c r="B56" s="155"/>
      <c r="C56" s="119">
        <v>0</v>
      </c>
      <c r="D56" s="119"/>
      <c r="E56" s="119">
        <v>0</v>
      </c>
      <c r="F56" s="119"/>
      <c r="G56" s="119">
        <v>514000000</v>
      </c>
      <c r="H56" s="119"/>
      <c r="I56" s="119">
        <v>158000000</v>
      </c>
    </row>
    <row r="57" spans="1:9" ht="24" customHeight="1">
      <c r="A57" s="141" t="s">
        <v>190</v>
      </c>
      <c r="B57" s="39"/>
      <c r="C57" s="119"/>
      <c r="D57" s="119"/>
      <c r="E57" s="119"/>
      <c r="F57" s="119"/>
      <c r="G57" s="119"/>
      <c r="H57" s="119"/>
      <c r="I57" s="119"/>
    </row>
    <row r="58" spans="1:9" ht="24" customHeight="1">
      <c r="A58" s="141" t="s">
        <v>191</v>
      </c>
      <c r="B58" s="39"/>
      <c r="C58" s="119">
        <v>-84121801</v>
      </c>
      <c r="D58" s="119"/>
      <c r="E58" s="119">
        <v>-167147903</v>
      </c>
      <c r="F58" s="119"/>
      <c r="G58" s="119">
        <v>-84122186</v>
      </c>
      <c r="H58" s="119"/>
      <c r="I58" s="119">
        <v>-166913333</v>
      </c>
    </row>
    <row r="59" spans="1:9" ht="24" customHeight="1">
      <c r="A59" s="141" t="s">
        <v>192</v>
      </c>
      <c r="B59" s="39"/>
      <c r="C59" s="119">
        <v>-110501868</v>
      </c>
      <c r="D59" s="119"/>
      <c r="E59" s="119">
        <v>-115957589</v>
      </c>
      <c r="F59" s="119"/>
      <c r="G59" s="119">
        <v>-110501868</v>
      </c>
      <c r="H59" s="119"/>
      <c r="I59" s="119">
        <v>-115957589</v>
      </c>
    </row>
    <row r="60" spans="1:9" ht="24" customHeight="1">
      <c r="A60" s="141" t="s">
        <v>193</v>
      </c>
      <c r="B60" s="39"/>
      <c r="C60" s="119"/>
      <c r="D60" s="119"/>
      <c r="E60" s="119"/>
      <c r="F60" s="119"/>
      <c r="G60" s="119"/>
      <c r="H60" s="119"/>
      <c r="I60" s="119"/>
    </row>
    <row r="61" spans="1:9" ht="24" customHeight="1">
      <c r="A61" s="141" t="s">
        <v>191</v>
      </c>
      <c r="B61" s="39"/>
      <c r="C61" s="119">
        <v>1535703</v>
      </c>
      <c r="D61" s="119"/>
      <c r="E61" s="119">
        <v>4847386</v>
      </c>
      <c r="F61" s="119"/>
      <c r="G61" s="119">
        <v>442703</v>
      </c>
      <c r="H61" s="119"/>
      <c r="I61" s="119">
        <v>554797</v>
      </c>
    </row>
    <row r="62" spans="1:9" ht="24" customHeight="1">
      <c r="A62" s="139" t="s">
        <v>194</v>
      </c>
      <c r="B62" s="39"/>
      <c r="C62" s="150">
        <f>SUM(C52:C61)</f>
        <v>-193087966</v>
      </c>
      <c r="D62" s="145"/>
      <c r="E62" s="150">
        <f>SUM(E52:E61)</f>
        <v>-149153179</v>
      </c>
      <c r="F62" s="109"/>
      <c r="G62" s="150">
        <f>SUM(G52:G61)</f>
        <v>319818649</v>
      </c>
      <c r="H62" s="145"/>
      <c r="I62" s="150">
        <f>SUM(I52:I61)</f>
        <v>5971780</v>
      </c>
    </row>
    <row r="63" spans="1:9" ht="24" customHeight="1">
      <c r="A63" s="139" t="s">
        <v>195</v>
      </c>
      <c r="B63" s="140"/>
      <c r="C63" s="146"/>
      <c r="D63" s="145"/>
      <c r="E63" s="146"/>
      <c r="F63" s="146"/>
      <c r="G63" s="146"/>
      <c r="H63" s="156"/>
      <c r="I63" s="146"/>
    </row>
    <row r="64" spans="1:9" ht="24" customHeight="1">
      <c r="A64" s="141" t="s">
        <v>196</v>
      </c>
      <c r="B64" s="155"/>
      <c r="C64" s="119">
        <v>1140540770</v>
      </c>
      <c r="D64" s="145"/>
      <c r="E64" s="119">
        <v>603805564</v>
      </c>
      <c r="F64" s="109"/>
      <c r="G64" s="119">
        <v>1140438542</v>
      </c>
      <c r="H64" s="145"/>
      <c r="I64" s="119">
        <v>1139996136</v>
      </c>
    </row>
    <row r="65" spans="1:9" ht="24" customHeight="1">
      <c r="A65" s="141" t="s">
        <v>197</v>
      </c>
      <c r="B65" s="155"/>
      <c r="C65" s="119">
        <v>4784121350</v>
      </c>
      <c r="D65" s="145"/>
      <c r="E65" s="119">
        <v>2730000000</v>
      </c>
      <c r="F65" s="109"/>
      <c r="G65" s="119">
        <v>4784121350</v>
      </c>
      <c r="H65" s="145"/>
      <c r="I65" s="119">
        <v>2730000000</v>
      </c>
    </row>
    <row r="66" spans="1:9" ht="24" customHeight="1">
      <c r="A66" s="141" t="s">
        <v>198</v>
      </c>
      <c r="B66" s="155"/>
      <c r="C66" s="116">
        <v>-11500000000</v>
      </c>
      <c r="D66" s="145"/>
      <c r="E66" s="116">
        <v>-7945000000</v>
      </c>
      <c r="F66" s="109"/>
      <c r="G66" s="116">
        <v>-11500000000</v>
      </c>
      <c r="H66" s="145"/>
      <c r="I66" s="116">
        <v>-7945000000</v>
      </c>
    </row>
    <row r="67" spans="1:9" ht="24" customHeight="1">
      <c r="A67" s="141" t="s">
        <v>199</v>
      </c>
      <c r="B67" s="155"/>
      <c r="C67" s="119">
        <v>2000000000</v>
      </c>
      <c r="D67" s="145"/>
      <c r="E67" s="119">
        <v>4500000000</v>
      </c>
      <c r="F67" s="109"/>
      <c r="G67" s="119">
        <v>2000000000</v>
      </c>
      <c r="H67" s="145"/>
      <c r="I67" s="119">
        <v>4500000000</v>
      </c>
    </row>
    <row r="68" spans="1:9" ht="24" customHeight="1">
      <c r="A68" s="141" t="s">
        <v>200</v>
      </c>
      <c r="B68" s="155"/>
      <c r="C68" s="119">
        <v>-1500000000</v>
      </c>
      <c r="D68" s="145"/>
      <c r="E68" s="119">
        <v>-4500000000</v>
      </c>
      <c r="F68" s="109"/>
      <c r="G68" s="119">
        <v>-1500000000</v>
      </c>
      <c r="H68" s="145"/>
      <c r="I68" s="119">
        <v>-4500000000</v>
      </c>
    </row>
    <row r="69" spans="1:9" ht="24" customHeight="1">
      <c r="A69" s="141" t="s">
        <v>201</v>
      </c>
      <c r="B69" s="155"/>
      <c r="C69" s="119">
        <v>-237046864</v>
      </c>
      <c r="D69" s="145"/>
      <c r="E69" s="119">
        <v>-245915294</v>
      </c>
      <c r="F69" s="109"/>
      <c r="G69" s="119">
        <v>-236449804</v>
      </c>
      <c r="H69" s="145"/>
      <c r="I69" s="119">
        <v>-240576379</v>
      </c>
    </row>
    <row r="70" spans="1:9" ht="24" customHeight="1">
      <c r="A70" s="141" t="s">
        <v>140</v>
      </c>
      <c r="B70" s="155"/>
      <c r="C70" s="119">
        <v>-3403383552</v>
      </c>
      <c r="D70" s="145"/>
      <c r="E70" s="119">
        <v>-3274443479</v>
      </c>
      <c r="F70" s="109"/>
      <c r="G70" s="119">
        <v>-3403383552</v>
      </c>
      <c r="H70" s="145"/>
      <c r="I70" s="119">
        <v>-3274443479</v>
      </c>
    </row>
    <row r="71" spans="1:9" ht="24" customHeight="1">
      <c r="A71" s="139" t="s">
        <v>202</v>
      </c>
      <c r="B71" s="39"/>
      <c r="C71" s="150">
        <f>SUM(C64:C70)</f>
        <v>-8715768296</v>
      </c>
      <c r="D71" s="145"/>
      <c r="E71" s="150">
        <f>SUM(E64:E70)</f>
        <v>-8131553209</v>
      </c>
      <c r="F71" s="109"/>
      <c r="G71" s="150">
        <f>SUM(G64:G70)</f>
        <v>-8715273464</v>
      </c>
      <c r="H71" s="145"/>
      <c r="I71" s="150">
        <f>SUM(I64:I70)</f>
        <v>-7590023722</v>
      </c>
    </row>
    <row r="72" spans="1:9" ht="24" customHeight="1">
      <c r="A72" s="139" t="s">
        <v>203</v>
      </c>
      <c r="B72" s="39"/>
      <c r="C72" s="119">
        <f>C39+C62+C71</f>
        <v>408592878</v>
      </c>
      <c r="D72" s="145"/>
      <c r="E72" s="119">
        <f>E39+E62+E71</f>
        <v>-2280867118</v>
      </c>
      <c r="F72" s="109"/>
      <c r="G72" s="119">
        <f>G39+G62+G71</f>
        <v>410052848</v>
      </c>
      <c r="H72" s="145"/>
      <c r="I72" s="119">
        <f>I39+I62+I71</f>
        <v>-2255233963</v>
      </c>
    </row>
    <row r="73" spans="1:9" ht="24" customHeight="1">
      <c r="A73" s="141" t="s">
        <v>204</v>
      </c>
      <c r="B73" s="39"/>
      <c r="C73" s="144">
        <f>E74</f>
        <v>3062868618</v>
      </c>
      <c r="D73" s="145"/>
      <c r="E73" s="144">
        <v>5343735736</v>
      </c>
      <c r="F73" s="109"/>
      <c r="G73" s="144">
        <f>I74</f>
        <v>3041150885</v>
      </c>
      <c r="H73" s="145"/>
      <c r="I73" s="144">
        <v>5296384848</v>
      </c>
    </row>
    <row r="74" spans="1:9" ht="24" customHeight="1" thickBot="1">
      <c r="A74" s="139" t="s">
        <v>205</v>
      </c>
      <c r="B74" s="140"/>
      <c r="C74" s="157">
        <f>SUM(C72:C73)</f>
        <v>3471461496</v>
      </c>
      <c r="D74" s="156"/>
      <c r="E74" s="157">
        <f>SUM(E72:E73)</f>
        <v>3062868618</v>
      </c>
      <c r="F74" s="109"/>
      <c r="G74" s="157">
        <f>SUM(G72:G73)</f>
        <v>3451203733</v>
      </c>
      <c r="H74" s="156"/>
      <c r="I74" s="157">
        <f>SUM(I72:I73)</f>
        <v>3041150885</v>
      </c>
    </row>
    <row r="75" spans="1:9" ht="24" customHeight="1" thickTop="1">
      <c r="A75" s="18"/>
      <c r="B75" s="46"/>
      <c r="C75" s="44"/>
      <c r="D75" s="44"/>
      <c r="E75" s="44"/>
      <c r="F75" s="44"/>
      <c r="G75" s="44"/>
      <c r="H75" s="44"/>
      <c r="I75" s="44"/>
    </row>
    <row r="76" spans="1:9" ht="24" customHeight="1">
      <c r="A76" s="18" t="s">
        <v>108</v>
      </c>
      <c r="B76" s="46"/>
      <c r="C76" s="44"/>
      <c r="D76" s="44"/>
      <c r="E76" s="44"/>
      <c r="F76" s="44"/>
      <c r="G76" s="44"/>
      <c r="H76" s="44"/>
      <c r="I76" s="44"/>
    </row>
    <row r="77" spans="1:9" ht="24" customHeight="1">
      <c r="A77" s="18"/>
      <c r="B77" s="46"/>
      <c r="C77" s="158"/>
      <c r="D77" s="18"/>
      <c r="E77" s="18"/>
      <c r="F77" s="18"/>
      <c r="G77" s="158"/>
      <c r="H77" s="18"/>
      <c r="I77" s="18"/>
    </row>
    <row r="78" spans="1:9" ht="24" customHeight="1">
      <c r="A78" s="18"/>
      <c r="B78" s="46"/>
      <c r="C78" s="18"/>
      <c r="D78" s="18"/>
      <c r="E78" s="18"/>
      <c r="F78" s="18"/>
      <c r="G78" s="18"/>
      <c r="H78" s="18"/>
      <c r="I78" s="18"/>
    </row>
    <row r="79" spans="1:9" ht="24" customHeight="1">
      <c r="A79" s="18"/>
      <c r="B79" s="46"/>
      <c r="C79" s="18"/>
      <c r="D79" s="18"/>
      <c r="E79" s="18"/>
      <c r="F79" s="18"/>
      <c r="G79" s="18"/>
      <c r="H79" s="18"/>
      <c r="I79" s="18"/>
    </row>
  </sheetData>
  <mergeCells count="4">
    <mergeCell ref="C5:E5"/>
    <mergeCell ref="G5:I5"/>
    <mergeCell ref="C49:E49"/>
    <mergeCell ref="G49:I49"/>
  </mergeCells>
  <pageMargins left="0.86614173228346503" right="0.39370078740157499" top="0.90551181102362199" bottom="0" header="0.31496062992126" footer="0.31496062992126"/>
  <pageSetup paperSize="9" scale="65" orientation="portrait" r:id="rId1"/>
  <rowBreaks count="1" manualBreakCount="1">
    <brk id="44" max="16383" man="1"/>
  </rowBreaks>
  <ignoredErrors>
    <ignoredError sqref="C6:I6 C50:I51 C53:I63 C52:D52 F52:I5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139D417A46D354C9295823B1E049B72" ma:contentTypeVersion="16" ma:contentTypeDescription="สร้างเอกสารใหม่" ma:contentTypeScope="" ma:versionID="330fa37eadd22de0b71ba4290e7f39db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8e2699d2032bc32653f8d7eb053f23b9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ED9C00-165A-4213-BC0F-7200F6DF25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C96421-E078-4E08-B2D6-240E2B699890}">
  <ds:schemaRefs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6a7b1ec3-7e08-409e-8f33-5d292a1a6bfb"/>
    <ds:schemaRef ds:uri="http://schemas.openxmlformats.org/package/2006/metadata/core-properties"/>
    <ds:schemaRef ds:uri="f81d133f-f91a-40bf-9f57-d17ce519437c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48687D8-4D23-4E61-9B9B-23B39C955D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Sirilak Isaranimitkul</cp:lastModifiedBy>
  <cp:lastPrinted>2026-02-09T08:42:04Z</cp:lastPrinted>
  <dcterms:modified xsi:type="dcterms:W3CDTF">2026-02-13T09:29:27Z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0x010100F139D417A46D354C9295823B1E049B72</vt:lpwstr>
  </property>
  <property fmtid="{D5CDD505-2E9C-101B-9397-08002B2CF9AE}" pid="3" name="MSIP_Label_3fe079f0-ef69-4691-8a75-78d2f07ad60a_Enabled">
    <vt:lpwstr>true</vt:lpwstr>
  </property>
  <property fmtid="{D5CDD505-2E9C-101B-9397-08002B2CF9AE}" pid="4" name="MSIP_Label_3fe079f0-ef69-4691-8a75-78d2f07ad60a_SetDate">
    <vt:lpwstr>2026-02-13T09:29:13Z</vt:lpwstr>
  </property>
  <property fmtid="{D5CDD505-2E9C-101B-9397-08002B2CF9AE}" pid="5" name="MSIP_Label_3fe079f0-ef69-4691-8a75-78d2f07ad60a_Method">
    <vt:lpwstr>Privileged</vt:lpwstr>
  </property>
  <property fmtid="{D5CDD505-2E9C-101B-9397-08002B2CF9AE}" pid="6" name="MSIP_Label_3fe079f0-ef69-4691-8a75-78d2f07ad60a_Name">
    <vt:lpwstr>Public</vt:lpwstr>
  </property>
  <property fmtid="{D5CDD505-2E9C-101B-9397-08002B2CF9AE}" pid="7" name="MSIP_Label_3fe079f0-ef69-4691-8a75-78d2f07ad60a_SiteId">
    <vt:lpwstr>e51f443b-4c39-4cae-9ead-69c6d143daea</vt:lpwstr>
  </property>
  <property fmtid="{D5CDD505-2E9C-101B-9397-08002B2CF9AE}" pid="8" name="MSIP_Label_3fe079f0-ef69-4691-8a75-78d2f07ad60a_ActionId">
    <vt:lpwstr>a35872fa-e1ed-4074-9315-3155de5a74f5</vt:lpwstr>
  </property>
  <property fmtid="{D5CDD505-2E9C-101B-9397-08002B2CF9AE}" pid="9" name="MSIP_Label_3fe079f0-ef69-4691-8a75-78d2f07ad60a_ContentBits">
    <vt:lpwstr>0</vt:lpwstr>
  </property>
  <property fmtid="{D5CDD505-2E9C-101B-9397-08002B2CF9AE}" pid="10" name="MSIP_Label_3fe079f0-ef69-4691-8a75-78d2f07ad60a_Tag">
    <vt:lpwstr>10, 0, 1, 1</vt:lpwstr>
  </property>
</Properties>
</file>