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Matching Maximize Solution Public Company Limited\Matching Maximize Solution PCL (MMS)_Dec25\"/>
    </mc:Choice>
  </mc:AlternateContent>
  <xr:revisionPtr revIDLastSave="0" documentId="13_ncr:1_{B6FD5E68-EAAF-4C57-9E21-ACAA594E757A}" xr6:coauthVersionLast="47" xr6:coauthVersionMax="47" xr10:uidLastSave="{00000000-0000-0000-0000-000000000000}"/>
  <bookViews>
    <workbookView xWindow="-120" yWindow="-120" windowWidth="29040" windowHeight="15720" activeTab="4" xr2:uid="{C55BA990-7989-4D9C-9399-0C1C96DB059D}"/>
  </bookViews>
  <sheets>
    <sheet name="6-8" sheetId="1" r:id="rId1"/>
    <sheet name="9" sheetId="2" r:id="rId2"/>
    <sheet name="10" sheetId="3" r:id="rId3"/>
    <sheet name="11" sheetId="4" r:id="rId4"/>
    <sheet name="12-13" sheetId="5" r:id="rId5"/>
  </sheets>
  <definedNames>
    <definedName name="_xlnm.Print_Area" localSheetId="0">'6-8'!$A$1:$L$127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2" i="5" l="1"/>
  <c r="I82" i="5"/>
  <c r="G82" i="5"/>
  <c r="E82" i="5"/>
  <c r="K72" i="5"/>
  <c r="I72" i="5"/>
  <c r="G72" i="5"/>
  <c r="E72" i="5"/>
  <c r="K32" i="5"/>
  <c r="K42" i="5" s="1"/>
  <c r="K48" i="5" s="1"/>
  <c r="I32" i="5"/>
  <c r="I42" i="5" s="1"/>
  <c r="I48" i="5" s="1"/>
  <c r="G32" i="5"/>
  <c r="G42" i="5" s="1"/>
  <c r="G48" i="5" s="1"/>
  <c r="E32" i="5"/>
  <c r="K25" i="4"/>
  <c r="I25" i="4"/>
  <c r="G25" i="4"/>
  <c r="E25" i="4"/>
  <c r="M23" i="4"/>
  <c r="M18" i="4"/>
  <c r="M20" i="4" s="1"/>
  <c r="M25" i="4" s="1"/>
  <c r="K18" i="4"/>
  <c r="I18" i="4"/>
  <c r="G18" i="4"/>
  <c r="E18" i="4"/>
  <c r="M16" i="4"/>
  <c r="M14" i="4"/>
  <c r="M11" i="4"/>
  <c r="N27" i="3"/>
  <c r="J27" i="3"/>
  <c r="H27" i="3"/>
  <c r="F27" i="3"/>
  <c r="D27" i="3"/>
  <c r="L25" i="3"/>
  <c r="P25" i="3" s="1"/>
  <c r="N20" i="3"/>
  <c r="J20" i="3"/>
  <c r="H20" i="3"/>
  <c r="F20" i="3"/>
  <c r="D20" i="3"/>
  <c r="L18" i="3"/>
  <c r="P18" i="3" s="1"/>
  <c r="L16" i="3"/>
  <c r="P16" i="3" s="1"/>
  <c r="P15" i="3"/>
  <c r="L15" i="3"/>
  <c r="L12" i="3"/>
  <c r="P12" i="3" s="1"/>
  <c r="J47" i="2"/>
  <c r="H47" i="2"/>
  <c r="F47" i="2"/>
  <c r="D47" i="2"/>
  <c r="J21" i="2"/>
  <c r="H21" i="2"/>
  <c r="F21" i="2"/>
  <c r="D21" i="2"/>
  <c r="J14" i="2"/>
  <c r="H14" i="2"/>
  <c r="F14" i="2"/>
  <c r="F23" i="2" s="1"/>
  <c r="F35" i="2" s="1"/>
  <c r="F38" i="2" s="1"/>
  <c r="F49" i="2" s="1"/>
  <c r="D14" i="2"/>
  <c r="D23" i="2" s="1"/>
  <c r="D35" i="2" s="1"/>
  <c r="D38" i="2" s="1"/>
  <c r="D49" i="2" s="1"/>
  <c r="L111" i="1"/>
  <c r="L114" i="1" s="1"/>
  <c r="J111" i="1"/>
  <c r="J114" i="1" s="1"/>
  <c r="H111" i="1"/>
  <c r="H114" i="1" s="1"/>
  <c r="F111" i="1"/>
  <c r="F114" i="1" s="1"/>
  <c r="A85" i="1"/>
  <c r="A127" i="1" s="1"/>
  <c r="L71" i="1"/>
  <c r="J71" i="1"/>
  <c r="H71" i="1"/>
  <c r="F71" i="1"/>
  <c r="L63" i="1"/>
  <c r="J63" i="1"/>
  <c r="H63" i="1"/>
  <c r="H73" i="1" s="1"/>
  <c r="F63" i="1"/>
  <c r="F73" i="1" s="1"/>
  <c r="F116" i="1" s="1"/>
  <c r="A46" i="1"/>
  <c r="A88" i="1" s="1"/>
  <c r="L37" i="1"/>
  <c r="J37" i="1"/>
  <c r="H37" i="1"/>
  <c r="F37" i="1"/>
  <c r="L22" i="1"/>
  <c r="J22" i="1"/>
  <c r="J39" i="1" s="1"/>
  <c r="H22" i="1"/>
  <c r="H39" i="1" s="1"/>
  <c r="F22" i="1"/>
  <c r="F39" i="1" s="1"/>
  <c r="J23" i="2" l="1"/>
  <c r="J35" i="2" s="1"/>
  <c r="J38" i="2" s="1"/>
  <c r="J49" i="2" s="1"/>
  <c r="L39" i="1"/>
  <c r="J73" i="1"/>
  <c r="J116" i="1" s="1"/>
  <c r="L73" i="1"/>
  <c r="L116" i="1" s="1"/>
  <c r="H116" i="1"/>
  <c r="H23" i="2"/>
  <c r="H35" i="2" s="1"/>
  <c r="H38" i="2" s="1"/>
  <c r="H49" i="2" s="1"/>
  <c r="G84" i="5"/>
  <c r="G87" i="5" s="1"/>
  <c r="E42" i="5"/>
  <c r="E48" i="5" s="1"/>
  <c r="E84" i="5" s="1"/>
  <c r="E87" i="5" s="1"/>
  <c r="I84" i="5"/>
  <c r="I87" i="5" s="1"/>
  <c r="K84" i="5"/>
  <c r="K87" i="5" s="1"/>
  <c r="P20" i="3"/>
  <c r="P22" i="3" s="1"/>
  <c r="P27" i="3" s="1"/>
  <c r="L20" i="3"/>
  <c r="L22" i="3" s="1"/>
  <c r="L27" i="3" s="1"/>
</calcChain>
</file>

<file path=xl/sharedStrings.xml><?xml version="1.0" encoding="utf-8"?>
<sst xmlns="http://schemas.openxmlformats.org/spreadsheetml/2006/main" count="320" uniqueCount="189">
  <si>
    <t>บริษัท แม็ทชิ่ง แม็กซิไมซ์ โซลูชั่น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</si>
  <si>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</si>
  <si>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</si>
  <si>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</si>
  <si>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</si>
  <si>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</si>
  <si>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</si>
  <si>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</si>
  <si>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</si>
  <si>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</si>
  <si>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</si>
  <si>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</si>
  <si>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</si>
  <si>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</si>
  <si>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 - สุทธิ</t>
  </si>
  <si>
    <t>เงินให้กู้ยืมระยะสั้นแก่บริษัทย่อย - สุทธิ</t>
  </si>
  <si>
    <t xml:space="preserve">สินค้าคงเหลือ </t>
  </si>
  <si>
    <t>สินทรัพย์ภาษีเงินได้ส่วนที่หมุนเวียน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</si>
  <si>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</si>
  <si>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</si>
  <si>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</si>
  <si>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</si>
  <si>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 - สุทธิ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</si>
  <si>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</si>
  <si>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</si>
  <si>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</si>
  <si>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</si>
  <si>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</si>
  <si>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</si>
  <si>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</si>
  <si>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</si>
  <si>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</si>
  <si>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</si>
  <si>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</si>
  <si>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</si>
  <si>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</si>
  <si>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เงินกู้ยืมระยะยาวจากกิจการที่เกี่ยวข้องกัน</t>
  </si>
  <si>
    <t>ส่วนที่ถึงกำหนดชำระภายในหนึ่งปี</t>
  </si>
  <si>
    <t>หนี้สินตามสัญญาเช่า</t>
  </si>
  <si>
    <t xml:space="preserve">ส่วนที่ถึงกำหนดชำระภายในหนึ่งปี </t>
  </si>
  <si>
    <t>22 (ก)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</si>
  <si>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</si>
  <si>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</si>
  <si>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</si>
  <si>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</si>
  <si>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</si>
  <si>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</si>
  <si>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</si>
  <si>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</si>
  <si>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</si>
  <si>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</si>
  <si>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781.63 ล้านหุ้น </t>
  </si>
  <si>
    <t xml:space="preserve">   มูลค่าที่ตราไว้หุ้นละ 1 บาท</t>
  </si>
  <si>
    <t>ทุนที่ออกและชำระแล้ว</t>
  </si>
  <si>
    <t>หุ้นสามัญ จำนวน 781.63 ล้านหุ้น</t>
  </si>
  <si>
    <t xml:space="preserve">   มูลค่าที่ได้รับชำระแล้วหุ้นละ 1 บาท</t>
  </si>
  <si>
    <t>ส่วนเกินมูลค่าหุ้น</t>
  </si>
  <si>
    <t>กำไร(ขาดทุน)สะสม</t>
  </si>
  <si>
    <t>จัดสรรแล้ว - สำรองตามกฎหมาย</t>
  </si>
  <si>
    <t>ยังไม่จัดสรร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</si>
  <si>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</si>
  <si>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</si>
  <si>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</si>
  <si>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</si>
  <si>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</si>
  <si>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</si>
  <si>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</t>
  </si>
  <si>
    <t>รายได้จากการให้บริการ</t>
  </si>
  <si>
    <t>รายได้จากการขาย</t>
  </si>
  <si>
    <t>รายได้เงินอุดหนุนจากรัฐบาล</t>
  </si>
  <si>
    <t>รวมรายได้</t>
  </si>
  <si>
    <t>ต้นทุนขายและการให้บริการ</t>
  </si>
  <si>
    <t>ต้นทุนการให้บริการ</t>
  </si>
  <si>
    <t>ต้นทุนขาย</t>
  </si>
  <si>
    <t>รวมต้นทุนขายและการให้บริการ</t>
  </si>
  <si>
    <t>กำไร(ขาดทุน)ขั้นต้น</t>
  </si>
  <si>
    <t>รายได้อื่น</t>
  </si>
  <si>
    <t>ค่าใช้จ่ายในการขายและการให้บริการ</t>
  </si>
  <si>
    <t>ค่าใช้จ่ายในการบริหาร</t>
  </si>
  <si>
    <t>กลับรายการ(ขาดทุน)จากค่าเผื่อผลขาดทุนด้านเครดิต</t>
  </si>
  <si>
    <t xml:space="preserve">   ที่คาดว่าจะเกิดขึ้น</t>
  </si>
  <si>
    <t>ขาดทุนจากค่าเผื่อผลขาดทุนด้านเครดิตที่คาดว่า</t>
  </si>
  <si>
    <t xml:space="preserve">   จะเกิดขึ้นของเงินให้กู้ยืมแก่บริษัทย่อย</t>
  </si>
  <si>
    <t>ขาดทุนจากการลดทุนของบริษัทย่อย</t>
  </si>
  <si>
    <t>ขาดทุนอื่น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</si>
  <si>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</si>
  <si>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</si>
  <si>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</si>
  <si>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กำไร(ขาดทุน)สำหรับปี</t>
  </si>
  <si>
    <t>กำไร(ขาดทุน)เบ็ดเสร็จอื่น:</t>
  </si>
  <si>
    <t>รายการที่จะไม่จัดประเภทรายการใหม่ไปยังกำไรหรือขาดทุนในภายหลัง</t>
  </si>
  <si>
    <t xml:space="preserve">   การวัดมูลค่าใหม่ของภาระผูกพันผลประโยชน์พนักงาน</t>
  </si>
  <si>
    <t xml:space="preserve">   ภาษีเงินได้ของรายการที่จะไม่จัดประเภทรายการใหม่</t>
  </si>
  <si>
    <t xml:space="preserve">        ไปยังกำไรหรือขาดทุนในภายหลัง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</si>
  <si>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</si>
  <si>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</si>
  <si>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กำไร(ขาดทุน)ต่อหุ้น</t>
  </si>
  <si>
    <t>กำไร(ขาดทุน)ต่อหุ้นขั้นพื้นฐาน (บาท)</t>
  </si>
  <si>
    <t>งบการเปลี่ยนแปลงส่วนของเจ้าของ</t>
  </si>
  <si>
    <t>ส่วนของผู้เป็นเจ้าของของบริษัทใหญ่</t>
  </si>
  <si>
    <t>รวมส่วนของ</t>
  </si>
  <si>
    <t>ส่วนได้เสีย</t>
  </si>
  <si>
    <t>ทุนที่ออก</t>
  </si>
  <si>
    <t>ส่วนเกิน</t>
  </si>
  <si>
    <t>จัดสรรแล้ว  -</t>
  </si>
  <si>
    <t>ผู้เป็นเจ้าของ</t>
  </si>
  <si>
    <t>ที่ไม่มีอำนาจ</t>
  </si>
  <si>
    <t>รวม</t>
  </si>
  <si>
    <t>และชำระแล้ว</t>
  </si>
  <si>
    <t>มูลค่าหุ้น</t>
  </si>
  <si>
    <t>สำรองตามกฎหมาย</t>
  </si>
  <si>
    <t>ยังไม่ได้จัดสรร</t>
  </si>
  <si>
    <t>ของบริษัทใหญ่</t>
  </si>
  <si>
    <t>ควบคุม</t>
  </si>
  <si>
    <t>ยอดคงเหลือ ณ วันที่ 1 มกราคม พ.ศ. 2567</t>
  </si>
  <si>
    <t>การเปลี่ยนแปลงในส่วนของเจ้าของสำหรับปี</t>
  </si>
  <si>
    <t>กำไรเบ็ดเสร็จรวมสำหรับปี</t>
  </si>
  <si>
    <t>จ่ายเงินปันผล</t>
  </si>
  <si>
    <t>การโอนส่วนเกินมูลค่าหุ้นและสำรองตามกฎหมาย</t>
  </si>
  <si>
    <t xml:space="preserve">   ไปชดเชยขาดทุนสะสม</t>
  </si>
  <si>
    <t>24, 25</t>
  </si>
  <si>
    <t>ยอดคงเหลือ ณ วันที่ 31 ธันวาคม พ.ศ. 2567</t>
  </si>
  <si>
    <t>ยอดคงเหลือ ณ วันที่ 1 มกราคม พ.ศ. 2568</t>
  </si>
  <si>
    <t>ขาดทุนเบ็ดเสร็จรวมสำหรับปี</t>
  </si>
  <si>
    <t>ยอดคงเหลือ ณ วันที่ 31 ธันวาคม พ.ศ. 2568</t>
  </si>
  <si>
    <t xml:space="preserve">งบการเงินเฉพาะกิจการ </t>
  </si>
  <si>
    <t>จัดสรรแล้ว -</t>
  </si>
  <si>
    <t>ยอดคงเหลือสิ้นปี ณ วันที่ 31 ธันวาคม พ.ศ. 2567</t>
  </si>
  <si>
    <t>ยอดคงเหลือสิ้นปี ณ วันที่ 31 ธันวาคม พ.ศ. 2568</t>
  </si>
  <si>
    <t>งบกระแสเงินสด</t>
  </si>
  <si>
    <t>กระแสเงินสดจากกิจกรรมดำเนินงาน</t>
  </si>
  <si>
    <t>รายการปรับปรุง</t>
  </si>
  <si>
    <t>(กลับรายการ)ผลขาดทุนด้านเครดิตที่คาดว่า</t>
  </si>
  <si>
    <t xml:space="preserve">   จะเกิดขึ้นของลูกหนี้การค้า</t>
  </si>
  <si>
    <t>ค่าเสื่อมราคาและค่าตัดจำหน่าย</t>
  </si>
  <si>
    <t>ค่าใช้จ่ายผลประโยชน์พนักงาน</t>
  </si>
  <si>
    <t>ค่าเผื่อสินทรัพย์ภาษีเงินได้</t>
  </si>
  <si>
    <t>ผลขาดทุนด้านเครดิตที่คาดว่าจะเกิดขึ้น</t>
  </si>
  <si>
    <t xml:space="preserve">   ของเงินให้กู้ยืมแก่บริษัทย่อย</t>
  </si>
  <si>
    <t>กำไรจากการจำหน่ายที่ดิน อาคาร และ อุปกรณ์</t>
  </si>
  <si>
    <t>ขาดทุนจากการตัดจำหน่ายที่ดิน อาคาร และ อุปกรณ์</t>
  </si>
  <si>
    <t>ขาดทุนจากการตัดจำหน่ายสินทรัพย์ไม่มีตัวตน</t>
  </si>
  <si>
    <t>กำไรจากตัดจำหน่ายสิทธิการเช่า</t>
  </si>
  <si>
    <t>(กำไร)ขาดทุนจากการเปลี่ยนแปลงมูลค่าของสินทรัพย์ทางการเงิน</t>
  </si>
  <si>
    <t xml:space="preserve">   ที่วัดมูลค่าด้วยมูลค่ายุติธรรมผ่านกำไรหรือขาดทุน</t>
  </si>
  <si>
    <t>กำไรจากการขายสินทรัพย์ทางการเงิน</t>
  </si>
  <si>
    <t>เงินปันผลรับจากบริษัทย่อย</t>
  </si>
  <si>
    <t>รายได้ดอกเบี้ยรับ</t>
  </si>
  <si>
    <t>กระแสเงินสดก่อนการเปลี่ยนแปลงของเงินลงทุนหมุนเวียน</t>
  </si>
  <si>
    <t>การเปลี่ยนแปลงของเงินทุนหมุนเวียน</t>
  </si>
  <si>
    <t>-  ลูกหนี้การค้าและลูกหนี้หมุนเวียนอื่น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</si>
  <si>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</si>
  <si>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</si>
  <si>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</si>
  <si>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</si>
  <si>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หนี้สินหมุนเวียนอื่น</t>
  </si>
  <si>
    <t>-  ภาระผูกพันผลประโยชน์พนักงาน</t>
  </si>
  <si>
    <t>กระแสเงินสดได้มาจาก(ใช้ไปใน)กิจกรรมดำเนินงาน</t>
  </si>
  <si>
    <t>รับดอกเบี้ย</t>
  </si>
  <si>
    <t>จ่ายดอกเบี้ย</t>
  </si>
  <si>
    <t>รับคืนสินทรัพย์ภาษีเงินได้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</si>
  <si>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</si>
  <si>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</si>
  <si>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</si>
  <si>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เงินสดจ่ายเงินให้กู้ยืมระยะสั้นแก่บริษัทย่อย</t>
  </si>
  <si>
    <t>เงินสดรับชำระคืนเงินให้กู้ยืมระยะสั้นจากบริษัทย่อย</t>
  </si>
  <si>
    <t>เงินสดจ่ายเพื่อซื้อสินทรัพย์ทางการเงินที่วัดมูลค่าด้วย</t>
  </si>
  <si>
    <t>เงินสดรับจากการจำหน่ายสินทรัพย์ทางการเงินที่วัดมูลค่าด้วย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</si>
  <si>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</si>
  <si>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</si>
  <si>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 xml:space="preserve">เงินสดรับจากการจำหน่ายที่ดิน อาคารและอุปกรณ์            </t>
  </si>
  <si>
    <t>ดอกเบี้ยรับจากเงินให้กู้ยืมระยะสั้นแก่บริษัทย่อย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</si>
  <si>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</si>
  <si>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</si>
  <si>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</si>
  <si>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</si>
  <si>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</si>
  <si>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</si>
  <si>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เงินสดจ่ายคืนเงินต้นภายใต้สัญญาเช่า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</si>
  <si>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</si>
  <si>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</si>
  <si>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</si>
  <si>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</si>
  <si>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</si>
  <si>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ข้อมูลเพิ่มเติมกระแสเงินสด</t>
  </si>
  <si>
    <t>รายการที่ไม่ใช่เงินสดที่มีสาระสำคัญ มีดังนี้</t>
  </si>
  <si>
    <t>เจ้าหนี้จากการซื้อที่ดิน อาคารและอุปกรณ์</t>
  </si>
  <si>
    <t>การเพิ่มขึ้นของสินทรัพย์สิทธิการใช้จากสัญญาเช่า</t>
  </si>
  <si>
    <t>การเพิ่มขึ้นของสินทรัพย์ไม่มีตัวตนจากการดำเนินงานร่วมกัน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</si>
</sst>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\(#,##0\);&quot;-&quot;;@"/>
    <numFmt numFmtId="165" formatCode="_(* #,##0.00_);_(* \(#,##0.00\);_(* &quot;-&quot;??_);_(@_)"/>
    <numFmt numFmtId="166" formatCode="#,##0;\(#,##0\);\-"/>
    <numFmt numFmtId="167" formatCode="#,##0.0000;\(#,##0.0000\);&quot;-&quot;;@"/>
    <numFmt numFmtId="168" formatCode="#,##0;\(#,##0\)"/>
    <numFmt numFmtId="169" formatCode="#,##0.00;\(#,##0.00\);&quot;-&quot;;@"/>
    <numFmt numFmtId="170" formatCode="_(* #,##0_);_(* \(#,##0\);_(* &quot;-&quot;??_);_(@_)"/>
    <numFmt numFmtId="171" formatCode="_-* #,##0.00\ _€_-;\-* #,##0.00\ _€_-;_-* &quot;-&quot;??\ _€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0"/>
      <color theme="1"/>
      <name val="Arial"/>
      <family val="2"/>
    </font>
    <font>
      <b/>
      <u/>
      <sz val="13"/>
      <name val="Browallia New"/>
      <family val="2"/>
    </font>
    <font>
      <sz val="10"/>
      <name val="Arial"/>
      <family val="2"/>
    </font>
    <font>
      <sz val="14"/>
      <name val="AngsanaUPC"/>
      <family val="1"/>
    </font>
    <font>
      <sz val="13"/>
      <color theme="1"/>
      <name val="Browallia New"/>
      <family val="2"/>
    </font>
    <font>
      <sz val="10"/>
      <name val="MS Sans Serif"/>
      <family val="2"/>
      <charset val="222"/>
    </font>
    <font>
      <u/>
      <sz val="13"/>
      <name val="Browallia New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0" fontId="5" fillId="0" borderId="0"/>
    <xf numFmtId="165" fontId="7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" fillId="0" borderId="0"/>
    <xf numFmtId="165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0" fontId="10" fillId="0" borderId="0"/>
    <xf numFmtId="0" fontId="7" fillId="0" borderId="0"/>
    <xf numFmtId="0" fontId="12" fillId="0" borderId="0"/>
  </cellStyleXfs>
  <cellXfs count="19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2" fillId="0" borderId="1" xfId="0" quotePrefix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3" fillId="0" borderId="0" xfId="1" applyNumberFormat="1" applyFont="1" applyFill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166" fontId="3" fillId="0" borderId="0" xfId="2" applyNumberFormat="1" applyFont="1" applyFill="1" applyAlignment="1">
      <alignment horizontal="right" vertical="center" wrapText="1"/>
    </xf>
    <xf numFmtId="166" fontId="3" fillId="0" borderId="0" xfId="3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6" fontId="3" fillId="0" borderId="0" xfId="1" applyNumberFormat="1" applyFont="1" applyFill="1" applyAlignment="1">
      <alignment horizontal="justify" vertical="center" wrapText="1"/>
    </xf>
    <xf numFmtId="166" fontId="3" fillId="0" borderId="0" xfId="2" applyNumberFormat="1" applyFont="1" applyFill="1" applyBorder="1" applyAlignment="1">
      <alignment horizontal="right" vertical="center" wrapText="1"/>
    </xf>
    <xf numFmtId="0" fontId="3" fillId="0" borderId="0" xfId="0" quotePrefix="1" applyFont="1" applyAlignment="1">
      <alignment horizontal="justify" vertical="center" wrapText="1"/>
    </xf>
    <xf numFmtId="166" fontId="3" fillId="0" borderId="0" xfId="1" applyNumberFormat="1" applyFont="1" applyFill="1" applyBorder="1" applyAlignment="1">
      <alignment horizontal="right" vertical="center" wrapText="1"/>
    </xf>
    <xf numFmtId="166" fontId="3" fillId="0" borderId="2" xfId="1" applyNumberFormat="1" applyFont="1" applyFill="1" applyBorder="1" applyAlignment="1">
      <alignment horizontal="right" vertical="center" wrapText="1"/>
    </xf>
    <xf numFmtId="0" fontId="3" fillId="0" borderId="0" xfId="4" applyFont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 wrapText="1"/>
    </xf>
    <xf numFmtId="164" fontId="3" fillId="0" borderId="0" xfId="2" applyNumberFormat="1" applyFont="1" applyFill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5" applyFont="1" applyAlignment="1">
      <alignment vertical="center"/>
    </xf>
    <xf numFmtId="164" fontId="3" fillId="0" borderId="1" xfId="2" applyNumberFormat="1" applyFont="1" applyFill="1" applyBorder="1" applyAlignment="1">
      <alignment horizontal="right" vertical="center" wrapText="1"/>
    </xf>
    <xf numFmtId="164" fontId="3" fillId="0" borderId="0" xfId="2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3" fillId="0" borderId="0" xfId="1" applyNumberFormat="1" applyFont="1" applyFill="1" applyBorder="1" applyAlignment="1">
      <alignment horizontal="right" vertical="center" wrapText="1"/>
    </xf>
    <xf numFmtId="49" fontId="3" fillId="0" borderId="0" xfId="4" applyNumberFormat="1" applyFont="1" applyAlignment="1">
      <alignment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2" xfId="3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164" fontId="2" fillId="0" borderId="0" xfId="3" quotePrefix="1" applyNumberFormat="1" applyFont="1" applyFill="1" applyBorder="1" applyAlignment="1">
      <alignment horizontal="right" vertical="center"/>
    </xf>
    <xf numFmtId="164" fontId="3" fillId="0" borderId="0" xfId="5" applyNumberFormat="1" applyFont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horizontal="right" vertical="center" wrapText="1"/>
    </xf>
    <xf numFmtId="165" fontId="3" fillId="0" borderId="0" xfId="1" applyFont="1" applyFill="1" applyBorder="1" applyAlignment="1">
      <alignment horizontal="right" vertical="center" wrapText="1"/>
    </xf>
    <xf numFmtId="164" fontId="3" fillId="0" borderId="0" xfId="4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4" fontId="2" fillId="0" borderId="0" xfId="0" applyNumberFormat="1" applyFont="1" applyAlignment="1">
      <alignment horizontal="center" vertical="center" wrapText="1"/>
    </xf>
    <xf numFmtId="164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right" vertical="center"/>
    </xf>
    <xf numFmtId="164" fontId="2" fillId="0" borderId="0" xfId="6" quotePrefix="1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left" vertical="center"/>
    </xf>
    <xf numFmtId="0" fontId="3" fillId="0" borderId="0" xfId="7" applyFont="1" applyAlignment="1">
      <alignment horizontal="justify" vertical="center" wrapText="1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right" vertical="center"/>
    </xf>
    <xf numFmtId="164" fontId="3" fillId="0" borderId="0" xfId="8" applyNumberFormat="1" applyFont="1" applyFill="1" applyAlignment="1">
      <alignment horizontal="right" vertical="center"/>
    </xf>
    <xf numFmtId="164" fontId="3" fillId="0" borderId="0" xfId="8" applyNumberFormat="1" applyFont="1" applyFill="1" applyBorder="1" applyAlignment="1">
      <alignment horizontal="right" vertical="center"/>
    </xf>
    <xf numFmtId="0" fontId="3" fillId="0" borderId="0" xfId="7" applyFont="1" applyAlignment="1">
      <alignment horizontal="left" vertical="center" wrapText="1"/>
    </xf>
    <xf numFmtId="164" fontId="3" fillId="0" borderId="1" xfId="8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0" borderId="2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0" fontId="3" fillId="0" borderId="0" xfId="0" applyFont="1" applyAlignment="1">
      <alignment vertical="center" wrapText="1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left" vertical="center"/>
    </xf>
    <xf numFmtId="168" fontId="2" fillId="0" borderId="1" xfId="0" applyNumberFormat="1" applyFont="1" applyBorder="1" applyAlignment="1">
      <alignment horizontal="left" vertical="center"/>
    </xf>
    <xf numFmtId="168" fontId="2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168" fontId="2" fillId="0" borderId="0" xfId="0" quotePrefix="1" applyNumberFormat="1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3" fillId="0" borderId="0" xfId="9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9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9" fontId="3" fillId="0" borderId="1" xfId="0" applyNumberFormat="1" applyFont="1" applyBorder="1" applyAlignment="1">
      <alignment vertical="center"/>
    </xf>
    <xf numFmtId="168" fontId="3" fillId="0" borderId="1" xfId="0" applyNumberFormat="1" applyFont="1" applyBorder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8" fontId="2" fillId="0" borderId="0" xfId="1" quotePrefix="1" applyNumberFormat="1" applyFont="1" applyFill="1" applyBorder="1" applyAlignment="1">
      <alignment horizontal="right" vertical="center"/>
    </xf>
    <xf numFmtId="168" fontId="2" fillId="0" borderId="0" xfId="1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8" fontId="2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9" fontId="3" fillId="0" borderId="0" xfId="2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68" fontId="3" fillId="0" borderId="0" xfId="9" applyNumberFormat="1" applyFont="1" applyFill="1" applyBorder="1" applyAlignment="1">
      <alignment horizontal="right" vertical="center"/>
    </xf>
    <xf numFmtId="0" fontId="3" fillId="0" borderId="0" xfId="10" applyFont="1" applyAlignment="1">
      <alignment horizontal="center" vertical="center"/>
    </xf>
    <xf numFmtId="164" fontId="3" fillId="0" borderId="1" xfId="9" applyNumberFormat="1" applyFont="1" applyFill="1" applyBorder="1" applyAlignment="1">
      <alignment horizontal="right" vertical="center"/>
    </xf>
    <xf numFmtId="164" fontId="3" fillId="0" borderId="0" xfId="9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164" fontId="2" fillId="0" borderId="0" xfId="0" applyNumberFormat="1" applyFont="1" applyAlignment="1">
      <alignment horizontal="right" vertical="top" wrapText="1"/>
    </xf>
    <xf numFmtId="168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right" vertical="top" wrapText="1"/>
    </xf>
    <xf numFmtId="169" fontId="2" fillId="0" borderId="0" xfId="0" applyNumberFormat="1" applyFont="1" applyAlignment="1">
      <alignment horizontal="righ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166" fontId="3" fillId="0" borderId="0" xfId="3" applyNumberFormat="1" applyFont="1" applyFill="1" applyAlignment="1">
      <alignment horizontal="right" vertical="top"/>
    </xf>
    <xf numFmtId="168" fontId="2" fillId="0" borderId="0" xfId="0" applyNumberFormat="1" applyFont="1" applyAlignment="1">
      <alignment horizontal="left" vertical="top"/>
    </xf>
    <xf numFmtId="164" fontId="3" fillId="0" borderId="0" xfId="0" applyNumberFormat="1" applyFont="1" applyAlignment="1">
      <alignment vertical="top"/>
    </xf>
    <xf numFmtId="169" fontId="3" fillId="0" borderId="0" xfId="0" applyNumberFormat="1" applyFont="1" applyAlignment="1">
      <alignment vertical="top"/>
    </xf>
    <xf numFmtId="170" fontId="3" fillId="0" borderId="0" xfId="11" applyNumberFormat="1" applyFont="1" applyFill="1" applyAlignment="1">
      <alignment horizontal="right" vertical="top"/>
    </xf>
    <xf numFmtId="166" fontId="3" fillId="0" borderId="0" xfId="12" applyNumberFormat="1" applyFont="1" applyFill="1" applyAlignment="1">
      <alignment horizontal="right" vertical="center"/>
    </xf>
    <xf numFmtId="166" fontId="3" fillId="0" borderId="0" xfId="11" applyNumberFormat="1" applyFont="1" applyFill="1" applyAlignment="1">
      <alignment horizontal="right" vertical="top"/>
    </xf>
    <xf numFmtId="166" fontId="3" fillId="0" borderId="0" xfId="0" applyNumberFormat="1" applyFont="1" applyAlignment="1">
      <alignment horizontal="right" vertical="top"/>
    </xf>
    <xf numFmtId="168" fontId="3" fillId="0" borderId="0" xfId="0" quotePrefix="1" applyNumberFormat="1" applyFont="1" applyAlignment="1">
      <alignment horizontal="left" vertical="top"/>
    </xf>
    <xf numFmtId="0" fontId="3" fillId="0" borderId="0" xfId="0" quotePrefix="1" applyFont="1" applyAlignment="1">
      <alignment vertical="top"/>
    </xf>
    <xf numFmtId="168" fontId="3" fillId="0" borderId="0" xfId="13" applyNumberFormat="1" applyFont="1" applyAlignment="1">
      <alignment horizontal="center" vertical="top"/>
    </xf>
    <xf numFmtId="166" fontId="3" fillId="0" borderId="0" xfId="11" applyNumberFormat="1" applyFont="1" applyFill="1" applyBorder="1" applyAlignment="1">
      <alignment horizontal="right" vertical="top"/>
    </xf>
    <xf numFmtId="166" fontId="3" fillId="0" borderId="0" xfId="3" applyNumberFormat="1" applyFont="1" applyFill="1" applyBorder="1" applyAlignment="1">
      <alignment horizontal="right" vertical="top"/>
    </xf>
    <xf numFmtId="168" fontId="3" fillId="0" borderId="0" xfId="7" applyNumberFormat="1" applyFont="1" applyAlignment="1">
      <alignment horizontal="left" vertical="top"/>
    </xf>
    <xf numFmtId="0" fontId="3" fillId="0" borderId="0" xfId="7" applyFont="1" applyAlignment="1">
      <alignment horizontal="center" vertical="top"/>
    </xf>
    <xf numFmtId="0" fontId="3" fillId="0" borderId="0" xfId="7" applyFont="1" applyAlignment="1">
      <alignment vertical="top"/>
    </xf>
    <xf numFmtId="166" fontId="3" fillId="0" borderId="0" xfId="11" applyNumberFormat="1" applyFont="1" applyFill="1" applyAlignment="1">
      <alignment vertical="top"/>
    </xf>
    <xf numFmtId="166" fontId="3" fillId="0" borderId="0" xfId="14" applyNumberFormat="1" applyFont="1" applyFill="1" applyAlignment="1">
      <alignment horizontal="right" vertical="top"/>
    </xf>
    <xf numFmtId="166" fontId="3" fillId="0" borderId="0" xfId="7" applyNumberFormat="1" applyFont="1" applyAlignment="1">
      <alignment horizontal="right" vertical="top"/>
    </xf>
    <xf numFmtId="168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166" fontId="9" fillId="0" borderId="0" xfId="3" applyNumberFormat="1" applyFont="1" applyFill="1" applyAlignment="1">
      <alignment horizontal="right" vertical="top"/>
    </xf>
    <xf numFmtId="166" fontId="3" fillId="0" borderId="1" xfId="11" applyNumberFormat="1" applyFont="1" applyFill="1" applyBorder="1" applyAlignment="1">
      <alignment horizontal="right" vertical="top"/>
    </xf>
    <xf numFmtId="166" fontId="3" fillId="0" borderId="1" xfId="3" applyNumberFormat="1" applyFont="1" applyFill="1" applyBorder="1" applyAlignment="1">
      <alignment horizontal="right" vertical="top"/>
    </xf>
    <xf numFmtId="166" fontId="3" fillId="0" borderId="0" xfId="0" applyNumberFormat="1" applyFont="1" applyAlignment="1">
      <alignment vertical="top"/>
    </xf>
    <xf numFmtId="0" fontId="3" fillId="0" borderId="0" xfId="15" applyFont="1" applyAlignment="1">
      <alignment vertical="top"/>
    </xf>
    <xf numFmtId="166" fontId="3" fillId="0" borderId="0" xfId="3" applyNumberFormat="1" applyFont="1" applyFill="1" applyBorder="1" applyAlignment="1">
      <alignment horizontal="right" vertical="top" wrapText="1"/>
    </xf>
    <xf numFmtId="168" fontId="11" fillId="0" borderId="0" xfId="0" applyNumberFormat="1" applyFont="1" applyAlignment="1">
      <alignment horizontal="left" vertical="top"/>
    </xf>
    <xf numFmtId="164" fontId="3" fillId="0" borderId="0" xfId="3" applyNumberFormat="1" applyFont="1" applyFill="1" applyAlignment="1">
      <alignment horizontal="right" vertical="top"/>
    </xf>
    <xf numFmtId="169" fontId="3" fillId="0" borderId="0" xfId="3" applyNumberFormat="1" applyFont="1" applyFill="1" applyAlignment="1">
      <alignment horizontal="right" vertical="top"/>
    </xf>
    <xf numFmtId="0" fontId="3" fillId="0" borderId="0" xfId="13" applyFont="1" applyAlignment="1">
      <alignment horizontal="center" vertical="top"/>
    </xf>
    <xf numFmtId="0" fontId="2" fillId="0" borderId="0" xfId="13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164" fontId="3" fillId="0" borderId="1" xfId="0" applyNumberFormat="1" applyFont="1" applyBorder="1" applyAlignment="1">
      <alignment vertical="top"/>
    </xf>
    <xf numFmtId="168" fontId="2" fillId="0" borderId="0" xfId="0" applyNumberFormat="1" applyFont="1" applyAlignment="1">
      <alignment vertical="top"/>
    </xf>
    <xf numFmtId="168" fontId="3" fillId="0" borderId="0" xfId="0" applyNumberFormat="1" applyFont="1" applyAlignment="1">
      <alignment vertical="top"/>
    </xf>
    <xf numFmtId="166" fontId="3" fillId="0" borderId="0" xfId="13" applyNumberFormat="1" applyFont="1" applyAlignment="1">
      <alignment horizontal="right" vertical="top"/>
    </xf>
    <xf numFmtId="164" fontId="3" fillId="0" borderId="0" xfId="3" applyNumberFormat="1" applyFont="1" applyFill="1" applyBorder="1" applyAlignment="1">
      <alignment horizontal="right" vertical="top"/>
    </xf>
    <xf numFmtId="166" fontId="3" fillId="0" borderId="1" xfId="13" applyNumberFormat="1" applyFont="1" applyBorder="1" applyAlignment="1">
      <alignment horizontal="right" vertical="top"/>
    </xf>
    <xf numFmtId="164" fontId="3" fillId="0" borderId="1" xfId="3" applyNumberFormat="1" applyFont="1" applyFill="1" applyBorder="1" applyAlignment="1">
      <alignment horizontal="right" vertical="top"/>
    </xf>
    <xf numFmtId="168" fontId="2" fillId="0" borderId="0" xfId="0" quotePrefix="1" applyNumberFormat="1" applyFont="1" applyAlignment="1">
      <alignment horizontal="left" vertical="top"/>
    </xf>
    <xf numFmtId="164" fontId="3" fillId="0" borderId="2" xfId="3" applyNumberFormat="1" applyFont="1" applyFill="1" applyBorder="1" applyAlignment="1">
      <alignment horizontal="right" vertical="top"/>
    </xf>
    <xf numFmtId="168" fontId="3" fillId="0" borderId="0" xfId="16" applyNumberFormat="1" applyFont="1" applyAlignment="1">
      <alignment horizontal="left" vertical="top"/>
    </xf>
    <xf numFmtId="0" fontId="3" fillId="0" borderId="0" xfId="5" applyFont="1" applyAlignment="1">
      <alignment vertical="top"/>
    </xf>
    <xf numFmtId="0" fontId="3" fillId="0" borderId="0" xfId="5" applyFont="1" applyAlignment="1">
      <alignment horizontal="center" vertical="top"/>
    </xf>
    <xf numFmtId="164" fontId="3" fillId="0" borderId="0" xfId="3" applyNumberFormat="1" applyFont="1" applyFill="1" applyBorder="1" applyAlignment="1">
      <alignment horizontal="right" vertical="top" wrapText="1"/>
    </xf>
    <xf numFmtId="164" fontId="3" fillId="0" borderId="0" xfId="5" applyNumberFormat="1" applyFont="1" applyAlignment="1">
      <alignment horizontal="right" vertical="top"/>
    </xf>
    <xf numFmtId="164" fontId="3" fillId="0" borderId="0" xfId="11" applyNumberFormat="1" applyFont="1" applyFill="1" applyAlignment="1">
      <alignment horizontal="right" vertical="top"/>
    </xf>
    <xf numFmtId="168" fontId="2" fillId="0" borderId="0" xfId="17" quotePrefix="1" applyNumberFormat="1" applyFont="1" applyAlignment="1">
      <alignment horizontal="left" vertical="center"/>
    </xf>
    <xf numFmtId="168" fontId="2" fillId="0" borderId="0" xfId="16" applyNumberFormat="1" applyFont="1" applyAlignment="1">
      <alignment horizontal="left" vertical="center"/>
    </xf>
    <xf numFmtId="169" fontId="3" fillId="0" borderId="0" xfId="3" applyNumberFormat="1" applyFont="1" applyFill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4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68" fontId="2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64" fontId="2" fillId="0" borderId="1" xfId="0" applyNumberFormat="1" applyFont="1" applyBorder="1" applyAlignment="1">
      <alignment horizontal="center" vertical="top" wrapText="1"/>
    </xf>
  </cellXfs>
  <cellStyles count="18">
    <cellStyle name="Comma" xfId="1" builtinId="3"/>
    <cellStyle name="Comma 2" xfId="3" xr:uid="{1BAC3BFD-47A6-4481-BBA2-15CC8854B5B6}"/>
    <cellStyle name="Comma 2 2" xfId="11" xr:uid="{0B7F7103-5309-40B5-B0D0-37D0295926A4}"/>
    <cellStyle name="Comma 2 30" xfId="14" xr:uid="{B469BFA6-61FC-463A-AC9F-EA62DA056455}"/>
    <cellStyle name="Comma 2 4" xfId="12" xr:uid="{142CA55D-AA75-4C81-943F-A95AFB446861}"/>
    <cellStyle name="Comma 3" xfId="2" xr:uid="{DEDEF464-0C7D-425B-996E-262E78F50CBD}"/>
    <cellStyle name="Comma 3 14" xfId="8" xr:uid="{D329D0FB-9717-4B0C-BE7A-E54029F4EE68}"/>
    <cellStyle name="Comma_Major Q2'06" xfId="6" xr:uid="{A9F3058E-CAD2-4B84-AE2A-90DA1225389A}"/>
    <cellStyle name="Comma_RGR Q2'03 - Eng" xfId="9" xr:uid="{57096313-BC4C-418C-8220-2A8F2C051C15}"/>
    <cellStyle name="Normal" xfId="0" builtinId="0"/>
    <cellStyle name="Normal 171" xfId="7" xr:uid="{DE1BE6B3-C661-4208-98BD-5B76C8E60E5A}"/>
    <cellStyle name="Normal 2" xfId="5" xr:uid="{AD5BF634-FFD1-4EA8-AA2C-378B04F4EEC7}"/>
    <cellStyle name="Normal 3" xfId="4" xr:uid="{E1AEE6AE-6C0D-4B29-BA4B-B678A3270FAB}"/>
    <cellStyle name="Normal 3 2" xfId="16" xr:uid="{BB4EB606-4AB3-47A2-A32B-0886FF95B99D}"/>
    <cellStyle name="Normal 4" xfId="17" xr:uid="{82EB1C91-9540-40D8-A01D-5460CF3EFC26}"/>
    <cellStyle name="Normal_Major Q2'06" xfId="13" xr:uid="{09489D33-36ED-4194-947B-90BC10B6ACE1}"/>
    <cellStyle name="Normal_Toacs 2546" xfId="15" xr:uid="{7E256904-9BA8-4FDA-BF9C-230C80162E48}"/>
    <cellStyle name="ปกติ_MS-q103" xfId="10" xr:uid="{291C9756-E8D7-4C13-800D-367331568F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47AF7-80F0-4AFC-8225-668D777A3366}">
  <dimension ref="A1:L127"/>
  <sheetViews>
    <sheetView zoomScaleNormal="100" zoomScaleSheetLayoutView="100" workbookViewId="0">
      <selection activeCell="Q9" sqref="Q9"/>
    </sheetView>
  </sheetViews>
  <sheetFormatPr defaultColWidth="9.42578125" defaultRowHeight="21" customHeight="1"/>
  <cols>
    <col min="1" max="2" width="1.5703125" style="2" customWidth="1"/>
    <col min="3" max="3" width="30.42578125" style="2" customWidth="1"/>
    <col min="4" max="4" width="7.5703125" style="2" customWidth="1"/>
    <col min="5" max="5" width="0.5703125" style="2" customWidth="1"/>
    <col min="6" max="6" width="11.5703125" style="3" customWidth="1"/>
    <col min="7" max="7" width="0.5703125" style="3" customWidth="1"/>
    <col min="8" max="8" width="11.5703125" style="3" customWidth="1"/>
    <col min="9" max="9" width="0.5703125" style="3" customWidth="1"/>
    <col min="10" max="10" width="11.5703125" style="3" customWidth="1"/>
    <col min="11" max="11" width="0.5703125" style="3" customWidth="1"/>
    <col min="12" max="12" width="11.5703125" style="3" customWidth="1"/>
    <col min="13" max="16384" width="9.42578125" style="2"/>
  </cols>
  <sheetData>
    <row r="1" spans="1:12" ht="21" customHeight="1">
      <c r="A1" s="1" t="s">
        <v>0</v>
      </c>
      <c r="B1" s="1"/>
      <c r="C1" s="1"/>
    </row>
    <row r="2" spans="1:12" ht="21" customHeight="1">
      <c r="A2" s="1" t="s">
        <v>1</v>
      </c>
      <c r="B2" s="1"/>
      <c r="C2" s="1"/>
    </row>
    <row r="3" spans="1:12" ht="21" customHeight="1">
      <c r="A3" s="4" t="s">
        <v>2</v>
      </c>
      <c r="B3" s="4"/>
      <c r="C3" s="4"/>
      <c r="D3" s="5"/>
      <c r="E3" s="5"/>
      <c r="F3" s="6"/>
      <c r="G3" s="6"/>
      <c r="H3" s="6"/>
      <c r="I3" s="6"/>
      <c r="J3" s="6"/>
      <c r="K3" s="6"/>
      <c r="L3" s="6"/>
    </row>
    <row r="4" spans="1:12" ht="21" customHeight="1">
      <c r="A4" s="7"/>
      <c r="B4" s="7"/>
      <c r="C4" s="7"/>
    </row>
    <row r="5" spans="1:12" ht="21" customHeight="1">
      <c r="A5" s="1"/>
      <c r="B5" s="1"/>
      <c r="C5" s="8"/>
      <c r="D5" s="9"/>
      <c r="E5" s="9"/>
      <c r="F5" s="186" t="s">
        <v>3</v>
      </c>
      <c r="G5" s="186"/>
      <c r="H5" s="186"/>
      <c r="I5" s="10"/>
      <c r="J5" s="186" t="s">
        <v>4</v>
      </c>
      <c r="K5" s="186"/>
      <c r="L5" s="186"/>
    </row>
    <row r="6" spans="1:12" ht="21" customHeight="1">
      <c r="A6" s="1"/>
      <c r="B6" s="1"/>
      <c r="C6" s="11"/>
      <c r="E6" s="11"/>
      <c r="F6" s="12" t="s">
        <v>5</v>
      </c>
      <c r="G6" s="12"/>
      <c r="H6" s="12" t="s">
        <v>6</v>
      </c>
      <c r="I6" s="12"/>
      <c r="J6" s="12" t="s">
        <v>5</v>
      </c>
      <c r="K6" s="12"/>
      <c r="L6" s="12" t="s">
        <v>6</v>
      </c>
    </row>
    <row r="7" spans="1:12" ht="21" customHeight="1">
      <c r="A7" s="1"/>
      <c r="B7" s="1"/>
      <c r="C7" s="11"/>
      <c r="D7" s="13" t="s">
        <v>7</v>
      </c>
      <c r="E7" s="11"/>
      <c r="F7" s="14" t="s">
        <v>8</v>
      </c>
      <c r="G7" s="12"/>
      <c r="H7" s="14" t="s">
        <v>8</v>
      </c>
      <c r="I7" s="12"/>
      <c r="J7" s="14" t="s">
        <v>8</v>
      </c>
      <c r="K7" s="12"/>
      <c r="L7" s="14" t="s">
        <v>8</v>
      </c>
    </row>
    <row r="8" spans="1:12" ht="8.25" customHeight="1">
      <c r="A8" s="1"/>
      <c r="B8" s="1"/>
      <c r="C8" s="8"/>
      <c r="D8" s="9"/>
      <c r="E8" s="9"/>
      <c r="F8" s="15"/>
      <c r="G8" s="15"/>
      <c r="H8" s="15"/>
      <c r="I8" s="15"/>
      <c r="J8" s="15"/>
      <c r="K8" s="15"/>
      <c r="L8" s="15"/>
    </row>
    <row r="9" spans="1:12" ht="21" customHeight="1">
      <c r="A9" s="1" t="s">
        <v>9</v>
      </c>
      <c r="B9" s="1"/>
      <c r="C9" s="8"/>
      <c r="D9" s="9"/>
      <c r="E9" s="9"/>
      <c r="F9" s="15"/>
      <c r="G9" s="15"/>
      <c r="H9" s="15"/>
      <c r="I9" s="15"/>
      <c r="J9" s="15"/>
      <c r="K9" s="15"/>
      <c r="L9" s="15"/>
    </row>
    <row r="10" spans="1:12" ht="8.25" customHeight="1">
      <c r="A10" s="1"/>
      <c r="B10" s="1"/>
      <c r="C10" s="8"/>
      <c r="D10" s="9"/>
      <c r="E10" s="9"/>
      <c r="F10" s="15"/>
      <c r="G10" s="15"/>
      <c r="H10" s="15"/>
      <c r="I10" s="15"/>
      <c r="J10" s="15"/>
      <c r="K10" s="15"/>
      <c r="L10" s="15"/>
    </row>
    <row r="11" spans="1:12" ht="21" customHeight="1">
      <c r="A11" s="1" t="s">
        <v>10</v>
      </c>
      <c r="B11" s="1"/>
      <c r="C11" s="16"/>
      <c r="D11" s="9"/>
      <c r="E11" s="9"/>
      <c r="F11" s="15"/>
      <c r="G11" s="15"/>
      <c r="H11" s="15"/>
      <c r="I11" s="15"/>
      <c r="J11" s="15"/>
      <c r="K11" s="15"/>
      <c r="L11" s="15"/>
    </row>
    <row r="12" spans="1:12" ht="8.25" customHeight="1">
      <c r="A12" s="1"/>
      <c r="B12" s="1"/>
      <c r="C12" s="8"/>
      <c r="D12" s="9"/>
      <c r="E12" s="9"/>
      <c r="F12" s="15"/>
      <c r="G12" s="15"/>
      <c r="H12" s="15"/>
      <c r="I12" s="15"/>
      <c r="J12" s="15"/>
      <c r="K12" s="15"/>
      <c r="L12" s="15"/>
    </row>
    <row r="13" spans="1:12" ht="21" customHeight="1">
      <c r="A13" s="2" t="s">
        <v>11</v>
      </c>
      <c r="C13" s="17"/>
      <c r="D13" s="18">
        <v>9</v>
      </c>
      <c r="E13" s="18"/>
      <c r="F13" s="19">
        <v>42341539</v>
      </c>
      <c r="G13" s="20"/>
      <c r="H13" s="19">
        <v>22105478</v>
      </c>
      <c r="I13" s="20"/>
      <c r="J13" s="19">
        <v>31601729</v>
      </c>
      <c r="K13" s="19"/>
      <c r="L13" s="19">
        <v>8061113</v>
      </c>
    </row>
    <row r="14" spans="1:12" ht="21" customHeight="1">
      <c r="A14" s="2" t="s">
        <v>12</v>
      </c>
      <c r="C14" s="17"/>
      <c r="D14" s="18"/>
      <c r="E14" s="18"/>
      <c r="F14" s="20"/>
      <c r="G14" s="20"/>
      <c r="H14" s="20"/>
      <c r="I14" s="20"/>
      <c r="J14" s="20"/>
      <c r="K14" s="20"/>
      <c r="L14" s="19"/>
    </row>
    <row r="15" spans="1:12" ht="21" customHeight="1">
      <c r="B15" s="2" t="s">
        <v>13</v>
      </c>
      <c r="C15" s="17"/>
      <c r="D15" s="18">
        <v>10</v>
      </c>
      <c r="E15" s="18"/>
      <c r="F15" s="20">
        <v>0</v>
      </c>
      <c r="G15" s="20"/>
      <c r="H15" s="20">
        <v>5015618</v>
      </c>
      <c r="I15" s="20"/>
      <c r="J15" s="20">
        <v>0</v>
      </c>
      <c r="K15" s="20"/>
      <c r="L15" s="19">
        <v>5015618</v>
      </c>
    </row>
    <row r="16" spans="1:12" ht="18" customHeight="1">
      <c r="A16" s="2" t="s">
        <v>14</v>
      </c>
      <c r="C16" s="17"/>
      <c r="D16" s="18">
        <v>11</v>
      </c>
      <c r="E16" s="18"/>
      <c r="F16" s="19">
        <v>47304786</v>
      </c>
      <c r="G16" s="20"/>
      <c r="H16" s="19">
        <v>63653812</v>
      </c>
      <c r="I16" s="20"/>
      <c r="J16" s="19">
        <v>5096807</v>
      </c>
      <c r="K16" s="19"/>
      <c r="L16" s="19">
        <v>16200327</v>
      </c>
    </row>
    <row r="17" spans="1:12" ht="21" customHeight="1">
      <c r="A17" s="2" t="s">
        <v>15</v>
      </c>
      <c r="C17" s="17"/>
      <c r="D17" s="18">
        <v>33.4</v>
      </c>
      <c r="E17" s="18"/>
      <c r="F17" s="19">
        <v>0</v>
      </c>
      <c r="G17" s="20"/>
      <c r="H17" s="19">
        <v>0</v>
      </c>
      <c r="I17" s="20"/>
      <c r="J17" s="19">
        <v>243605950</v>
      </c>
      <c r="K17" s="19"/>
      <c r="L17" s="19">
        <v>403705950</v>
      </c>
    </row>
    <row r="18" spans="1:12" ht="21" customHeight="1">
      <c r="A18" s="2" t="s">
        <v>16</v>
      </c>
      <c r="C18" s="17"/>
      <c r="D18" s="18">
        <v>12</v>
      </c>
      <c r="E18" s="18"/>
      <c r="F18" s="20">
        <v>11290877</v>
      </c>
      <c r="G18" s="20"/>
      <c r="H18" s="20">
        <v>11050142</v>
      </c>
      <c r="I18" s="20"/>
      <c r="J18" s="20">
        <v>1909472</v>
      </c>
      <c r="K18" s="20"/>
      <c r="L18" s="20">
        <v>1253855</v>
      </c>
    </row>
    <row r="19" spans="1:12" ht="20.25" customHeight="1">
      <c r="A19" s="21" t="s">
        <v>17</v>
      </c>
      <c r="B19" s="21"/>
      <c r="C19" s="22"/>
      <c r="D19" s="18"/>
      <c r="E19" s="18"/>
      <c r="F19" s="19">
        <v>31368732</v>
      </c>
      <c r="G19" s="20"/>
      <c r="H19" s="19">
        <v>37737363</v>
      </c>
      <c r="I19" s="20"/>
      <c r="J19" s="19">
        <v>2802431</v>
      </c>
      <c r="K19" s="19"/>
      <c r="L19" s="19">
        <v>3182104</v>
      </c>
    </row>
    <row r="20" spans="1:12" ht="21" customHeight="1">
      <c r="A20" s="2" t="s">
        <v>18</v>
      </c>
      <c r="C20" s="17"/>
      <c r="D20" s="18"/>
      <c r="E20" s="18"/>
      <c r="F20" s="23">
        <v>418144</v>
      </c>
      <c r="G20" s="20"/>
      <c r="H20" s="23">
        <v>1010791</v>
      </c>
      <c r="I20" s="20"/>
      <c r="J20" s="23">
        <v>150536</v>
      </c>
      <c r="K20" s="20"/>
      <c r="L20" s="23">
        <v>426719</v>
      </c>
    </row>
    <row r="21" spans="1:12" ht="8.25" customHeight="1">
      <c r="A21" s="1"/>
      <c r="B21" s="1"/>
      <c r="C21" s="8"/>
      <c r="D21" s="9"/>
      <c r="E21" s="9"/>
      <c r="F21" s="24"/>
      <c r="G21" s="24"/>
      <c r="H21" s="24"/>
      <c r="I21" s="24"/>
      <c r="J21" s="24"/>
      <c r="K21" s="24"/>
      <c r="L21" s="24"/>
    </row>
    <row r="22" spans="1:12" ht="21" customHeight="1">
      <c r="A22" s="1" t="s">
        <v>19</v>
      </c>
      <c r="B22" s="1"/>
      <c r="C22" s="8"/>
      <c r="D22" s="18"/>
      <c r="E22" s="18"/>
      <c r="F22" s="25">
        <f>SUM(F13:F20)</f>
        <v>132724078</v>
      </c>
      <c r="G22" s="24"/>
      <c r="H22" s="25">
        <f>SUM(H13:H20)</f>
        <v>140573204</v>
      </c>
      <c r="I22" s="24"/>
      <c r="J22" s="25">
        <f>SUM(J13:J20)</f>
        <v>285166925</v>
      </c>
      <c r="K22" s="24"/>
      <c r="L22" s="25">
        <f>SUM(L13:L20)</f>
        <v>437845686</v>
      </c>
    </row>
    <row r="23" spans="1:12" ht="21" customHeight="1">
      <c r="C23" s="17"/>
      <c r="D23" s="17"/>
      <c r="E23" s="17"/>
      <c r="F23" s="26"/>
      <c r="G23" s="26"/>
      <c r="H23" s="26"/>
      <c r="I23" s="26"/>
      <c r="J23" s="26"/>
      <c r="K23" s="26"/>
      <c r="L23" s="26"/>
    </row>
    <row r="24" spans="1:12" ht="21" customHeight="1">
      <c r="A24" s="1" t="s">
        <v>20</v>
      </c>
      <c r="B24" s="1"/>
      <c r="C24" s="8"/>
      <c r="D24" s="9"/>
      <c r="E24" s="9"/>
      <c r="F24" s="24"/>
      <c r="G24" s="24"/>
      <c r="H24" s="24"/>
      <c r="I24" s="24"/>
      <c r="J24" s="24"/>
      <c r="K24" s="24"/>
      <c r="L24" s="24"/>
    </row>
    <row r="25" spans="1:12" ht="8.25" customHeight="1">
      <c r="A25" s="1"/>
      <c r="B25" s="1"/>
      <c r="C25" s="8"/>
      <c r="D25" s="9"/>
      <c r="E25" s="9"/>
      <c r="F25" s="24"/>
      <c r="G25" s="24"/>
      <c r="H25" s="24"/>
      <c r="I25" s="24"/>
      <c r="J25" s="24"/>
      <c r="K25" s="24"/>
      <c r="L25" s="24"/>
    </row>
    <row r="26" spans="1:12" ht="21" customHeight="1">
      <c r="A26" s="2" t="s">
        <v>12</v>
      </c>
      <c r="C26" s="17"/>
      <c r="D26" s="18"/>
      <c r="E26" s="18"/>
      <c r="F26" s="20"/>
      <c r="G26" s="20"/>
      <c r="H26" s="20"/>
      <c r="I26" s="20"/>
      <c r="J26" s="20"/>
      <c r="K26" s="20"/>
      <c r="L26" s="19"/>
    </row>
    <row r="27" spans="1:12" ht="21" customHeight="1">
      <c r="B27" s="2" t="s">
        <v>13</v>
      </c>
      <c r="C27" s="17"/>
      <c r="D27" s="18">
        <v>10</v>
      </c>
      <c r="E27" s="18"/>
      <c r="F27" s="20">
        <v>0</v>
      </c>
      <c r="G27" s="20"/>
      <c r="H27" s="20">
        <v>1000000</v>
      </c>
      <c r="I27" s="20"/>
      <c r="J27" s="20">
        <v>0</v>
      </c>
      <c r="K27" s="20"/>
      <c r="L27" s="19">
        <v>0</v>
      </c>
    </row>
    <row r="28" spans="1:12" ht="21" customHeight="1">
      <c r="A28" s="2" t="s">
        <v>21</v>
      </c>
      <c r="C28" s="17"/>
      <c r="D28" s="18">
        <v>13</v>
      </c>
      <c r="E28" s="18"/>
      <c r="F28" s="20">
        <v>0</v>
      </c>
      <c r="G28" s="20"/>
      <c r="H28" s="20">
        <v>0</v>
      </c>
      <c r="I28" s="20"/>
      <c r="J28" s="20">
        <v>701790000</v>
      </c>
      <c r="K28" s="20"/>
      <c r="L28" s="19">
        <v>701790000</v>
      </c>
    </row>
    <row r="29" spans="1:12" ht="21" customHeight="1">
      <c r="A29" s="2" t="s">
        <v>22</v>
      </c>
      <c r="C29" s="17"/>
      <c r="D29" s="18">
        <v>14</v>
      </c>
      <c r="E29" s="18"/>
      <c r="F29" s="20">
        <v>0</v>
      </c>
      <c r="G29" s="20"/>
      <c r="H29" s="20">
        <v>0</v>
      </c>
      <c r="I29" s="20"/>
      <c r="J29" s="20">
        <v>0</v>
      </c>
      <c r="K29" s="20"/>
      <c r="L29" s="19">
        <v>0</v>
      </c>
    </row>
    <row r="30" spans="1:12" ht="21" customHeight="1">
      <c r="A30" s="2" t="s">
        <v>23</v>
      </c>
      <c r="C30" s="17"/>
      <c r="D30" s="18">
        <v>16</v>
      </c>
      <c r="E30" s="18"/>
      <c r="F30" s="27">
        <v>1244009368</v>
      </c>
      <c r="G30" s="20"/>
      <c r="H30" s="27">
        <v>1303997787</v>
      </c>
      <c r="I30" s="20"/>
      <c r="J30" s="27">
        <v>1110635</v>
      </c>
      <c r="K30" s="20"/>
      <c r="L30" s="20">
        <v>11531712</v>
      </c>
    </row>
    <row r="31" spans="1:12" ht="21" customHeight="1">
      <c r="A31" s="2" t="s">
        <v>24</v>
      </c>
      <c r="C31" s="17"/>
      <c r="D31" s="18">
        <v>17</v>
      </c>
      <c r="E31" s="18"/>
      <c r="F31" s="20">
        <v>4999973</v>
      </c>
      <c r="G31" s="27"/>
      <c r="H31" s="20">
        <v>13818114</v>
      </c>
      <c r="I31" s="27"/>
      <c r="J31" s="20">
        <v>0</v>
      </c>
      <c r="K31" s="27"/>
      <c r="L31" s="20">
        <v>6273912</v>
      </c>
    </row>
    <row r="32" spans="1:12" ht="21" customHeight="1">
      <c r="A32" s="2" t="s">
        <v>25</v>
      </c>
      <c r="C32" s="17"/>
      <c r="D32" s="18">
        <v>18</v>
      </c>
      <c r="E32" s="18"/>
      <c r="F32" s="27">
        <v>5283381</v>
      </c>
      <c r="G32" s="27"/>
      <c r="H32" s="27">
        <v>4219542</v>
      </c>
      <c r="I32" s="27"/>
      <c r="J32" s="27">
        <v>628326</v>
      </c>
      <c r="K32" s="27"/>
      <c r="L32" s="27">
        <v>700813</v>
      </c>
    </row>
    <row r="33" spans="1:12" ht="20.25" customHeight="1">
      <c r="A33" s="21" t="s">
        <v>26</v>
      </c>
      <c r="B33" s="21"/>
      <c r="C33" s="22"/>
      <c r="D33" s="18"/>
      <c r="E33" s="18"/>
      <c r="F33" s="19">
        <v>7243628</v>
      </c>
      <c r="G33" s="20"/>
      <c r="H33" s="19">
        <v>11514054</v>
      </c>
      <c r="I33" s="20"/>
      <c r="J33" s="19">
        <v>0</v>
      </c>
      <c r="K33" s="19"/>
      <c r="L33" s="19">
        <v>0</v>
      </c>
    </row>
    <row r="34" spans="1:12" ht="21" customHeight="1">
      <c r="A34" s="2" t="s">
        <v>27</v>
      </c>
      <c r="C34" s="28"/>
      <c r="D34" s="18">
        <v>19</v>
      </c>
      <c r="E34" s="18"/>
      <c r="F34" s="20">
        <v>12873923</v>
      </c>
      <c r="G34" s="20"/>
      <c r="H34" s="20">
        <v>16476411</v>
      </c>
      <c r="I34" s="20"/>
      <c r="J34" s="20">
        <v>1549091</v>
      </c>
      <c r="K34" s="20"/>
      <c r="L34" s="27">
        <v>1598444</v>
      </c>
    </row>
    <row r="35" spans="1:12" ht="21" customHeight="1">
      <c r="A35" s="2" t="s">
        <v>28</v>
      </c>
      <c r="C35" s="17"/>
      <c r="E35" s="18"/>
      <c r="F35" s="23">
        <v>1661351</v>
      </c>
      <c r="G35" s="20"/>
      <c r="H35" s="23">
        <v>2085598</v>
      </c>
      <c r="I35" s="20"/>
      <c r="J35" s="23">
        <v>348037</v>
      </c>
      <c r="K35" s="20"/>
      <c r="L35" s="23">
        <v>445420</v>
      </c>
    </row>
    <row r="36" spans="1:12" ht="8.25" customHeight="1">
      <c r="A36" s="1"/>
      <c r="B36" s="1"/>
      <c r="C36" s="8"/>
      <c r="D36" s="9"/>
      <c r="E36" s="9"/>
      <c r="F36" s="24"/>
      <c r="G36" s="24"/>
      <c r="H36" s="24"/>
      <c r="I36" s="24"/>
      <c r="J36" s="24"/>
      <c r="K36" s="24"/>
      <c r="L36" s="24"/>
    </row>
    <row r="37" spans="1:12" ht="21" customHeight="1">
      <c r="A37" s="1" t="s">
        <v>29</v>
      </c>
      <c r="B37" s="1"/>
      <c r="C37" s="8"/>
      <c r="D37" s="18"/>
      <c r="E37" s="18"/>
      <c r="F37" s="25">
        <f>SUM(F27:F35)</f>
        <v>1276071624</v>
      </c>
      <c r="G37" s="29"/>
      <c r="H37" s="25">
        <f>SUM(H27:H35)</f>
        <v>1353111506</v>
      </c>
      <c r="I37" s="29"/>
      <c r="J37" s="25">
        <f>SUM(J27:J35)</f>
        <v>705426089</v>
      </c>
      <c r="K37" s="29"/>
      <c r="L37" s="25">
        <f>SUM(L27:L35)</f>
        <v>722340301</v>
      </c>
    </row>
    <row r="38" spans="1:12" ht="8.25" customHeight="1">
      <c r="A38" s="1"/>
      <c r="B38" s="1"/>
      <c r="C38" s="8"/>
      <c r="D38" s="9"/>
      <c r="E38" s="9"/>
      <c r="F38" s="29"/>
      <c r="G38" s="29"/>
      <c r="H38" s="29"/>
      <c r="I38" s="29"/>
      <c r="J38" s="29"/>
      <c r="K38" s="29"/>
      <c r="L38" s="29"/>
    </row>
    <row r="39" spans="1:12" ht="21" customHeight="1" thickBot="1">
      <c r="A39" s="1" t="s">
        <v>30</v>
      </c>
      <c r="B39" s="1"/>
      <c r="C39" s="8"/>
      <c r="D39" s="9"/>
      <c r="E39" s="9"/>
      <c r="F39" s="30">
        <f>SUM(F22+F37)</f>
        <v>1408795702</v>
      </c>
      <c r="G39" s="24"/>
      <c r="H39" s="30">
        <f>SUM(H22+H37)</f>
        <v>1493684710</v>
      </c>
      <c r="I39" s="24"/>
      <c r="J39" s="30">
        <f>SUM(J22+J37)</f>
        <v>990593014</v>
      </c>
      <c r="K39" s="24"/>
      <c r="L39" s="30">
        <f>SUM(L22+L37)</f>
        <v>1160185987</v>
      </c>
    </row>
    <row r="40" spans="1:12" ht="22.5" customHeight="1" thickTop="1">
      <c r="A40" s="1"/>
      <c r="B40" s="1"/>
      <c r="C40" s="8"/>
      <c r="D40" s="9"/>
      <c r="E40" s="9"/>
      <c r="F40" s="29"/>
      <c r="G40" s="24"/>
      <c r="H40" s="29"/>
      <c r="I40" s="24"/>
      <c r="J40" s="29"/>
      <c r="K40" s="24"/>
      <c r="L40" s="29"/>
    </row>
    <row r="41" spans="1:12" ht="21" customHeight="1">
      <c r="A41" s="187" t="s">
        <v>31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</row>
    <row r="42" spans="1:12" ht="4.7" customHeight="1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</row>
    <row r="43" spans="1:12" ht="21.95" customHeight="1">
      <c r="A43" s="5" t="s">
        <v>32</v>
      </c>
      <c r="B43" s="5"/>
      <c r="C43" s="5"/>
      <c r="D43" s="5"/>
      <c r="E43" s="5"/>
      <c r="F43" s="6"/>
      <c r="G43" s="6"/>
      <c r="H43" s="6"/>
      <c r="I43" s="6"/>
      <c r="J43" s="6"/>
      <c r="K43" s="6"/>
      <c r="L43" s="6"/>
    </row>
    <row r="44" spans="1:12" ht="21" customHeight="1">
      <c r="A44" s="1" t="s">
        <v>0</v>
      </c>
      <c r="B44" s="1"/>
      <c r="C44" s="1"/>
    </row>
    <row r="45" spans="1:12" ht="21" customHeight="1">
      <c r="A45" s="1" t="s">
        <v>1</v>
      </c>
      <c r="B45" s="1"/>
      <c r="C45" s="1"/>
    </row>
    <row r="46" spans="1:12" ht="21" customHeight="1">
      <c r="A46" s="4" t="str">
        <f>+A3</f>
        <v>ณ วันที่ 31 ธันวาคม พ.ศ. 2568</v>
      </c>
      <c r="B46" s="4"/>
      <c r="C46" s="4"/>
      <c r="D46" s="5"/>
      <c r="E46" s="5"/>
      <c r="F46" s="6"/>
      <c r="G46" s="6"/>
      <c r="H46" s="6"/>
      <c r="I46" s="6"/>
      <c r="J46" s="6"/>
      <c r="K46" s="6"/>
      <c r="L46" s="6"/>
    </row>
    <row r="48" spans="1:12" ht="21" customHeight="1">
      <c r="A48" s="1"/>
      <c r="B48" s="1"/>
      <c r="C48" s="8"/>
      <c r="D48" s="9"/>
      <c r="E48" s="9"/>
      <c r="F48" s="186" t="s">
        <v>3</v>
      </c>
      <c r="G48" s="186"/>
      <c r="H48" s="186"/>
      <c r="I48" s="10"/>
      <c r="J48" s="186" t="s">
        <v>4</v>
      </c>
      <c r="K48" s="186"/>
      <c r="L48" s="186"/>
    </row>
    <row r="49" spans="1:12" ht="21" customHeight="1">
      <c r="A49" s="1"/>
      <c r="B49" s="1"/>
      <c r="C49" s="11"/>
      <c r="E49" s="11"/>
      <c r="F49" s="12" t="s">
        <v>5</v>
      </c>
      <c r="G49" s="12"/>
      <c r="H49" s="12" t="s">
        <v>6</v>
      </c>
      <c r="I49" s="12"/>
      <c r="J49" s="12" t="s">
        <v>5</v>
      </c>
      <c r="K49" s="12"/>
      <c r="L49" s="12" t="s">
        <v>6</v>
      </c>
    </row>
    <row r="50" spans="1:12" ht="21" customHeight="1">
      <c r="A50" s="1"/>
      <c r="B50" s="1"/>
      <c r="C50" s="11"/>
      <c r="D50" s="13" t="s">
        <v>7</v>
      </c>
      <c r="E50" s="11"/>
      <c r="F50" s="14" t="s">
        <v>8</v>
      </c>
      <c r="G50" s="12"/>
      <c r="H50" s="14" t="s">
        <v>8</v>
      </c>
      <c r="I50" s="12"/>
      <c r="J50" s="14" t="s">
        <v>8</v>
      </c>
      <c r="K50" s="12"/>
      <c r="L50" s="14" t="s">
        <v>8</v>
      </c>
    </row>
    <row r="51" spans="1:12" ht="8.25" customHeight="1">
      <c r="A51" s="1"/>
      <c r="B51" s="1"/>
      <c r="C51" s="11"/>
      <c r="D51" s="9"/>
      <c r="E51" s="11"/>
      <c r="F51" s="12"/>
      <c r="G51" s="12"/>
      <c r="H51" s="12"/>
      <c r="I51" s="12"/>
      <c r="J51" s="12"/>
      <c r="K51" s="12"/>
      <c r="L51" s="12"/>
    </row>
    <row r="52" spans="1:12" ht="21" customHeight="1">
      <c r="A52" s="1" t="s">
        <v>33</v>
      </c>
      <c r="B52" s="1"/>
      <c r="C52" s="8"/>
      <c r="F52" s="32"/>
      <c r="G52" s="32"/>
      <c r="H52" s="32"/>
      <c r="I52" s="32"/>
      <c r="J52" s="32"/>
      <c r="K52" s="32"/>
      <c r="L52" s="32"/>
    </row>
    <row r="53" spans="1:12" ht="8.25" customHeight="1">
      <c r="C53" s="17"/>
      <c r="F53" s="32"/>
      <c r="G53" s="32"/>
      <c r="H53" s="32"/>
      <c r="I53" s="32"/>
      <c r="J53" s="32"/>
      <c r="K53" s="32"/>
      <c r="L53" s="32"/>
    </row>
    <row r="54" spans="1:12" ht="21" customHeight="1">
      <c r="A54" s="1" t="s">
        <v>34</v>
      </c>
      <c r="B54" s="1"/>
      <c r="C54" s="8"/>
      <c r="F54" s="32"/>
      <c r="G54" s="32"/>
      <c r="H54" s="32"/>
      <c r="I54" s="32"/>
      <c r="J54" s="32"/>
      <c r="K54" s="32"/>
      <c r="L54" s="32"/>
    </row>
    <row r="55" spans="1:12" ht="8.25" customHeight="1">
      <c r="C55" s="17"/>
      <c r="F55" s="32"/>
      <c r="G55" s="32"/>
      <c r="H55" s="32"/>
      <c r="I55" s="32"/>
      <c r="J55" s="32"/>
      <c r="K55" s="32"/>
      <c r="L55" s="32"/>
    </row>
    <row r="56" spans="1:12" ht="21" customHeight="1">
      <c r="A56" s="2" t="s">
        <v>35</v>
      </c>
      <c r="C56" s="17"/>
      <c r="D56" s="33">
        <v>20</v>
      </c>
      <c r="E56" s="34"/>
      <c r="F56" s="35">
        <v>25180159</v>
      </c>
      <c r="G56" s="35"/>
      <c r="H56" s="35">
        <v>33033967</v>
      </c>
      <c r="I56" s="35"/>
      <c r="J56" s="35">
        <v>3225413</v>
      </c>
      <c r="K56" s="35"/>
      <c r="L56" s="35">
        <v>2270064</v>
      </c>
    </row>
    <row r="57" spans="1:12" ht="21" customHeight="1">
      <c r="A57" s="2" t="s">
        <v>36</v>
      </c>
      <c r="C57" s="17"/>
      <c r="D57" s="33"/>
      <c r="E57" s="34"/>
      <c r="F57" s="36"/>
      <c r="G57" s="36"/>
      <c r="H57" s="36"/>
      <c r="I57" s="36"/>
      <c r="J57" s="36"/>
      <c r="K57" s="36"/>
      <c r="L57" s="36"/>
    </row>
    <row r="58" spans="1:12" ht="21" customHeight="1">
      <c r="B58" s="2" t="s">
        <v>37</v>
      </c>
      <c r="C58" s="37"/>
      <c r="D58" s="33">
        <v>33.5</v>
      </c>
      <c r="E58" s="34"/>
      <c r="F58" s="36">
        <v>42004000</v>
      </c>
      <c r="G58" s="35"/>
      <c r="H58" s="35">
        <v>43908000</v>
      </c>
      <c r="I58" s="35"/>
      <c r="J58" s="35">
        <v>0</v>
      </c>
      <c r="K58" s="35"/>
      <c r="L58" s="35">
        <v>0</v>
      </c>
    </row>
    <row r="59" spans="1:12" ht="21" customHeight="1">
      <c r="A59" s="2" t="s">
        <v>38</v>
      </c>
      <c r="C59" s="17"/>
      <c r="D59" s="33"/>
      <c r="E59" s="34"/>
      <c r="F59" s="36"/>
      <c r="G59" s="36"/>
      <c r="H59" s="36"/>
      <c r="I59" s="36"/>
      <c r="J59" s="36"/>
      <c r="K59" s="36"/>
      <c r="L59" s="36"/>
    </row>
    <row r="60" spans="1:12" ht="21" customHeight="1">
      <c r="B60" s="2" t="s">
        <v>39</v>
      </c>
      <c r="C60" s="17"/>
      <c r="D60" s="33" t="s">
        <v>40</v>
      </c>
      <c r="E60" s="34"/>
      <c r="F60" s="36">
        <v>2716719</v>
      </c>
      <c r="G60" s="35"/>
      <c r="H60" s="36">
        <v>3000716</v>
      </c>
      <c r="I60" s="35"/>
      <c r="J60" s="36">
        <v>0</v>
      </c>
      <c r="K60" s="35"/>
      <c r="L60" s="35">
        <v>957430</v>
      </c>
    </row>
    <row r="61" spans="1:12" ht="21" customHeight="1">
      <c r="A61" s="2" t="s">
        <v>41</v>
      </c>
      <c r="C61" s="17"/>
      <c r="D61" s="34">
        <v>21</v>
      </c>
      <c r="E61" s="38"/>
      <c r="F61" s="39">
        <v>5232613</v>
      </c>
      <c r="G61" s="40"/>
      <c r="H61" s="39">
        <v>6810738</v>
      </c>
      <c r="I61" s="40"/>
      <c r="J61" s="39">
        <v>452870</v>
      </c>
      <c r="K61" s="40"/>
      <c r="L61" s="39">
        <v>390850</v>
      </c>
    </row>
    <row r="62" spans="1:12" ht="8.25" customHeight="1">
      <c r="C62" s="17"/>
      <c r="F62" s="32"/>
      <c r="G62" s="32"/>
      <c r="H62" s="32"/>
      <c r="I62" s="32"/>
      <c r="J62" s="32"/>
      <c r="K62" s="32"/>
      <c r="L62" s="32"/>
    </row>
    <row r="63" spans="1:12" ht="21" customHeight="1">
      <c r="A63" s="1" t="s">
        <v>42</v>
      </c>
      <c r="B63" s="1"/>
      <c r="C63" s="8"/>
      <c r="F63" s="41">
        <f>SUM(F56:F61)</f>
        <v>75133491</v>
      </c>
      <c r="G63" s="42"/>
      <c r="H63" s="41">
        <f>SUM(H56:H61)</f>
        <v>86753421</v>
      </c>
      <c r="I63" s="42"/>
      <c r="J63" s="41">
        <f>SUM(J56:J61)</f>
        <v>3678283</v>
      </c>
      <c r="K63" s="42"/>
      <c r="L63" s="41">
        <f>SUM(L56:L61)</f>
        <v>3618344</v>
      </c>
    </row>
    <row r="64" spans="1:12" ht="21" customHeight="1">
      <c r="C64" s="17"/>
      <c r="F64" s="32"/>
      <c r="G64" s="32"/>
      <c r="H64" s="32"/>
      <c r="I64" s="32"/>
      <c r="J64" s="32"/>
      <c r="K64" s="32"/>
      <c r="L64" s="32"/>
    </row>
    <row r="65" spans="1:12" ht="21" customHeight="1">
      <c r="A65" s="1" t="s">
        <v>43</v>
      </c>
      <c r="B65" s="1"/>
      <c r="C65" s="8"/>
      <c r="F65" s="32"/>
      <c r="G65" s="32"/>
      <c r="H65" s="32"/>
      <c r="I65" s="32"/>
      <c r="J65" s="32"/>
      <c r="K65" s="32"/>
      <c r="L65" s="32"/>
    </row>
    <row r="66" spans="1:12" ht="8.25" customHeight="1">
      <c r="C66" s="17"/>
      <c r="F66" s="32"/>
      <c r="G66" s="32"/>
      <c r="H66" s="32"/>
      <c r="I66" s="32"/>
      <c r="J66" s="32"/>
      <c r="K66" s="32"/>
      <c r="L66" s="32"/>
    </row>
    <row r="67" spans="1:12" ht="21" customHeight="1">
      <c r="A67" s="2" t="s">
        <v>36</v>
      </c>
      <c r="C67" s="17"/>
      <c r="D67" s="33">
        <v>33.5</v>
      </c>
      <c r="E67" s="34"/>
      <c r="F67" s="35">
        <v>70180000</v>
      </c>
      <c r="G67" s="35"/>
      <c r="H67" s="35">
        <v>82184000</v>
      </c>
      <c r="I67" s="35"/>
      <c r="J67" s="35">
        <v>0</v>
      </c>
      <c r="K67" s="35"/>
      <c r="L67" s="35">
        <v>0</v>
      </c>
    </row>
    <row r="68" spans="1:12" ht="21" customHeight="1">
      <c r="A68" s="43" t="s">
        <v>44</v>
      </c>
      <c r="B68" s="43"/>
      <c r="C68" s="43"/>
      <c r="D68" s="33" t="s">
        <v>40</v>
      </c>
      <c r="E68" s="38"/>
      <c r="F68" s="35">
        <v>2790366</v>
      </c>
      <c r="G68" s="35"/>
      <c r="H68" s="35">
        <v>12512762</v>
      </c>
      <c r="I68" s="35"/>
      <c r="J68" s="35">
        <v>0</v>
      </c>
      <c r="K68" s="35"/>
      <c r="L68" s="35">
        <v>7005677</v>
      </c>
    </row>
    <row r="69" spans="1:12" ht="21" customHeight="1">
      <c r="A69" s="2" t="s">
        <v>45</v>
      </c>
      <c r="C69" s="17"/>
      <c r="D69" s="34">
        <v>23</v>
      </c>
      <c r="E69" s="34"/>
      <c r="F69" s="39">
        <v>23765373</v>
      </c>
      <c r="G69" s="40"/>
      <c r="H69" s="39">
        <v>24018450</v>
      </c>
      <c r="I69" s="40"/>
      <c r="J69" s="39">
        <v>7741942</v>
      </c>
      <c r="K69" s="40"/>
      <c r="L69" s="39">
        <v>7278392</v>
      </c>
    </row>
    <row r="70" spans="1:12" ht="8.25" customHeight="1">
      <c r="C70" s="17"/>
      <c r="F70" s="32"/>
      <c r="G70" s="32"/>
      <c r="H70" s="32"/>
      <c r="I70" s="32"/>
      <c r="J70" s="32"/>
      <c r="K70" s="32"/>
      <c r="L70" s="32"/>
    </row>
    <row r="71" spans="1:12" ht="21" customHeight="1">
      <c r="A71" s="1" t="s">
        <v>46</v>
      </c>
      <c r="B71" s="1"/>
      <c r="C71" s="8"/>
      <c r="F71" s="41">
        <f>SUM(F67:F70)</f>
        <v>96735739</v>
      </c>
      <c r="G71" s="15"/>
      <c r="H71" s="41">
        <f>SUM(H67:H70)</f>
        <v>118715212</v>
      </c>
      <c r="I71" s="15"/>
      <c r="J71" s="41">
        <f>SUM(J67:J70)</f>
        <v>7741942</v>
      </c>
      <c r="K71" s="15"/>
      <c r="L71" s="41">
        <f>SUM(L67:L70)</f>
        <v>14284069</v>
      </c>
    </row>
    <row r="72" spans="1:12" ht="8.25" customHeight="1">
      <c r="C72" s="17"/>
      <c r="F72" s="32"/>
      <c r="G72" s="32"/>
      <c r="H72" s="32"/>
      <c r="I72" s="32"/>
      <c r="J72" s="32"/>
      <c r="K72" s="32"/>
      <c r="L72" s="32"/>
    </row>
    <row r="73" spans="1:12" ht="21" customHeight="1">
      <c r="A73" s="1" t="s">
        <v>47</v>
      </c>
      <c r="B73" s="1"/>
      <c r="C73" s="8"/>
      <c r="F73" s="41">
        <f>SUM(F63+F71)</f>
        <v>171869230</v>
      </c>
      <c r="G73" s="32"/>
      <c r="H73" s="41">
        <f>SUM(H63+H71)</f>
        <v>205468633</v>
      </c>
      <c r="I73" s="32"/>
      <c r="J73" s="41">
        <f>SUM(J63+J71)</f>
        <v>11420225</v>
      </c>
      <c r="K73" s="32"/>
      <c r="L73" s="41">
        <f>SUM(L63+L71)</f>
        <v>17902413</v>
      </c>
    </row>
    <row r="74" spans="1:12" ht="22.7" customHeight="1">
      <c r="A74" s="1"/>
      <c r="B74" s="1"/>
      <c r="C74" s="8"/>
      <c r="F74" s="42"/>
      <c r="G74" s="32"/>
      <c r="H74" s="42"/>
      <c r="I74" s="32"/>
      <c r="J74" s="42"/>
      <c r="K74" s="32"/>
      <c r="L74" s="42"/>
    </row>
    <row r="75" spans="1:12" ht="21" customHeight="1">
      <c r="A75" s="1"/>
      <c r="B75" s="1"/>
      <c r="C75" s="8"/>
      <c r="F75" s="42"/>
      <c r="G75" s="32"/>
      <c r="H75" s="42"/>
      <c r="I75" s="32"/>
      <c r="J75" s="42"/>
      <c r="K75" s="32"/>
      <c r="L75" s="42"/>
    </row>
    <row r="76" spans="1:12" ht="21" customHeight="1">
      <c r="A76" s="1"/>
      <c r="B76" s="1"/>
      <c r="C76" s="8"/>
      <c r="F76" s="42"/>
      <c r="G76" s="32"/>
      <c r="H76" s="42"/>
      <c r="I76" s="32"/>
      <c r="J76" s="42"/>
      <c r="K76" s="32"/>
      <c r="L76" s="42"/>
    </row>
    <row r="77" spans="1:12" ht="21" customHeight="1">
      <c r="A77" s="1"/>
      <c r="B77" s="1"/>
      <c r="C77" s="8"/>
      <c r="F77" s="42"/>
      <c r="G77" s="32"/>
      <c r="H77" s="42"/>
      <c r="I77" s="32"/>
      <c r="J77" s="42"/>
      <c r="K77" s="32"/>
      <c r="L77" s="42"/>
    </row>
    <row r="78" spans="1:12" ht="21" customHeight="1">
      <c r="A78" s="1"/>
      <c r="B78" s="1"/>
      <c r="C78" s="8"/>
      <c r="F78" s="42"/>
      <c r="G78" s="32"/>
      <c r="H78" s="42"/>
      <c r="I78" s="32"/>
      <c r="J78" s="42"/>
      <c r="K78" s="32"/>
      <c r="L78" s="42"/>
    </row>
    <row r="79" spans="1:12" ht="21.75" customHeight="1">
      <c r="F79" s="32"/>
      <c r="G79" s="32"/>
      <c r="H79" s="32"/>
      <c r="I79" s="32"/>
      <c r="J79" s="32"/>
      <c r="K79" s="32"/>
      <c r="L79" s="32"/>
    </row>
    <row r="80" spans="1:12" ht="21.75" customHeight="1">
      <c r="F80" s="32"/>
      <c r="G80" s="32"/>
      <c r="H80" s="32"/>
      <c r="I80" s="32"/>
      <c r="J80" s="32"/>
      <c r="K80" s="32"/>
      <c r="L80" s="32"/>
    </row>
    <row r="81" spans="1:12" ht="19.5" customHeight="1">
      <c r="F81" s="32"/>
      <c r="G81" s="32"/>
      <c r="H81" s="32"/>
      <c r="I81" s="32"/>
      <c r="J81" s="32"/>
      <c r="K81" s="32"/>
      <c r="L81" s="32"/>
    </row>
    <row r="82" spans="1:12" ht="21" customHeight="1">
      <c r="A82" s="187" t="s">
        <v>31</v>
      </c>
      <c r="B82" s="187"/>
      <c r="C82" s="187"/>
      <c r="D82" s="187"/>
      <c r="E82" s="187"/>
      <c r="F82" s="187"/>
      <c r="G82" s="187"/>
      <c r="H82" s="187"/>
      <c r="I82" s="187"/>
      <c r="J82" s="187"/>
      <c r="K82" s="187"/>
      <c r="L82" s="187"/>
    </row>
    <row r="83" spans="1:12" ht="21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</row>
    <row r="84" spans="1:12" ht="21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</row>
    <row r="85" spans="1:12" ht="21.95" customHeight="1">
      <c r="A85" s="5" t="str">
        <f>+A43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5" s="5"/>
      <c r="C85" s="5"/>
      <c r="D85" s="5"/>
      <c r="E85" s="5"/>
      <c r="F85" s="6"/>
      <c r="G85" s="6"/>
      <c r="H85" s="6"/>
      <c r="I85" s="6"/>
      <c r="J85" s="6"/>
      <c r="K85" s="6"/>
      <c r="L85" s="6"/>
    </row>
    <row r="86" spans="1:12" ht="21" customHeight="1">
      <c r="A86" s="1" t="s">
        <v>0</v>
      </c>
      <c r="B86" s="1"/>
      <c r="C86" s="1"/>
    </row>
    <row r="87" spans="1:12" ht="21" customHeight="1">
      <c r="A87" s="1" t="s">
        <v>1</v>
      </c>
      <c r="B87" s="1"/>
      <c r="C87" s="1"/>
    </row>
    <row r="88" spans="1:12" ht="21" customHeight="1">
      <c r="A88" s="4" t="str">
        <f>+A46</f>
        <v>ณ วันที่ 31 ธันวาคม พ.ศ. 2568</v>
      </c>
      <c r="B88" s="4"/>
      <c r="C88" s="4"/>
      <c r="D88" s="5"/>
      <c r="E88" s="5"/>
      <c r="F88" s="6"/>
      <c r="G88" s="6"/>
      <c r="H88" s="6"/>
      <c r="I88" s="6"/>
      <c r="J88" s="6"/>
      <c r="K88" s="6"/>
      <c r="L88" s="6"/>
    </row>
    <row r="90" spans="1:12" ht="21" customHeight="1">
      <c r="A90" s="1"/>
      <c r="B90" s="1"/>
      <c r="C90" s="8"/>
      <c r="D90" s="9"/>
      <c r="E90" s="9"/>
      <c r="F90" s="186" t="s">
        <v>3</v>
      </c>
      <c r="G90" s="186"/>
      <c r="H90" s="186"/>
      <c r="I90" s="10"/>
      <c r="J90" s="186" t="s">
        <v>4</v>
      </c>
      <c r="K90" s="186"/>
      <c r="L90" s="186"/>
    </row>
    <row r="91" spans="1:12" ht="21" customHeight="1">
      <c r="A91" s="1"/>
      <c r="B91" s="1"/>
      <c r="C91" s="11"/>
      <c r="D91" s="9"/>
      <c r="E91" s="11"/>
      <c r="F91" s="12" t="s">
        <v>5</v>
      </c>
      <c r="G91" s="12"/>
      <c r="H91" s="12" t="s">
        <v>6</v>
      </c>
      <c r="I91" s="12"/>
      <c r="J91" s="12" t="s">
        <v>5</v>
      </c>
      <c r="K91" s="12"/>
      <c r="L91" s="12" t="s">
        <v>6</v>
      </c>
    </row>
    <row r="92" spans="1:12" ht="21" customHeight="1">
      <c r="A92" s="1"/>
      <c r="B92" s="1"/>
      <c r="C92" s="11"/>
      <c r="D92" s="13" t="s">
        <v>7</v>
      </c>
      <c r="E92" s="11"/>
      <c r="F92" s="14" t="s">
        <v>8</v>
      </c>
      <c r="G92" s="12"/>
      <c r="H92" s="14" t="s">
        <v>8</v>
      </c>
      <c r="I92" s="12"/>
      <c r="J92" s="14" t="s">
        <v>8</v>
      </c>
      <c r="K92" s="12"/>
      <c r="L92" s="14" t="s">
        <v>8</v>
      </c>
    </row>
    <row r="93" spans="1:12" ht="8.25" customHeight="1">
      <c r="A93" s="1"/>
      <c r="B93" s="1"/>
      <c r="C93" s="11"/>
      <c r="D93" s="9"/>
      <c r="E93" s="11"/>
      <c r="F93" s="12"/>
      <c r="G93" s="12"/>
      <c r="H93" s="12"/>
      <c r="I93" s="12"/>
      <c r="J93" s="12"/>
      <c r="K93" s="12"/>
      <c r="L93" s="12"/>
    </row>
    <row r="94" spans="1:12" ht="21" customHeight="1">
      <c r="A94" s="1" t="s">
        <v>33</v>
      </c>
      <c r="B94" s="1"/>
      <c r="C94" s="8"/>
      <c r="F94" s="32"/>
      <c r="G94" s="32"/>
      <c r="H94" s="32"/>
      <c r="I94" s="32"/>
      <c r="J94" s="32"/>
      <c r="K94" s="32"/>
      <c r="L94" s="32"/>
    </row>
    <row r="95" spans="1:12" ht="8.25" customHeight="1">
      <c r="C95" s="17"/>
      <c r="F95" s="32"/>
      <c r="G95" s="32"/>
      <c r="H95" s="32"/>
      <c r="I95" s="32"/>
      <c r="J95" s="32"/>
      <c r="K95" s="32"/>
      <c r="L95" s="32"/>
    </row>
    <row r="96" spans="1:12" ht="21" customHeight="1">
      <c r="A96" s="1" t="s">
        <v>48</v>
      </c>
      <c r="B96" s="1"/>
      <c r="C96" s="8"/>
      <c r="F96" s="32"/>
      <c r="G96" s="32"/>
      <c r="H96" s="32"/>
      <c r="I96" s="32"/>
      <c r="J96" s="32"/>
      <c r="K96" s="32"/>
      <c r="L96" s="32"/>
    </row>
    <row r="97" spans="1:12" ht="8.25" customHeight="1">
      <c r="C97" s="17"/>
      <c r="F97" s="32"/>
      <c r="G97" s="32"/>
      <c r="H97" s="32"/>
      <c r="I97" s="32"/>
      <c r="J97" s="32"/>
      <c r="K97" s="32"/>
      <c r="L97" s="32"/>
    </row>
    <row r="98" spans="1:12" ht="21" customHeight="1">
      <c r="A98" s="2" t="s">
        <v>49</v>
      </c>
      <c r="C98" s="17"/>
      <c r="F98" s="32"/>
      <c r="G98" s="32"/>
      <c r="H98" s="32"/>
      <c r="I98" s="32"/>
      <c r="J98" s="32"/>
      <c r="K98" s="32"/>
      <c r="L98" s="32"/>
    </row>
    <row r="99" spans="1:12" ht="21" customHeight="1">
      <c r="B99" s="2" t="s">
        <v>50</v>
      </c>
      <c r="D99" s="33"/>
      <c r="F99" s="32"/>
      <c r="G99" s="32"/>
      <c r="H99" s="32"/>
      <c r="I99" s="32"/>
      <c r="J99" s="32"/>
      <c r="K99" s="32"/>
      <c r="L99" s="32"/>
    </row>
    <row r="100" spans="1:12" ht="21" customHeight="1">
      <c r="C100" s="2" t="s">
        <v>51</v>
      </c>
      <c r="D100" s="34"/>
      <c r="E100" s="34"/>
      <c r="F100" s="44"/>
      <c r="G100" s="44"/>
      <c r="H100" s="44"/>
      <c r="I100" s="35"/>
      <c r="J100" s="44"/>
      <c r="K100" s="35"/>
      <c r="L100" s="44"/>
    </row>
    <row r="101" spans="1:12" ht="21" customHeight="1" thickBot="1">
      <c r="C101" s="2" t="s">
        <v>52</v>
      </c>
      <c r="D101" s="34">
        <v>24</v>
      </c>
      <c r="E101" s="34"/>
      <c r="F101" s="45">
        <v>781629851</v>
      </c>
      <c r="G101" s="44"/>
      <c r="H101" s="45">
        <v>781629851</v>
      </c>
      <c r="I101" s="44"/>
      <c r="J101" s="45">
        <v>781629851</v>
      </c>
      <c r="K101" s="35"/>
      <c r="L101" s="45">
        <v>781629851</v>
      </c>
    </row>
    <row r="102" spans="1:12" ht="8.25" customHeight="1" thickTop="1">
      <c r="C102" s="17"/>
      <c r="D102" s="46"/>
      <c r="E102" s="47"/>
      <c r="F102" s="48"/>
      <c r="G102" s="48"/>
      <c r="H102" s="48"/>
      <c r="I102" s="48"/>
      <c r="J102" s="48"/>
      <c r="K102" s="48"/>
      <c r="L102" s="48"/>
    </row>
    <row r="103" spans="1:12" ht="21" customHeight="1">
      <c r="B103" s="2" t="s">
        <v>53</v>
      </c>
      <c r="D103" s="34"/>
      <c r="E103" s="34"/>
      <c r="F103" s="49"/>
      <c r="G103" s="49"/>
      <c r="H103" s="49"/>
      <c r="I103" s="49"/>
      <c r="J103" s="49"/>
      <c r="K103" s="49"/>
      <c r="L103" s="49"/>
    </row>
    <row r="104" spans="1:12" ht="21" customHeight="1">
      <c r="C104" s="2" t="s">
        <v>54</v>
      </c>
      <c r="D104" s="38"/>
      <c r="E104" s="38"/>
      <c r="F104" s="38"/>
      <c r="G104" s="38"/>
      <c r="H104" s="38"/>
      <c r="I104" s="38"/>
      <c r="J104" s="38"/>
      <c r="K104" s="38"/>
      <c r="L104" s="49"/>
    </row>
    <row r="105" spans="1:12" ht="21" customHeight="1">
      <c r="C105" s="2" t="s">
        <v>55</v>
      </c>
      <c r="D105" s="34">
        <v>24</v>
      </c>
      <c r="F105" s="35">
        <v>781628733</v>
      </c>
      <c r="G105" s="35"/>
      <c r="H105" s="35">
        <v>781628733</v>
      </c>
      <c r="I105" s="35"/>
      <c r="J105" s="35">
        <v>781628733</v>
      </c>
      <c r="K105" s="35"/>
      <c r="L105" s="35">
        <v>781628733</v>
      </c>
    </row>
    <row r="106" spans="1:12" ht="21" customHeight="1">
      <c r="A106" s="2" t="s">
        <v>56</v>
      </c>
      <c r="D106" s="34">
        <v>24</v>
      </c>
      <c r="E106" s="34"/>
      <c r="F106" s="35">
        <v>355634943</v>
      </c>
      <c r="G106" s="35"/>
      <c r="H106" s="35">
        <v>355634943</v>
      </c>
      <c r="I106" s="35"/>
      <c r="J106" s="35">
        <v>355634943</v>
      </c>
      <c r="K106" s="35"/>
      <c r="L106" s="35">
        <v>355634943</v>
      </c>
    </row>
    <row r="107" spans="1:12" ht="21" customHeight="1">
      <c r="A107" s="2" t="s">
        <v>57</v>
      </c>
      <c r="C107" s="17"/>
      <c r="D107" s="34"/>
      <c r="E107" s="34"/>
      <c r="F107" s="36"/>
      <c r="G107" s="36"/>
      <c r="H107" s="36"/>
      <c r="I107" s="36"/>
      <c r="J107" s="36"/>
      <c r="K107" s="36"/>
      <c r="L107" s="36"/>
    </row>
    <row r="108" spans="1:12" ht="21" customHeight="1">
      <c r="B108" s="2" t="s">
        <v>58</v>
      </c>
      <c r="D108" s="34">
        <v>25</v>
      </c>
      <c r="E108" s="34"/>
      <c r="F108" s="35">
        <v>0</v>
      </c>
      <c r="G108" s="35"/>
      <c r="H108" s="35">
        <v>0</v>
      </c>
      <c r="I108" s="35"/>
      <c r="J108" s="35">
        <v>0</v>
      </c>
      <c r="K108" s="35"/>
      <c r="L108" s="35">
        <v>0</v>
      </c>
    </row>
    <row r="109" spans="1:12" ht="21" customHeight="1">
      <c r="B109" s="2" t="s">
        <v>59</v>
      </c>
      <c r="D109" s="34"/>
      <c r="E109" s="34"/>
      <c r="F109" s="50">
        <v>99662796</v>
      </c>
      <c r="G109" s="35"/>
      <c r="H109" s="50">
        <v>150952401</v>
      </c>
      <c r="I109" s="35"/>
      <c r="J109" s="50">
        <v>-158090887</v>
      </c>
      <c r="K109" s="35"/>
      <c r="L109" s="50">
        <v>5019898</v>
      </c>
    </row>
    <row r="110" spans="1:12" ht="8.25" customHeight="1">
      <c r="C110" s="17"/>
      <c r="F110" s="32"/>
      <c r="G110" s="32"/>
      <c r="H110" s="32"/>
      <c r="I110" s="32"/>
      <c r="J110" s="32"/>
      <c r="K110" s="32"/>
      <c r="L110" s="32"/>
    </row>
    <row r="111" spans="1:12" ht="21" customHeight="1">
      <c r="A111" s="2" t="s">
        <v>60</v>
      </c>
      <c r="C111" s="17"/>
      <c r="F111" s="15">
        <f>SUM(F105:F109)</f>
        <v>1236926472</v>
      </c>
      <c r="G111" s="15"/>
      <c r="H111" s="15">
        <f>SUM(H105:H109)</f>
        <v>1288216077</v>
      </c>
      <c r="I111" s="15"/>
      <c r="J111" s="15">
        <f>SUM(J105:J109)</f>
        <v>979172789</v>
      </c>
      <c r="K111" s="15"/>
      <c r="L111" s="15">
        <f>SUM(L105:L109)</f>
        <v>1142283574</v>
      </c>
    </row>
    <row r="112" spans="1:12" ht="21" customHeight="1">
      <c r="A112" s="2" t="s">
        <v>61</v>
      </c>
      <c r="C112" s="17"/>
      <c r="D112" s="18"/>
      <c r="F112" s="50">
        <v>0</v>
      </c>
      <c r="G112" s="36"/>
      <c r="H112" s="50">
        <v>0</v>
      </c>
      <c r="I112" s="36"/>
      <c r="J112" s="50">
        <v>0</v>
      </c>
      <c r="K112" s="35"/>
      <c r="L112" s="39">
        <v>0</v>
      </c>
    </row>
    <row r="113" spans="1:12" ht="8.25" customHeight="1">
      <c r="A113" s="1"/>
      <c r="B113" s="1"/>
      <c r="C113" s="8"/>
      <c r="F113" s="32"/>
      <c r="G113" s="32"/>
      <c r="H113" s="32"/>
      <c r="I113" s="32"/>
      <c r="J113" s="32"/>
      <c r="K113" s="32"/>
      <c r="L113" s="32"/>
    </row>
    <row r="114" spans="1:12" ht="21" customHeight="1">
      <c r="A114" s="1" t="s">
        <v>62</v>
      </c>
      <c r="B114" s="1"/>
      <c r="C114" s="8"/>
      <c r="F114" s="41">
        <f>SUM(F111:F112)</f>
        <v>1236926472</v>
      </c>
      <c r="G114" s="15"/>
      <c r="H114" s="41">
        <f>SUM(H111:H112)</f>
        <v>1288216077</v>
      </c>
      <c r="I114" s="15"/>
      <c r="J114" s="41">
        <f>SUM(J111:J112)</f>
        <v>979172789</v>
      </c>
      <c r="K114" s="15"/>
      <c r="L114" s="41">
        <f>SUM(L111:L112)</f>
        <v>1142283574</v>
      </c>
    </row>
    <row r="115" spans="1:12" ht="8.25" customHeight="1">
      <c r="C115" s="17"/>
      <c r="F115" s="32"/>
      <c r="G115" s="32"/>
      <c r="H115" s="32"/>
      <c r="I115" s="32"/>
      <c r="J115" s="32"/>
      <c r="K115" s="32"/>
      <c r="L115" s="32"/>
    </row>
    <row r="116" spans="1:12" ht="21" customHeight="1" thickBot="1">
      <c r="A116" s="1" t="s">
        <v>63</v>
      </c>
      <c r="B116" s="1"/>
      <c r="C116" s="8"/>
      <c r="F116" s="51">
        <f>SUM(F73+F114)</f>
        <v>1408795702</v>
      </c>
      <c r="G116" s="42"/>
      <c r="H116" s="51">
        <f>SUM(H73+H114)</f>
        <v>1493684710</v>
      </c>
      <c r="I116" s="42"/>
      <c r="J116" s="51">
        <f>SUM(J73+J114)</f>
        <v>990593014</v>
      </c>
      <c r="K116" s="42"/>
      <c r="L116" s="51">
        <f>SUM(L73+L114)</f>
        <v>1160185987</v>
      </c>
    </row>
    <row r="117" spans="1:12" ht="21" customHeight="1" thickTop="1">
      <c r="A117" s="1"/>
      <c r="B117" s="1"/>
      <c r="C117" s="8"/>
      <c r="F117" s="52"/>
      <c r="G117" s="52"/>
      <c r="H117" s="52"/>
      <c r="I117" s="52"/>
      <c r="J117" s="52"/>
      <c r="K117" s="52"/>
      <c r="L117" s="52"/>
    </row>
    <row r="118" spans="1:12" ht="21" customHeight="1">
      <c r="A118" s="1"/>
      <c r="B118" s="1"/>
      <c r="C118" s="8"/>
      <c r="F118" s="52"/>
      <c r="G118" s="52"/>
      <c r="H118" s="52"/>
      <c r="I118" s="52"/>
      <c r="J118" s="52"/>
      <c r="K118" s="52"/>
      <c r="L118" s="52"/>
    </row>
    <row r="119" spans="1:12" ht="12.75" customHeight="1">
      <c r="A119" s="1"/>
      <c r="B119" s="1"/>
      <c r="C119" s="8"/>
      <c r="F119" s="52"/>
      <c r="G119" s="52"/>
      <c r="H119" s="52"/>
      <c r="I119" s="52"/>
      <c r="J119" s="52"/>
      <c r="K119" s="52"/>
      <c r="L119" s="52"/>
    </row>
    <row r="120" spans="1:12" ht="21" customHeight="1">
      <c r="A120" s="1"/>
      <c r="B120" s="1"/>
      <c r="C120" s="8"/>
      <c r="F120" s="52"/>
      <c r="G120" s="52"/>
      <c r="H120" s="52"/>
      <c r="I120" s="52"/>
      <c r="J120" s="52"/>
      <c r="K120" s="52"/>
      <c r="L120" s="52"/>
    </row>
    <row r="121" spans="1:12" ht="21.75" customHeight="1">
      <c r="A121" s="1"/>
      <c r="B121" s="1"/>
      <c r="C121" s="8"/>
      <c r="F121" s="52"/>
      <c r="G121" s="52"/>
      <c r="H121" s="52"/>
      <c r="I121" s="52"/>
      <c r="J121" s="52"/>
      <c r="K121" s="52"/>
      <c r="L121" s="52"/>
    </row>
    <row r="122" spans="1:12" ht="23.25" customHeight="1">
      <c r="A122" s="1"/>
      <c r="B122" s="1"/>
      <c r="C122" s="8"/>
      <c r="F122" s="52"/>
      <c r="G122" s="52"/>
      <c r="H122" s="52"/>
      <c r="I122" s="52"/>
      <c r="J122" s="52"/>
      <c r="K122" s="52"/>
      <c r="L122" s="52"/>
    </row>
    <row r="123" spans="1:12" ht="25.5" customHeight="1">
      <c r="A123" s="1"/>
      <c r="B123" s="1"/>
      <c r="C123" s="8"/>
      <c r="F123" s="52"/>
      <c r="G123" s="52"/>
      <c r="H123" s="52"/>
      <c r="I123" s="52"/>
      <c r="J123" s="52"/>
      <c r="K123" s="52"/>
      <c r="L123" s="52"/>
    </row>
    <row r="124" spans="1:12" ht="19.5" customHeight="1">
      <c r="A124" s="1"/>
      <c r="B124" s="1"/>
      <c r="C124" s="8"/>
      <c r="F124" s="52"/>
      <c r="G124" s="52"/>
      <c r="H124" s="52"/>
      <c r="I124" s="52"/>
      <c r="J124" s="52"/>
      <c r="K124" s="52"/>
      <c r="L124" s="52"/>
    </row>
    <row r="125" spans="1:12" ht="21" customHeight="1">
      <c r="A125" s="187" t="s">
        <v>31</v>
      </c>
      <c r="B125" s="187"/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</row>
    <row r="126" spans="1:12" ht="24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53"/>
      <c r="K126" s="31"/>
      <c r="L126" s="53"/>
    </row>
    <row r="127" spans="1:12" ht="21.95" customHeight="1">
      <c r="A127" s="5" t="str">
        <f>+A85</f>
        <v>หมายเหตุประกอบงบการเงินรวมและงบการเงินเฉพาะกิจการเป็นส่วนหนึ่งของงบการเงินนี้</v>
      </c>
      <c r="B127" s="5"/>
      <c r="C127" s="5"/>
      <c r="D127" s="5"/>
      <c r="E127" s="5"/>
      <c r="F127" s="6"/>
      <c r="G127" s="6"/>
      <c r="H127" s="6"/>
      <c r="I127" s="6"/>
      <c r="J127" s="6"/>
      <c r="K127" s="6"/>
      <c r="L127" s="6"/>
    </row>
  </sheetData>
  <mergeCells count="9">
    <mergeCell ref="F90:H90"/>
    <mergeCell ref="J90:L90"/>
    <mergeCell ref="A125:L125"/>
    <mergeCell ref="F5:H5"/>
    <mergeCell ref="J5:L5"/>
    <mergeCell ref="A41:L41"/>
    <mergeCell ref="F48:H48"/>
    <mergeCell ref="J48:L48"/>
    <mergeCell ref="A82:L82"/>
  </mergeCells>
  <pageMargins left="0.8" right="0.5" top="0.5" bottom="0.6" header="0.49" footer="0.4"/>
  <pageSetup paperSize="9" firstPageNumber="6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A02F2-C7E3-4CA0-A9D5-8A816C6C3501}">
  <dimension ref="A1:J57"/>
  <sheetViews>
    <sheetView zoomScale="94" zoomScaleNormal="100" zoomScaleSheetLayoutView="90" workbookViewId="0">
      <selection activeCell="Q9" sqref="Q9"/>
    </sheetView>
  </sheetViews>
  <sheetFormatPr defaultColWidth="9.42578125" defaultRowHeight="18" customHeight="1"/>
  <cols>
    <col min="1" max="1" width="46.5703125" style="2" customWidth="1"/>
    <col min="2" max="2" width="7.5703125" style="2" customWidth="1"/>
    <col min="3" max="3" width="0.5703125" style="2" customWidth="1"/>
    <col min="4" max="4" width="11.140625" style="3" bestFit="1" customWidth="1"/>
    <col min="5" max="5" width="0.5703125" style="3" customWidth="1"/>
    <col min="6" max="6" width="11.140625" style="3" bestFit="1" customWidth="1"/>
    <col min="7" max="7" width="0.5703125" style="3" customWidth="1"/>
    <col min="8" max="8" width="11.42578125" style="3" customWidth="1"/>
    <col min="9" max="9" width="0.5703125" style="3" customWidth="1"/>
    <col min="10" max="10" width="11.7109375" style="3" customWidth="1"/>
    <col min="11" max="16384" width="9.42578125" style="2"/>
  </cols>
  <sheetData>
    <row r="1" spans="1:10" ht="21.75" customHeight="1">
      <c r="A1" s="1" t="s">
        <v>0</v>
      </c>
    </row>
    <row r="2" spans="1:10" ht="21.75" customHeight="1">
      <c r="A2" s="54" t="s">
        <v>64</v>
      </c>
    </row>
    <row r="3" spans="1:10" ht="21.75" customHeight="1">
      <c r="A3" s="55" t="s">
        <v>65</v>
      </c>
      <c r="B3" s="5"/>
      <c r="C3" s="5"/>
      <c r="D3" s="6"/>
      <c r="E3" s="6"/>
      <c r="F3" s="6"/>
      <c r="G3" s="6"/>
      <c r="H3" s="6"/>
      <c r="I3" s="6"/>
      <c r="J3" s="6"/>
    </row>
    <row r="4" spans="1:10" ht="20.25" customHeight="1"/>
    <row r="5" spans="1:10" ht="20.100000000000001" customHeight="1">
      <c r="A5" s="8"/>
      <c r="B5" s="9"/>
      <c r="C5" s="9"/>
      <c r="D5" s="186" t="s">
        <v>3</v>
      </c>
      <c r="E5" s="186"/>
      <c r="F5" s="186"/>
      <c r="G5" s="56"/>
      <c r="H5" s="186" t="s">
        <v>4</v>
      </c>
      <c r="I5" s="186"/>
      <c r="J5" s="186"/>
    </row>
    <row r="6" spans="1:10" ht="20.100000000000001" customHeight="1">
      <c r="A6" s="11"/>
      <c r="C6" s="11"/>
      <c r="D6" s="12" t="s">
        <v>5</v>
      </c>
      <c r="E6" s="12"/>
      <c r="F6" s="12" t="s">
        <v>6</v>
      </c>
      <c r="G6" s="12"/>
      <c r="H6" s="12" t="s">
        <v>5</v>
      </c>
      <c r="I6" s="12"/>
      <c r="J6" s="12" t="s">
        <v>6</v>
      </c>
    </row>
    <row r="7" spans="1:10" ht="20.100000000000001" customHeight="1">
      <c r="A7" s="11"/>
      <c r="B7" s="13" t="s">
        <v>7</v>
      </c>
      <c r="C7" s="11"/>
      <c r="D7" s="14" t="s">
        <v>8</v>
      </c>
      <c r="E7" s="12"/>
      <c r="F7" s="14" t="s">
        <v>8</v>
      </c>
      <c r="G7" s="12"/>
      <c r="H7" s="14" t="s">
        <v>8</v>
      </c>
      <c r="I7" s="12"/>
      <c r="J7" s="14" t="s">
        <v>8</v>
      </c>
    </row>
    <row r="8" spans="1:10" ht="20.100000000000001" customHeight="1">
      <c r="A8" s="8" t="s">
        <v>66</v>
      </c>
      <c r="D8" s="32"/>
      <c r="E8" s="32"/>
      <c r="F8" s="32"/>
      <c r="G8" s="32"/>
      <c r="H8" s="32"/>
      <c r="I8" s="32"/>
      <c r="J8" s="32"/>
    </row>
    <row r="9" spans="1:10" ht="3.95" customHeight="1">
      <c r="A9" s="17"/>
      <c r="B9" s="33"/>
      <c r="D9" s="32"/>
      <c r="E9" s="32"/>
      <c r="F9" s="32"/>
      <c r="G9" s="32"/>
      <c r="H9" s="32"/>
      <c r="I9" s="32"/>
      <c r="J9" s="32"/>
    </row>
    <row r="10" spans="1:10" ht="20.100000000000001" customHeight="1">
      <c r="A10" s="17" t="s">
        <v>67</v>
      </c>
      <c r="B10" s="33"/>
      <c r="D10" s="57">
        <v>283409450</v>
      </c>
      <c r="E10" s="58"/>
      <c r="F10" s="57">
        <v>460319617</v>
      </c>
      <c r="G10" s="58"/>
      <c r="H10" s="57">
        <v>8839160</v>
      </c>
      <c r="I10" s="57"/>
      <c r="J10" s="57">
        <v>43338392</v>
      </c>
    </row>
    <row r="11" spans="1:10" ht="20.100000000000001" customHeight="1">
      <c r="A11" s="17" t="s">
        <v>68</v>
      </c>
      <c r="B11" s="33"/>
      <c r="D11" s="58">
        <v>2403882</v>
      </c>
      <c r="E11" s="58"/>
      <c r="F11" s="58">
        <v>4506511</v>
      </c>
      <c r="G11" s="58"/>
      <c r="H11" s="58">
        <v>0</v>
      </c>
      <c r="I11" s="58"/>
      <c r="J11" s="58">
        <v>0</v>
      </c>
    </row>
    <row r="12" spans="1:10" ht="20.100000000000001" customHeight="1">
      <c r="A12" s="17" t="s">
        <v>69</v>
      </c>
      <c r="B12" s="33">
        <v>26</v>
      </c>
      <c r="D12" s="59">
        <v>6244261</v>
      </c>
      <c r="E12" s="58"/>
      <c r="F12" s="59">
        <v>7817347</v>
      </c>
      <c r="G12" s="58"/>
      <c r="H12" s="59">
        <v>0</v>
      </c>
      <c r="I12" s="58"/>
      <c r="J12" s="59">
        <v>0</v>
      </c>
    </row>
    <row r="13" spans="1:10" ht="3" customHeight="1">
      <c r="A13" s="60"/>
      <c r="B13" s="33"/>
      <c r="D13" s="58"/>
      <c r="E13" s="58"/>
      <c r="F13" s="58"/>
      <c r="G13" s="58"/>
      <c r="H13" s="58"/>
      <c r="I13" s="58"/>
      <c r="J13" s="58"/>
    </row>
    <row r="14" spans="1:10" ht="20.100000000000001" customHeight="1">
      <c r="A14" s="8" t="s">
        <v>70</v>
      </c>
      <c r="B14" s="33"/>
      <c r="D14" s="59">
        <f>SUM(D10:D13)</f>
        <v>292057593</v>
      </c>
      <c r="E14" s="58"/>
      <c r="F14" s="59">
        <f>SUM(F10:F13)</f>
        <v>472643475</v>
      </c>
      <c r="G14" s="58"/>
      <c r="H14" s="59">
        <f>SUM(H10:H13)</f>
        <v>8839160</v>
      </c>
      <c r="I14" s="58"/>
      <c r="J14" s="59">
        <f>SUM(J10:J13)</f>
        <v>43338392</v>
      </c>
    </row>
    <row r="15" spans="1:10" ht="8.25" customHeight="1">
      <c r="A15" s="61"/>
      <c r="B15" s="33"/>
      <c r="D15" s="57"/>
      <c r="E15" s="57"/>
      <c r="F15" s="57"/>
      <c r="G15" s="57"/>
      <c r="H15" s="57"/>
      <c r="I15" s="58"/>
      <c r="J15" s="57"/>
    </row>
    <row r="16" spans="1:10" ht="20.100000000000001" customHeight="1">
      <c r="A16" s="8" t="s">
        <v>71</v>
      </c>
      <c r="B16" s="33"/>
      <c r="D16" s="62"/>
      <c r="E16" s="62"/>
      <c r="F16" s="62"/>
      <c r="G16" s="62"/>
      <c r="H16" s="62"/>
      <c r="I16" s="62"/>
      <c r="J16" s="62"/>
    </row>
    <row r="17" spans="1:10" ht="3" customHeight="1">
      <c r="A17" s="17"/>
      <c r="B17" s="33"/>
      <c r="D17" s="63"/>
      <c r="E17" s="63"/>
      <c r="F17" s="63"/>
      <c r="G17" s="63"/>
      <c r="H17" s="63"/>
      <c r="I17" s="58"/>
      <c r="J17" s="63"/>
    </row>
    <row r="18" spans="1:10" ht="20.100000000000001" customHeight="1">
      <c r="A18" s="17" t="s">
        <v>72</v>
      </c>
      <c r="B18" s="33"/>
      <c r="D18" s="57">
        <v>-237155441</v>
      </c>
      <c r="E18" s="58"/>
      <c r="F18" s="57">
        <v>-318293049</v>
      </c>
      <c r="G18" s="58"/>
      <c r="H18" s="57">
        <v>-10151745</v>
      </c>
      <c r="I18" s="58"/>
      <c r="J18" s="57">
        <v>-37498768</v>
      </c>
    </row>
    <row r="19" spans="1:10" ht="20.100000000000001" customHeight="1">
      <c r="A19" s="17" t="s">
        <v>73</v>
      </c>
      <c r="B19" s="33"/>
      <c r="D19" s="59">
        <v>-1243894</v>
      </c>
      <c r="E19" s="58"/>
      <c r="F19" s="59">
        <v>-1768236</v>
      </c>
      <c r="G19" s="58"/>
      <c r="H19" s="59">
        <v>0</v>
      </c>
      <c r="I19" s="58"/>
      <c r="J19" s="59">
        <v>0</v>
      </c>
    </row>
    <row r="20" spans="1:10" ht="3" customHeight="1">
      <c r="A20" s="17"/>
      <c r="B20" s="33"/>
      <c r="D20" s="58"/>
      <c r="E20" s="58"/>
      <c r="F20" s="58"/>
      <c r="G20" s="58"/>
      <c r="H20" s="58"/>
      <c r="I20" s="58"/>
      <c r="J20" s="58"/>
    </row>
    <row r="21" spans="1:10" ht="20.100000000000001" customHeight="1">
      <c r="A21" s="64" t="s">
        <v>74</v>
      </c>
      <c r="B21" s="33"/>
      <c r="D21" s="59">
        <f>SUM(D18:D20)</f>
        <v>-238399335</v>
      </c>
      <c r="E21" s="58"/>
      <c r="F21" s="59">
        <f>SUM(F18:F20)</f>
        <v>-320061285</v>
      </c>
      <c r="G21" s="58"/>
      <c r="H21" s="59">
        <f>SUM(H18:H20)</f>
        <v>-10151745</v>
      </c>
      <c r="I21" s="58"/>
      <c r="J21" s="59">
        <f>SUM(J18:J20)</f>
        <v>-37498768</v>
      </c>
    </row>
    <row r="22" spans="1:10" ht="8.25" customHeight="1">
      <c r="A22" s="61"/>
      <c r="B22" s="33"/>
      <c r="D22" s="57"/>
      <c r="E22" s="57"/>
      <c r="F22" s="57"/>
      <c r="G22" s="57"/>
      <c r="H22" s="57"/>
      <c r="I22" s="58"/>
      <c r="J22" s="57"/>
    </row>
    <row r="23" spans="1:10" ht="19.5" customHeight="1">
      <c r="A23" s="61" t="s">
        <v>75</v>
      </c>
      <c r="B23" s="33"/>
      <c r="D23" s="57">
        <f>SUM(D14+D21)</f>
        <v>53658258</v>
      </c>
      <c r="E23" s="57"/>
      <c r="F23" s="57">
        <f>SUM(F14+F21)</f>
        <v>152582190</v>
      </c>
      <c r="G23" s="57"/>
      <c r="H23" s="57">
        <f>SUM(H14+H21)</f>
        <v>-1312585</v>
      </c>
      <c r="I23" s="58"/>
      <c r="J23" s="57">
        <f>+J14+J21</f>
        <v>5839624</v>
      </c>
    </row>
    <row r="24" spans="1:10" ht="20.100000000000001" customHeight="1">
      <c r="A24" s="65" t="s">
        <v>76</v>
      </c>
      <c r="B24" s="66">
        <v>27</v>
      </c>
      <c r="C24" s="67"/>
      <c r="D24" s="68">
        <v>39944669</v>
      </c>
      <c r="E24" s="69"/>
      <c r="F24" s="68">
        <v>4607258</v>
      </c>
      <c r="G24" s="69"/>
      <c r="H24" s="68">
        <v>66296657</v>
      </c>
      <c r="I24" s="69"/>
      <c r="J24" s="68">
        <v>42574212</v>
      </c>
    </row>
    <row r="25" spans="1:10" ht="20.100000000000001" customHeight="1">
      <c r="A25" s="65" t="s">
        <v>77</v>
      </c>
      <c r="B25" s="66"/>
      <c r="C25" s="67"/>
      <c r="D25" s="68">
        <v>-11738326</v>
      </c>
      <c r="E25" s="69"/>
      <c r="F25" s="68">
        <v>-14815564</v>
      </c>
      <c r="G25" s="69"/>
      <c r="H25" s="68">
        <v>-1848241</v>
      </c>
      <c r="I25" s="69"/>
      <c r="J25" s="68">
        <v>-1130273</v>
      </c>
    </row>
    <row r="26" spans="1:10" ht="20.100000000000001" customHeight="1">
      <c r="A26" s="65" t="s">
        <v>78</v>
      </c>
      <c r="B26" s="66"/>
      <c r="C26" s="67"/>
      <c r="D26" s="68">
        <v>-121843761</v>
      </c>
      <c r="E26" s="69"/>
      <c r="F26" s="68">
        <v>-114799440</v>
      </c>
      <c r="G26" s="69"/>
      <c r="H26" s="68">
        <v>-50343024</v>
      </c>
      <c r="I26" s="69"/>
      <c r="J26" s="68">
        <v>-45892441</v>
      </c>
    </row>
    <row r="27" spans="1:10" ht="20.100000000000001" customHeight="1">
      <c r="A27" s="65" t="s">
        <v>79</v>
      </c>
      <c r="B27" s="66"/>
      <c r="C27" s="67"/>
      <c r="D27" s="68"/>
      <c r="E27" s="69"/>
      <c r="F27" s="68"/>
      <c r="G27" s="69"/>
      <c r="H27" s="68"/>
      <c r="I27" s="69"/>
      <c r="J27" s="68"/>
    </row>
    <row r="28" spans="1:10" ht="20.100000000000001" customHeight="1">
      <c r="A28" s="65" t="s">
        <v>80</v>
      </c>
      <c r="B28" s="66">
        <v>11</v>
      </c>
      <c r="C28" s="67"/>
      <c r="D28" s="68">
        <v>-351683</v>
      </c>
      <c r="E28" s="69"/>
      <c r="F28" s="68">
        <v>1896630</v>
      </c>
      <c r="G28" s="69"/>
      <c r="H28" s="68">
        <v>-2933</v>
      </c>
      <c r="I28" s="69"/>
      <c r="J28" s="68">
        <v>-285</v>
      </c>
    </row>
    <row r="29" spans="1:10" ht="20.100000000000001" customHeight="1">
      <c r="A29" s="65" t="s">
        <v>81</v>
      </c>
      <c r="B29" s="66"/>
      <c r="C29" s="67"/>
      <c r="D29" s="68"/>
      <c r="E29" s="69"/>
      <c r="F29" s="68"/>
      <c r="G29" s="69"/>
      <c r="H29" s="68"/>
      <c r="I29" s="69"/>
      <c r="J29" s="68"/>
    </row>
    <row r="30" spans="1:10" ht="20.100000000000001" customHeight="1">
      <c r="A30" s="65" t="s">
        <v>82</v>
      </c>
      <c r="B30" s="66">
        <v>33.4</v>
      </c>
      <c r="C30" s="67"/>
      <c r="D30" s="68">
        <v>0</v>
      </c>
      <c r="E30" s="69"/>
      <c r="F30" s="68">
        <v>0</v>
      </c>
      <c r="G30" s="69"/>
      <c r="H30" s="68">
        <v>-175600000</v>
      </c>
      <c r="I30" s="69"/>
      <c r="J30" s="68">
        <v>0</v>
      </c>
    </row>
    <row r="31" spans="1:10" ht="20.100000000000001" customHeight="1">
      <c r="A31" s="65" t="s">
        <v>83</v>
      </c>
      <c r="B31" s="66"/>
      <c r="C31" s="67"/>
      <c r="D31" s="68">
        <v>0</v>
      </c>
      <c r="E31" s="69"/>
      <c r="F31" s="68">
        <v>0</v>
      </c>
      <c r="G31" s="69"/>
      <c r="H31" s="68">
        <v>0</v>
      </c>
      <c r="I31" s="69"/>
      <c r="J31" s="68">
        <v>-253710000</v>
      </c>
    </row>
    <row r="32" spans="1:10" ht="20.100000000000001" customHeight="1">
      <c r="A32" s="65" t="s">
        <v>84</v>
      </c>
      <c r="B32" s="66">
        <v>10</v>
      </c>
      <c r="C32" s="67"/>
      <c r="D32" s="68">
        <v>-1000000</v>
      </c>
      <c r="E32" s="69"/>
      <c r="F32" s="68">
        <v>0</v>
      </c>
      <c r="G32" s="69"/>
      <c r="H32" s="68">
        <v>0</v>
      </c>
      <c r="I32" s="69"/>
      <c r="J32" s="68">
        <v>0</v>
      </c>
    </row>
    <row r="33" spans="1:10" ht="20.100000000000001" customHeight="1">
      <c r="A33" s="70" t="s">
        <v>85</v>
      </c>
      <c r="B33" s="66">
        <v>28</v>
      </c>
      <c r="C33" s="67"/>
      <c r="D33" s="71">
        <v>-5845546</v>
      </c>
      <c r="E33" s="69"/>
      <c r="F33" s="71">
        <v>-6514547</v>
      </c>
      <c r="G33" s="69"/>
      <c r="H33" s="71">
        <v>-591840</v>
      </c>
      <c r="I33" s="69"/>
      <c r="J33" s="71">
        <v>-430129</v>
      </c>
    </row>
    <row r="34" spans="1:10" ht="3" customHeight="1">
      <c r="A34" s="61"/>
      <c r="B34" s="33"/>
      <c r="D34" s="57"/>
      <c r="E34" s="57"/>
      <c r="F34" s="57"/>
      <c r="G34" s="57"/>
      <c r="H34" s="57"/>
      <c r="I34" s="58"/>
      <c r="J34" s="57"/>
    </row>
    <row r="35" spans="1:10" ht="20.100000000000001" customHeight="1">
      <c r="A35" s="8" t="s">
        <v>86</v>
      </c>
      <c r="D35" s="57">
        <f>SUM(D23:D33)</f>
        <v>-47176389</v>
      </c>
      <c r="E35" s="58"/>
      <c r="F35" s="57">
        <f>SUM(F23:F33)</f>
        <v>22956527</v>
      </c>
      <c r="G35" s="58"/>
      <c r="H35" s="57">
        <f>SUM(H23:H33)</f>
        <v>-163401966</v>
      </c>
      <c r="I35" s="58"/>
      <c r="J35" s="57">
        <f>SUM(J23:J33)</f>
        <v>-252749292</v>
      </c>
    </row>
    <row r="36" spans="1:10" ht="20.100000000000001" customHeight="1">
      <c r="A36" s="17" t="s">
        <v>87</v>
      </c>
      <c r="B36" s="33">
        <v>30</v>
      </c>
      <c r="C36" s="72"/>
      <c r="D36" s="59">
        <v>-3704634</v>
      </c>
      <c r="E36" s="58"/>
      <c r="F36" s="59">
        <v>-10537891</v>
      </c>
      <c r="G36" s="58"/>
      <c r="H36" s="59">
        <v>18754</v>
      </c>
      <c r="I36" s="58"/>
      <c r="J36" s="59">
        <v>254115</v>
      </c>
    </row>
    <row r="37" spans="1:10" ht="3" customHeight="1">
      <c r="B37" s="22"/>
      <c r="D37" s="58"/>
      <c r="E37" s="58"/>
      <c r="F37" s="58"/>
      <c r="G37" s="58"/>
      <c r="H37" s="58"/>
      <c r="I37" s="58"/>
      <c r="J37" s="58"/>
    </row>
    <row r="38" spans="1:10" ht="20.100000000000001" customHeight="1">
      <c r="A38" s="54" t="s">
        <v>88</v>
      </c>
      <c r="D38" s="59">
        <f>SUM(D35:D36)</f>
        <v>-50881023</v>
      </c>
      <c r="E38" s="58"/>
      <c r="F38" s="59">
        <f>SUM(F35:F36)</f>
        <v>12418636</v>
      </c>
      <c r="G38" s="58"/>
      <c r="H38" s="59">
        <f>SUM(H35:H36)</f>
        <v>-163383212</v>
      </c>
      <c r="I38" s="58"/>
      <c r="J38" s="59">
        <f>SUM(J35:J36)</f>
        <v>-252495177</v>
      </c>
    </row>
    <row r="39" spans="1:10" ht="3" customHeight="1">
      <c r="A39" s="61"/>
      <c r="D39" s="58"/>
      <c r="E39" s="58"/>
      <c r="F39" s="58"/>
      <c r="G39" s="58"/>
      <c r="H39" s="58"/>
      <c r="I39" s="58"/>
      <c r="J39" s="58"/>
    </row>
    <row r="40" spans="1:10" ht="20.100000000000001" customHeight="1">
      <c r="A40" s="61" t="s">
        <v>89</v>
      </c>
      <c r="D40" s="58"/>
      <c r="E40" s="58"/>
      <c r="F40" s="58"/>
      <c r="G40" s="58"/>
      <c r="H40" s="58"/>
      <c r="I40" s="58"/>
      <c r="J40" s="58"/>
    </row>
    <row r="41" spans="1:10" ht="3" customHeight="1">
      <c r="A41" s="61"/>
      <c r="D41" s="58"/>
      <c r="E41" s="58"/>
      <c r="F41" s="58"/>
      <c r="G41" s="58"/>
      <c r="H41" s="58"/>
      <c r="I41" s="58"/>
      <c r="J41" s="58"/>
    </row>
    <row r="42" spans="1:10" ht="20.100000000000001" customHeight="1">
      <c r="A42" s="73" t="s">
        <v>90</v>
      </c>
      <c r="D42" s="58"/>
      <c r="E42" s="58"/>
      <c r="F42" s="58"/>
      <c r="G42" s="58"/>
      <c r="H42" s="58"/>
      <c r="I42" s="58"/>
      <c r="J42" s="58"/>
    </row>
    <row r="43" spans="1:10" ht="20.100000000000001" customHeight="1">
      <c r="A43" s="73" t="s">
        <v>91</v>
      </c>
      <c r="B43" s="33">
        <v>23</v>
      </c>
      <c r="D43" s="58">
        <v>-510728</v>
      </c>
      <c r="E43" s="58"/>
      <c r="F43" s="58">
        <v>0</v>
      </c>
      <c r="G43" s="58"/>
      <c r="H43" s="58">
        <v>340534</v>
      </c>
      <c r="I43" s="58"/>
      <c r="J43" s="58">
        <v>0</v>
      </c>
    </row>
    <row r="44" spans="1:10" ht="20.100000000000001" customHeight="1">
      <c r="A44" s="73" t="s">
        <v>92</v>
      </c>
      <c r="D44" s="58"/>
      <c r="E44" s="58"/>
      <c r="F44" s="58"/>
      <c r="G44" s="58"/>
      <c r="H44" s="58"/>
      <c r="I44" s="58"/>
      <c r="J44" s="58"/>
    </row>
    <row r="45" spans="1:10" ht="20.100000000000001" customHeight="1">
      <c r="A45" s="60" t="s">
        <v>93</v>
      </c>
      <c r="B45" s="33">
        <v>19</v>
      </c>
      <c r="D45" s="59">
        <v>102146</v>
      </c>
      <c r="E45" s="58"/>
      <c r="F45" s="59">
        <v>0</v>
      </c>
      <c r="G45" s="58"/>
      <c r="H45" s="59">
        <v>-68107</v>
      </c>
      <c r="I45" s="58"/>
      <c r="J45" s="59">
        <v>0</v>
      </c>
    </row>
    <row r="46" spans="1:10" ht="3.95" customHeight="1">
      <c r="A46" s="60"/>
      <c r="B46" s="33"/>
      <c r="D46" s="58"/>
      <c r="E46" s="58"/>
      <c r="F46" s="58"/>
      <c r="G46" s="58"/>
      <c r="H46" s="58"/>
      <c r="I46" s="58"/>
      <c r="J46" s="58"/>
    </row>
    <row r="47" spans="1:10" ht="20.100000000000001" customHeight="1">
      <c r="A47" s="54" t="s">
        <v>94</v>
      </c>
      <c r="D47" s="59">
        <f>SUM(D43:D45)</f>
        <v>-408582</v>
      </c>
      <c r="E47" s="58"/>
      <c r="F47" s="59">
        <f>SUM(F43:F45)</f>
        <v>0</v>
      </c>
      <c r="G47" s="58"/>
      <c r="H47" s="59">
        <f>SUM(H43:H45)</f>
        <v>272427</v>
      </c>
      <c r="I47" s="58"/>
      <c r="J47" s="59">
        <f>SUM(J43:J45)</f>
        <v>0</v>
      </c>
    </row>
    <row r="48" spans="1:10" ht="3.95" customHeight="1">
      <c r="B48" s="22"/>
      <c r="D48" s="58"/>
      <c r="E48" s="58"/>
      <c r="F48" s="58"/>
      <c r="G48" s="58"/>
      <c r="H48" s="58"/>
      <c r="I48" s="58"/>
      <c r="J48" s="58"/>
    </row>
    <row r="49" spans="1:10" ht="20.100000000000001" customHeight="1" thickBot="1">
      <c r="A49" s="61" t="s">
        <v>95</v>
      </c>
      <c r="D49" s="74">
        <f>D38+D47</f>
        <v>-51289605</v>
      </c>
      <c r="E49" s="58"/>
      <c r="F49" s="74">
        <f>F38+F47</f>
        <v>12418636</v>
      </c>
      <c r="G49" s="58"/>
      <c r="H49" s="74">
        <f>H38+H47</f>
        <v>-163110785</v>
      </c>
      <c r="I49" s="58"/>
      <c r="J49" s="74">
        <f>J38+J47</f>
        <v>-252495177</v>
      </c>
    </row>
    <row r="50" spans="1:10" ht="3" customHeight="1" thickTop="1">
      <c r="A50" s="1"/>
      <c r="B50" s="33"/>
      <c r="C50" s="18"/>
      <c r="D50" s="32"/>
      <c r="E50" s="32"/>
      <c r="F50" s="32"/>
      <c r="G50" s="32"/>
      <c r="H50" s="32"/>
      <c r="I50" s="32"/>
      <c r="J50" s="32"/>
    </row>
    <row r="51" spans="1:10" ht="20.100000000000001" customHeight="1">
      <c r="A51" s="61" t="s">
        <v>96</v>
      </c>
      <c r="B51" s="33"/>
      <c r="D51" s="75"/>
      <c r="E51" s="75"/>
      <c r="F51" s="75"/>
      <c r="G51" s="58"/>
      <c r="H51" s="75"/>
      <c r="I51" s="58"/>
      <c r="J51" s="75"/>
    </row>
    <row r="52" spans="1:10" ht="3" customHeight="1">
      <c r="B52" s="8"/>
      <c r="C52" s="18"/>
      <c r="D52" s="32"/>
      <c r="E52" s="32"/>
      <c r="F52" s="32"/>
      <c r="G52" s="32"/>
      <c r="H52" s="32"/>
      <c r="I52" s="32"/>
      <c r="J52" s="32"/>
    </row>
    <row r="53" spans="1:10" ht="20.100000000000001" customHeight="1">
      <c r="A53" s="2" t="s">
        <v>97</v>
      </c>
      <c r="B53" s="33">
        <v>31</v>
      </c>
      <c r="C53" s="76"/>
      <c r="D53" s="77">
        <v>-6.5100000000000005E-2</v>
      </c>
      <c r="E53" s="78"/>
      <c r="F53" s="77">
        <v>1.5900000000000001E-2</v>
      </c>
      <c r="G53" s="78"/>
      <c r="H53" s="77">
        <v>-0.20899999999999999</v>
      </c>
      <c r="I53" s="78"/>
      <c r="J53" s="77">
        <v>-0.32300000000000001</v>
      </c>
    </row>
    <row r="54" spans="1:10" ht="16.5" customHeight="1">
      <c r="A54" s="61"/>
      <c r="D54" s="58"/>
      <c r="E54" s="58"/>
      <c r="F54" s="58"/>
      <c r="G54" s="58"/>
      <c r="H54" s="58"/>
      <c r="I54" s="58"/>
      <c r="J54" s="58"/>
    </row>
    <row r="55" spans="1:10" ht="20.100000000000001" customHeight="1">
      <c r="A55" s="187" t="s">
        <v>31</v>
      </c>
      <c r="B55" s="187"/>
      <c r="C55" s="187"/>
      <c r="D55" s="187"/>
      <c r="E55" s="187"/>
      <c r="F55" s="187"/>
      <c r="G55" s="187"/>
      <c r="H55" s="187"/>
      <c r="I55" s="187"/>
      <c r="J55" s="187"/>
    </row>
    <row r="56" spans="1:10" ht="3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</row>
    <row r="57" spans="1:10" ht="21.75" customHeight="1">
      <c r="A57" s="5" t="s">
        <v>32</v>
      </c>
      <c r="B57" s="5"/>
      <c r="C57" s="5"/>
      <c r="D57" s="6"/>
      <c r="E57" s="6"/>
      <c r="F57" s="6"/>
      <c r="G57" s="6"/>
      <c r="H57" s="6"/>
      <c r="I57" s="6"/>
      <c r="J57" s="6"/>
    </row>
  </sheetData>
  <mergeCells count="3">
    <mergeCell ref="D5:F5"/>
    <mergeCell ref="H5:J5"/>
    <mergeCell ref="A55:J55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4A649-3BD9-4987-88E2-49479F7D8018}">
  <dimension ref="A1:P29"/>
  <sheetViews>
    <sheetView zoomScaleNormal="100" zoomScaleSheetLayoutView="64" workbookViewId="0">
      <selection activeCell="Q9" sqref="Q9"/>
    </sheetView>
  </sheetViews>
  <sheetFormatPr defaultColWidth="9.42578125" defaultRowHeight="21.6" customHeight="1"/>
  <cols>
    <col min="1" max="1" width="39.42578125" style="2" customWidth="1"/>
    <col min="2" max="2" width="8.5703125" style="3" customWidth="1"/>
    <col min="3" max="3" width="0.5703125" style="3" customWidth="1"/>
    <col min="4" max="4" width="10.5703125" style="3" bestFit="1" customWidth="1"/>
    <col min="5" max="5" width="0.5703125" style="3" customWidth="1"/>
    <col min="6" max="6" width="12.42578125" style="3" customWidth="1"/>
    <col min="7" max="7" width="0.5703125" style="3" customWidth="1"/>
    <col min="8" max="8" width="15.5703125" style="3" customWidth="1"/>
    <col min="9" max="9" width="0.5703125" style="3" customWidth="1"/>
    <col min="10" max="10" width="11.5703125" style="3" bestFit="1" customWidth="1"/>
    <col min="11" max="11" width="0.5703125" style="3" customWidth="1"/>
    <col min="12" max="12" width="11.5703125" style="3" bestFit="1" customWidth="1"/>
    <col min="13" max="13" width="0.5703125" style="3" customWidth="1"/>
    <col min="14" max="14" width="10.42578125" style="3" customWidth="1"/>
    <col min="15" max="15" width="0.5703125" style="3" customWidth="1"/>
    <col min="16" max="16" width="13.42578125" style="3" bestFit="1" customWidth="1"/>
    <col min="17" max="16384" width="9.42578125" style="2"/>
  </cols>
  <sheetData>
    <row r="1" spans="1:16" ht="21.6" customHeight="1">
      <c r="A1" s="1" t="s">
        <v>0</v>
      </c>
    </row>
    <row r="2" spans="1:16" ht="21.6" customHeight="1">
      <c r="A2" s="79" t="s">
        <v>98</v>
      </c>
    </row>
    <row r="3" spans="1:16" ht="21.6" customHeight="1">
      <c r="A3" s="80" t="s">
        <v>65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21" customHeight="1"/>
    <row r="5" spans="1:16" s="82" customFormat="1" ht="21" customHeight="1">
      <c r="A5" s="81"/>
      <c r="D5" s="188" t="s">
        <v>3</v>
      </c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</row>
    <row r="6" spans="1:16" s="82" customFormat="1" ht="21" customHeight="1">
      <c r="A6" s="81"/>
      <c r="D6" s="188" t="s">
        <v>99</v>
      </c>
      <c r="E6" s="188"/>
      <c r="F6" s="188"/>
      <c r="G6" s="188"/>
      <c r="H6" s="188"/>
      <c r="I6" s="188"/>
      <c r="J6" s="188"/>
      <c r="K6" s="188"/>
      <c r="L6" s="188"/>
      <c r="M6" s="83"/>
      <c r="N6" s="83"/>
      <c r="O6" s="83"/>
      <c r="P6" s="83"/>
    </row>
    <row r="7" spans="1:16" s="82" customFormat="1" ht="21" customHeight="1">
      <c r="A7" s="81"/>
      <c r="B7" s="84"/>
      <c r="C7" s="83"/>
      <c r="D7" s="84"/>
      <c r="E7" s="83"/>
      <c r="F7" s="83"/>
      <c r="G7" s="83"/>
      <c r="H7" s="186" t="s">
        <v>57</v>
      </c>
      <c r="I7" s="188"/>
      <c r="J7" s="188"/>
      <c r="K7" s="56"/>
      <c r="L7" s="84" t="s">
        <v>100</v>
      </c>
      <c r="M7" s="83"/>
      <c r="N7" s="84" t="s">
        <v>101</v>
      </c>
      <c r="O7" s="83"/>
      <c r="P7" s="83"/>
    </row>
    <row r="8" spans="1:16" s="81" customFormat="1" ht="21" customHeight="1">
      <c r="B8" s="85"/>
      <c r="C8" s="86"/>
      <c r="D8" s="85" t="s">
        <v>102</v>
      </c>
      <c r="E8" s="86"/>
      <c r="F8" s="85" t="s">
        <v>103</v>
      </c>
      <c r="G8" s="84"/>
      <c r="H8" s="84" t="s">
        <v>104</v>
      </c>
      <c r="I8" s="84"/>
      <c r="J8" s="83"/>
      <c r="K8" s="84"/>
      <c r="L8" s="84" t="s">
        <v>105</v>
      </c>
      <c r="M8" s="84"/>
      <c r="N8" s="84" t="s">
        <v>106</v>
      </c>
      <c r="O8" s="84"/>
      <c r="P8" s="84" t="s">
        <v>107</v>
      </c>
    </row>
    <row r="9" spans="1:16" s="81" customFormat="1" ht="21" customHeight="1">
      <c r="B9" s="87"/>
      <c r="C9" s="86"/>
      <c r="D9" s="85" t="s">
        <v>108</v>
      </c>
      <c r="E9" s="86"/>
      <c r="F9" s="85" t="s">
        <v>109</v>
      </c>
      <c r="G9" s="84"/>
      <c r="H9" s="84" t="s">
        <v>110</v>
      </c>
      <c r="I9" s="84"/>
      <c r="J9" s="84" t="s">
        <v>111</v>
      </c>
      <c r="K9" s="84"/>
      <c r="L9" s="84" t="s">
        <v>112</v>
      </c>
      <c r="M9" s="84"/>
      <c r="N9" s="84" t="s">
        <v>113</v>
      </c>
      <c r="O9" s="84"/>
      <c r="P9" s="84" t="s">
        <v>48</v>
      </c>
    </row>
    <row r="10" spans="1:16" s="81" customFormat="1" ht="21" customHeight="1">
      <c r="B10" s="88" t="s">
        <v>7</v>
      </c>
      <c r="C10" s="86"/>
      <c r="D10" s="89" t="s">
        <v>8</v>
      </c>
      <c r="E10" s="86"/>
      <c r="F10" s="89" t="s">
        <v>8</v>
      </c>
      <c r="G10" s="84"/>
      <c r="H10" s="89" t="s">
        <v>8</v>
      </c>
      <c r="I10" s="84"/>
      <c r="J10" s="89" t="s">
        <v>8</v>
      </c>
      <c r="K10" s="84"/>
      <c r="L10" s="89" t="s">
        <v>8</v>
      </c>
      <c r="M10" s="84"/>
      <c r="N10" s="89" t="s">
        <v>8</v>
      </c>
      <c r="O10" s="84"/>
      <c r="P10" s="89" t="s">
        <v>8</v>
      </c>
    </row>
    <row r="11" spans="1:16" s="81" customFormat="1" ht="6" customHeight="1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6" s="82" customFormat="1" ht="21" customHeight="1">
      <c r="A12" s="90" t="s">
        <v>114</v>
      </c>
      <c r="B12" s="91"/>
      <c r="C12" s="92"/>
      <c r="D12" s="92">
        <v>781628733</v>
      </c>
      <c r="E12" s="92"/>
      <c r="F12" s="92">
        <v>906214683</v>
      </c>
      <c r="G12" s="92"/>
      <c r="H12" s="92">
        <v>10658657</v>
      </c>
      <c r="I12" s="92"/>
      <c r="J12" s="92">
        <v>-422704622</v>
      </c>
      <c r="K12" s="92"/>
      <c r="L12" s="92">
        <f>SUM(D12:J12)</f>
        <v>1275797451</v>
      </c>
      <c r="M12" s="92"/>
      <c r="N12" s="92">
        <v>0</v>
      </c>
      <c r="O12" s="92"/>
      <c r="P12" s="92">
        <f>SUM(L12:N12)</f>
        <v>1275797451</v>
      </c>
    </row>
    <row r="13" spans="1:16" s="82" customFormat="1" ht="6" customHeight="1">
      <c r="A13" s="90"/>
      <c r="B13" s="91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</row>
    <row r="14" spans="1:16" s="82" customFormat="1" ht="21" customHeight="1">
      <c r="A14" s="93" t="s">
        <v>115</v>
      </c>
      <c r="B14" s="91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</row>
    <row r="15" spans="1:16" s="82" customFormat="1" ht="21" customHeight="1">
      <c r="A15" s="82" t="s">
        <v>116</v>
      </c>
      <c r="B15" s="94"/>
      <c r="C15" s="95"/>
      <c r="D15" s="58">
        <v>0</v>
      </c>
      <c r="E15" s="95"/>
      <c r="F15" s="58">
        <v>0</v>
      </c>
      <c r="G15" s="95"/>
      <c r="H15" s="58">
        <v>0</v>
      </c>
      <c r="I15" s="95"/>
      <c r="J15" s="58">
        <v>12418636</v>
      </c>
      <c r="K15" s="95"/>
      <c r="L15" s="92">
        <f>SUM(D15:J15)</f>
        <v>12418636</v>
      </c>
      <c r="M15" s="95"/>
      <c r="N15" s="58">
        <v>0</v>
      </c>
      <c r="O15" s="62"/>
      <c r="P15" s="92">
        <f>SUM(L15:N15)</f>
        <v>12418636</v>
      </c>
    </row>
    <row r="16" spans="1:16" s="82" customFormat="1" ht="21" customHeight="1">
      <c r="A16" s="82" t="s">
        <v>117</v>
      </c>
      <c r="B16" s="94"/>
      <c r="C16" s="95"/>
      <c r="D16" s="58">
        <v>0</v>
      </c>
      <c r="E16" s="95"/>
      <c r="F16" s="58">
        <v>0</v>
      </c>
      <c r="G16" s="95"/>
      <c r="H16" s="58">
        <v>0</v>
      </c>
      <c r="I16" s="95"/>
      <c r="J16" s="58">
        <v>-10</v>
      </c>
      <c r="K16" s="95"/>
      <c r="L16" s="92">
        <f>SUM(D16:J16)</f>
        <v>-10</v>
      </c>
      <c r="M16" s="95"/>
      <c r="N16" s="58">
        <v>0</v>
      </c>
      <c r="O16" s="62"/>
      <c r="P16" s="92">
        <f>SUM(L16:N16)</f>
        <v>-10</v>
      </c>
    </row>
    <row r="17" spans="1:16" s="82" customFormat="1" ht="21" customHeight="1">
      <c r="A17" s="82" t="s">
        <v>118</v>
      </c>
      <c r="B17" s="94"/>
      <c r="C17" s="95"/>
      <c r="D17" s="58"/>
      <c r="E17" s="95"/>
      <c r="F17" s="58"/>
      <c r="G17" s="95"/>
      <c r="H17" s="58"/>
      <c r="I17" s="95"/>
      <c r="J17" s="58"/>
      <c r="K17" s="95"/>
      <c r="L17" s="58"/>
      <c r="M17" s="95"/>
      <c r="N17" s="58"/>
      <c r="O17" s="62"/>
      <c r="P17" s="92"/>
    </row>
    <row r="18" spans="1:16" s="82" customFormat="1" ht="21" customHeight="1">
      <c r="A18" s="82" t="s">
        <v>119</v>
      </c>
      <c r="B18" s="94" t="s">
        <v>120</v>
      </c>
      <c r="C18" s="95"/>
      <c r="D18" s="59">
        <v>0</v>
      </c>
      <c r="E18" s="95"/>
      <c r="F18" s="59">
        <v>-550579740</v>
      </c>
      <c r="G18" s="95"/>
      <c r="H18" s="59">
        <v>-10658657</v>
      </c>
      <c r="I18" s="95"/>
      <c r="J18" s="59">
        <v>561238397</v>
      </c>
      <c r="K18" s="95"/>
      <c r="L18" s="96">
        <f>SUM(D18:J18)</f>
        <v>0</v>
      </c>
      <c r="M18" s="95"/>
      <c r="N18" s="59">
        <v>0</v>
      </c>
      <c r="O18" s="62"/>
      <c r="P18" s="96">
        <f>SUM(L18:N18)</f>
        <v>0</v>
      </c>
    </row>
    <row r="19" spans="1:16" s="82" customFormat="1" ht="6" customHeight="1">
      <c r="A19" s="81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</row>
    <row r="20" spans="1:16" s="82" customFormat="1" ht="21" customHeight="1" thickBot="1">
      <c r="A20" s="90" t="s">
        <v>121</v>
      </c>
      <c r="B20" s="91"/>
      <c r="C20" s="92"/>
      <c r="D20" s="97">
        <f>SUM(D12:D18)</f>
        <v>781628733</v>
      </c>
      <c r="E20" s="92"/>
      <c r="F20" s="97">
        <f>SUM(F12:F18)</f>
        <v>355634943</v>
      </c>
      <c r="G20" s="92"/>
      <c r="H20" s="97">
        <f>SUM(H12:H18)</f>
        <v>0</v>
      </c>
      <c r="I20" s="92"/>
      <c r="J20" s="97">
        <f>SUM(J12:J18)</f>
        <v>150952401</v>
      </c>
      <c r="K20" s="92"/>
      <c r="L20" s="97">
        <f>SUM(L12:L18)</f>
        <v>1288216077</v>
      </c>
      <c r="M20" s="92"/>
      <c r="N20" s="97">
        <f>SUM(N12:N18)</f>
        <v>0</v>
      </c>
      <c r="O20" s="92"/>
      <c r="P20" s="97">
        <f>SUM(P12:P18)</f>
        <v>1288216077</v>
      </c>
    </row>
    <row r="21" spans="1:16" s="82" customFormat="1" ht="9.9499999999999993" customHeight="1" thickTop="1">
      <c r="A21" s="90"/>
      <c r="B21" s="91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</row>
    <row r="22" spans="1:16" s="82" customFormat="1" ht="21" customHeight="1">
      <c r="A22" s="90" t="s">
        <v>122</v>
      </c>
      <c r="B22" s="91"/>
      <c r="C22" s="92"/>
      <c r="D22" s="92">
        <v>781628733</v>
      </c>
      <c r="E22" s="92"/>
      <c r="F22" s="92">
        <v>355634943</v>
      </c>
      <c r="G22" s="92"/>
      <c r="H22" s="92">
        <v>0</v>
      </c>
      <c r="I22" s="92"/>
      <c r="J22" s="92">
        <v>150952401</v>
      </c>
      <c r="K22" s="92"/>
      <c r="L22" s="92">
        <f>SUM(L20:L21)</f>
        <v>1288216077</v>
      </c>
      <c r="M22" s="92"/>
      <c r="N22" s="92">
        <v>0</v>
      </c>
      <c r="O22" s="92"/>
      <c r="P22" s="92">
        <f>SUM(P20:P21)</f>
        <v>1288216077</v>
      </c>
    </row>
    <row r="23" spans="1:16" s="82" customFormat="1" ht="6" customHeight="1">
      <c r="A23" s="90"/>
      <c r="B23" s="91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</row>
    <row r="24" spans="1:16" s="82" customFormat="1" ht="21" customHeight="1">
      <c r="A24" s="93" t="s">
        <v>115</v>
      </c>
      <c r="B24" s="91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</row>
    <row r="25" spans="1:16" s="82" customFormat="1" ht="21" customHeight="1">
      <c r="A25" s="82" t="s">
        <v>123</v>
      </c>
      <c r="B25" s="94"/>
      <c r="C25" s="95"/>
      <c r="D25" s="59">
        <v>0</v>
      </c>
      <c r="E25" s="95"/>
      <c r="F25" s="59">
        <v>0</v>
      </c>
      <c r="G25" s="95"/>
      <c r="H25" s="59">
        <v>0</v>
      </c>
      <c r="I25" s="95"/>
      <c r="J25" s="59">
        <v>-51289605</v>
      </c>
      <c r="K25" s="95"/>
      <c r="L25" s="59">
        <f>SUM(H25:J25)</f>
        <v>-51289605</v>
      </c>
      <c r="M25" s="95"/>
      <c r="N25" s="59">
        <v>0</v>
      </c>
      <c r="O25" s="62"/>
      <c r="P25" s="96">
        <f>SUM(L25:N25)</f>
        <v>-51289605</v>
      </c>
    </row>
    <row r="26" spans="1:16" s="82" customFormat="1" ht="6" customHeight="1">
      <c r="A26" s="81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</row>
    <row r="27" spans="1:16" s="82" customFormat="1" ht="21" customHeight="1" thickBot="1">
      <c r="A27" s="90" t="s">
        <v>124</v>
      </c>
      <c r="B27" s="91"/>
      <c r="C27" s="92"/>
      <c r="D27" s="97">
        <f>SUM(D22:D26)</f>
        <v>781628733</v>
      </c>
      <c r="E27" s="92"/>
      <c r="F27" s="97">
        <f>SUM(F22:F26)</f>
        <v>355634943</v>
      </c>
      <c r="G27" s="92"/>
      <c r="H27" s="97">
        <f>SUM(H22:H26)</f>
        <v>0</v>
      </c>
      <c r="I27" s="92"/>
      <c r="J27" s="97">
        <f>SUM(J22:J26)</f>
        <v>99662796</v>
      </c>
      <c r="K27" s="92"/>
      <c r="L27" s="97">
        <f>SUM(L22:L26)</f>
        <v>1236926472</v>
      </c>
      <c r="M27" s="92"/>
      <c r="N27" s="97">
        <f>SUM(N22:N26)</f>
        <v>0</v>
      </c>
      <c r="O27" s="92"/>
      <c r="P27" s="97">
        <f>SUM(P22:P26)</f>
        <v>1236926472</v>
      </c>
    </row>
    <row r="28" spans="1:16" s="82" customFormat="1" ht="32.25" customHeight="1" thickTop="1">
      <c r="A28" s="90"/>
      <c r="B28" s="91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</row>
    <row r="29" spans="1:16" ht="22.7" customHeight="1">
      <c r="A29" s="98" t="s">
        <v>32</v>
      </c>
      <c r="B29" s="98"/>
      <c r="C29" s="98"/>
      <c r="D29" s="98"/>
      <c r="E29" s="98"/>
      <c r="F29" s="98"/>
      <c r="G29" s="99"/>
      <c r="H29" s="99"/>
      <c r="I29" s="99"/>
      <c r="J29" s="99"/>
      <c r="K29" s="99"/>
      <c r="L29" s="99"/>
      <c r="M29" s="6"/>
      <c r="N29" s="6"/>
      <c r="O29" s="6"/>
      <c r="P29" s="6"/>
    </row>
  </sheetData>
  <mergeCells count="3">
    <mergeCell ref="D5:P5"/>
    <mergeCell ref="D6:L6"/>
    <mergeCell ref="H7:J7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EDCB1-FB86-4B65-8240-83DB3C98FF6C}">
  <dimension ref="A1:M29"/>
  <sheetViews>
    <sheetView zoomScaleNormal="100" zoomScaleSheetLayoutView="115" workbookViewId="0">
      <selection activeCell="Q9" sqref="Q9"/>
    </sheetView>
  </sheetViews>
  <sheetFormatPr defaultColWidth="9.42578125" defaultRowHeight="21.6" customHeight="1"/>
  <cols>
    <col min="1" max="1" width="24.5703125" style="2" customWidth="1"/>
    <col min="2" max="2" width="23.7109375" style="2" customWidth="1"/>
    <col min="3" max="3" width="8.5703125" style="33" customWidth="1"/>
    <col min="4" max="4" width="1.42578125" style="2" customWidth="1"/>
    <col min="5" max="5" width="12" style="2" customWidth="1"/>
    <col min="6" max="6" width="1.42578125" style="2" customWidth="1"/>
    <col min="7" max="7" width="12.42578125" style="2" customWidth="1"/>
    <col min="8" max="8" width="1.42578125" style="2" customWidth="1"/>
    <col min="9" max="9" width="15.42578125" style="2" customWidth="1"/>
    <col min="10" max="10" width="1.42578125" style="100" customWidth="1"/>
    <col min="11" max="11" width="13.5703125" style="82" customWidth="1"/>
    <col min="12" max="12" width="1.42578125" style="2" customWidth="1"/>
    <col min="13" max="13" width="12.5703125" style="2" customWidth="1"/>
    <col min="14" max="16384" width="9.42578125" style="2"/>
  </cols>
  <sheetData>
    <row r="1" spans="1:13" ht="21.6" customHeight="1">
      <c r="A1" s="1" t="s">
        <v>0</v>
      </c>
    </row>
    <row r="2" spans="1:13" ht="21.6" customHeight="1">
      <c r="A2" s="79" t="s">
        <v>98</v>
      </c>
    </row>
    <row r="3" spans="1:13" ht="21.6" customHeight="1">
      <c r="A3" s="80" t="s">
        <v>65</v>
      </c>
      <c r="B3" s="5"/>
      <c r="C3" s="101"/>
      <c r="D3" s="5"/>
      <c r="E3" s="5"/>
      <c r="F3" s="5"/>
      <c r="G3" s="5"/>
      <c r="H3" s="5"/>
      <c r="I3" s="5"/>
      <c r="J3" s="102"/>
      <c r="K3" s="103"/>
      <c r="L3" s="5"/>
      <c r="M3" s="5"/>
    </row>
    <row r="4" spans="1:13" ht="21.6" customHeight="1">
      <c r="A4" s="79"/>
    </row>
    <row r="5" spans="1:13" s="82" customFormat="1" ht="21.6" customHeight="1">
      <c r="A5" s="81"/>
      <c r="B5" s="81"/>
      <c r="C5" s="104"/>
      <c r="D5" s="93"/>
      <c r="E5" s="189" t="s">
        <v>125</v>
      </c>
      <c r="F5" s="189"/>
      <c r="G5" s="189"/>
      <c r="H5" s="189"/>
      <c r="I5" s="189"/>
      <c r="J5" s="189"/>
      <c r="K5" s="189"/>
      <c r="L5" s="189"/>
      <c r="M5" s="189"/>
    </row>
    <row r="6" spans="1:13" s="82" customFormat="1" ht="21.6" customHeight="1">
      <c r="A6" s="81"/>
      <c r="B6" s="81"/>
      <c r="C6" s="81"/>
      <c r="D6" s="81"/>
      <c r="E6" s="105"/>
      <c r="F6" s="81"/>
      <c r="G6" s="81"/>
      <c r="H6" s="81"/>
      <c r="I6" s="190" t="s">
        <v>57</v>
      </c>
      <c r="J6" s="190"/>
      <c r="K6" s="190"/>
      <c r="L6" s="81"/>
      <c r="M6" s="81"/>
    </row>
    <row r="7" spans="1:13" s="81" customFormat="1" ht="21.6" customHeight="1">
      <c r="C7" s="87"/>
      <c r="E7" s="85" t="s">
        <v>102</v>
      </c>
      <c r="F7" s="106"/>
      <c r="G7" s="107" t="s">
        <v>103</v>
      </c>
      <c r="H7" s="105"/>
      <c r="I7" s="105" t="s">
        <v>126</v>
      </c>
      <c r="J7" s="108"/>
      <c r="L7" s="105"/>
      <c r="M7" s="84" t="s">
        <v>107</v>
      </c>
    </row>
    <row r="8" spans="1:13" s="81" customFormat="1" ht="21.6" customHeight="1">
      <c r="C8" s="87"/>
      <c r="E8" s="85" t="s">
        <v>108</v>
      </c>
      <c r="F8" s="106"/>
      <c r="G8" s="107" t="s">
        <v>109</v>
      </c>
      <c r="H8" s="105"/>
      <c r="I8" s="105" t="s">
        <v>110</v>
      </c>
      <c r="J8" s="108"/>
      <c r="K8" s="105" t="s">
        <v>111</v>
      </c>
      <c r="L8" s="105"/>
      <c r="M8" s="84" t="s">
        <v>48</v>
      </c>
    </row>
    <row r="9" spans="1:13" s="81" customFormat="1" ht="21.6" customHeight="1">
      <c r="C9" s="88" t="s">
        <v>7</v>
      </c>
      <c r="E9" s="109" t="s">
        <v>8</v>
      </c>
      <c r="F9" s="106"/>
      <c r="G9" s="109" t="s">
        <v>8</v>
      </c>
      <c r="H9" s="105"/>
      <c r="I9" s="109" t="s">
        <v>8</v>
      </c>
      <c r="J9" s="108"/>
      <c r="K9" s="109" t="s">
        <v>8</v>
      </c>
      <c r="L9" s="105"/>
      <c r="M9" s="109" t="s">
        <v>8</v>
      </c>
    </row>
    <row r="10" spans="1:13" s="82" customFormat="1" ht="8.25" customHeight="1">
      <c r="A10" s="90"/>
      <c r="B10" s="90"/>
      <c r="C10" s="110"/>
      <c r="E10" s="111"/>
      <c r="F10" s="111"/>
      <c r="G10" s="111"/>
      <c r="H10" s="111"/>
      <c r="I10" s="111"/>
      <c r="J10" s="112"/>
      <c r="K10" s="113"/>
      <c r="L10" s="111"/>
      <c r="M10" s="111"/>
    </row>
    <row r="11" spans="1:13" s="82" customFormat="1" ht="18.95" customHeight="1">
      <c r="A11" s="90" t="s">
        <v>114</v>
      </c>
      <c r="C11" s="91"/>
      <c r="D11" s="92"/>
      <c r="E11" s="92">
        <v>781628733</v>
      </c>
      <c r="F11" s="92"/>
      <c r="G11" s="92">
        <v>906214683</v>
      </c>
      <c r="H11" s="92"/>
      <c r="I11" s="92">
        <v>10658657</v>
      </c>
      <c r="J11" s="112"/>
      <c r="K11" s="92">
        <v>-303723322</v>
      </c>
      <c r="L11" s="92"/>
      <c r="M11" s="92">
        <f>SUM(E11:K11)</f>
        <v>1394778751</v>
      </c>
    </row>
    <row r="12" spans="1:13" s="82" customFormat="1" ht="8.25" customHeight="1">
      <c r="A12" s="81"/>
      <c r="B12" s="81"/>
      <c r="C12" s="83"/>
      <c r="D12" s="83"/>
      <c r="E12" s="83"/>
      <c r="F12" s="83"/>
      <c r="G12" s="83"/>
      <c r="H12" s="83"/>
      <c r="I12" s="83"/>
      <c r="J12" s="114"/>
      <c r="K12" s="81"/>
      <c r="L12" s="83"/>
      <c r="M12" s="83"/>
    </row>
    <row r="13" spans="1:13" s="82" customFormat="1" ht="21.6" customHeight="1">
      <c r="A13" s="93" t="s">
        <v>115</v>
      </c>
      <c r="C13" s="91"/>
      <c r="D13" s="92"/>
      <c r="E13" s="92"/>
      <c r="F13" s="92"/>
      <c r="G13" s="92"/>
      <c r="H13" s="92"/>
      <c r="I13" s="92"/>
      <c r="J13" s="112"/>
      <c r="K13" s="113"/>
      <c r="L13" s="92"/>
      <c r="M13" s="92"/>
    </row>
    <row r="14" spans="1:13" s="82" customFormat="1" ht="21.6" customHeight="1">
      <c r="A14" s="82" t="s">
        <v>123</v>
      </c>
      <c r="C14" s="91"/>
      <c r="D14" s="92"/>
      <c r="E14" s="95">
        <v>0</v>
      </c>
      <c r="F14" s="58"/>
      <c r="G14" s="95">
        <v>0</v>
      </c>
      <c r="H14" s="58"/>
      <c r="I14" s="95">
        <v>0</v>
      </c>
      <c r="J14" s="115"/>
      <c r="K14" s="116">
        <v>-252495177</v>
      </c>
      <c r="L14" s="58"/>
      <c r="M14" s="92">
        <f>SUM(E14:K14)</f>
        <v>-252495177</v>
      </c>
    </row>
    <row r="15" spans="1:13" s="82" customFormat="1" ht="21.6" customHeight="1">
      <c r="A15" s="82" t="s">
        <v>118</v>
      </c>
      <c r="C15" s="91"/>
      <c r="D15" s="92"/>
      <c r="E15" s="95"/>
      <c r="F15" s="58"/>
      <c r="G15" s="95"/>
      <c r="H15" s="58"/>
      <c r="I15" s="95"/>
      <c r="J15" s="115"/>
      <c r="K15" s="117"/>
      <c r="L15" s="58"/>
      <c r="M15" s="95"/>
    </row>
    <row r="16" spans="1:13" s="82" customFormat="1" ht="21.6" customHeight="1">
      <c r="A16" s="82" t="s">
        <v>119</v>
      </c>
      <c r="B16" s="118"/>
      <c r="C16" s="94" t="s">
        <v>120</v>
      </c>
      <c r="D16" s="58"/>
      <c r="E16" s="119">
        <v>0</v>
      </c>
      <c r="F16" s="58"/>
      <c r="G16" s="59">
        <v>-550579740</v>
      </c>
      <c r="H16" s="95"/>
      <c r="I16" s="59">
        <v>-10658657</v>
      </c>
      <c r="J16" s="95"/>
      <c r="K16" s="59">
        <v>561238397</v>
      </c>
      <c r="L16" s="58"/>
      <c r="M16" s="96">
        <f>SUM(E16:K16)</f>
        <v>0</v>
      </c>
    </row>
    <row r="17" spans="1:13" s="82" customFormat="1" ht="8.25" customHeight="1">
      <c r="A17" s="81"/>
      <c r="B17" s="81"/>
      <c r="C17" s="83"/>
      <c r="D17" s="83"/>
      <c r="E17" s="83"/>
      <c r="F17" s="83"/>
      <c r="G17" s="83"/>
      <c r="H17" s="83"/>
      <c r="I17" s="83"/>
      <c r="J17" s="114"/>
      <c r="K17" s="81"/>
      <c r="L17" s="83"/>
      <c r="M17" s="83"/>
    </row>
    <row r="18" spans="1:13" s="82" customFormat="1" ht="21.6" customHeight="1" thickBot="1">
      <c r="A18" s="90" t="s">
        <v>127</v>
      </c>
      <c r="C18" s="91"/>
      <c r="D18" s="92"/>
      <c r="E18" s="97">
        <f>SUM(E11:E16)</f>
        <v>781628733</v>
      </c>
      <c r="F18" s="92"/>
      <c r="G18" s="97">
        <f>SUM(G11:G16)</f>
        <v>355634943</v>
      </c>
      <c r="H18" s="92"/>
      <c r="I18" s="97">
        <f>SUM(I11:I16)</f>
        <v>0</v>
      </c>
      <c r="J18" s="112"/>
      <c r="K18" s="97">
        <f>SUM(K11:K16)</f>
        <v>5019898</v>
      </c>
      <c r="L18" s="92"/>
      <c r="M18" s="97">
        <f>SUM(M11:M16)</f>
        <v>1142283574</v>
      </c>
    </row>
    <row r="19" spans="1:13" ht="11.25" customHeight="1" thickTop="1"/>
    <row r="20" spans="1:13" s="82" customFormat="1" ht="18.75">
      <c r="A20" s="90" t="s">
        <v>122</v>
      </c>
      <c r="C20" s="91"/>
      <c r="D20" s="92"/>
      <c r="E20" s="92">
        <v>781628733</v>
      </c>
      <c r="F20" s="92"/>
      <c r="G20" s="92">
        <v>355634943</v>
      </c>
      <c r="H20" s="92"/>
      <c r="I20" s="92">
        <v>0</v>
      </c>
      <c r="J20" s="112"/>
      <c r="K20" s="92">
        <v>5019898</v>
      </c>
      <c r="L20" s="92"/>
      <c r="M20" s="92">
        <f>SUM(M18)</f>
        <v>1142283574</v>
      </c>
    </row>
    <row r="21" spans="1:13" s="82" customFormat="1" ht="8.25" customHeight="1">
      <c r="A21" s="81"/>
      <c r="B21" s="81"/>
      <c r="C21" s="83"/>
      <c r="D21" s="83"/>
      <c r="E21" s="83"/>
      <c r="F21" s="83"/>
      <c r="G21" s="83"/>
      <c r="H21" s="83"/>
      <c r="I21" s="83"/>
      <c r="J21" s="114"/>
      <c r="K21" s="81"/>
      <c r="L21" s="83"/>
      <c r="M21" s="83"/>
    </row>
    <row r="22" spans="1:13" s="82" customFormat="1" ht="21.6" customHeight="1">
      <c r="A22" s="93" t="s">
        <v>115</v>
      </c>
      <c r="C22" s="91"/>
      <c r="D22" s="92"/>
      <c r="E22" s="92"/>
      <c r="F22" s="92"/>
      <c r="G22" s="92"/>
      <c r="H22" s="92"/>
      <c r="I22" s="92"/>
      <c r="J22" s="112"/>
      <c r="K22" s="113"/>
      <c r="L22" s="92"/>
      <c r="M22" s="92"/>
    </row>
    <row r="23" spans="1:13" s="82" customFormat="1" ht="21.6" customHeight="1">
      <c r="A23" s="82" t="s">
        <v>123</v>
      </c>
      <c r="B23" s="118"/>
      <c r="C23" s="120"/>
      <c r="D23" s="58"/>
      <c r="E23" s="119">
        <v>0</v>
      </c>
      <c r="F23" s="58"/>
      <c r="G23" s="59">
        <v>0</v>
      </c>
      <c r="H23" s="95"/>
      <c r="I23" s="59">
        <v>0</v>
      </c>
      <c r="J23" s="95"/>
      <c r="K23" s="59">
        <v>-163110785</v>
      </c>
      <c r="L23" s="58"/>
      <c r="M23" s="96">
        <f>SUM(E23:K23)</f>
        <v>-163110785</v>
      </c>
    </row>
    <row r="24" spans="1:13" s="82" customFormat="1" ht="8.25" customHeight="1">
      <c r="A24" s="81"/>
      <c r="B24" s="81"/>
      <c r="C24" s="83"/>
      <c r="D24" s="83"/>
      <c r="E24" s="83"/>
      <c r="F24" s="83"/>
      <c r="G24" s="83"/>
      <c r="H24" s="83"/>
      <c r="I24" s="83"/>
      <c r="J24" s="114"/>
      <c r="K24" s="81"/>
      <c r="L24" s="83"/>
      <c r="M24" s="83"/>
    </row>
    <row r="25" spans="1:13" s="82" customFormat="1" ht="21.6" customHeight="1" thickBot="1">
      <c r="A25" s="90" t="s">
        <v>128</v>
      </c>
      <c r="C25" s="91"/>
      <c r="D25" s="92"/>
      <c r="E25" s="97">
        <f>SUM(E20:E23)</f>
        <v>781628733</v>
      </c>
      <c r="F25" s="92"/>
      <c r="G25" s="97">
        <f>SUM(G20:G23)</f>
        <v>355634943</v>
      </c>
      <c r="H25" s="92"/>
      <c r="I25" s="97">
        <f>SUM(I20:I23)</f>
        <v>0</v>
      </c>
      <c r="J25" s="112"/>
      <c r="K25" s="97">
        <f>SUM(K20:K23)</f>
        <v>-158090887</v>
      </c>
      <c r="L25" s="92"/>
      <c r="M25" s="97">
        <f>SUM(M20:M23)</f>
        <v>979172789</v>
      </c>
    </row>
    <row r="26" spans="1:13" s="82" customFormat="1" ht="21" customHeight="1" thickTop="1">
      <c r="A26" s="90"/>
      <c r="C26" s="91"/>
      <c r="D26" s="92"/>
      <c r="E26" s="92"/>
      <c r="F26" s="92"/>
      <c r="G26" s="92"/>
      <c r="H26" s="92"/>
      <c r="I26" s="92"/>
      <c r="J26" s="112"/>
      <c r="K26" s="113"/>
      <c r="L26" s="92"/>
      <c r="M26" s="92"/>
    </row>
    <row r="27" spans="1:13" s="82" customFormat="1" ht="21" customHeight="1">
      <c r="A27" s="90"/>
      <c r="C27" s="91"/>
      <c r="D27" s="92"/>
      <c r="E27" s="92"/>
      <c r="F27" s="92"/>
      <c r="G27" s="92"/>
      <c r="H27" s="92"/>
      <c r="I27" s="92"/>
      <c r="J27" s="112"/>
      <c r="K27" s="113"/>
      <c r="L27" s="92"/>
      <c r="M27" s="92"/>
    </row>
    <row r="28" spans="1:13" s="82" customFormat="1" ht="15" customHeight="1">
      <c r="A28" s="90"/>
      <c r="C28" s="91"/>
      <c r="D28" s="92"/>
      <c r="E28" s="92"/>
      <c r="F28" s="92"/>
      <c r="G28" s="92"/>
      <c r="H28" s="92"/>
      <c r="I28" s="92"/>
      <c r="J28" s="112"/>
      <c r="K28" s="113"/>
      <c r="L28" s="92"/>
      <c r="M28" s="92"/>
    </row>
    <row r="29" spans="1:13" ht="22.7" customHeight="1">
      <c r="A29" s="98" t="s">
        <v>32</v>
      </c>
      <c r="B29" s="98"/>
      <c r="C29" s="101"/>
      <c r="D29" s="98"/>
      <c r="E29" s="98"/>
      <c r="F29" s="98"/>
      <c r="G29" s="99"/>
      <c r="H29" s="99"/>
      <c r="I29" s="99"/>
      <c r="J29" s="99"/>
      <c r="K29" s="99"/>
      <c r="L29" s="99"/>
      <c r="M29" s="6"/>
    </row>
  </sheetData>
  <mergeCells count="2">
    <mergeCell ref="E5:M5"/>
    <mergeCell ref="I6:K6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CF051-DD36-45F0-84D4-64E184A98FE4}">
  <dimension ref="A1:K97"/>
  <sheetViews>
    <sheetView tabSelected="1" zoomScale="97" zoomScaleNormal="100" zoomScaleSheetLayoutView="100" workbookViewId="0">
      <selection activeCell="O15" sqref="O15"/>
    </sheetView>
  </sheetViews>
  <sheetFormatPr defaultColWidth="9.42578125" defaultRowHeight="20.100000000000001" customHeight="1"/>
  <cols>
    <col min="1" max="1" width="1.42578125" style="2" customWidth="1"/>
    <col min="2" max="2" width="42.140625" style="2" customWidth="1"/>
    <col min="3" max="3" width="8" style="33" customWidth="1"/>
    <col min="4" max="4" width="0.5703125" style="2" customWidth="1"/>
    <col min="5" max="5" width="11.42578125" style="3" customWidth="1"/>
    <col min="6" max="6" width="0.5703125" style="3" customWidth="1"/>
    <col min="7" max="7" width="11.42578125" style="3" customWidth="1"/>
    <col min="8" max="8" width="0.5703125" style="3" customWidth="1"/>
    <col min="9" max="9" width="11.42578125" style="3" customWidth="1"/>
    <col min="10" max="10" width="0.5703125" style="100" customWidth="1"/>
    <col min="11" max="11" width="11.42578125" style="3" customWidth="1"/>
    <col min="12" max="16384" width="9.42578125" style="2"/>
  </cols>
  <sheetData>
    <row r="1" spans="1:11" ht="20.100000000000001" customHeight="1">
      <c r="A1" s="1" t="s">
        <v>0</v>
      </c>
    </row>
    <row r="2" spans="1:11" ht="20.100000000000001" customHeight="1">
      <c r="A2" s="90" t="s">
        <v>129</v>
      </c>
    </row>
    <row r="3" spans="1:11" ht="20.100000000000001" customHeight="1">
      <c r="A3" s="4" t="s">
        <v>65</v>
      </c>
      <c r="B3" s="5"/>
      <c r="C3" s="101"/>
      <c r="D3" s="5"/>
      <c r="E3" s="6"/>
      <c r="F3" s="6"/>
      <c r="G3" s="6"/>
      <c r="H3" s="6"/>
      <c r="I3" s="6"/>
      <c r="J3" s="102"/>
      <c r="K3" s="6"/>
    </row>
    <row r="4" spans="1:11" ht="7.5" customHeight="1">
      <c r="A4" s="7"/>
    </row>
    <row r="5" spans="1:11" s="121" customFormat="1" ht="19.5" customHeight="1">
      <c r="B5" s="122"/>
      <c r="C5" s="123"/>
      <c r="D5" s="123"/>
      <c r="E5" s="192" t="s">
        <v>3</v>
      </c>
      <c r="F5" s="192"/>
      <c r="G5" s="192"/>
      <c r="H5" s="124"/>
      <c r="I5" s="192" t="s">
        <v>4</v>
      </c>
      <c r="J5" s="192"/>
      <c r="K5" s="192"/>
    </row>
    <row r="6" spans="1:11" s="121" customFormat="1" ht="19.5" customHeight="1">
      <c r="B6" s="125"/>
      <c r="E6" s="126" t="s">
        <v>5</v>
      </c>
      <c r="F6" s="126"/>
      <c r="G6" s="126" t="s">
        <v>6</v>
      </c>
      <c r="H6" s="126"/>
      <c r="I6" s="126" t="s">
        <v>5</v>
      </c>
      <c r="J6" s="126"/>
      <c r="K6" s="126" t="s">
        <v>6</v>
      </c>
    </row>
    <row r="7" spans="1:11" s="121" customFormat="1" ht="19.5" customHeight="1">
      <c r="B7" s="125"/>
      <c r="C7" s="127" t="s">
        <v>7</v>
      </c>
      <c r="E7" s="128" t="s">
        <v>8</v>
      </c>
      <c r="F7" s="126"/>
      <c r="G7" s="128" t="s">
        <v>8</v>
      </c>
      <c r="H7" s="126"/>
      <c r="I7" s="128" t="s">
        <v>8</v>
      </c>
      <c r="J7" s="129"/>
      <c r="K7" s="128" t="s">
        <v>8</v>
      </c>
    </row>
    <row r="8" spans="1:11" s="121" customFormat="1" ht="3" customHeight="1">
      <c r="A8" s="130"/>
      <c r="B8" s="130"/>
      <c r="C8" s="131"/>
      <c r="E8" s="132"/>
      <c r="F8" s="132"/>
      <c r="G8" s="132"/>
      <c r="H8" s="132"/>
      <c r="I8" s="132"/>
      <c r="J8" s="132"/>
      <c r="K8" s="132"/>
    </row>
    <row r="9" spans="1:11" s="121" customFormat="1" ht="19.5" customHeight="1">
      <c r="A9" s="133" t="s">
        <v>130</v>
      </c>
      <c r="B9" s="130"/>
      <c r="C9" s="131"/>
      <c r="E9" s="134"/>
      <c r="F9" s="134"/>
      <c r="G9" s="134"/>
      <c r="H9" s="134"/>
      <c r="I9" s="134"/>
      <c r="J9" s="135"/>
      <c r="K9" s="134"/>
    </row>
    <row r="10" spans="1:11" s="121" customFormat="1" ht="19.5" customHeight="1">
      <c r="A10" s="130" t="s">
        <v>86</v>
      </c>
      <c r="B10" s="130"/>
      <c r="C10" s="131"/>
      <c r="E10" s="136">
        <v>-47176389</v>
      </c>
      <c r="F10" s="132"/>
      <c r="G10" s="137">
        <v>22956527</v>
      </c>
      <c r="H10" s="132"/>
      <c r="I10" s="137">
        <v>-163401966</v>
      </c>
      <c r="J10" s="132"/>
      <c r="K10" s="132">
        <v>-252749292</v>
      </c>
    </row>
    <row r="11" spans="1:11" s="121" customFormat="1" ht="19.5" customHeight="1">
      <c r="A11" s="130" t="s">
        <v>131</v>
      </c>
      <c r="B11" s="130"/>
      <c r="C11" s="131"/>
      <c r="E11" s="136"/>
      <c r="F11" s="132"/>
      <c r="G11" s="132"/>
      <c r="H11" s="132"/>
      <c r="I11" s="132"/>
      <c r="J11" s="132"/>
      <c r="K11" s="132"/>
    </row>
    <row r="12" spans="1:11" s="121" customFormat="1" ht="19.5" customHeight="1">
      <c r="A12" s="130"/>
      <c r="B12" s="130" t="s">
        <v>132</v>
      </c>
      <c r="C12" s="131"/>
      <c r="E12" s="136"/>
      <c r="F12" s="132"/>
      <c r="G12" s="132"/>
      <c r="H12" s="132"/>
      <c r="I12" s="132"/>
      <c r="J12" s="132"/>
      <c r="K12" s="132"/>
    </row>
    <row r="13" spans="1:11" s="121" customFormat="1" ht="19.5" customHeight="1">
      <c r="A13" s="130"/>
      <c r="B13" s="121" t="s">
        <v>133</v>
      </c>
      <c r="C13" s="131">
        <v>11</v>
      </c>
      <c r="E13" s="138">
        <v>351683</v>
      </c>
      <c r="F13" s="132"/>
      <c r="G13" s="139">
        <v>-1896630</v>
      </c>
      <c r="H13" s="132"/>
      <c r="I13" s="139">
        <v>2933</v>
      </c>
      <c r="J13" s="132"/>
      <c r="K13" s="132">
        <v>285</v>
      </c>
    </row>
    <row r="14" spans="1:11" s="121" customFormat="1" ht="19.5" customHeight="1">
      <c r="B14" s="130" t="s">
        <v>134</v>
      </c>
      <c r="C14" s="131">
        <v>29</v>
      </c>
      <c r="E14" s="138">
        <v>74469747</v>
      </c>
      <c r="F14" s="132"/>
      <c r="G14" s="139">
        <v>76389234</v>
      </c>
      <c r="H14" s="132"/>
      <c r="I14" s="139">
        <v>8022203</v>
      </c>
      <c r="J14" s="132"/>
      <c r="K14" s="132">
        <v>4459522</v>
      </c>
    </row>
    <row r="15" spans="1:11" s="121" customFormat="1" ht="19.5" customHeight="1">
      <c r="A15" s="140"/>
      <c r="B15" s="141" t="s">
        <v>135</v>
      </c>
      <c r="C15" s="142"/>
      <c r="D15" s="142"/>
      <c r="E15" s="143">
        <v>-643805</v>
      </c>
      <c r="F15" s="144"/>
      <c r="G15" s="144">
        <v>2694696</v>
      </c>
      <c r="H15" s="144"/>
      <c r="I15" s="144">
        <v>804084</v>
      </c>
      <c r="J15" s="144"/>
      <c r="K15" s="144">
        <v>1118223</v>
      </c>
    </row>
    <row r="16" spans="1:11" s="121" customFormat="1" ht="19.5" customHeight="1">
      <c r="B16" s="130" t="s">
        <v>136</v>
      </c>
      <c r="C16" s="131"/>
      <c r="E16" s="138">
        <v>-239619</v>
      </c>
      <c r="F16" s="132"/>
      <c r="G16" s="139">
        <v>-32827</v>
      </c>
      <c r="H16" s="132"/>
      <c r="I16" s="139">
        <v>-42186</v>
      </c>
      <c r="J16" s="132"/>
      <c r="K16" s="132">
        <v>-11101</v>
      </c>
    </row>
    <row r="17" spans="1:11" s="121" customFormat="1" ht="19.5" customHeight="1">
      <c r="B17" s="145" t="s">
        <v>137</v>
      </c>
      <c r="C17" s="146"/>
      <c r="D17" s="147"/>
      <c r="E17" s="148"/>
      <c r="F17" s="149"/>
      <c r="G17" s="150"/>
      <c r="H17" s="149"/>
      <c r="I17" s="150"/>
      <c r="J17" s="149"/>
      <c r="K17" s="149"/>
    </row>
    <row r="18" spans="1:11" s="121" customFormat="1" ht="19.5" customHeight="1">
      <c r="B18" s="145" t="s">
        <v>138</v>
      </c>
      <c r="C18" s="146">
        <v>33.4</v>
      </c>
      <c r="D18" s="147"/>
      <c r="E18" s="150">
        <v>0</v>
      </c>
      <c r="F18" s="149"/>
      <c r="G18" s="150">
        <v>0</v>
      </c>
      <c r="H18" s="149"/>
      <c r="I18" s="150">
        <v>175600000</v>
      </c>
      <c r="J18" s="149"/>
      <c r="K18" s="149">
        <v>0</v>
      </c>
    </row>
    <row r="19" spans="1:11" s="121" customFormat="1" ht="19.5" customHeight="1">
      <c r="B19" s="130" t="s">
        <v>83</v>
      </c>
      <c r="C19" s="131"/>
      <c r="E19" s="139">
        <v>0</v>
      </c>
      <c r="F19" s="132"/>
      <c r="G19" s="139">
        <v>0</v>
      </c>
      <c r="H19" s="132"/>
      <c r="I19" s="139">
        <v>0</v>
      </c>
      <c r="J19" s="132"/>
      <c r="K19" s="132">
        <v>253710000</v>
      </c>
    </row>
    <row r="20" spans="1:11" s="121" customFormat="1" ht="19.5" customHeight="1">
      <c r="B20" s="130" t="s">
        <v>139</v>
      </c>
      <c r="C20" s="131"/>
      <c r="E20" s="138">
        <v>-558820</v>
      </c>
      <c r="F20" s="132"/>
      <c r="G20" s="132">
        <v>-117671</v>
      </c>
      <c r="H20" s="132"/>
      <c r="I20" s="132">
        <v>-77562</v>
      </c>
      <c r="J20" s="132"/>
      <c r="K20" s="132">
        <v>-8655</v>
      </c>
    </row>
    <row r="21" spans="1:11" s="121" customFormat="1" ht="19.5" customHeight="1">
      <c r="B21" s="140" t="s">
        <v>140</v>
      </c>
      <c r="C21" s="131"/>
      <c r="E21" s="138">
        <v>9127118</v>
      </c>
      <c r="F21" s="132"/>
      <c r="G21" s="132">
        <v>674590</v>
      </c>
      <c r="H21" s="132"/>
      <c r="I21" s="132">
        <v>7189395</v>
      </c>
      <c r="J21" s="132"/>
      <c r="K21" s="132">
        <v>0</v>
      </c>
    </row>
    <row r="22" spans="1:11" s="121" customFormat="1" ht="19.5" customHeight="1">
      <c r="B22" s="130" t="s">
        <v>141</v>
      </c>
      <c r="C22" s="131"/>
      <c r="E22" s="138">
        <v>45506</v>
      </c>
      <c r="F22" s="132"/>
      <c r="G22" s="132">
        <v>3</v>
      </c>
      <c r="H22" s="132"/>
      <c r="I22" s="132">
        <v>45506</v>
      </c>
      <c r="J22" s="132"/>
      <c r="K22" s="132">
        <v>3</v>
      </c>
    </row>
    <row r="23" spans="1:11" s="121" customFormat="1" ht="19.5" customHeight="1">
      <c r="B23" s="151" t="s">
        <v>142</v>
      </c>
      <c r="C23" s="152"/>
      <c r="D23" s="153"/>
      <c r="E23" s="138">
        <v>-1698192</v>
      </c>
      <c r="F23" s="154"/>
      <c r="G23" s="154">
        <v>0</v>
      </c>
      <c r="H23" s="154"/>
      <c r="I23" s="154">
        <v>-1698192</v>
      </c>
      <c r="J23" s="154"/>
      <c r="K23" s="154">
        <v>0</v>
      </c>
    </row>
    <row r="24" spans="1:11" s="121" customFormat="1" ht="19.5" customHeight="1">
      <c r="A24" s="147"/>
      <c r="B24" s="145" t="s">
        <v>143</v>
      </c>
      <c r="C24" s="146"/>
      <c r="D24" s="147"/>
      <c r="E24" s="138"/>
      <c r="F24" s="149"/>
      <c r="G24" s="149"/>
      <c r="H24" s="149"/>
      <c r="I24" s="149"/>
      <c r="J24" s="149"/>
      <c r="K24" s="149"/>
    </row>
    <row r="25" spans="1:11" s="121" customFormat="1" ht="19.5" customHeight="1">
      <c r="A25" s="147"/>
      <c r="B25" s="145" t="s">
        <v>144</v>
      </c>
      <c r="C25" s="146"/>
      <c r="D25" s="147"/>
      <c r="E25" s="138">
        <v>1000000</v>
      </c>
      <c r="F25" s="149"/>
      <c r="G25" s="149">
        <v>-3630</v>
      </c>
      <c r="H25" s="149"/>
      <c r="I25" s="149">
        <v>0</v>
      </c>
      <c r="J25" s="149"/>
      <c r="K25" s="149">
        <v>-3630</v>
      </c>
    </row>
    <row r="26" spans="1:11" s="121" customFormat="1" ht="19.5" customHeight="1">
      <c r="B26" s="130" t="s">
        <v>145</v>
      </c>
      <c r="C26" s="131"/>
      <c r="E26" s="138"/>
      <c r="F26" s="132"/>
      <c r="G26" s="132"/>
      <c r="H26" s="132"/>
      <c r="I26" s="132"/>
      <c r="J26" s="132"/>
      <c r="K26" s="132"/>
    </row>
    <row r="27" spans="1:11" s="121" customFormat="1" ht="19.5" customHeight="1">
      <c r="B27" s="130" t="s">
        <v>144</v>
      </c>
      <c r="C27" s="131"/>
      <c r="E27" s="138">
        <v>-19224</v>
      </c>
      <c r="F27" s="132"/>
      <c r="G27" s="132">
        <v>-11988</v>
      </c>
      <c r="H27" s="132"/>
      <c r="I27" s="132">
        <v>-19224</v>
      </c>
      <c r="J27" s="132"/>
      <c r="K27" s="132">
        <v>-11988</v>
      </c>
    </row>
    <row r="28" spans="1:11" s="121" customFormat="1" ht="19.5" customHeight="1">
      <c r="B28" s="130" t="s">
        <v>146</v>
      </c>
      <c r="C28" s="131"/>
      <c r="E28" s="132">
        <v>0</v>
      </c>
      <c r="F28" s="132"/>
      <c r="G28" s="132">
        <v>0</v>
      </c>
      <c r="H28" s="132"/>
      <c r="I28" s="132">
        <v>0</v>
      </c>
      <c r="J28" s="132"/>
      <c r="K28" s="132">
        <v>-5518470</v>
      </c>
    </row>
    <row r="29" spans="1:11" s="121" customFormat="1" ht="19.5" customHeight="1">
      <c r="B29" s="130" t="s">
        <v>147</v>
      </c>
      <c r="C29" s="131">
        <v>27</v>
      </c>
      <c r="E29" s="138">
        <v>-266396</v>
      </c>
      <c r="F29" s="132"/>
      <c r="G29" s="132">
        <v>-488894</v>
      </c>
      <c r="H29" s="132"/>
      <c r="I29" s="132">
        <v>-35766522</v>
      </c>
      <c r="J29" s="132"/>
      <c r="K29" s="132">
        <v>-36885799</v>
      </c>
    </row>
    <row r="30" spans="1:11" s="121" customFormat="1" ht="19.5" customHeight="1">
      <c r="B30" s="130" t="s">
        <v>85</v>
      </c>
      <c r="C30" s="131">
        <v>28</v>
      </c>
      <c r="E30" s="155">
        <v>5845546</v>
      </c>
      <c r="F30" s="132"/>
      <c r="G30" s="156">
        <v>6514547</v>
      </c>
      <c r="H30" s="132"/>
      <c r="I30" s="156">
        <v>591840</v>
      </c>
      <c r="J30" s="132"/>
      <c r="K30" s="156">
        <v>430129</v>
      </c>
    </row>
    <row r="31" spans="1:11" s="121" customFormat="1" ht="3" customHeight="1">
      <c r="A31" s="130"/>
      <c r="B31" s="130"/>
      <c r="C31" s="131"/>
      <c r="E31" s="157"/>
      <c r="F31" s="157"/>
      <c r="G31" s="157"/>
      <c r="H31" s="157"/>
      <c r="I31" s="157"/>
      <c r="J31" s="157"/>
      <c r="K31" s="157"/>
    </row>
    <row r="32" spans="1:11" s="121" customFormat="1" ht="19.5" customHeight="1">
      <c r="A32" s="121" t="s">
        <v>148</v>
      </c>
      <c r="B32" s="158"/>
      <c r="C32" s="131"/>
      <c r="E32" s="157">
        <f>SUM(E10:E30)</f>
        <v>40237155</v>
      </c>
      <c r="F32" s="157"/>
      <c r="G32" s="157">
        <f>SUM(G10:G30)</f>
        <v>106677957</v>
      </c>
      <c r="H32" s="157"/>
      <c r="I32" s="157">
        <f>SUM(I10:I30)</f>
        <v>-8749691</v>
      </c>
      <c r="J32" s="157"/>
      <c r="K32" s="157">
        <f>SUM(K10:K30)</f>
        <v>-35470773</v>
      </c>
    </row>
    <row r="33" spans="1:11" s="121" customFormat="1" ht="19.5" customHeight="1">
      <c r="A33" s="130" t="s">
        <v>149</v>
      </c>
      <c r="B33" s="130"/>
      <c r="C33" s="131"/>
      <c r="E33" s="157"/>
      <c r="F33" s="157"/>
      <c r="G33" s="157"/>
      <c r="H33" s="157"/>
      <c r="I33" s="157"/>
      <c r="J33" s="157"/>
      <c r="K33" s="157"/>
    </row>
    <row r="34" spans="1:11" s="121" customFormat="1" ht="19.5" customHeight="1">
      <c r="B34" s="140" t="s">
        <v>150</v>
      </c>
      <c r="C34" s="142"/>
      <c r="D34" s="142"/>
      <c r="E34" s="132">
        <v>15997343</v>
      </c>
      <c r="F34" s="132"/>
      <c r="G34" s="132">
        <v>23690453</v>
      </c>
      <c r="H34" s="132"/>
      <c r="I34" s="132">
        <v>11100587</v>
      </c>
      <c r="J34" s="132"/>
      <c r="K34" s="132">
        <v>-7399987</v>
      </c>
    </row>
    <row r="35" spans="1:11" s="121" customFormat="1" ht="19.5" customHeight="1">
      <c r="B35" s="140" t="s">
        <v>151</v>
      </c>
      <c r="C35" s="142"/>
      <c r="D35" s="142"/>
      <c r="E35" s="132">
        <v>-240735</v>
      </c>
      <c r="F35" s="132"/>
      <c r="G35" s="132">
        <v>3349676</v>
      </c>
      <c r="H35" s="132"/>
      <c r="I35" s="132">
        <v>-655617</v>
      </c>
      <c r="J35" s="132"/>
      <c r="K35" s="132">
        <v>2412282</v>
      </c>
    </row>
    <row r="36" spans="1:11" s="121" customFormat="1" ht="19.5" customHeight="1">
      <c r="A36" s="140"/>
      <c r="B36" s="130" t="s">
        <v>152</v>
      </c>
      <c r="C36" s="142"/>
      <c r="D36" s="142"/>
      <c r="E36" s="132">
        <v>592647</v>
      </c>
      <c r="F36" s="132"/>
      <c r="G36" s="132">
        <v>-617536</v>
      </c>
      <c r="H36" s="132"/>
      <c r="I36" s="132">
        <v>276183</v>
      </c>
      <c r="J36" s="132"/>
      <c r="K36" s="132">
        <v>-309423</v>
      </c>
    </row>
    <row r="37" spans="1:11" s="121" customFormat="1" ht="19.5" customHeight="1">
      <c r="A37" s="140"/>
      <c r="B37" s="130" t="s">
        <v>153</v>
      </c>
      <c r="C37" s="142"/>
      <c r="D37" s="142"/>
      <c r="E37" s="132">
        <v>424247</v>
      </c>
      <c r="F37" s="132"/>
      <c r="G37" s="132">
        <v>-697444</v>
      </c>
      <c r="H37" s="132"/>
      <c r="I37" s="132">
        <v>97383</v>
      </c>
      <c r="J37" s="132"/>
      <c r="K37" s="132">
        <v>-123271</v>
      </c>
    </row>
    <row r="38" spans="1:11" s="121" customFormat="1" ht="19.5" customHeight="1">
      <c r="B38" s="140" t="s">
        <v>154</v>
      </c>
      <c r="C38" s="142"/>
      <c r="D38" s="142"/>
      <c r="E38" s="132">
        <v>-7035503</v>
      </c>
      <c r="F38" s="132"/>
      <c r="G38" s="132">
        <v>-10903590</v>
      </c>
      <c r="H38" s="132"/>
      <c r="I38" s="132">
        <v>963429</v>
      </c>
      <c r="J38" s="132"/>
      <c r="K38" s="132">
        <v>-3147284</v>
      </c>
    </row>
    <row r="39" spans="1:11" s="121" customFormat="1" ht="19.5" customHeight="1">
      <c r="B39" s="140" t="s">
        <v>155</v>
      </c>
      <c r="C39" s="142"/>
      <c r="D39" s="142"/>
      <c r="E39" s="144">
        <v>-1578125</v>
      </c>
      <c r="F39" s="144"/>
      <c r="G39" s="144">
        <v>-2429742</v>
      </c>
      <c r="H39" s="144"/>
      <c r="I39" s="144">
        <v>62020</v>
      </c>
      <c r="J39" s="144"/>
      <c r="K39" s="144">
        <v>-427385</v>
      </c>
    </row>
    <row r="40" spans="1:11" s="121" customFormat="1" ht="19.5" customHeight="1">
      <c r="B40" s="140" t="s">
        <v>156</v>
      </c>
      <c r="C40" s="142"/>
      <c r="D40" s="142"/>
      <c r="E40" s="156">
        <v>-120000</v>
      </c>
      <c r="F40" s="132"/>
      <c r="G40" s="156">
        <v>-1456320</v>
      </c>
      <c r="H40" s="132"/>
      <c r="I40" s="156">
        <v>0</v>
      </c>
      <c r="J40" s="132"/>
      <c r="K40" s="156">
        <v>0</v>
      </c>
    </row>
    <row r="41" spans="1:11" s="121" customFormat="1" ht="3" customHeight="1">
      <c r="A41" s="130"/>
      <c r="B41" s="130"/>
      <c r="C41" s="131"/>
      <c r="E41" s="132"/>
      <c r="F41" s="132"/>
      <c r="G41" s="132"/>
      <c r="H41" s="132"/>
      <c r="I41" s="132"/>
      <c r="J41" s="132"/>
      <c r="K41" s="132"/>
    </row>
    <row r="42" spans="1:11" s="121" customFormat="1" ht="19.5" customHeight="1">
      <c r="A42" s="130" t="s">
        <v>157</v>
      </c>
      <c r="B42" s="130"/>
      <c r="C42" s="131"/>
      <c r="E42" s="132">
        <f>SUM(E32:E40)</f>
        <v>48277029</v>
      </c>
      <c r="F42" s="159"/>
      <c r="G42" s="132">
        <f>SUM(G32:G40)</f>
        <v>117613454</v>
      </c>
      <c r="H42" s="159"/>
      <c r="I42" s="132">
        <f>SUM(I32:I40)</f>
        <v>3094294</v>
      </c>
      <c r="J42" s="132"/>
      <c r="K42" s="132">
        <f>SUM(K32:K40)</f>
        <v>-44465841</v>
      </c>
    </row>
    <row r="43" spans="1:11" s="121" customFormat="1" ht="19.5" customHeight="1">
      <c r="A43" s="130"/>
      <c r="B43" s="130" t="s">
        <v>158</v>
      </c>
      <c r="C43" s="131">
        <v>27</v>
      </c>
      <c r="E43" s="132">
        <v>266396</v>
      </c>
      <c r="F43" s="132"/>
      <c r="G43" s="132">
        <v>488894</v>
      </c>
      <c r="H43" s="132"/>
      <c r="I43" s="132">
        <v>20946</v>
      </c>
      <c r="J43" s="132"/>
      <c r="K43" s="132">
        <v>106628</v>
      </c>
    </row>
    <row r="44" spans="1:11" s="121" customFormat="1" ht="19.5" customHeight="1">
      <c r="B44" s="121" t="s">
        <v>159</v>
      </c>
      <c r="C44" s="131"/>
      <c r="E44" s="132">
        <v>-5845546</v>
      </c>
      <c r="F44" s="132"/>
      <c r="G44" s="132">
        <v>-6849890</v>
      </c>
      <c r="H44" s="132"/>
      <c r="I44" s="132">
        <v>-591840</v>
      </c>
      <c r="J44" s="132"/>
      <c r="K44" s="132">
        <v>-430129</v>
      </c>
    </row>
    <row r="45" spans="1:11" s="121" customFormat="1" ht="19.5" customHeight="1">
      <c r="A45" s="130"/>
      <c r="B45" s="130" t="s">
        <v>160</v>
      </c>
      <c r="C45" s="131"/>
      <c r="E45" s="132">
        <v>21152383</v>
      </c>
      <c r="F45" s="132"/>
      <c r="G45" s="132">
        <v>4701336</v>
      </c>
      <c r="H45" s="132"/>
      <c r="I45" s="132">
        <v>1345518</v>
      </c>
      <c r="J45" s="132"/>
      <c r="K45" s="132">
        <v>1456528</v>
      </c>
    </row>
    <row r="46" spans="1:11" s="121" customFormat="1" ht="19.5" customHeight="1">
      <c r="A46" s="160"/>
      <c r="B46" s="121" t="s">
        <v>161</v>
      </c>
      <c r="E46" s="156">
        <v>-10273707</v>
      </c>
      <c r="F46" s="144"/>
      <c r="G46" s="156">
        <v>-15887121</v>
      </c>
      <c r="H46" s="144"/>
      <c r="I46" s="156">
        <v>-923659</v>
      </c>
      <c r="J46" s="144"/>
      <c r="K46" s="156">
        <v>-1345518</v>
      </c>
    </row>
    <row r="47" spans="1:11" s="121" customFormat="1" ht="3" customHeight="1">
      <c r="A47" s="130"/>
      <c r="B47" s="130"/>
      <c r="C47" s="131"/>
      <c r="E47" s="132"/>
      <c r="F47" s="132"/>
      <c r="G47" s="132"/>
      <c r="H47" s="132"/>
      <c r="I47" s="132"/>
      <c r="J47" s="132"/>
      <c r="K47" s="132"/>
    </row>
    <row r="48" spans="1:11" s="121" customFormat="1" ht="19.5" customHeight="1">
      <c r="A48" s="130" t="s">
        <v>162</v>
      </c>
      <c r="B48" s="130"/>
      <c r="C48" s="131"/>
      <c r="E48" s="156">
        <f>SUM(E42:E46)</f>
        <v>53576555</v>
      </c>
      <c r="F48" s="144"/>
      <c r="G48" s="156">
        <f>SUM(G42:G46)</f>
        <v>100066673</v>
      </c>
      <c r="H48" s="144"/>
      <c r="I48" s="156">
        <f>SUM(I42:I46)</f>
        <v>2945259</v>
      </c>
      <c r="J48" s="144"/>
      <c r="K48" s="156">
        <f>SUM(K42:K46)</f>
        <v>-44678332</v>
      </c>
    </row>
    <row r="49" spans="1:11" s="121" customFormat="1" ht="3" customHeight="1">
      <c r="A49" s="130"/>
      <c r="B49" s="130"/>
      <c r="C49" s="131"/>
      <c r="E49" s="132"/>
      <c r="F49" s="132"/>
      <c r="G49" s="132"/>
      <c r="H49" s="132"/>
      <c r="I49" s="132"/>
      <c r="J49" s="132"/>
      <c r="K49" s="132"/>
    </row>
    <row r="50" spans="1:11" ht="21.95" customHeight="1">
      <c r="A50" s="191" t="s">
        <v>32</v>
      </c>
      <c r="B50" s="191"/>
      <c r="C50" s="191"/>
      <c r="D50" s="191"/>
      <c r="E50" s="191"/>
      <c r="F50" s="191"/>
      <c r="G50" s="191"/>
      <c r="H50" s="191"/>
      <c r="I50" s="191"/>
      <c r="J50" s="102"/>
      <c r="K50" s="6"/>
    </row>
    <row r="51" spans="1:11" ht="20.100000000000001" customHeight="1">
      <c r="A51" s="1" t="s">
        <v>0</v>
      </c>
    </row>
    <row r="52" spans="1:11" ht="20.100000000000001" customHeight="1">
      <c r="A52" s="90" t="s">
        <v>129</v>
      </c>
    </row>
    <row r="53" spans="1:11" ht="20.100000000000001" customHeight="1">
      <c r="A53" s="4" t="s">
        <v>65</v>
      </c>
      <c r="B53" s="5"/>
      <c r="C53" s="101"/>
      <c r="D53" s="5"/>
      <c r="E53" s="6"/>
      <c r="F53" s="6"/>
      <c r="G53" s="6"/>
      <c r="H53" s="6"/>
      <c r="I53" s="6"/>
      <c r="J53" s="102"/>
      <c r="K53" s="6"/>
    </row>
    <row r="54" spans="1:11" ht="20.100000000000001" customHeight="1">
      <c r="A54" s="7"/>
    </row>
    <row r="55" spans="1:11" s="121" customFormat="1" ht="20.100000000000001" customHeight="1">
      <c r="B55" s="122"/>
      <c r="C55" s="123"/>
      <c r="D55" s="123"/>
      <c r="E55" s="192" t="s">
        <v>3</v>
      </c>
      <c r="F55" s="192"/>
      <c r="G55" s="192"/>
      <c r="H55" s="124"/>
      <c r="I55" s="192" t="s">
        <v>4</v>
      </c>
      <c r="J55" s="192"/>
      <c r="K55" s="192"/>
    </row>
    <row r="56" spans="1:11" s="121" customFormat="1" ht="20.100000000000001" customHeight="1">
      <c r="B56" s="125"/>
      <c r="E56" s="126" t="s">
        <v>5</v>
      </c>
      <c r="F56" s="126"/>
      <c r="G56" s="126" t="s">
        <v>6</v>
      </c>
      <c r="H56" s="126"/>
      <c r="I56" s="126" t="s">
        <v>5</v>
      </c>
      <c r="J56" s="126"/>
      <c r="K56" s="126" t="s">
        <v>6</v>
      </c>
    </row>
    <row r="57" spans="1:11" s="121" customFormat="1" ht="20.100000000000001" customHeight="1">
      <c r="B57" s="125"/>
      <c r="C57" s="127" t="s">
        <v>7</v>
      </c>
      <c r="E57" s="128" t="s">
        <v>8</v>
      </c>
      <c r="F57" s="126"/>
      <c r="G57" s="128" t="s">
        <v>8</v>
      </c>
      <c r="H57" s="126"/>
      <c r="I57" s="128" t="s">
        <v>8</v>
      </c>
      <c r="J57" s="129"/>
      <c r="K57" s="128" t="s">
        <v>8</v>
      </c>
    </row>
    <row r="58" spans="1:11" s="121" customFormat="1" ht="6" customHeight="1">
      <c r="A58" s="130"/>
      <c r="B58" s="130"/>
      <c r="J58" s="135"/>
    </row>
    <row r="59" spans="1:11" s="121" customFormat="1" ht="20.100000000000001" customHeight="1">
      <c r="A59" s="133" t="s">
        <v>163</v>
      </c>
      <c r="B59" s="133"/>
      <c r="C59" s="131"/>
      <c r="E59" s="161"/>
      <c r="F59" s="161"/>
      <c r="G59" s="161"/>
      <c r="H59" s="161"/>
      <c r="I59" s="161"/>
      <c r="J59" s="162"/>
      <c r="K59" s="161"/>
    </row>
    <row r="60" spans="1:11" s="121" customFormat="1" ht="20.100000000000001" customHeight="1">
      <c r="A60" s="121" t="s">
        <v>164</v>
      </c>
      <c r="C60" s="163">
        <v>33.4</v>
      </c>
      <c r="D60" s="164"/>
      <c r="E60" s="165">
        <v>0</v>
      </c>
      <c r="F60" s="165"/>
      <c r="G60" s="165">
        <v>0</v>
      </c>
      <c r="H60" s="165"/>
      <c r="I60" s="165">
        <v>-66500000</v>
      </c>
      <c r="J60" s="165"/>
      <c r="K60" s="165">
        <v>-38500000</v>
      </c>
    </row>
    <row r="61" spans="1:11" s="121" customFormat="1" ht="20.100000000000001" customHeight="1">
      <c r="A61" s="121" t="s">
        <v>165</v>
      </c>
      <c r="C61" s="163">
        <v>33.4</v>
      </c>
      <c r="D61" s="163"/>
      <c r="E61" s="165">
        <v>0</v>
      </c>
      <c r="F61" s="165"/>
      <c r="G61" s="165">
        <v>0</v>
      </c>
      <c r="H61" s="165"/>
      <c r="I61" s="165">
        <v>51000000</v>
      </c>
      <c r="J61" s="165"/>
      <c r="K61" s="165">
        <v>54000000</v>
      </c>
    </row>
    <row r="62" spans="1:11" s="121" customFormat="1" ht="20.100000000000001" customHeight="1">
      <c r="A62" s="121" t="s">
        <v>166</v>
      </c>
      <c r="C62" s="163"/>
      <c r="D62" s="163"/>
      <c r="E62" s="165"/>
      <c r="F62" s="165"/>
      <c r="G62" s="165"/>
      <c r="H62" s="165"/>
      <c r="I62" s="165"/>
      <c r="J62" s="165"/>
      <c r="K62" s="165"/>
    </row>
    <row r="63" spans="1:11" s="121" customFormat="1" ht="20.100000000000001" customHeight="1">
      <c r="B63" s="121" t="s">
        <v>13</v>
      </c>
      <c r="C63" s="163"/>
      <c r="D63" s="163"/>
      <c r="E63" s="165">
        <v>0</v>
      </c>
      <c r="F63" s="165"/>
      <c r="G63" s="165">
        <v>-11000000</v>
      </c>
      <c r="H63" s="165"/>
      <c r="I63" s="165">
        <v>0</v>
      </c>
      <c r="J63" s="165"/>
      <c r="K63" s="165">
        <v>-10000000</v>
      </c>
    </row>
    <row r="64" spans="1:11" s="121" customFormat="1" ht="20.100000000000001" customHeight="1">
      <c r="A64" s="121" t="s">
        <v>167</v>
      </c>
      <c r="C64" s="163"/>
      <c r="D64" s="163"/>
      <c r="E64" s="165"/>
      <c r="F64" s="165"/>
      <c r="G64" s="165"/>
      <c r="H64" s="165"/>
      <c r="I64" s="165"/>
      <c r="J64" s="165"/>
      <c r="K64" s="165"/>
    </row>
    <row r="65" spans="1:11" s="121" customFormat="1" ht="20.100000000000001" customHeight="1">
      <c r="B65" s="121" t="s">
        <v>13</v>
      </c>
      <c r="C65" s="163"/>
      <c r="D65" s="163"/>
      <c r="E65" s="165">
        <v>5034842</v>
      </c>
      <c r="F65" s="165"/>
      <c r="G65" s="165">
        <v>5000000</v>
      </c>
      <c r="H65" s="165"/>
      <c r="I65" s="165">
        <v>5034842</v>
      </c>
      <c r="J65" s="165"/>
      <c r="K65" s="165">
        <v>5000000</v>
      </c>
    </row>
    <row r="66" spans="1:11" s="121" customFormat="1" ht="20.100000000000001" customHeight="1">
      <c r="A66" s="121" t="s">
        <v>168</v>
      </c>
      <c r="C66" s="133"/>
      <c r="D66" s="163"/>
      <c r="E66" s="165">
        <v>-18539572</v>
      </c>
      <c r="F66" s="165"/>
      <c r="G66" s="165">
        <v>-51488239</v>
      </c>
      <c r="H66" s="165"/>
      <c r="I66" s="165">
        <v>-943875</v>
      </c>
      <c r="J66" s="165"/>
      <c r="K66" s="165">
        <v>-3759698</v>
      </c>
    </row>
    <row r="67" spans="1:11" s="121" customFormat="1" ht="20.100000000000001" customHeight="1">
      <c r="A67" s="121" t="s">
        <v>169</v>
      </c>
      <c r="C67" s="163"/>
      <c r="D67" s="163"/>
      <c r="E67" s="165">
        <v>-4661929</v>
      </c>
      <c r="F67" s="165"/>
      <c r="G67" s="165">
        <v>-822746</v>
      </c>
      <c r="H67" s="165"/>
      <c r="I67" s="165">
        <v>-3016414</v>
      </c>
      <c r="J67" s="165"/>
      <c r="K67" s="165">
        <v>-135574</v>
      </c>
    </row>
    <row r="68" spans="1:11" s="121" customFormat="1" ht="20.100000000000001" customHeight="1">
      <c r="A68" s="121" t="s">
        <v>170</v>
      </c>
      <c r="C68" s="163"/>
      <c r="D68" s="163"/>
      <c r="E68" s="165">
        <v>1612587</v>
      </c>
      <c r="F68" s="165"/>
      <c r="G68" s="165">
        <v>357933</v>
      </c>
      <c r="H68" s="165"/>
      <c r="I68" s="165">
        <v>110364</v>
      </c>
      <c r="J68" s="165"/>
      <c r="K68" s="165">
        <v>11650</v>
      </c>
    </row>
    <row r="69" spans="1:11" s="121" customFormat="1" ht="20.100000000000001" customHeight="1">
      <c r="A69" s="121" t="s">
        <v>146</v>
      </c>
      <c r="C69" s="163"/>
      <c r="D69" s="163"/>
      <c r="E69" s="165">
        <v>0</v>
      </c>
      <c r="F69" s="165"/>
      <c r="G69" s="165">
        <v>0</v>
      </c>
      <c r="H69" s="165"/>
      <c r="I69" s="165">
        <v>0</v>
      </c>
      <c r="J69" s="165"/>
      <c r="K69" s="165">
        <v>5518470</v>
      </c>
    </row>
    <row r="70" spans="1:11" s="121" customFormat="1" ht="20.100000000000001" customHeight="1">
      <c r="A70" s="121" t="s">
        <v>171</v>
      </c>
      <c r="C70" s="163">
        <v>27</v>
      </c>
      <c r="D70" s="163"/>
      <c r="E70" s="166">
        <v>0</v>
      </c>
      <c r="F70" s="144"/>
      <c r="G70" s="166">
        <v>0</v>
      </c>
      <c r="H70" s="144"/>
      <c r="I70" s="166">
        <v>35745576</v>
      </c>
      <c r="J70" s="144"/>
      <c r="K70" s="156">
        <v>36779171</v>
      </c>
    </row>
    <row r="71" spans="1:11" s="121" customFormat="1" ht="6" customHeight="1">
      <c r="A71" s="130"/>
      <c r="B71" s="130"/>
    </row>
    <row r="72" spans="1:11" s="121" customFormat="1" ht="20.100000000000001" customHeight="1">
      <c r="A72" s="167" t="s">
        <v>172</v>
      </c>
      <c r="B72" s="167"/>
      <c r="E72" s="168">
        <f>SUM(E60:E70)</f>
        <v>-16554072</v>
      </c>
      <c r="G72" s="168">
        <f>SUM(G60:G70)</f>
        <v>-57953052</v>
      </c>
      <c r="I72" s="168">
        <f>SUM(I60:I70)</f>
        <v>21430493</v>
      </c>
      <c r="K72" s="168">
        <f>SUM(K60:K70)</f>
        <v>48914019</v>
      </c>
    </row>
    <row r="73" spans="1:11" s="121" customFormat="1" ht="20.100000000000001" customHeight="1">
      <c r="A73" s="130"/>
      <c r="B73" s="130"/>
    </row>
    <row r="74" spans="1:11" s="121" customFormat="1" ht="20.100000000000001" customHeight="1">
      <c r="A74" s="169" t="s">
        <v>173</v>
      </c>
      <c r="B74" s="170"/>
      <c r="C74" s="131"/>
      <c r="E74" s="161"/>
      <c r="F74" s="161"/>
      <c r="G74" s="161"/>
      <c r="H74" s="161"/>
      <c r="I74" s="161"/>
      <c r="J74" s="161"/>
      <c r="K74" s="161"/>
    </row>
    <row r="75" spans="1:11" s="121" customFormat="1" ht="20.100000000000001" customHeight="1">
      <c r="A75" s="170" t="s">
        <v>174</v>
      </c>
      <c r="B75" s="170"/>
      <c r="C75" s="142"/>
      <c r="D75" s="142"/>
      <c r="E75" s="132">
        <v>34000000</v>
      </c>
      <c r="F75" s="132"/>
      <c r="G75" s="132">
        <v>5000000</v>
      </c>
      <c r="H75" s="132"/>
      <c r="I75" s="132">
        <v>34000000</v>
      </c>
      <c r="J75" s="132"/>
      <c r="K75" s="161">
        <v>5000000</v>
      </c>
    </row>
    <row r="76" spans="1:11" s="121" customFormat="1" ht="20.100000000000001" customHeight="1">
      <c r="A76" s="167" t="s">
        <v>175</v>
      </c>
      <c r="B76" s="167"/>
      <c r="C76" s="131"/>
      <c r="D76" s="164"/>
      <c r="E76" s="132">
        <v>-34000000</v>
      </c>
      <c r="F76" s="132"/>
      <c r="G76" s="132">
        <v>-11000000</v>
      </c>
      <c r="H76" s="132"/>
      <c r="I76" s="132">
        <v>-34000000</v>
      </c>
      <c r="J76" s="132"/>
      <c r="K76" s="161">
        <v>-11000000</v>
      </c>
    </row>
    <row r="77" spans="1:11" s="121" customFormat="1" ht="20.100000000000001" customHeight="1">
      <c r="A77" s="167" t="s">
        <v>176</v>
      </c>
      <c r="B77" s="167"/>
      <c r="C77" s="131">
        <v>33.5</v>
      </c>
      <c r="D77" s="164"/>
      <c r="E77" s="132">
        <v>30000000</v>
      </c>
      <c r="F77" s="132"/>
      <c r="G77" s="132">
        <v>0</v>
      </c>
      <c r="H77" s="132"/>
      <c r="I77" s="132">
        <v>0</v>
      </c>
      <c r="J77" s="132"/>
      <c r="K77" s="171">
        <v>0</v>
      </c>
    </row>
    <row r="78" spans="1:11" s="121" customFormat="1" ht="20.100000000000001" customHeight="1">
      <c r="A78" s="167" t="s">
        <v>177</v>
      </c>
      <c r="B78" s="167"/>
      <c r="C78" s="131">
        <v>33.5</v>
      </c>
      <c r="D78" s="164"/>
      <c r="E78" s="132">
        <v>-43908000</v>
      </c>
      <c r="F78" s="132"/>
      <c r="G78" s="132">
        <v>-43908000</v>
      </c>
      <c r="H78" s="132"/>
      <c r="I78" s="132">
        <v>0</v>
      </c>
      <c r="J78" s="132"/>
      <c r="K78" s="171">
        <v>0</v>
      </c>
    </row>
    <row r="79" spans="1:11" s="121" customFormat="1" ht="20.100000000000001" customHeight="1">
      <c r="A79" s="130" t="s">
        <v>178</v>
      </c>
      <c r="B79" s="130"/>
      <c r="C79" s="163"/>
      <c r="D79" s="164"/>
      <c r="E79" s="144">
        <v>-2878422</v>
      </c>
      <c r="F79" s="144"/>
      <c r="G79" s="144">
        <v>-3540247</v>
      </c>
      <c r="H79" s="144"/>
      <c r="I79" s="144">
        <v>-835136</v>
      </c>
      <c r="J79" s="144"/>
      <c r="K79" s="172">
        <v>-656435</v>
      </c>
    </row>
    <row r="80" spans="1:11" s="121" customFormat="1" ht="20.100000000000001" customHeight="1">
      <c r="A80" s="167" t="s">
        <v>179</v>
      </c>
      <c r="B80" s="167"/>
      <c r="C80" s="131"/>
      <c r="D80" s="164"/>
      <c r="E80" s="156">
        <v>0</v>
      </c>
      <c r="F80" s="132"/>
      <c r="G80" s="156">
        <v>-10</v>
      </c>
      <c r="H80" s="132"/>
      <c r="I80" s="156">
        <v>0</v>
      </c>
      <c r="J80" s="132"/>
      <c r="K80" s="173">
        <v>0</v>
      </c>
    </row>
    <row r="81" spans="1:11" s="121" customFormat="1" ht="6" customHeight="1">
      <c r="A81" s="130"/>
      <c r="B81" s="130"/>
    </row>
    <row r="82" spans="1:11" s="121" customFormat="1" ht="20.100000000000001" customHeight="1">
      <c r="A82" s="130" t="s">
        <v>180</v>
      </c>
      <c r="B82" s="130"/>
      <c r="C82" s="131"/>
      <c r="E82" s="174">
        <f>SUM(E75:E80)</f>
        <v>-16786422</v>
      </c>
      <c r="F82" s="172"/>
      <c r="G82" s="174">
        <f>SUM(G75:G80)</f>
        <v>-53448257</v>
      </c>
      <c r="H82" s="172"/>
      <c r="I82" s="174">
        <f>SUM(I75:I80)</f>
        <v>-835136</v>
      </c>
      <c r="J82" s="172"/>
      <c r="K82" s="174">
        <f>SUM(K75:K80)</f>
        <v>-6656435</v>
      </c>
    </row>
    <row r="83" spans="1:11" s="121" customFormat="1" ht="20.100000000000001" customHeight="1">
      <c r="A83" s="130"/>
      <c r="B83" s="130"/>
      <c r="C83" s="131"/>
      <c r="E83" s="172"/>
      <c r="F83" s="172"/>
      <c r="G83" s="172"/>
      <c r="H83" s="172"/>
      <c r="I83" s="172"/>
      <c r="J83" s="172"/>
      <c r="K83" s="172"/>
    </row>
    <row r="84" spans="1:11" s="121" customFormat="1" ht="20.100000000000001" customHeight="1">
      <c r="A84" s="175" t="s">
        <v>181</v>
      </c>
      <c r="B84" s="140"/>
      <c r="C84" s="131"/>
      <c r="E84" s="172">
        <f>SUM(E82,E72,E48)</f>
        <v>20236061</v>
      </c>
      <c r="F84" s="172"/>
      <c r="G84" s="172">
        <f>SUM(G82,G72,G48)</f>
        <v>-11334636</v>
      </c>
      <c r="H84" s="172"/>
      <c r="I84" s="172">
        <f>SUM(I82,I72,I48)</f>
        <v>23540616</v>
      </c>
      <c r="J84" s="172"/>
      <c r="K84" s="172">
        <f>SUM(K82,K72,K48)</f>
        <v>-2420748</v>
      </c>
    </row>
    <row r="85" spans="1:11" s="121" customFormat="1" ht="20.100000000000001" customHeight="1">
      <c r="A85" s="140" t="s">
        <v>182</v>
      </c>
      <c r="B85" s="140"/>
      <c r="C85" s="131"/>
      <c r="E85" s="174">
        <v>22105478</v>
      </c>
      <c r="F85" s="172"/>
      <c r="G85" s="174">
        <v>33440114</v>
      </c>
      <c r="H85" s="172"/>
      <c r="I85" s="174">
        <v>8061113</v>
      </c>
      <c r="J85" s="172"/>
      <c r="K85" s="174">
        <v>10481861</v>
      </c>
    </row>
    <row r="86" spans="1:11" s="121" customFormat="1" ht="6" customHeight="1">
      <c r="A86" s="130"/>
      <c r="B86" s="130"/>
      <c r="C86" s="131"/>
      <c r="E86" s="161"/>
      <c r="F86" s="161"/>
      <c r="G86" s="161"/>
      <c r="H86" s="161"/>
      <c r="I86" s="161"/>
      <c r="J86" s="161"/>
      <c r="K86" s="161"/>
    </row>
    <row r="87" spans="1:11" s="121" customFormat="1" ht="20.100000000000001" customHeight="1" thickBot="1">
      <c r="A87" s="175" t="s">
        <v>183</v>
      </c>
      <c r="B87" s="140"/>
      <c r="C87" s="131"/>
      <c r="E87" s="176">
        <f>SUM(E84:E86)</f>
        <v>42341539</v>
      </c>
      <c r="F87" s="172"/>
      <c r="G87" s="176">
        <f>SUM(G84:G86)</f>
        <v>22105478</v>
      </c>
      <c r="H87" s="172"/>
      <c r="I87" s="176">
        <f>SUM(I84:I86)</f>
        <v>31601729</v>
      </c>
      <c r="J87" s="172"/>
      <c r="K87" s="176">
        <f>SUM(K84:K86)</f>
        <v>8061113</v>
      </c>
    </row>
    <row r="88" spans="1:11" s="121" customFormat="1" ht="20.100000000000001" customHeight="1" thickTop="1">
      <c r="A88" s="177"/>
      <c r="B88" s="178"/>
      <c r="C88" s="179"/>
      <c r="D88" s="178"/>
      <c r="E88" s="180"/>
      <c r="F88" s="181"/>
      <c r="G88" s="180"/>
      <c r="H88" s="181"/>
      <c r="I88" s="180"/>
      <c r="J88" s="182"/>
      <c r="K88" s="180"/>
    </row>
    <row r="89" spans="1:11" s="121" customFormat="1" ht="20.100000000000001" customHeight="1">
      <c r="A89" s="183" t="s">
        <v>184</v>
      </c>
      <c r="B89" s="178"/>
      <c r="C89" s="179"/>
      <c r="D89" s="178"/>
      <c r="E89" s="180"/>
      <c r="F89" s="181"/>
      <c r="G89" s="180"/>
      <c r="H89" s="181"/>
      <c r="I89" s="180"/>
      <c r="J89" s="182"/>
      <c r="K89" s="180"/>
    </row>
    <row r="90" spans="1:11" s="121" customFormat="1" ht="20.100000000000001" customHeight="1">
      <c r="A90" s="184" t="s">
        <v>185</v>
      </c>
      <c r="B90" s="178"/>
      <c r="C90" s="131"/>
      <c r="E90" s="161"/>
      <c r="F90" s="161"/>
      <c r="G90" s="161"/>
      <c r="H90" s="161"/>
      <c r="I90" s="161"/>
      <c r="J90" s="161"/>
    </row>
    <row r="91" spans="1:11" s="121" customFormat="1" ht="6" customHeight="1">
      <c r="A91" s="130"/>
      <c r="B91" s="130"/>
      <c r="C91" s="131"/>
      <c r="E91" s="161"/>
      <c r="F91" s="161"/>
      <c r="G91" s="161"/>
      <c r="H91" s="161"/>
      <c r="I91" s="161"/>
      <c r="J91" s="161"/>
      <c r="K91" s="161"/>
    </row>
    <row r="92" spans="1:11" s="121" customFormat="1" ht="20.100000000000001" customHeight="1">
      <c r="A92" s="177" t="s">
        <v>186</v>
      </c>
      <c r="B92" s="178"/>
      <c r="C92" s="179"/>
      <c r="D92" s="178"/>
      <c r="E92" s="161">
        <v>0</v>
      </c>
      <c r="F92" s="180"/>
      <c r="G92" s="161">
        <v>818305</v>
      </c>
      <c r="H92" s="180"/>
      <c r="I92" s="180">
        <v>0</v>
      </c>
      <c r="J92" s="182"/>
      <c r="K92" s="180">
        <v>8080</v>
      </c>
    </row>
    <row r="93" spans="1:11" s="121" customFormat="1" ht="20.100000000000001" customHeight="1">
      <c r="A93" s="177" t="s">
        <v>187</v>
      </c>
      <c r="B93" s="178"/>
      <c r="C93" s="179"/>
      <c r="D93" s="178"/>
      <c r="E93" s="180">
        <v>0</v>
      </c>
      <c r="F93" s="181"/>
      <c r="G93" s="180">
        <v>8972123</v>
      </c>
      <c r="H93" s="181"/>
      <c r="I93" s="180">
        <v>0</v>
      </c>
      <c r="J93" s="182"/>
      <c r="K93" s="165">
        <v>1338434</v>
      </c>
    </row>
    <row r="94" spans="1:11" s="121" customFormat="1" ht="20.100000000000001" customHeight="1">
      <c r="A94" s="177" t="s">
        <v>188</v>
      </c>
      <c r="B94" s="178"/>
      <c r="C94" s="179"/>
      <c r="D94" s="178"/>
      <c r="E94" s="180">
        <v>47425</v>
      </c>
      <c r="F94" s="181"/>
      <c r="G94" s="180">
        <v>0</v>
      </c>
      <c r="H94" s="182"/>
      <c r="I94" s="180">
        <v>0</v>
      </c>
      <c r="J94" s="185"/>
      <c r="K94" s="180">
        <v>0</v>
      </c>
    </row>
    <row r="95" spans="1:11" s="121" customFormat="1" ht="20.25" customHeight="1">
      <c r="A95" s="177"/>
      <c r="B95" s="178"/>
      <c r="C95" s="179"/>
      <c r="D95" s="178"/>
      <c r="E95" s="180"/>
      <c r="F95" s="181"/>
      <c r="G95" s="180"/>
      <c r="H95" s="182"/>
      <c r="I95" s="180"/>
      <c r="J95" s="185"/>
      <c r="K95" s="180"/>
    </row>
    <row r="96" spans="1:11" s="121" customFormat="1" ht="27.75" customHeight="1">
      <c r="A96" s="177"/>
      <c r="B96" s="178"/>
      <c r="C96" s="179"/>
      <c r="D96" s="178"/>
      <c r="E96" s="180"/>
      <c r="F96" s="181"/>
      <c r="G96" s="180"/>
      <c r="H96" s="182"/>
      <c r="I96" s="180"/>
      <c r="J96" s="185"/>
      <c r="K96" s="180"/>
    </row>
    <row r="97" spans="1:11" ht="22.7" customHeight="1">
      <c r="A97" s="191" t="s">
        <v>32</v>
      </c>
      <c r="B97" s="191"/>
      <c r="C97" s="191"/>
      <c r="D97" s="191"/>
      <c r="E97" s="191"/>
      <c r="F97" s="191"/>
      <c r="G97" s="191"/>
      <c r="H97" s="191"/>
      <c r="I97" s="191"/>
      <c r="J97" s="102"/>
      <c r="K97" s="6"/>
    </row>
  </sheetData>
  <mergeCells count="6">
    <mergeCell ref="A97:I97"/>
    <mergeCell ref="E5:G5"/>
    <mergeCell ref="I5:K5"/>
    <mergeCell ref="A50:I50"/>
    <mergeCell ref="E55:G55"/>
    <mergeCell ref="I55:K55"/>
  </mergeCells>
  <pageMargins left="0.8" right="0.5" top="0.5" bottom="0.6" header="0.49" footer="0.4"/>
  <pageSetup paperSize="9" scale="90" firstPageNumber="12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834651a-d860-4349-80fe-861b22882d88">
      <Terms xmlns="http://schemas.microsoft.com/office/infopath/2007/PartnerControls"/>
    </lcf76f155ced4ddcb4097134ff3c332f>
    <TaxCatchAll xmlns="fd93b36d-5537-48b5-b844-fea38e0a546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B731032E319741ADA450ED5C6CA0BA" ma:contentTypeVersion="14" ma:contentTypeDescription="Create a new document." ma:contentTypeScope="" ma:versionID="f742912672733481fb4d84c6d7811caf">
  <xsd:schema xmlns:xsd="http://www.w3.org/2001/XMLSchema" xmlns:xs="http://www.w3.org/2001/XMLSchema" xmlns:p="http://schemas.microsoft.com/office/2006/metadata/properties" xmlns:ns2="1834651a-d860-4349-80fe-861b22882d88" xmlns:ns3="fd93b36d-5537-48b5-b844-fea38e0a546b" targetNamespace="http://schemas.microsoft.com/office/2006/metadata/properties" ma:root="true" ma:fieldsID="b5ab412ddbab05c834eca39a9d210703" ns2:_="" ns3:_="">
    <xsd:import namespace="1834651a-d860-4349-80fe-861b22882d88"/>
    <xsd:import namespace="fd93b36d-5537-48b5-b844-fea38e0a5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4651a-d860-4349-80fe-861b22882d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f20243c-6afb-48a3-a8cd-e6188f273e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3b36d-5537-48b5-b844-fea38e0a54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6107f47-aba3-447b-b9fc-b22dd0e2708a}" ma:internalName="TaxCatchAll" ma:showField="CatchAllData" ma:web="fd93b36d-5537-48b5-b844-fea38e0a5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7F7F48-54DE-46CC-93C2-53DE90C362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3B16D6-0EAD-4040-8A3B-14468CCB5F31}">
  <ds:schemaRefs>
    <ds:schemaRef ds:uri="http://schemas.microsoft.com/office/2006/metadata/properties"/>
    <ds:schemaRef ds:uri="http://schemas.microsoft.com/office/infopath/2007/PartnerControls"/>
    <ds:schemaRef ds:uri="6a68b7ab-dd2b-411c-a6ed-096615f69f98"/>
    <ds:schemaRef ds:uri="9cdbefdd-cfd9-49fa-aaaa-f1ffbaca132f"/>
  </ds:schemaRefs>
</ds:datastoreItem>
</file>

<file path=customXml/itemProps3.xml><?xml version="1.0" encoding="utf-8"?>
<ds:datastoreItem xmlns:ds="http://schemas.openxmlformats.org/officeDocument/2006/customXml" ds:itemID="{139DA45C-8EF2-41E6-9896-51753A7AB5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6-8</vt:lpstr>
      <vt:lpstr>9</vt:lpstr>
      <vt:lpstr>10</vt:lpstr>
      <vt:lpstr>11</vt:lpstr>
      <vt:lpstr>12-13</vt:lpstr>
      <vt:lpstr>'6-8'!Print_Area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Mevika Jaisue (TH)</cp:lastModifiedBy>
  <cp:lastPrinted>2026-02-26T08:30:04Z</cp:lastPrinted>
  <dcterms:created xsi:type="dcterms:W3CDTF">2026-02-25T08:22:24Z</dcterms:created>
  <dcterms:modified xsi:type="dcterms:W3CDTF">2026-02-26T08:30:25Z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0x01010015B731032E319741ADA450ED5C6CA0BA</vt:lpwstr>
  </property>
  <property fmtid="{D5CDD505-2E9C-101B-9397-08002B2CF9AE}" pid="3" name="MediaServiceImageTags">
    <vt:lpwstr/>
  </property>
</Properties>
</file>