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solidate\Consolidate\2025\Conso_Q42025\Sent to SET\KPMG\"/>
    </mc:Choice>
  </mc:AlternateContent>
  <xr:revisionPtr revIDLastSave="0" documentId="13_ncr:1_{D7889ECB-95E4-4862-B10C-82169D882417}" xr6:coauthVersionLast="47" xr6:coauthVersionMax="47" xr10:uidLastSave="{00000000-0000-0000-0000-000000000000}"/>
  <bookViews>
    <workbookView xWindow="-110" yWindow="-110" windowWidth="19420" windowHeight="10300" tabRatio="886" xr2:uid="{00000000-000D-0000-FFFF-FFFF00000000}"/>
  </bookViews>
  <sheets>
    <sheet name="BS 7-9" sheetId="1" r:id="rId1"/>
    <sheet name="PL 10-11" sheetId="10" r:id="rId2"/>
    <sheet name="SH-12" sheetId="18" r:id="rId3"/>
    <sheet name="SH-13" sheetId="22" r:id="rId4"/>
    <sheet name="SH-14" sheetId="15" r:id="rId5"/>
    <sheet name="SH-15" sheetId="23" r:id="rId6"/>
    <sheet name="CF 16-19" sheetId="3" r:id="rId7"/>
  </sheets>
  <definedNames>
    <definedName name="_xlnm.Print_Area" localSheetId="0">'BS 7-9'!$A$1:$I$107</definedName>
    <definedName name="_xlnm.Print_Area" localSheetId="6">'CF 16-19'!$A$1:$I$163</definedName>
    <definedName name="_xlnm.Print_Area" localSheetId="1">'PL 10-11'!$A$1:$I$79</definedName>
    <definedName name="_xlnm.Print_Area" localSheetId="2">'SH-12'!$A$1:$AE$35</definedName>
    <definedName name="_xlnm.Print_Area" localSheetId="3">'SH-13'!$A$1:$AA$35</definedName>
    <definedName name="_xlnm.Print_Area" localSheetId="4">'SH-14'!$A$1:$T$26</definedName>
    <definedName name="_xlnm.Print_Area" localSheetId="5">'SH-15'!$A$1:$P$25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34" i="22" l="1"/>
  <c r="Y34" i="22"/>
  <c r="W34" i="22"/>
  <c r="U34" i="22"/>
  <c r="S34" i="22"/>
  <c r="Q34" i="22"/>
  <c r="O34" i="22"/>
  <c r="M34" i="22"/>
  <c r="K34" i="22"/>
  <c r="I34" i="22"/>
  <c r="G34" i="22"/>
  <c r="E34" i="22"/>
  <c r="C34" i="22"/>
  <c r="O34" i="18"/>
  <c r="K34" i="18"/>
  <c r="W20" i="18"/>
  <c r="U20" i="18"/>
  <c r="S20" i="18"/>
  <c r="Q20" i="18"/>
  <c r="I20" i="18"/>
  <c r="G20" i="18"/>
  <c r="E20" i="18"/>
  <c r="C20" i="18"/>
  <c r="E25" i="18"/>
  <c r="C25" i="18"/>
  <c r="C26" i="18" s="1"/>
  <c r="C14" i="10"/>
  <c r="E122" i="3"/>
  <c r="C99" i="3"/>
  <c r="E144" i="3"/>
  <c r="E151" i="3"/>
  <c r="E156" i="3"/>
  <c r="I163" i="3"/>
  <c r="G163" i="3"/>
  <c r="E163" i="3"/>
  <c r="C163" i="3"/>
  <c r="C151" i="3"/>
  <c r="C144" i="3"/>
  <c r="G151" i="3" l="1"/>
  <c r="G144" i="3"/>
  <c r="AC25" i="18" l="1"/>
  <c r="M20" i="18" l="1"/>
  <c r="O20" i="18"/>
  <c r="K20" i="18"/>
  <c r="C53" i="10" l="1"/>
  <c r="G53" i="10"/>
  <c r="R18" i="15"/>
  <c r="P18" i="15"/>
  <c r="N18" i="15"/>
  <c r="L18" i="15"/>
  <c r="J18" i="15"/>
  <c r="H18" i="15"/>
  <c r="F18" i="15"/>
  <c r="D18" i="15"/>
  <c r="T17" i="15"/>
  <c r="T16" i="15"/>
  <c r="I70" i="10"/>
  <c r="G70" i="10"/>
  <c r="T18" i="15" l="1"/>
  <c r="G35" i="10"/>
  <c r="I151" i="3" l="1"/>
  <c r="I144" i="3"/>
  <c r="AE23" i="18"/>
  <c r="Y18" i="18"/>
  <c r="AA18" i="18" l="1"/>
  <c r="AE18" i="18" s="1"/>
  <c r="N23" i="15"/>
  <c r="J23" i="15"/>
  <c r="O31" i="18"/>
  <c r="K31" i="18"/>
  <c r="O25" i="18"/>
  <c r="K25" i="18"/>
  <c r="N26" i="15" l="1"/>
  <c r="J26" i="15"/>
  <c r="K26" i="18"/>
  <c r="O26" i="18"/>
  <c r="E99" i="3"/>
  <c r="L21" i="15" l="1"/>
  <c r="T21" i="15" s="1"/>
  <c r="T22" i="15"/>
  <c r="D23" i="15"/>
  <c r="F23" i="15"/>
  <c r="H23" i="15"/>
  <c r="P23" i="15"/>
  <c r="R23" i="15"/>
  <c r="T25" i="15"/>
  <c r="U33" i="22"/>
  <c r="T23" i="15" l="1"/>
  <c r="L23" i="15"/>
  <c r="U24" i="22"/>
  <c r="U29" i="22"/>
  <c r="U30" i="22"/>
  <c r="J20" i="23" l="1"/>
  <c r="AC29" i="18"/>
  <c r="AC31" i="18" s="1"/>
  <c r="Y29" i="22"/>
  <c r="K29" i="22"/>
  <c r="M29" i="18"/>
  <c r="P24" i="23" l="1"/>
  <c r="N22" i="23"/>
  <c r="L22" i="23"/>
  <c r="J22" i="23"/>
  <c r="H22" i="23"/>
  <c r="F22" i="23"/>
  <c r="D22" i="23"/>
  <c r="P21" i="23"/>
  <c r="P20" i="23"/>
  <c r="P22" i="23" s="1"/>
  <c r="N17" i="23"/>
  <c r="N25" i="23" s="1"/>
  <c r="R12" i="15" s="1"/>
  <c r="R26" i="15" s="1"/>
  <c r="L17" i="23"/>
  <c r="J17" i="23"/>
  <c r="H17" i="23"/>
  <c r="F17" i="23"/>
  <c r="F25" i="23" s="1"/>
  <c r="F12" i="15" s="1"/>
  <c r="F26" i="15" s="1"/>
  <c r="D17" i="23"/>
  <c r="P16" i="23"/>
  <c r="P17" i="23" s="1"/>
  <c r="P12" i="23"/>
  <c r="AA33" i="18"/>
  <c r="AA29" i="18"/>
  <c r="Y30" i="18"/>
  <c r="U22" i="22"/>
  <c r="W22" i="22" s="1"/>
  <c r="AA22" i="22" s="1"/>
  <c r="U18" i="22"/>
  <c r="W24" i="22"/>
  <c r="W30" i="22"/>
  <c r="S25" i="22"/>
  <c r="Q25" i="22"/>
  <c r="O25" i="22"/>
  <c r="M25" i="22"/>
  <c r="K25" i="22"/>
  <c r="I25" i="22"/>
  <c r="G25" i="22"/>
  <c r="E25" i="22"/>
  <c r="C25" i="22"/>
  <c r="U14" i="22"/>
  <c r="W14" i="22" s="1"/>
  <c r="AA14" i="22" s="1"/>
  <c r="I122" i="3"/>
  <c r="G122" i="3"/>
  <c r="C122" i="3"/>
  <c r="I99" i="3"/>
  <c r="G99" i="3"/>
  <c r="L25" i="23" l="1"/>
  <c r="P12" i="15" s="1"/>
  <c r="P26" i="15" s="1"/>
  <c r="H25" i="23"/>
  <c r="H12" i="15" s="1"/>
  <c r="H26" i="15" s="1"/>
  <c r="D25" i="23"/>
  <c r="D12" i="15" s="1"/>
  <c r="D26" i="15" s="1"/>
  <c r="U25" i="22"/>
  <c r="J25" i="23"/>
  <c r="P25" i="23"/>
  <c r="Y25" i="22"/>
  <c r="L12" i="15" l="1"/>
  <c r="L26" i="15" s="1"/>
  <c r="AA24" i="22"/>
  <c r="T12" i="15" l="1"/>
  <c r="C35" i="10"/>
  <c r="T26" i="15" l="1"/>
  <c r="C46" i="10"/>
  <c r="C9" i="3"/>
  <c r="C40" i="3" s="1"/>
  <c r="AA30" i="18"/>
  <c r="Y25" i="18"/>
  <c r="W25" i="18"/>
  <c r="U25" i="18"/>
  <c r="S25" i="18"/>
  <c r="Q25" i="18"/>
  <c r="M25" i="18"/>
  <c r="M26" i="18" s="1"/>
  <c r="I25" i="18"/>
  <c r="G25" i="18"/>
  <c r="C70" i="10"/>
  <c r="C65" i="3" l="1"/>
  <c r="C67" i="3" s="1"/>
  <c r="C131" i="3" s="1"/>
  <c r="AA25" i="18"/>
  <c r="I102" i="1"/>
  <c r="G102" i="1"/>
  <c r="I156" i="3" l="1"/>
  <c r="Y31" i="22"/>
  <c r="K31" i="22"/>
  <c r="W33" i="22"/>
  <c r="AA33" i="22" s="1"/>
  <c r="S31" i="22"/>
  <c r="Q31" i="22"/>
  <c r="O31" i="22"/>
  <c r="M31" i="22"/>
  <c r="I31" i="22"/>
  <c r="G31" i="22"/>
  <c r="E31" i="22"/>
  <c r="C31" i="22"/>
  <c r="AA30" i="22"/>
  <c r="Y19" i="22"/>
  <c r="Y26" i="22" s="1"/>
  <c r="S19" i="22"/>
  <c r="S26" i="22" s="1"/>
  <c r="Q19" i="22"/>
  <c r="Q26" i="22" s="1"/>
  <c r="O19" i="22"/>
  <c r="O26" i="22" s="1"/>
  <c r="M19" i="22"/>
  <c r="K19" i="22"/>
  <c r="K26" i="22" s="1"/>
  <c r="I19" i="22"/>
  <c r="I26" i="22" s="1"/>
  <c r="G19" i="22"/>
  <c r="G26" i="22" s="1"/>
  <c r="E19" i="22"/>
  <c r="E26" i="22" s="1"/>
  <c r="C19" i="22"/>
  <c r="C26" i="22" s="1"/>
  <c r="W18" i="22"/>
  <c r="AA18" i="22" s="1"/>
  <c r="U26" i="22" l="1"/>
  <c r="M26" i="22"/>
  <c r="S14" i="18"/>
  <c r="S34" i="18" s="1"/>
  <c r="M14" i="18"/>
  <c r="M34" i="18" s="1"/>
  <c r="U31" i="22"/>
  <c r="W31" i="22" s="1"/>
  <c r="W25" i="22"/>
  <c r="AA25" i="22" s="1"/>
  <c r="U14" i="18"/>
  <c r="U34" i="18" s="1"/>
  <c r="W29" i="22"/>
  <c r="AA29" i="22" s="1"/>
  <c r="AC14" i="18"/>
  <c r="AC34" i="18" s="1"/>
  <c r="W14" i="18"/>
  <c r="W34" i="18" s="1"/>
  <c r="U19" i="22"/>
  <c r="W19" i="22" s="1"/>
  <c r="AA19" i="22" s="1"/>
  <c r="W26" i="22" l="1"/>
  <c r="AA26" i="22" s="1"/>
  <c r="Y14" i="18"/>
  <c r="Y34" i="18" s="1"/>
  <c r="Q14" i="18"/>
  <c r="Q34" i="18" s="1"/>
  <c r="I14" i="18"/>
  <c r="I34" i="18" s="1"/>
  <c r="G14" i="18"/>
  <c r="G34" i="18" s="1"/>
  <c r="E14" i="18"/>
  <c r="E34" i="18" s="1"/>
  <c r="C14" i="18"/>
  <c r="C34" i="18" s="1"/>
  <c r="AA31" i="22"/>
  <c r="AA14" i="18" l="1"/>
  <c r="AA34" i="18" s="1"/>
  <c r="E102" i="1"/>
  <c r="E53" i="10"/>
  <c r="I35" i="10"/>
  <c r="I9" i="3" s="1"/>
  <c r="E35" i="10"/>
  <c r="E9" i="3" s="1"/>
  <c r="E40" i="3" s="1"/>
  <c r="E65" i="3" s="1"/>
  <c r="E67" i="3" s="1"/>
  <c r="I21" i="10"/>
  <c r="I33" i="1"/>
  <c r="I58" i="1"/>
  <c r="E58" i="1"/>
  <c r="I71" i="1"/>
  <c r="E71" i="1"/>
  <c r="AE14" i="18" l="1"/>
  <c r="AF14" i="18"/>
  <c r="AE34" i="18"/>
  <c r="E131" i="3"/>
  <c r="E133" i="3" s="1"/>
  <c r="E135" i="3" s="1"/>
  <c r="I40" i="3"/>
  <c r="I65" i="3" s="1"/>
  <c r="I67" i="3" s="1"/>
  <c r="I131" i="3" s="1"/>
  <c r="I73" i="1"/>
  <c r="E73" i="1"/>
  <c r="Y19" i="18"/>
  <c r="AA19" i="18" l="1"/>
  <c r="AE19" i="18" s="1"/>
  <c r="Y20" i="18"/>
  <c r="AA20" i="18" s="1"/>
  <c r="C134" i="3"/>
  <c r="M31" i="18"/>
  <c r="E79" i="10"/>
  <c r="C79" i="10"/>
  <c r="E46" i="10"/>
  <c r="E70" i="10"/>
  <c r="E73" i="10" s="1"/>
  <c r="E74" i="10" l="1"/>
  <c r="G73" i="10" l="1"/>
  <c r="I46" i="10" l="1"/>
  <c r="G21" i="10"/>
  <c r="I53" i="10" l="1"/>
  <c r="I73" i="10" s="1"/>
  <c r="I74" i="10" s="1"/>
  <c r="I79" i="10" s="1"/>
  <c r="W31" i="18"/>
  <c r="U31" i="18"/>
  <c r="W26" i="18"/>
  <c r="U26" i="18"/>
  <c r="C21" i="10" l="1"/>
  <c r="C23" i="10" s="1"/>
  <c r="G14" i="10"/>
  <c r="G33" i="1"/>
  <c r="G17" i="1"/>
  <c r="I31" i="18"/>
  <c r="AE33" i="18"/>
  <c r="S31" i="18"/>
  <c r="Q31" i="18"/>
  <c r="G31" i="18"/>
  <c r="E31" i="18"/>
  <c r="AE30" i="18"/>
  <c r="C31" i="18"/>
  <c r="AE29" i="18"/>
  <c r="AE24" i="18"/>
  <c r="AE25" i="18" s="1"/>
  <c r="AC20" i="18"/>
  <c r="AC26" i="18" s="1"/>
  <c r="S26" i="18"/>
  <c r="Q26" i="18"/>
  <c r="I26" i="18"/>
  <c r="G26" i="18"/>
  <c r="E26" i="18"/>
  <c r="I14" i="10"/>
  <c r="E21" i="10"/>
  <c r="E14" i="10"/>
  <c r="I104" i="1"/>
  <c r="I17" i="1"/>
  <c r="I35" i="1" s="1"/>
  <c r="E104" i="1"/>
  <c r="E33" i="1"/>
  <c r="E17" i="1"/>
  <c r="C17" i="1"/>
  <c r="G156" i="3"/>
  <c r="C156" i="3"/>
  <c r="C73" i="10"/>
  <c r="C74" i="10" s="1"/>
  <c r="C71" i="1"/>
  <c r="C33" i="1"/>
  <c r="E106" i="1" l="1"/>
  <c r="C28" i="10"/>
  <c r="C30" i="10" s="1"/>
  <c r="C26" i="10"/>
  <c r="I106" i="1"/>
  <c r="E23" i="10"/>
  <c r="E26" i="10" s="1"/>
  <c r="E28" i="10" s="1"/>
  <c r="I23" i="10"/>
  <c r="E35" i="1"/>
  <c r="Y26" i="18"/>
  <c r="G23" i="10"/>
  <c r="G26" i="10" s="1"/>
  <c r="C35" i="1"/>
  <c r="G35" i="1"/>
  <c r="Y31" i="18"/>
  <c r="E30" i="10" l="1"/>
  <c r="AE20" i="18"/>
  <c r="AE26" i="18" s="1"/>
  <c r="I26" i="10"/>
  <c r="I28" i="10" s="1"/>
  <c r="AA31" i="18"/>
  <c r="G28" i="10"/>
  <c r="G30" i="10" s="1"/>
  <c r="G9" i="3" s="1"/>
  <c r="G40" i="3" s="1"/>
  <c r="G65" i="3" s="1"/>
  <c r="C102" i="1"/>
  <c r="C104" i="1" s="1"/>
  <c r="AA26" i="18" l="1"/>
  <c r="G46" i="10"/>
  <c r="I30" i="10"/>
  <c r="AE31" i="18"/>
  <c r="G74" i="10" l="1"/>
  <c r="G77" i="10" s="1"/>
  <c r="G79" i="10" l="1"/>
  <c r="G71" i="1"/>
  <c r="G58" i="1" l="1"/>
  <c r="G73" i="1" s="1"/>
  <c r="G104" i="1" l="1"/>
  <c r="G106" i="1" l="1"/>
  <c r="G67" i="3" l="1"/>
  <c r="G131" i="3" s="1"/>
  <c r="I133" i="3"/>
  <c r="I135" i="3" s="1"/>
  <c r="G134" i="3" l="1"/>
  <c r="G133" i="3"/>
  <c r="C133" i="3"/>
  <c r="C135" i="3" s="1"/>
  <c r="G135" i="3" l="1"/>
  <c r="C58" i="1"/>
  <c r="C73" i="1" s="1"/>
  <c r="C106" i="1" s="1"/>
</calcChain>
</file>

<file path=xl/sharedStrings.xml><?xml version="1.0" encoding="utf-8"?>
<sst xmlns="http://schemas.openxmlformats.org/spreadsheetml/2006/main" count="600" uniqueCount="332">
  <si>
    <t>บริษัท ซีพี ออลล์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</si>
  <si>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</si>
  <si>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</si>
  <si>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</si>
  <si>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</si>
  <si>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</si>
  <si>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</si>
  <si>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</si>
  <si>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</si>
  <si>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</si>
  <si>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</si>
  <si>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</si>
  <si>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เงินให้กู้ยืมระยะสั้นแก่บริษัทย่อย</t>
  </si>
  <si>
    <t xml:space="preserve">สินค้าคงเหลือ  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</si>
  <si>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</si>
  <si>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</si>
  <si>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</si>
  <si>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</si>
  <si>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</si>
  <si>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</si>
  <si>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</si>
  <si>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</si>
  <si>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เงินลงทุนระยะยาวอื่น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</si>
  <si>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</si>
  <si>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</si>
  <si>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</si>
  <si>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</si>
  <si>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</si>
  <si>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</si>
  <si>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</si>
  <si>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</si>
  <si>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</si>
  <si>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</si>
  <si>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</si>
  <si>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</si>
  <si>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</si>
  <si>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</si>
  <si>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</si>
  <si>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เงินกู้ยืมระยะสั้นจากบริษัทย่อย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</si>
  <si>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</si>
  <si>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</si>
  <si>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</si>
  <si>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</t>
  </si>
  <si>
    <t xml:space="preserve">ภาษีเงินได้นิติบุคคลค้างจ่าย </t>
  </si>
  <si>
    <t>หนี้สินอนุพันธ์หมุนเวียน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</si>
  <si>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</si>
  <si>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</si>
  <si>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</si>
  <si>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</si>
  <si>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 xml:space="preserve">หนี้สินตามสัญญาเช่า  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</si>
  <si>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</si>
  <si>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</si>
  <si>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เงินมัดจำค่าเช่าจากผู้เช่า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</si>
  <si>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</si>
  <si>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</si>
  <si>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</si>
  <si>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</si>
  <si>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</si>
  <si>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</si>
  <si>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</si>
  <si>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</si>
  <si>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</si>
  <si>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</si>
  <si>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</si>
  <si>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ทุนที่ออกและชำระแล้ว  </t>
  </si>
  <si>
    <t xml:space="preserve">   (หุ้นสามัญจำนวน 8,983 ล้านหุ้น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</si>
  <si>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</si>
  <si>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</si>
  <si>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ส่วนเกินทุนจากการเปลี่ยนแปลงสัดส่วน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</si>
  <si>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</si>
  <si>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</si>
  <si>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</si>
  <si>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</si>
  <si>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</si>
  <si>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</si>
  <si>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</si>
  <si>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</si>
  <si>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</si>
  <si>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</si>
  <si>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งบกำไรขาดทุน</t>
    </r>
    <r>
      <rPr>
        <sz val="16"/>
        <color indexed="8"/>
        <rFont val="Angsana New"/>
        <family val="1"/>
      </rPr>
      <t xml:space="preserve"> </t>
    </r>
  </si>
  <si>
    <t>สำหรับปีสิ้นสุดวันที่ 31 ธันวาคม</t>
  </si>
  <si>
    <t xml:space="preserve">รายได้ </t>
  </si>
  <si>
    <t>รายได้จากการขายสินค้าและการให้บริการ</t>
  </si>
  <si>
    <t>รายได้ดอกเบี้ย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</si>
  <si>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</si>
  <si>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</si>
  <si>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</si>
  <si>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</si>
  <si>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</si>
  <si>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</si>
  <si>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</si>
  <si>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</si>
  <si>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ขาดทุนจากอัตราแลกเปลี่ยนสุทธิ</t>
  </si>
  <si>
    <t>รวมค่าใช้จ่าย</t>
  </si>
  <si>
    <t xml:space="preserve"> </t>
  </si>
  <si>
    <t>กำไรจากกิจกรรมดำเนินงาน</t>
  </si>
  <si>
    <t xml:space="preserve">   การร่วมค้าตามวิธีส่วนได้เสีย</t>
  </si>
  <si>
    <t>ต้นทุนทางการเงิน</t>
  </si>
  <si>
    <t>กำไรสำหรับปี</t>
  </si>
  <si>
    <t>การแบ่งปันกำไร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</si>
  <si>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</si>
  <si>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</si>
  <si>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r>
      <t>งบกำไรขาดทุนเบ็ดเสร็จ</t>
    </r>
    <r>
      <rPr>
        <sz val="15"/>
        <rFont val="Angsana New"/>
        <family val="1"/>
      </rPr>
      <t xml:space="preserve"> </t>
    </r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</si>
  <si>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</si>
  <si>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</si>
  <si>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</si>
  <si>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</si>
  <si>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</si>
  <si>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</si>
  <si>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</si>
  <si>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</si>
  <si>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</si>
  <si>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ผลประโยชน์พนักงานที่กำหนดไว้</t>
  </si>
  <si>
    <t>กำไรขาดทุนเบ็ดเสร็จอื่นสำหรับปี</t>
  </si>
  <si>
    <t xml:space="preserve">   - สุทธิจากภาษีเงินได้</t>
  </si>
  <si>
    <t>กำไรขาดทุนเบ็ดเสร็จรวมสำหรับปี</t>
  </si>
  <si>
    <t>การแบ่งปันกำไรขาดทุนเบ็ดเสร็จรวม</t>
  </si>
  <si>
    <t>สำรอง</t>
  </si>
  <si>
    <t>รวม</t>
  </si>
  <si>
    <t>ส่วนของ</t>
  </si>
  <si>
    <t>ส่วนเกิน</t>
  </si>
  <si>
    <t>ทุนสำรอง</t>
  </si>
  <si>
    <t>หุ้นกู้ด้อยสิทธิ</t>
  </si>
  <si>
    <t>องค์ประกอบอื่น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</si>
  <si>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</si>
  <si>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</si>
  <si>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</si>
  <si>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</si>
  <si>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</si>
  <si>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ที่มีลักษณะ</t>
  </si>
  <si>
    <t>การแปลงค่า</t>
  </si>
  <si>
    <t>การเปลี่ยนแปลง</t>
  </si>
  <si>
    <t>ของส่วนของ</t>
  </si>
  <si>
    <t>ผู้ถือหุ้น</t>
  </si>
  <si>
    <t>ที่ไม่มีอำนาจ</t>
  </si>
  <si>
    <t>หุ้นสามัญ</t>
  </si>
  <si>
    <t xml:space="preserve">กฎหมาย </t>
  </si>
  <si>
    <t>จัดสรร</t>
  </si>
  <si>
    <t>คล้ายทุน</t>
  </si>
  <si>
    <t>งบการเงิน</t>
  </si>
  <si>
    <t>ในมูลค่ายุติธรรม</t>
  </si>
  <si>
    <t>ของบริษัท</t>
  </si>
  <si>
    <t>ควบคุม</t>
  </si>
  <si>
    <t xml:space="preserve">   การจัดสรรส่วนทุนให้ผู้ถือหุ้น</t>
  </si>
  <si>
    <t xml:space="preserve">      เงินปันผล</t>
  </si>
  <si>
    <t xml:space="preserve">   รวมการจัดสรรส่วนทุนให้ผู้ถือหุ้น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</si>
  <si>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</si>
  <si>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</si>
  <si>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</si>
  <si>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</si>
  <si>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ดอกเบี้ยจ่ายสำหรับหุ้นกู้ด้อยสิทธิที่มีลักษณะคล้ายทุน</t>
  </si>
  <si>
    <t>ของส่วนของผู้ถือหุ้น</t>
  </si>
  <si>
    <t>ส่วนเกินมูลค่า</t>
  </si>
  <si>
    <t xml:space="preserve">และชำระแล้ว </t>
  </si>
  <si>
    <t xml:space="preserve">ตามกฎหมาย 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</si>
  <si>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</si>
  <si>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</si>
  <si>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</si>
  <si>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r>
      <t>งบกระแสเงินสด</t>
    </r>
    <r>
      <rPr>
        <sz val="16"/>
        <color indexed="8"/>
        <rFont val="Angsana New"/>
        <family val="1"/>
      </rPr>
      <t xml:space="preserve"> </t>
    </r>
  </si>
  <si>
    <t xml:space="preserve">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</si>
  <si>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</si>
  <si>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</si>
  <si>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ค่าเสื่อมราคาอสังหาริมทรัพย์เพื่อการลงทุน</t>
  </si>
  <si>
    <t>12</t>
  </si>
  <si>
    <t>ค่าเสื่อมราคาที่ดิน อาคารและอุปกรณ์</t>
  </si>
  <si>
    <t>13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</si>
  <si>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</si>
  <si>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</si>
  <si>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 xml:space="preserve">   นอกจากค่าความนิยม</t>
  </si>
  <si>
    <t xml:space="preserve">   ที่คาดว่าจะเกิดขึ้นของลูกหนี้การค้าและลูกหนี้อื่น</t>
  </si>
  <si>
    <r>
      <t>งบกระแสเงินสด</t>
    </r>
    <r>
      <rPr>
        <sz val="16"/>
        <color indexed="8"/>
        <rFont val="Angsana New"/>
        <family val="1"/>
      </rPr>
      <t xml:space="preserve"> </t>
    </r>
    <r>
      <rPr>
        <b/>
        <i/>
        <sz val="16"/>
        <color indexed="8"/>
        <rFont val="Angsana New"/>
        <family val="1"/>
      </rPr>
      <t>(ต่อ)</t>
    </r>
  </si>
  <si>
    <t>การเปลี่ยนแปลงในสินทรัพย์และหนี้สินดำเนินงาน</t>
  </si>
  <si>
    <t>ลูกหนี้อื่น</t>
  </si>
  <si>
    <t>สินค้าคงเหลือ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</si>
  <si>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</si>
  <si>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</si>
  <si>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 xml:space="preserve">   สำหรับผลประโยชน์พนักงาน</t>
  </si>
  <si>
    <t xml:space="preserve">หนี้สินไม่หมุนเวียนอื่น 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</si>
  <si>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</si>
  <si>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</si>
  <si>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</si>
  <si>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</si>
  <si>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</si>
  <si>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เงินปันผลรับจากบริษัทร่วมและการร่วมค้า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</si>
  <si>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</si>
  <si>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</si>
  <si>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</si>
  <si>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</si>
  <si>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เงินสดจ่ายสำหรับเงินลงทุนในบริษัทย่อย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</si>
  <si>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</si>
  <si>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</si>
  <si>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</si>
  <si>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</si>
  <si>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</si>
  <si>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</si>
  <si>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</si>
  <si>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เงินสดจ่ายชำระหนี้สินตามสัญญาเช่า </t>
  </si>
  <si>
    <t>เงินสดรับจากเงินกู้ยืมระยะสั้นจากบริษัทย่อย</t>
  </si>
  <si>
    <t>เงินสดจ่ายเพื่อชำระคืนเงินกู้ยืมระยะสั้นจากบริษัทย่อย</t>
  </si>
  <si>
    <t>เงินสดรับจากการออกหุ้นกู้</t>
  </si>
  <si>
    <t>เงินสดจ่ายเพื่อชำระหุ้นกู้</t>
  </si>
  <si>
    <t>เงินสดรับจากเงินกู้ยืมระยะยาวจากสถาบันการเงิน</t>
  </si>
  <si>
    <t>เงินสดรับจากการเรียกทุนชำระของบริษัทย่อย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</si>
  <si>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</si>
  <si>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</si>
  <si>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</si>
  <si>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</si>
  <si>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 xml:space="preserve">รายละเอียดอสังหาริมทรัพย์เพื่อการลงทุนที่ซื้อมาในระหว่างปี </t>
  </si>
  <si>
    <t xml:space="preserve">   มีดังนี้ </t>
  </si>
  <si>
    <t>เพิ่มขึ้นในระหว่างปี</t>
  </si>
  <si>
    <r>
      <rPr>
        <i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> - หนี้สินตามสัญญาเช่า</t>
    </r>
  </si>
  <si>
    <t>จ่ายชำระเป็นเงินสด</t>
  </si>
  <si>
    <t xml:space="preserve">รายละเอียดที่ดิน อาคารและอุปกรณ์ที่ซื้อมาในระหว่างปี มีดังนี้ </t>
  </si>
  <si>
    <t>รายละเอียดสินทรัพย์สิทธิการใช้ที่ได้มาในระหว่างปี มีดังนี้</t>
  </si>
  <si>
    <t>รายละเอียดสินทรัพย์ไม่มีตัวตนอื่นนอกจากค่าความนิยม</t>
  </si>
  <si>
    <t xml:space="preserve">   ที่ซื้อมาในระหว่างปี มีดังนี้ </t>
  </si>
  <si>
    <t>ทุนที่ออก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</si>
  <si>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</si>
  <si>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</si>
  <si>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</si>
  <si>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</si>
  <si>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เงินสดจ่ายเพื่อชำระคืนเงินกู้ยืมระยะยาวจากสถาบันการเงิน</t>
  </si>
  <si>
    <t>ส่วนแบ่ง</t>
  </si>
  <si>
    <t>กำไรขาดทุน</t>
  </si>
  <si>
    <t>เบ็ดเสร็จอื่น</t>
  </si>
  <si>
    <t>ของการร่วมค้า</t>
  </si>
  <si>
    <t>ส่วนแบ่งกำไรของบริษัทร่วมและ</t>
  </si>
  <si>
    <t>กำไรก่อนค่าใช้จ่ายภาษีเงินได้</t>
  </si>
  <si>
    <t xml:space="preserve">ค่าใช้จ่ายภาษีเงินได้ </t>
  </si>
  <si>
    <t>ขาดทุนจากการขายเงินลงทุนในบริษัทย่อย</t>
  </si>
  <si>
    <t>ค่าใช้จ่ายภาษีเงินได้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</si>
  <si>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</si>
  <si>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</si>
  <si>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ส่วนเกินทุนจาก</t>
  </si>
  <si>
    <t>สำรองการ</t>
  </si>
  <si>
    <t>มูลค่ายุติธรรม</t>
  </si>
  <si>
    <t>เปลี่ยนแปลงใน</t>
  </si>
  <si>
    <t>สัดส่วน</t>
  </si>
  <si>
    <t>ในบริษัทย่อย</t>
  </si>
  <si>
    <t>ความเป็นเจ้าของ</t>
  </si>
  <si>
    <t xml:space="preserve">ส่วนแบ่งกำไรของบริษัทร่วมและการร่วมค้าตามวิธีส่วนได้เสีย </t>
  </si>
  <si>
    <t>เงินสดจ่ายเพื่อซื้อสินทรัพย์ไม่มีตัวตนอื่นนอกจากค่าความนิยม</t>
  </si>
  <si>
    <t>เงินสดรับจากการยกเลิกสัญญาเช่า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</si>
  <si>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</si>
  <si>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</si>
  <si>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- การเปลี่ยนแปลงในเจ้าหนี้</t>
    </r>
  </si>
  <si>
    <t>กำไรต่อหุ้นขั้นพื้นฐาน</t>
  </si>
  <si>
    <t>งบฐานะการเงิน</t>
  </si>
  <si>
    <t xml:space="preserve">งบการเปลี่ยนแปลงส่วนของผู้ถือหุ้น </t>
  </si>
  <si>
    <t>ยอดคงเหลือ 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</si>
  <si>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</si>
  <si>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</si>
  <si>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หนี้สินที่เกิดจากสัญญาหมุนเวียน</t>
  </si>
  <si>
    <t>หนี้สินที่เกิดจากสัญญาไม่หมุนเวียน</t>
  </si>
  <si>
    <t>รวมรายการที่จะไม่ถูกจัดประเภทใหม่</t>
  </si>
  <si>
    <t>รวมรายการที่อาจถูกจัดประเภทใหม่</t>
  </si>
  <si>
    <t>ตามวิธี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</si>
  <si>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</si>
  <si>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เงินสดจ่ายเพื่อซื้อเงินลงทุนในบริษัทที่เกี่ยวข้องกัน</t>
  </si>
  <si>
    <t>เงินสดจ่ายเพื่อซื้อเงินลงทุนในการร่วมค้า</t>
  </si>
  <si>
    <t>เงินสดจ่ายเพื่อซื้อเงินลงทุนระยะยาวอื่น</t>
  </si>
  <si>
    <t>เงินสดจ่ายจากการเปลี่ยนแปลงสัดส่วนความเป็นเจ้าของ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</si>
  <si>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</si>
  <si>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17</t>
  </si>
  <si>
    <t>18</t>
  </si>
  <si>
    <t>ผลขาดทุนจากการวัดมูลค่าใหม่ของ</t>
  </si>
  <si>
    <t>5, 7</t>
  </si>
  <si>
    <t>5, 13</t>
  </si>
  <si>
    <t>5, 16</t>
  </si>
  <si>
    <t>5, 17</t>
  </si>
  <si>
    <t>14</t>
  </si>
  <si>
    <t>10</t>
  </si>
  <si>
    <t>21</t>
  </si>
  <si>
    <t>5</t>
  </si>
  <si>
    <t>ขาดทุนจากอัตราแลกเปลี่ยนที่ยังไม่เกิดขึ้นจริง</t>
  </si>
  <si>
    <t xml:space="preserve">   มูลค่าสินค้าคงเหลือ</t>
  </si>
  <si>
    <t>หนี้สินที่เกิดจากสัญญา</t>
  </si>
  <si>
    <t>ส่วนแบ่งกำไรขาดทุนเบ็ดเสร็จอื่นของ</t>
  </si>
  <si>
    <t xml:space="preserve">   จากบริษัทอื่นที่เกี่ยวข้องกัน</t>
  </si>
  <si>
    <r>
      <rPr>
        <i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> - ได้มาจากการซื้อสินทรัพย์</t>
    </r>
  </si>
  <si>
    <t>เงินสดจ่ายเพื่อชำระคืนเงินกู้ยืมระยะสั้น</t>
  </si>
  <si>
    <t xml:space="preserve">   ความเป็นเจ้าของในบริษัทย่อย</t>
  </si>
  <si>
    <t>7</t>
  </si>
  <si>
    <r>
      <rPr>
        <i/>
        <sz val="15"/>
        <color indexed="8"/>
        <rFont val="Angsana New"/>
        <family val="1"/>
      </rPr>
      <t>(หัก) บวก</t>
    </r>
    <r>
      <rPr>
        <sz val="15"/>
        <color indexed="8"/>
        <rFont val="Angsana New"/>
        <family val="1"/>
      </rPr>
      <t xml:space="preserve"> - การเปลี่ยนแปลงในเจ้าหนี้</t>
    </r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</si>
  <si>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</si>
  <si>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</si>
  <si>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</si>
  <si>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ประมาณการหนี้สินอื่น</t>
  </si>
  <si>
    <t>เงินสดจ่ายประมาณการหนี้สินอื่น</t>
  </si>
  <si>
    <t xml:space="preserve">      สำรองหุ้นทุนซื้อคืน</t>
  </si>
  <si>
    <t>หุ้นทุนซื้อคืน</t>
  </si>
  <si>
    <t>หุ้นทุน</t>
  </si>
  <si>
    <t>ซื้อคืน</t>
  </si>
  <si>
    <t>เงินสดจ่ายเพื่อให้ได้มาซึ่งสินทรัพย์สิทธิการใช้</t>
  </si>
  <si>
    <t xml:space="preserve">      การซื้อหุ้นทุนซื้อคืน</t>
  </si>
  <si>
    <t xml:space="preserve">      การเรียกทุนชำระของบริษัทย่อย</t>
  </si>
  <si>
    <t xml:space="preserve">      การได้มาซึ่งส่วนได้เสียที่ไม่มีอำนาจควบคุม</t>
  </si>
  <si>
    <t xml:space="preserve">      การเปลี่ยนแปลงสัดส่วนความเป็นเจ้าของ</t>
  </si>
  <si>
    <t xml:space="preserve">         ในบริษัทย่อยโดยอำนาจการควบคุมไม่เปลี่ยนแปลง</t>
  </si>
  <si>
    <t>กำไรจากการตัดจำหน่ายและการเปลี่ยนแปลง</t>
  </si>
  <si>
    <t xml:space="preserve">   หนี้สินตามสัญญาเช่าสุทธิจากสินทรัพย์สิทธิการใช้</t>
  </si>
  <si>
    <t>เงินสดจ่ายเพื่อซื้อบริษัทย่อยสุทธิจากเงินสดที่ได้มา</t>
  </si>
  <si>
    <t>เงินกู้ยืมระยะสั้นจากสถาบันการเงินเพิ่มขึ้น (ลดลง)</t>
  </si>
  <si>
    <t>เงินสดจ่ายเพื่อซื้อหุ้นทุนซื้อคืน</t>
  </si>
  <si>
    <t>22</t>
  </si>
  <si>
    <t>เงินสดรับจากการได้มาซึ่งส่วนได้เสียที่ไม่มีอำนาจควบคุม</t>
  </si>
  <si>
    <t>ผลกระทบของอัตราแลกเปลี่ยนที่มีต่อเงินสดและรายการเทียบเท่าเงินสด</t>
  </si>
  <si>
    <r>
      <rPr>
        <i/>
        <sz val="15"/>
        <color rgb="FF000000"/>
        <rFont val="Angsana New"/>
        <family val="1"/>
      </rPr>
      <t>หัก</t>
    </r>
    <r>
      <rPr>
        <sz val="15"/>
        <color indexed="8"/>
        <rFont val="Angsana New"/>
        <family val="1"/>
      </rPr>
      <t> - ต้นทุนการกู้ยืม</t>
    </r>
  </si>
  <si>
    <t>5, 31</t>
  </si>
  <si>
    <t>17, 31</t>
  </si>
  <si>
    <t>5, 17, 31</t>
  </si>
  <si>
    <t>5, 27</t>
  </si>
  <si>
    <t>28, 31</t>
  </si>
  <si>
    <t>18, 28</t>
  </si>
  <si>
    <t>27</t>
  </si>
  <si>
    <t>กำไรก่อนต้นทุนทางการเงินและค่าใช้จ่ายภาษีเงินได้</t>
  </si>
  <si>
    <t xml:space="preserve">   ของผลประโยชน์พนักงานที่กำหนดไว้</t>
  </si>
  <si>
    <t>ภาษีเงินได้ของผลขาดทุนจากการวัดมูลค่าใหม่</t>
  </si>
  <si>
    <t xml:space="preserve">   ก่อนผลกระทบของอัตราแลกเปลี่ยน</t>
  </si>
  <si>
    <t>(ผลขาดทุน) ผลกำไรจากเงินลงทุนในตราสารทุนที่</t>
  </si>
  <si>
    <t>ผลขาดทุน (กลับรายการผลขาดทุน) จากการปรับลด</t>
  </si>
  <si>
    <t>ผลขาดทุน (กลับรายการผลขาดทุน) จากการด้อยค่าด้านเครดิต</t>
  </si>
  <si>
    <t>(โอนออก) รับโอนจากประมาณการหนี้สิน</t>
  </si>
  <si>
    <t>ภาษีเงินได้ของผลขาดทุน (ผลกำไร) จากเงินลงทุนใน</t>
  </si>
  <si>
    <t>ขาดทุน (กำไร) จากการปรับมูลค่ายุติธรรมของอนุพันธ์ที่ยังไม่เกิดขึ้นจริง</t>
  </si>
  <si>
    <t>ขาดทุน (กำไร) จากการจำหน่ายและตัดจำหน่ายสินทรัพย์ไม่มีตัวตนอื่น</t>
  </si>
  <si>
    <t>เงินสดรับจากการจำหน่ายสินทรัพย์ไม่มีตัวตนอื่นนอกจากค่าความนิยม</t>
  </si>
  <si>
    <t>ขาดทุนจากการด้อยค่าที่ดิน อาคารและอุปกรณ์</t>
  </si>
  <si>
    <t>ขาดทุนจากการด้อยค่าสิทธิการใช้สินทรัพย์</t>
  </si>
  <si>
    <t>ขาดทุนจากการด้อยค่าสินทรัพย์ไม่มีตัวตนอื่น</t>
  </si>
  <si>
    <t>เงินสดจ่ายเพื่อชำระค่าธรรมเนียมการให้สินเชื่อ</t>
  </si>
  <si>
    <t>กลับรายการขาดทุนจากการด้อยค่าอสังหาริมทรัพย์เพื่อการลงทุน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</si>
</sst>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#,##0\ \ ;\(#,##0\)"/>
    <numFmt numFmtId="192" formatCode="_(* #,##0_);_(* \(#,##0\);_(* &quot;-&quot;??_);_(@_)"/>
    <numFmt numFmtId="193" formatCode="#,##0.00\ \ ;\(#,##0.00\)"/>
  </numFmts>
  <fonts count="38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color indexed="8"/>
      <name val="Angsana New"/>
      <family val="1"/>
    </font>
    <font>
      <b/>
      <i/>
      <sz val="16"/>
      <color indexed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9"/>
      <color rgb="FF000000"/>
      <name val="Tahoma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i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0" fontId="24" fillId="0" borderId="0"/>
    <xf numFmtId="9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294">
    <xf numFmtId="0" fontId="0" fillId="0" borderId="0" xfId="0"/>
    <xf numFmtId="0" fontId="3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wrapText="1"/>
      <protection locked="0"/>
    </xf>
    <xf numFmtId="191" fontId="4" fillId="0" borderId="0" xfId="0" applyNumberFormat="1" applyFont="1" applyProtection="1">
      <protection locked="0"/>
    </xf>
    <xf numFmtId="189" fontId="4" fillId="0" borderId="0" xfId="0" applyNumberFormat="1" applyFont="1" applyProtection="1">
      <protection locked="0"/>
    </xf>
    <xf numFmtId="192" fontId="0" fillId="0" borderId="0" xfId="0" applyNumberFormat="1" applyProtection="1">
      <protection locked="0"/>
    </xf>
    <xf numFmtId="192" fontId="4" fillId="0" borderId="0" xfId="0" applyNumberFormat="1" applyFont="1" applyProtection="1">
      <protection locked="0"/>
    </xf>
    <xf numFmtId="192" fontId="6" fillId="0" borderId="0" xfId="4" applyNumberFormat="1" applyFont="1" applyFill="1" applyAlignment="1" applyProtection="1">
      <alignment horizontal="right"/>
      <protection locked="0"/>
    </xf>
    <xf numFmtId="192" fontId="0" fillId="0" borderId="0" xfId="1" applyNumberFormat="1" applyFont="1" applyFill="1" applyAlignment="1" applyProtection="1">
      <alignment horizontal="right"/>
      <protection locked="0"/>
    </xf>
    <xf numFmtId="192" fontId="0" fillId="0" borderId="1" xfId="0" applyNumberFormat="1" applyBorder="1" applyProtection="1">
      <protection locked="0"/>
    </xf>
    <xf numFmtId="192" fontId="7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wrapText="1"/>
      <protection locked="0"/>
    </xf>
    <xf numFmtId="192" fontId="4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/>
      <protection locked="0"/>
    </xf>
    <xf numFmtId="191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192" fontId="0" fillId="0" borderId="0" xfId="0" applyNumberFormat="1" applyAlignment="1" applyProtection="1">
      <alignment horizontal="right"/>
      <protection locked="0"/>
    </xf>
    <xf numFmtId="192" fontId="0" fillId="0" borderId="1" xfId="0" applyNumberFormat="1" applyBorder="1" applyAlignment="1" applyProtection="1">
      <alignment horizontal="right"/>
      <protection locked="0"/>
    </xf>
    <xf numFmtId="192" fontId="6" fillId="0" borderId="1" xfId="4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wrapText="1"/>
      <protection locked="0"/>
    </xf>
    <xf numFmtId="192" fontId="4" fillId="0" borderId="3" xfId="0" applyNumberFormat="1" applyFont="1" applyBorder="1" applyProtection="1">
      <protection locked="0"/>
    </xf>
    <xf numFmtId="49" fontId="0" fillId="0" borderId="0" xfId="0" applyNumberFormat="1" applyAlignment="1" applyProtection="1">
      <alignment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49" fontId="7" fillId="0" borderId="0" xfId="0" applyNumberFormat="1" applyFont="1" applyAlignment="1" applyProtection="1">
      <alignment wrapText="1"/>
      <protection locked="0"/>
    </xf>
    <xf numFmtId="49" fontId="7" fillId="0" borderId="0" xfId="0" applyNumberFormat="1" applyFont="1" applyProtection="1">
      <protection locked="0"/>
    </xf>
    <xf numFmtId="192" fontId="7" fillId="0" borderId="3" xfId="0" applyNumberFormat="1" applyFont="1" applyBorder="1"/>
    <xf numFmtId="192" fontId="7" fillId="0" borderId="1" xfId="0" applyNumberFormat="1" applyFont="1" applyBorder="1"/>
    <xf numFmtId="192" fontId="7" fillId="0" borderId="0" xfId="0" applyNumberFormat="1" applyFont="1"/>
    <xf numFmtId="192" fontId="7" fillId="0" borderId="4" xfId="0" applyNumberFormat="1" applyFont="1" applyBorder="1"/>
    <xf numFmtId="0" fontId="3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right"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191" fontId="4" fillId="0" borderId="0" xfId="0" applyNumberFormat="1" applyFont="1" applyAlignment="1" applyProtection="1">
      <alignment vertical="center"/>
      <protection locked="0"/>
    </xf>
    <xf numFmtId="189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192" fontId="0" fillId="0" borderId="0" xfId="0" applyNumberFormat="1" applyAlignment="1" applyProtection="1">
      <alignment horizontal="right" vertical="center"/>
      <protection locked="0"/>
    </xf>
    <xf numFmtId="192" fontId="4" fillId="0" borderId="0" xfId="0" applyNumberFormat="1" applyFont="1" applyAlignment="1" applyProtection="1">
      <alignment vertical="center"/>
      <protection locked="0"/>
    </xf>
    <xf numFmtId="192" fontId="6" fillId="0" borderId="0" xfId="2" applyNumberFormat="1" applyFont="1" applyFill="1" applyBorder="1" applyAlignment="1" applyProtection="1">
      <alignment vertical="center"/>
      <protection locked="0"/>
    </xf>
    <xf numFmtId="192" fontId="0" fillId="0" borderId="1" xfId="0" applyNumberFormat="1" applyBorder="1" applyAlignment="1" applyProtection="1">
      <alignment horizontal="right" vertical="center"/>
      <protection locked="0"/>
    </xf>
    <xf numFmtId="192" fontId="7" fillId="0" borderId="0" xfId="0" applyNumberFormat="1" applyFont="1" applyAlignment="1" applyProtection="1">
      <alignment vertical="center"/>
      <protection locked="0"/>
    </xf>
    <xf numFmtId="192" fontId="6" fillId="0" borderId="0" xfId="0" applyNumberFormat="1" applyFont="1" applyAlignment="1" applyProtection="1">
      <alignment vertical="center"/>
      <protection locked="0"/>
    </xf>
    <xf numFmtId="192" fontId="6" fillId="0" borderId="1" xfId="2" applyNumberFormat="1" applyFont="1" applyFill="1" applyBorder="1" applyAlignment="1" applyProtection="1">
      <alignment vertical="center"/>
      <protection locked="0"/>
    </xf>
    <xf numFmtId="192" fontId="11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93" fontId="4" fillId="0" borderId="0" xfId="0" applyNumberFormat="1" applyFont="1" applyAlignment="1" applyProtection="1">
      <alignment vertical="center"/>
      <protection locked="0"/>
    </xf>
    <xf numFmtId="190" fontId="4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92" fontId="6" fillId="0" borderId="0" xfId="6" applyNumberFormat="1" applyFont="1" applyFill="1" applyBorder="1" applyAlignment="1" applyProtection="1">
      <alignment vertical="center"/>
      <protection locked="0"/>
    </xf>
    <xf numFmtId="49" fontId="22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92" fontId="11" fillId="0" borderId="0" xfId="6" applyNumberFormat="1" applyFont="1" applyFill="1" applyBorder="1" applyAlignment="1" applyProtection="1">
      <alignment vertical="center"/>
      <protection locked="0"/>
    </xf>
    <xf numFmtId="192" fontId="11" fillId="0" borderId="0" xfId="2" applyNumberFormat="1" applyFont="1" applyFill="1" applyBorder="1" applyAlignment="1" applyProtection="1">
      <alignment vertical="center"/>
      <protection locked="0"/>
    </xf>
    <xf numFmtId="192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92" fontId="0" fillId="0" borderId="0" xfId="1" applyNumberFormat="1" applyFont="1" applyFill="1" applyAlignment="1" applyProtection="1">
      <alignment vertical="center"/>
      <protection locked="0"/>
    </xf>
    <xf numFmtId="192" fontId="0" fillId="0" borderId="0" xfId="1" applyNumberFormat="1" applyFont="1" applyFill="1" applyBorder="1" applyAlignment="1" applyProtection="1">
      <alignment vertical="center"/>
      <protection locked="0"/>
    </xf>
    <xf numFmtId="192" fontId="7" fillId="0" borderId="2" xfId="0" applyNumberFormat="1" applyFont="1" applyBorder="1" applyAlignment="1">
      <alignment vertical="center"/>
    </xf>
    <xf numFmtId="192" fontId="11" fillId="0" borderId="2" xfId="2" applyNumberFormat="1" applyFont="1" applyFill="1" applyBorder="1" applyAlignment="1" applyProtection="1">
      <alignment vertical="center"/>
    </xf>
    <xf numFmtId="192" fontId="7" fillId="0" borderId="1" xfId="0" applyNumberFormat="1" applyFont="1" applyBorder="1" applyAlignment="1">
      <alignment vertical="center"/>
    </xf>
    <xf numFmtId="192" fontId="11" fillId="0" borderId="1" xfId="2" applyNumberFormat="1" applyFont="1" applyFill="1" applyBorder="1" applyAlignment="1" applyProtection="1">
      <alignment vertical="center"/>
    </xf>
    <xf numFmtId="192" fontId="7" fillId="0" borderId="0" xfId="0" applyNumberFormat="1" applyFont="1" applyAlignment="1">
      <alignment vertical="center"/>
    </xf>
    <xf numFmtId="192" fontId="11" fillId="0" borderId="5" xfId="0" applyNumberFormat="1" applyFont="1" applyBorder="1"/>
    <xf numFmtId="192" fontId="11" fillId="0" borderId="0" xfId="0" applyNumberFormat="1" applyFont="1" applyAlignment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188" fontId="28" fillId="0" borderId="0" xfId="1" applyFont="1" applyFill="1" applyAlignment="1" applyProtection="1">
      <alignment vertical="center" wrapText="1"/>
      <protection locked="0"/>
    </xf>
    <xf numFmtId="192" fontId="11" fillId="0" borderId="0" xfId="3" applyNumberFormat="1" applyFont="1" applyFill="1" applyAlignment="1" applyProtection="1">
      <alignment horizontal="right" vertical="center"/>
      <protection locked="0"/>
    </xf>
    <xf numFmtId="192" fontId="11" fillId="0" borderId="0" xfId="6" applyNumberFormat="1" applyFont="1" applyFill="1" applyAlignment="1" applyProtection="1">
      <alignment horizontal="center" vertical="center" wrapText="1"/>
      <protection locked="0"/>
    </xf>
    <xf numFmtId="192" fontId="11" fillId="0" borderId="0" xfId="3" applyNumberFormat="1" applyFont="1" applyFill="1" applyBorder="1" applyAlignment="1" applyProtection="1">
      <alignment vertical="center"/>
      <protection locked="0"/>
    </xf>
    <xf numFmtId="187" fontId="0" fillId="0" borderId="0" xfId="0" applyNumberFormat="1" applyAlignment="1" applyProtection="1">
      <alignment vertical="center"/>
      <protection locked="0"/>
    </xf>
    <xf numFmtId="0" fontId="34" fillId="0" borderId="0" xfId="0" applyFont="1" applyAlignment="1" applyProtection="1">
      <alignment horizontal="left" wrapText="1"/>
      <protection locked="0"/>
    </xf>
    <xf numFmtId="0" fontId="35" fillId="0" borderId="0" xfId="0" applyFont="1" applyAlignment="1" applyProtection="1">
      <alignment horizontal="left" wrapText="1"/>
      <protection locked="0"/>
    </xf>
    <xf numFmtId="192" fontId="36" fillId="0" borderId="0" xfId="0" applyNumberFormat="1" applyFont="1" applyAlignment="1" applyProtection="1">
      <alignment horizontal="center" wrapText="1"/>
      <protection locked="0"/>
    </xf>
    <xf numFmtId="192" fontId="34" fillId="0" borderId="0" xfId="4" applyNumberFormat="1" applyFont="1" applyFill="1" applyAlignment="1" applyProtection="1">
      <alignment horizontal="right"/>
      <protection locked="0"/>
    </xf>
    <xf numFmtId="192" fontId="35" fillId="0" borderId="0" xfId="0" applyNumberFormat="1" applyFont="1" applyProtection="1">
      <protection locked="0"/>
    </xf>
    <xf numFmtId="0" fontId="35" fillId="0" borderId="0" xfId="0" applyFo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192" fontId="11" fillId="0" borderId="0" xfId="3" applyNumberFormat="1" applyFont="1" applyFill="1" applyBorder="1" applyAlignment="1" applyProtection="1">
      <alignment horizontal="right" vertical="center"/>
      <protection locked="0"/>
    </xf>
    <xf numFmtId="192" fontId="20" fillId="0" borderId="0" xfId="0" applyNumberFormat="1" applyFont="1" applyAlignment="1" applyProtection="1">
      <alignment vertical="center"/>
      <protection locked="0"/>
    </xf>
    <xf numFmtId="192" fontId="28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2" fillId="0" borderId="0" xfId="0" applyFont="1" applyProtection="1">
      <protection locked="0"/>
    </xf>
    <xf numFmtId="192" fontId="6" fillId="0" borderId="0" xfId="3" applyNumberFormat="1" applyFont="1" applyFill="1" applyAlignment="1" applyProtection="1">
      <alignment horizontal="right" vertical="center"/>
      <protection locked="0"/>
    </xf>
    <xf numFmtId="192" fontId="0" fillId="0" borderId="0" xfId="3" applyNumberFormat="1" applyFont="1" applyFill="1" applyAlignment="1" applyProtection="1">
      <alignment horizontal="right" vertical="center"/>
      <protection locked="0"/>
    </xf>
    <xf numFmtId="192" fontId="6" fillId="0" borderId="1" xfId="3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horizontal="left" vertical="center" wrapText="1"/>
      <protection locked="0"/>
    </xf>
    <xf numFmtId="192" fontId="6" fillId="0" borderId="0" xfId="3" applyNumberFormat="1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192" fontId="6" fillId="0" borderId="0" xfId="1" applyNumberFormat="1" applyFont="1" applyFill="1" applyProtection="1">
      <protection locked="0"/>
    </xf>
    <xf numFmtId="192" fontId="21" fillId="0" borderId="0" xfId="0" applyNumberFormat="1" applyFont="1" applyAlignment="1" applyProtection="1">
      <alignment vertical="center"/>
      <protection locked="0"/>
    </xf>
    <xf numFmtId="192" fontId="0" fillId="0" borderId="1" xfId="3" applyNumberFormat="1" applyFont="1" applyFill="1" applyBorder="1" applyAlignment="1" applyProtection="1">
      <alignment horizontal="right" vertical="center"/>
    </xf>
    <xf numFmtId="192" fontId="11" fillId="0" borderId="2" xfId="3" applyNumberFormat="1" applyFont="1" applyFill="1" applyBorder="1" applyAlignment="1" applyProtection="1">
      <alignment vertical="center"/>
    </xf>
    <xf numFmtId="192" fontId="6" fillId="0" borderId="0" xfId="3" applyNumberFormat="1" applyFont="1" applyFill="1" applyBorder="1" applyAlignment="1" applyProtection="1">
      <alignment horizontal="right" vertical="center"/>
    </xf>
    <xf numFmtId="192" fontId="11" fillId="0" borderId="4" xfId="3" applyNumberFormat="1" applyFont="1" applyFill="1" applyBorder="1" applyAlignment="1" applyProtection="1">
      <alignment horizontal="right" vertical="center"/>
    </xf>
    <xf numFmtId="192" fontId="0" fillId="0" borderId="0" xfId="3" applyNumberFormat="1" applyFont="1" applyFill="1" applyAlignment="1" applyProtection="1">
      <alignment horizontal="right" vertical="center"/>
    </xf>
    <xf numFmtId="192" fontId="6" fillId="0" borderId="0" xfId="3" applyNumberFormat="1" applyFont="1" applyFill="1" applyAlignment="1" applyProtection="1">
      <alignment horizontal="right" vertical="center"/>
    </xf>
    <xf numFmtId="192" fontId="11" fillId="0" borderId="1" xfId="3" applyNumberFormat="1" applyFont="1" applyFill="1" applyBorder="1" applyAlignment="1" applyProtection="1">
      <alignment horizontal="right" vertical="center"/>
    </xf>
    <xf numFmtId="192" fontId="6" fillId="0" borderId="1" xfId="3" applyNumberFormat="1" applyFont="1" applyFill="1" applyBorder="1" applyAlignment="1" applyProtection="1">
      <alignment horizontal="right" vertical="center"/>
    </xf>
    <xf numFmtId="192" fontId="11" fillId="0" borderId="0" xfId="3" applyNumberFormat="1" applyFont="1" applyFill="1" applyAlignment="1" applyProtection="1">
      <alignment horizontal="right" vertical="center"/>
    </xf>
    <xf numFmtId="192" fontId="11" fillId="0" borderId="0" xfId="3" applyNumberFormat="1" applyFont="1" applyFill="1" applyBorder="1" applyAlignment="1" applyProtection="1">
      <alignment vertical="center"/>
    </xf>
    <xf numFmtId="0" fontId="6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187" fontId="11" fillId="0" borderId="0" xfId="4" applyFont="1" applyFill="1" applyBorder="1" applyAlignment="1" applyProtection="1">
      <alignment horizontal="right"/>
      <protection locked="0"/>
    </xf>
    <xf numFmtId="187" fontId="6" fillId="0" borderId="0" xfId="4" applyFont="1" applyFill="1" applyBorder="1" applyAlignment="1" applyProtection="1">
      <protection locked="0"/>
    </xf>
    <xf numFmtId="187" fontId="6" fillId="0" borderId="0" xfId="4" applyFont="1" applyFill="1" applyBorder="1" applyAlignment="1" applyProtection="1">
      <alignment horizontal="right"/>
      <protection locked="0"/>
    </xf>
    <xf numFmtId="187" fontId="11" fillId="0" borderId="0" xfId="4" applyFont="1" applyFill="1" applyBorder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31" fillId="0" borderId="0" xfId="0" applyFont="1" applyAlignment="1" applyProtection="1">
      <alignment vertical="center"/>
      <protection locked="0"/>
    </xf>
    <xf numFmtId="49" fontId="32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49" fontId="30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vertical="center"/>
      <protection locked="0"/>
    </xf>
    <xf numFmtId="191" fontId="30" fillId="0" borderId="0" xfId="0" applyNumberFormat="1" applyFont="1" applyAlignment="1" applyProtection="1">
      <alignment vertical="center"/>
      <protection locked="0"/>
    </xf>
    <xf numFmtId="192" fontId="30" fillId="0" borderId="0" xfId="6" applyNumberFormat="1" applyFont="1" applyFill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192" fontId="30" fillId="0" borderId="0" xfId="6" applyNumberFormat="1" applyFont="1" applyFill="1" applyAlignment="1" applyProtection="1">
      <alignment horizontal="right" vertical="center"/>
      <protection locked="0"/>
    </xf>
    <xf numFmtId="187" fontId="30" fillId="0" borderId="0" xfId="3" applyFont="1" applyFill="1" applyAlignment="1" applyProtection="1">
      <alignment horizontal="right" vertical="center"/>
      <protection locked="0"/>
    </xf>
    <xf numFmtId="0" fontId="30" fillId="0" borderId="0" xfId="0" applyFont="1" applyProtection="1">
      <protection locked="0"/>
    </xf>
    <xf numFmtId="192" fontId="30" fillId="0" borderId="0" xfId="6" applyNumberFormat="1" applyFont="1" applyFill="1" applyBorder="1" applyAlignment="1" applyProtection="1">
      <alignment vertical="center"/>
      <protection locked="0"/>
    </xf>
    <xf numFmtId="192" fontId="30" fillId="0" borderId="0" xfId="3" applyNumberFormat="1" applyFont="1" applyFill="1" applyAlignment="1" applyProtection="1">
      <alignment horizontal="right" vertical="center"/>
      <protection locked="0"/>
    </xf>
    <xf numFmtId="192" fontId="30" fillId="0" borderId="0" xfId="8" applyNumberFormat="1" applyFont="1" applyFill="1" applyAlignment="1" applyProtection="1">
      <alignment vertical="center"/>
      <protection locked="0"/>
    </xf>
    <xf numFmtId="192" fontId="30" fillId="0" borderId="0" xfId="6" applyNumberFormat="1" applyFont="1" applyFill="1" applyBorder="1" applyAlignment="1" applyProtection="1">
      <alignment horizontal="right" vertical="center"/>
      <protection locked="0"/>
    </xf>
    <xf numFmtId="192" fontId="30" fillId="0" borderId="1" xfId="6" applyNumberFormat="1" applyFont="1" applyFill="1" applyBorder="1" applyAlignment="1" applyProtection="1">
      <alignment vertical="center"/>
      <protection locked="0"/>
    </xf>
    <xf numFmtId="192" fontId="29" fillId="0" borderId="0" xfId="6" applyNumberFormat="1" applyFont="1" applyFill="1" applyAlignment="1" applyProtection="1">
      <alignment vertical="center"/>
      <protection locked="0"/>
    </xf>
    <xf numFmtId="192" fontId="29" fillId="0" borderId="0" xfId="6" applyNumberFormat="1" applyFont="1" applyFill="1" applyBorder="1" applyAlignment="1" applyProtection="1">
      <alignment vertical="center"/>
      <protection locked="0"/>
    </xf>
    <xf numFmtId="192" fontId="30" fillId="0" borderId="0" xfId="6" quotePrefix="1" applyNumberFormat="1" applyFont="1" applyFill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192" fontId="30" fillId="0" borderId="0" xfId="6" quotePrefix="1" applyNumberFormat="1" applyFont="1" applyFill="1" applyBorder="1" applyAlignment="1" applyProtection="1">
      <alignment horizontal="right" vertical="center"/>
      <protection locked="0"/>
    </xf>
    <xf numFmtId="192" fontId="30" fillId="0" borderId="0" xfId="4" applyNumberFormat="1" applyFont="1" applyFill="1" applyAlignment="1" applyProtection="1">
      <alignment horizontal="right"/>
      <protection locked="0"/>
    </xf>
    <xf numFmtId="37" fontId="29" fillId="0" borderId="0" xfId="0" applyNumberFormat="1" applyFont="1" applyAlignment="1" applyProtection="1">
      <alignment vertical="center"/>
      <protection locked="0"/>
    </xf>
    <xf numFmtId="192" fontId="29" fillId="0" borderId="0" xfId="0" applyNumberFormat="1" applyFont="1" applyAlignment="1" applyProtection="1">
      <alignment horizontal="right" vertical="center"/>
      <protection locked="0"/>
    </xf>
    <xf numFmtId="192" fontId="30" fillId="0" borderId="0" xfId="0" applyNumberFormat="1" applyFont="1" applyAlignment="1" applyProtection="1">
      <alignment horizontal="right" vertical="center"/>
      <protection locked="0"/>
    </xf>
    <xf numFmtId="192" fontId="30" fillId="0" borderId="0" xfId="0" applyNumberFormat="1" applyFont="1" applyAlignment="1" applyProtection="1">
      <alignment vertical="center"/>
      <protection locked="0"/>
    </xf>
    <xf numFmtId="192" fontId="30" fillId="0" borderId="0" xfId="6" applyNumberFormat="1" applyFont="1" applyFill="1" applyAlignment="1" applyProtection="1">
      <alignment vertical="center"/>
    </xf>
    <xf numFmtId="187" fontId="30" fillId="0" borderId="5" xfId="6" applyNumberFormat="1" applyFont="1" applyFill="1" applyBorder="1" applyAlignment="1" applyProtection="1">
      <alignment vertical="center"/>
    </xf>
    <xf numFmtId="192" fontId="30" fillId="0" borderId="0" xfId="3" applyNumberFormat="1" applyFont="1" applyFill="1" applyAlignment="1" applyProtection="1">
      <alignment horizontal="right" vertical="center"/>
    </xf>
    <xf numFmtId="192" fontId="29" fillId="0" borderId="4" xfId="6" applyNumberFormat="1" applyFont="1" applyFill="1" applyBorder="1" applyAlignment="1" applyProtection="1">
      <alignment vertical="center"/>
    </xf>
    <xf numFmtId="192" fontId="29" fillId="0" borderId="0" xfId="3" applyNumberFormat="1" applyFont="1" applyFill="1" applyAlignment="1" applyProtection="1">
      <alignment horizontal="right" vertical="center"/>
    </xf>
    <xf numFmtId="192" fontId="29" fillId="0" borderId="0" xfId="6" applyNumberFormat="1" applyFont="1" applyFill="1" applyBorder="1" applyAlignment="1" applyProtection="1">
      <alignment vertical="center"/>
    </xf>
    <xf numFmtId="192" fontId="29" fillId="0" borderId="3" xfId="6" applyNumberFormat="1" applyFont="1" applyFill="1" applyBorder="1" applyAlignment="1" applyProtection="1">
      <alignment vertical="center"/>
    </xf>
    <xf numFmtId="192" fontId="29" fillId="0" borderId="2" xfId="3" applyNumberFormat="1" applyFont="1" applyFill="1" applyBorder="1" applyAlignment="1" applyProtection="1">
      <alignment horizontal="right" vertical="center"/>
    </xf>
    <xf numFmtId="192" fontId="29" fillId="0" borderId="2" xfId="0" applyNumberFormat="1" applyFont="1" applyBorder="1" applyAlignment="1">
      <alignment horizontal="right" vertical="center"/>
    </xf>
    <xf numFmtId="192" fontId="11" fillId="0" borderId="0" xfId="4" applyNumberFormat="1" applyFont="1" applyAlignment="1" applyProtection="1">
      <alignment horizontal="right"/>
      <protection locked="0"/>
    </xf>
    <xf numFmtId="192" fontId="11" fillId="0" borderId="0" xfId="4" applyNumberFormat="1" applyFont="1" applyFill="1" applyAlignment="1" applyProtection="1">
      <alignment horizontal="right"/>
      <protection locked="0"/>
    </xf>
    <xf numFmtId="192" fontId="14" fillId="0" borderId="0" xfId="0" applyNumberFormat="1" applyFont="1" applyAlignment="1" applyProtection="1">
      <alignment horizontal="center" wrapText="1"/>
      <protection locked="0"/>
    </xf>
    <xf numFmtId="192" fontId="11" fillId="0" borderId="0" xfId="4" applyNumberFormat="1" applyFont="1" applyAlignment="1" applyProtection="1">
      <alignment horizontal="right"/>
    </xf>
    <xf numFmtId="192" fontId="11" fillId="0" borderId="0" xfId="4" applyNumberFormat="1" applyFont="1" applyFill="1" applyBorder="1" applyAlignment="1" applyProtection="1">
      <alignment horizontal="right"/>
      <protection locked="0"/>
    </xf>
    <xf numFmtId="192" fontId="6" fillId="0" borderId="0" xfId="4" applyNumberFormat="1" applyFont="1" applyFill="1" applyBorder="1" applyAlignment="1" applyProtection="1">
      <protection locked="0"/>
    </xf>
    <xf numFmtId="192" fontId="6" fillId="0" borderId="0" xfId="4" applyNumberFormat="1" applyFont="1" applyFill="1" applyBorder="1" applyAlignment="1" applyProtection="1">
      <alignment horizontal="right"/>
      <protection locked="0"/>
    </xf>
    <xf numFmtId="192" fontId="6" fillId="0" borderId="1" xfId="4" applyNumberFormat="1" applyFont="1" applyBorder="1" applyAlignment="1" applyProtection="1">
      <alignment horizontal="right"/>
    </xf>
    <xf numFmtId="192" fontId="11" fillId="0" borderId="4" xfId="4" applyNumberFormat="1" applyFont="1" applyFill="1" applyBorder="1" applyAlignment="1" applyProtection="1">
      <alignment horizontal="right"/>
    </xf>
    <xf numFmtId="192" fontId="11" fillId="0" borderId="4" xfId="4" applyNumberFormat="1" applyFont="1" applyBorder="1" applyAlignment="1" applyProtection="1">
      <alignment horizontal="right"/>
    </xf>
    <xf numFmtId="192" fontId="11" fillId="0" borderId="0" xfId="4" applyNumberFormat="1" applyFont="1" applyBorder="1" applyAlignment="1" applyProtection="1">
      <alignment horizontal="right"/>
      <protection locked="0"/>
    </xf>
    <xf numFmtId="192" fontId="11" fillId="0" borderId="0" xfId="4" applyNumberFormat="1" applyFont="1" applyFill="1" applyBorder="1" applyAlignment="1" applyProtection="1">
      <protection locked="0"/>
    </xf>
    <xf numFmtId="192" fontId="6" fillId="0" borderId="0" xfId="4" applyNumberFormat="1" applyFont="1" applyFill="1" applyAlignment="1" applyProtection="1">
      <protection locked="0"/>
    </xf>
    <xf numFmtId="192" fontId="6" fillId="0" borderId="0" xfId="4" applyNumberFormat="1" applyFont="1" applyAlignment="1" applyProtection="1">
      <protection locked="0"/>
    </xf>
    <xf numFmtId="192" fontId="6" fillId="0" borderId="0" xfId="4" applyNumberFormat="1" applyFont="1" applyAlignment="1" applyProtection="1">
      <alignment horizontal="right"/>
      <protection locked="0"/>
    </xf>
    <xf numFmtId="192" fontId="0" fillId="0" borderId="0" xfId="4" applyNumberFormat="1" applyFont="1" applyFill="1" applyBorder="1" applyAlignment="1" applyProtection="1">
      <alignment horizontal="right"/>
    </xf>
    <xf numFmtId="192" fontId="6" fillId="0" borderId="0" xfId="4" applyNumberFormat="1" applyFont="1" applyAlignment="1" applyProtection="1">
      <alignment horizontal="right"/>
    </xf>
    <xf numFmtId="192" fontId="0" fillId="0" borderId="0" xfId="4" applyNumberFormat="1" applyFont="1" applyFill="1" applyAlignment="1" applyProtection="1">
      <alignment horizontal="right"/>
      <protection locked="0"/>
    </xf>
    <xf numFmtId="192" fontId="11" fillId="0" borderId="0" xfId="8" applyNumberFormat="1" applyFont="1" applyFill="1" applyBorder="1" applyAlignment="1" applyProtection="1">
      <alignment horizontal="right"/>
      <protection locked="0"/>
    </xf>
    <xf numFmtId="192" fontId="11" fillId="0" borderId="2" xfId="4" applyNumberFormat="1" applyFont="1" applyFill="1" applyBorder="1" applyAlignment="1" applyProtection="1"/>
    <xf numFmtId="192" fontId="11" fillId="0" borderId="0" xfId="4" applyNumberFormat="1" applyFont="1" applyFill="1" applyAlignment="1" applyProtection="1">
      <alignment horizontal="right"/>
    </xf>
    <xf numFmtId="187" fontId="6" fillId="0" borderId="0" xfId="4" applyFont="1" applyFill="1" applyAlignment="1" applyProtection="1">
      <alignment horizontal="right"/>
      <protection locked="0"/>
    </xf>
    <xf numFmtId="187" fontId="6" fillId="0" borderId="1" xfId="4" applyFont="1" applyBorder="1" applyAlignment="1" applyProtection="1">
      <alignment horizontal="right"/>
      <protection locked="0"/>
    </xf>
    <xf numFmtId="192" fontId="11" fillId="0" borderId="0" xfId="3" applyNumberFormat="1" applyFont="1" applyFill="1" applyBorder="1" applyAlignment="1" applyProtection="1">
      <alignment horizontal="right" vertical="center"/>
    </xf>
    <xf numFmtId="187" fontId="11" fillId="0" borderId="0" xfId="4" applyFont="1" applyFill="1" applyAlignment="1" applyProtection="1">
      <alignment horizontal="right" vertical="center"/>
      <protection locked="0"/>
    </xf>
    <xf numFmtId="192" fontId="6" fillId="0" borderId="0" xfId="4" applyNumberFormat="1" applyFont="1" applyBorder="1" applyAlignment="1" applyProtection="1">
      <alignment horizontal="right"/>
      <protection locked="0"/>
    </xf>
    <xf numFmtId="192" fontId="11" fillId="0" borderId="0" xfId="4" applyNumberFormat="1" applyFont="1" applyFill="1" applyBorder="1" applyAlignment="1" applyProtection="1">
      <alignment horizontal="right"/>
    </xf>
    <xf numFmtId="192" fontId="6" fillId="0" borderId="0" xfId="4" applyNumberFormat="1" applyFont="1" applyBorder="1" applyAlignment="1" applyProtection="1">
      <alignment horizontal="right"/>
    </xf>
    <xf numFmtId="187" fontId="0" fillId="0" borderId="0" xfId="0" applyNumberFormat="1" applyAlignment="1" applyProtection="1">
      <alignment horizontal="right"/>
      <protection locked="0"/>
    </xf>
    <xf numFmtId="188" fontId="11" fillId="0" borderId="3" xfId="1" applyFont="1" applyFill="1" applyBorder="1" applyAlignment="1" applyProtection="1">
      <alignment horizontal="right" vertical="center"/>
      <protection locked="0"/>
    </xf>
    <xf numFmtId="187" fontId="0" fillId="0" borderId="1" xfId="0" applyNumberFormat="1" applyBorder="1" applyAlignment="1" applyProtection="1">
      <alignment vertical="center"/>
      <protection locked="0"/>
    </xf>
    <xf numFmtId="187" fontId="0" fillId="0" borderId="1" xfId="37" applyFont="1" applyFill="1" applyBorder="1" applyAlignment="1" applyProtection="1">
      <alignment horizontal="right" vertical="center"/>
      <protection locked="0"/>
    </xf>
    <xf numFmtId="187" fontId="11" fillId="0" borderId="1" xfId="37" applyFont="1" applyFill="1" applyBorder="1" applyAlignment="1" applyProtection="1">
      <alignment horizontal="right" vertical="center"/>
    </xf>
    <xf numFmtId="187" fontId="0" fillId="0" borderId="1" xfId="37" applyFont="1" applyFill="1" applyBorder="1" applyAlignment="1" applyProtection="1">
      <alignment horizontal="right" vertical="center"/>
    </xf>
    <xf numFmtId="187" fontId="6" fillId="0" borderId="0" xfId="4" applyFont="1" applyFill="1" applyBorder="1" applyAlignment="1" applyProtection="1">
      <alignment horizontal="right" vertical="center"/>
      <protection locked="0"/>
    </xf>
    <xf numFmtId="187" fontId="6" fillId="0" borderId="0" xfId="4" applyFont="1" applyFill="1" applyBorder="1" applyAlignment="1" applyProtection="1">
      <alignment horizontal="right" vertical="center"/>
    </xf>
    <xf numFmtId="187" fontId="11" fillId="0" borderId="4" xfId="4" applyFont="1" applyFill="1" applyBorder="1" applyAlignment="1" applyProtection="1">
      <alignment horizontal="right" vertical="center"/>
    </xf>
    <xf numFmtId="187" fontId="11" fillId="0" borderId="1" xfId="4" applyFont="1" applyFill="1" applyBorder="1" applyAlignment="1" applyProtection="1">
      <alignment horizontal="right" vertical="center"/>
    </xf>
    <xf numFmtId="187" fontId="6" fillId="0" borderId="1" xfId="4" applyFont="1" applyFill="1" applyBorder="1" applyAlignment="1" applyProtection="1">
      <alignment horizontal="right" vertical="center"/>
      <protection locked="0"/>
    </xf>
    <xf numFmtId="187" fontId="6" fillId="0" borderId="1" xfId="4" applyFont="1" applyFill="1" applyBorder="1" applyAlignment="1" applyProtection="1">
      <alignment horizontal="right" vertical="center"/>
    </xf>
    <xf numFmtId="187" fontId="11" fillId="0" borderId="0" xfId="4" applyFont="1" applyFill="1" applyAlignment="1">
      <alignment horizontal="right" vertical="center"/>
    </xf>
    <xf numFmtId="187" fontId="6" fillId="0" borderId="1" xfId="4" applyFont="1" applyBorder="1" applyAlignment="1">
      <alignment horizontal="right"/>
    </xf>
    <xf numFmtId="187" fontId="11" fillId="0" borderId="1" xfId="4" applyFont="1" applyBorder="1" applyAlignment="1">
      <alignment horizontal="right"/>
    </xf>
    <xf numFmtId="187" fontId="6" fillId="0" borderId="0" xfId="4" applyFont="1" applyBorder="1" applyAlignment="1">
      <alignment horizontal="right"/>
    </xf>
    <xf numFmtId="187" fontId="11" fillId="0" borderId="4" xfId="4" applyFont="1" applyBorder="1" applyAlignment="1">
      <alignment horizontal="right"/>
    </xf>
    <xf numFmtId="187" fontId="6" fillId="0" borderId="0" xfId="4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1" xfId="1" applyNumberFormat="1" applyFont="1" applyFill="1" applyBorder="1" applyAlignment="1">
      <alignment horizontal="right"/>
    </xf>
    <xf numFmtId="187" fontId="11" fillId="0" borderId="2" xfId="0" applyNumberFormat="1" applyFont="1" applyBorder="1" applyAlignment="1">
      <alignment horizontal="right" vertical="center"/>
    </xf>
    <xf numFmtId="187" fontId="11" fillId="0" borderId="1" xfId="0" applyNumberFormat="1" applyFont="1" applyBorder="1" applyAlignment="1">
      <alignment vertical="center"/>
    </xf>
    <xf numFmtId="187" fontId="11" fillId="0" borderId="0" xfId="0" applyNumberFormat="1" applyFont="1" applyAlignment="1">
      <alignment vertical="center"/>
    </xf>
    <xf numFmtId="187" fontId="11" fillId="0" borderId="2" xfId="0" applyNumberFormat="1" applyFont="1" applyBorder="1" applyAlignment="1">
      <alignment vertical="center"/>
    </xf>
    <xf numFmtId="187" fontId="11" fillId="0" borderId="3" xfId="0" applyNumberFormat="1" applyFont="1" applyBorder="1" applyAlignment="1">
      <alignment vertical="center"/>
    </xf>
    <xf numFmtId="187" fontId="11" fillId="0" borderId="4" xfId="0" applyNumberFormat="1" applyFont="1" applyBorder="1" applyAlignment="1">
      <alignment vertical="center"/>
    </xf>
    <xf numFmtId="187" fontId="11" fillId="0" borderId="1" xfId="4" applyFont="1" applyFill="1" applyBorder="1" applyAlignment="1">
      <alignment horizontal="right" vertical="center"/>
    </xf>
    <xf numFmtId="0" fontId="7" fillId="0" borderId="0" xfId="0" applyFont="1" applyAlignment="1" applyProtection="1">
      <alignment horizontal="center" wrapText="1"/>
      <protection locked="0"/>
    </xf>
    <xf numFmtId="192" fontId="0" fillId="0" borderId="5" xfId="1" applyNumberFormat="1" applyFont="1" applyFill="1" applyBorder="1" applyAlignment="1" applyProtection="1">
      <alignment horizontal="right" vertical="center"/>
      <protection locked="0"/>
    </xf>
    <xf numFmtId="192" fontId="6" fillId="0" borderId="5" xfId="2" applyNumberFormat="1" applyFont="1" applyFill="1" applyBorder="1" applyAlignment="1" applyProtection="1">
      <alignment vertical="center"/>
      <protection locked="0"/>
    </xf>
    <xf numFmtId="187" fontId="0" fillId="0" borderId="0" xfId="0" applyNumberFormat="1" applyAlignment="1">
      <alignment vertical="center"/>
    </xf>
    <xf numFmtId="187" fontId="0" fillId="0" borderId="1" xfId="0" applyNumberFormat="1" applyBorder="1" applyAlignment="1">
      <alignment vertical="center"/>
    </xf>
    <xf numFmtId="0" fontId="18" fillId="0" borderId="0" xfId="0" applyFont="1" applyAlignment="1" applyProtection="1">
      <alignment horizontal="center"/>
      <protection locked="0"/>
    </xf>
    <xf numFmtId="192" fontId="14" fillId="0" borderId="0" xfId="0" applyNumberFormat="1" applyFont="1" applyAlignment="1" applyProtection="1">
      <alignment horizontal="right" wrapText="1"/>
      <protection locked="0"/>
    </xf>
    <xf numFmtId="192" fontId="11" fillId="0" borderId="2" xfId="4" applyNumberFormat="1" applyFont="1" applyFill="1" applyBorder="1" applyAlignment="1" applyProtection="1">
      <alignment horizontal="right"/>
    </xf>
    <xf numFmtId="192" fontId="30" fillId="0" borderId="1" xfId="0" applyNumberFormat="1" applyFont="1" applyBorder="1" applyProtection="1">
      <protection locked="0"/>
    </xf>
    <xf numFmtId="187" fontId="11" fillId="0" borderId="4" xfId="1" applyNumberFormat="1" applyFont="1" applyFill="1" applyBorder="1" applyAlignment="1">
      <alignment horizontal="right"/>
    </xf>
    <xf numFmtId="187" fontId="11" fillId="0" borderId="0" xfId="1" applyNumberFormat="1" applyFont="1" applyFill="1" applyAlignment="1">
      <alignment horizontal="right"/>
    </xf>
    <xf numFmtId="187" fontId="11" fillId="0" borderId="2" xfId="1" applyNumberFormat="1" applyFont="1" applyFill="1" applyBorder="1" applyAlignment="1">
      <alignment horizontal="right"/>
    </xf>
    <xf numFmtId="187" fontId="6" fillId="0" borderId="0" xfId="4" applyFont="1" applyFill="1" applyAlignment="1">
      <alignment horizontal="right" vertical="center"/>
    </xf>
    <xf numFmtId="187" fontId="6" fillId="0" borderId="1" xfId="4" applyFont="1" applyFill="1" applyBorder="1" applyAlignment="1">
      <alignment horizontal="right" vertical="center"/>
    </xf>
    <xf numFmtId="187" fontId="0" fillId="0" borderId="0" xfId="1" applyNumberFormat="1" applyFont="1" applyFill="1" applyBorder="1" applyAlignment="1">
      <alignment horizontal="right"/>
    </xf>
    <xf numFmtId="0" fontId="30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49" fontId="5" fillId="0" borderId="0" xfId="0" applyNumberFormat="1" applyFont="1" applyAlignment="1" applyProtection="1">
      <alignment horizontal="right"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center" vertical="center" wrapText="1"/>
      <protection locked="0"/>
    </xf>
  </cellXfs>
  <cellStyles count="38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2 2" xfId="37" xr:uid="{E25AE17B-B591-4730-84CE-EE05FBF9675C}"/>
    <cellStyle name="Comma [0] 3" xfId="5" xr:uid="{00000000-0005-0000-0000-000004000000}"/>
    <cellStyle name="Comma 10" xfId="6" xr:uid="{00000000-0005-0000-0000-000005000000}"/>
    <cellStyle name="Comma 10 2" xfId="7" xr:uid="{00000000-0005-0000-0000-000006000000}"/>
    <cellStyle name="Comma 10 2 2" xfId="8" xr:uid="{00000000-0005-0000-0000-000007000000}"/>
    <cellStyle name="Comma 10 3" xfId="9" xr:uid="{00000000-0005-0000-0000-000008000000}"/>
    <cellStyle name="Comma 11" xfId="10" xr:uid="{00000000-0005-0000-0000-000009000000}"/>
    <cellStyle name="Comma 12" xfId="11" xr:uid="{00000000-0005-0000-0000-00000A000000}"/>
    <cellStyle name="Comma 13" xfId="12" xr:uid="{00000000-0005-0000-0000-00000B000000}"/>
    <cellStyle name="Comma 14" xfId="13" xr:uid="{00000000-0005-0000-0000-00000C000000}"/>
    <cellStyle name="Comma 15" xfId="14" xr:uid="{00000000-0005-0000-0000-00000D000000}"/>
    <cellStyle name="Comma 16" xfId="15" xr:uid="{00000000-0005-0000-0000-00000E000000}"/>
    <cellStyle name="Comma 17" xfId="16" xr:uid="{00000000-0005-0000-0000-00000F000000}"/>
    <cellStyle name="Comma 18" xfId="17" xr:uid="{00000000-0005-0000-0000-000010000000}"/>
    <cellStyle name="Comma 19" xfId="18" xr:uid="{00000000-0005-0000-0000-000011000000}"/>
    <cellStyle name="Comma 2" xfId="19" xr:uid="{00000000-0005-0000-0000-000012000000}"/>
    <cellStyle name="Comma 2 2" xfId="20" xr:uid="{00000000-0005-0000-0000-000013000000}"/>
    <cellStyle name="Comma 20" xfId="21" xr:uid="{00000000-0005-0000-0000-000014000000}"/>
    <cellStyle name="Comma 21" xfId="22" xr:uid="{00000000-0005-0000-0000-000015000000}"/>
    <cellStyle name="Comma 22" xfId="23" xr:uid="{00000000-0005-0000-0000-000016000000}"/>
    <cellStyle name="Comma 23" xfId="24" xr:uid="{00000000-0005-0000-0000-000017000000}"/>
    <cellStyle name="Comma 3" xfId="25" xr:uid="{00000000-0005-0000-0000-000018000000}"/>
    <cellStyle name="Comma 4" xfId="26" xr:uid="{00000000-0005-0000-0000-000019000000}"/>
    <cellStyle name="Comma 4 2" xfId="36" xr:uid="{0793C786-371D-4D59-B604-A0714F9426C1}"/>
    <cellStyle name="Comma 5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9" xfId="31" xr:uid="{00000000-0005-0000-0000-00001E000000}"/>
    <cellStyle name="Comma 9 2" xfId="32" xr:uid="{00000000-0005-0000-0000-00001F000000}"/>
    <cellStyle name="Normal" xfId="0" builtinId="0"/>
    <cellStyle name="Normal 10" xfId="33" xr:uid="{00000000-0005-0000-0000-000021000000}"/>
    <cellStyle name="Normal 2" xfId="34" xr:uid="{00000000-0005-0000-0000-000022000000}"/>
    <cellStyle name="Percent 2" xfId="35" xr:uid="{00000000-0005-0000-0000-000023000000}"/>
  </cellStyles>
  <dxfs count="0"/>
  <tableStyles count="0" defaultTableStyle="TableStyleMedium9" defaultPivotStyle="PivotStyleLight16"/>
  <colors>
    <mruColors>
      <color rgb="FF00FF00"/>
      <color rgb="FF00FFFF"/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107"/>
  <sheetViews>
    <sheetView tabSelected="1" view="pageBreakPreview" zoomScaleNormal="89" zoomScaleSheetLayoutView="100" workbookViewId="0"/>
  </sheetViews>
  <sheetFormatPr defaultColWidth="9.09765625" defaultRowHeight="23.25" customHeight="1" x14ac:dyDescent="0.65"/>
  <cols>
    <col min="1" max="1" width="46.3984375" style="4" customWidth="1"/>
    <col min="2" max="2" width="9.09765625" style="22" customWidth="1"/>
    <col min="3" max="3" width="16.69921875" style="4" customWidth="1"/>
    <col min="4" max="4" width="0.8984375" style="4" customWidth="1"/>
    <col min="5" max="5" width="16.69921875" style="4" customWidth="1"/>
    <col min="6" max="6" width="0.8984375" style="4" customWidth="1"/>
    <col min="7" max="7" width="16.69921875" style="4" customWidth="1"/>
    <col min="8" max="8" width="0.8984375" style="4" customWidth="1"/>
    <col min="9" max="9" width="16.69921875" style="4" customWidth="1"/>
    <col min="10" max="16384" width="9.09765625" style="4"/>
  </cols>
  <sheetData>
    <row r="1" spans="1:9" s="3" customFormat="1" ht="23.25" customHeight="1" x14ac:dyDescent="0.7">
      <c r="A1" s="1" t="s">
        <v>0</v>
      </c>
      <c r="B1" s="2"/>
    </row>
    <row r="2" spans="1:9" s="3" customFormat="1" ht="23.25" customHeight="1" x14ac:dyDescent="0.7">
      <c r="A2" s="1" t="s">
        <v>247</v>
      </c>
      <c r="B2" s="2"/>
    </row>
    <row r="3" spans="1:9" ht="23.25" customHeight="1" x14ac:dyDescent="0.65">
      <c r="B3" s="5"/>
    </row>
    <row r="4" spans="1:9" ht="23.25" customHeight="1" x14ac:dyDescent="0.7">
      <c r="B4" s="6"/>
      <c r="C4" s="271" t="s">
        <v>1</v>
      </c>
      <c r="D4" s="271"/>
      <c r="E4" s="271"/>
      <c r="F4" s="255"/>
      <c r="G4" s="271" t="s">
        <v>2</v>
      </c>
      <c r="H4" s="271"/>
      <c r="I4" s="271"/>
    </row>
    <row r="5" spans="1:9" ht="23.25" customHeight="1" x14ac:dyDescent="0.65">
      <c r="B5" s="6"/>
      <c r="C5" s="272" t="s">
        <v>3</v>
      </c>
      <c r="D5" s="272"/>
      <c r="E5" s="272"/>
      <c r="F5" s="10"/>
      <c r="G5" s="272" t="s">
        <v>3</v>
      </c>
      <c r="H5" s="272"/>
      <c r="I5" s="272"/>
    </row>
    <row r="6" spans="1:9" ht="23.25" customHeight="1" x14ac:dyDescent="0.7">
      <c r="A6" s="1" t="s">
        <v>4</v>
      </c>
      <c r="B6" s="6" t="s">
        <v>5</v>
      </c>
      <c r="C6" s="8">
        <v>2568</v>
      </c>
      <c r="D6" s="8"/>
      <c r="E6" s="8">
        <v>2567</v>
      </c>
      <c r="F6" s="10"/>
      <c r="G6" s="8">
        <v>2568</v>
      </c>
      <c r="H6" s="8"/>
      <c r="I6" s="8">
        <v>2567</v>
      </c>
    </row>
    <row r="7" spans="1:9" ht="23.25" customHeight="1" x14ac:dyDescent="0.7">
      <c r="A7" s="7"/>
      <c r="B7" s="6"/>
      <c r="C7" s="274" t="s">
        <v>6</v>
      </c>
      <c r="D7" s="274"/>
      <c r="E7" s="274"/>
      <c r="F7" s="274"/>
      <c r="G7" s="274"/>
      <c r="H7" s="274"/>
      <c r="I7" s="274"/>
    </row>
    <row r="8" spans="1:9" ht="23.25" customHeight="1" x14ac:dyDescent="0.7">
      <c r="A8" s="11" t="s">
        <v>7</v>
      </c>
      <c r="B8" s="6"/>
      <c r="C8" s="12"/>
      <c r="D8" s="12"/>
      <c r="E8" s="12"/>
      <c r="F8" s="12"/>
      <c r="G8" s="13"/>
      <c r="H8" s="13"/>
      <c r="I8" s="13"/>
    </row>
    <row r="9" spans="1:9" ht="23.25" customHeight="1" x14ac:dyDescent="0.65">
      <c r="A9" s="9" t="s">
        <v>8</v>
      </c>
      <c r="B9" s="6">
        <v>6</v>
      </c>
      <c r="C9" s="14">
        <v>53207146329</v>
      </c>
      <c r="D9" s="15"/>
      <c r="E9" s="14">
        <v>54612894797</v>
      </c>
      <c r="F9" s="15"/>
      <c r="G9" s="14">
        <v>24427429785</v>
      </c>
      <c r="H9" s="15"/>
      <c r="I9" s="14">
        <v>24149351708</v>
      </c>
    </row>
    <row r="10" spans="1:9" ht="23.25" customHeight="1" x14ac:dyDescent="0.65">
      <c r="A10" s="9" t="s">
        <v>9</v>
      </c>
      <c r="B10" s="6"/>
      <c r="C10" s="14">
        <v>353577386</v>
      </c>
      <c r="D10" s="15"/>
      <c r="E10" s="14">
        <v>15595160</v>
      </c>
      <c r="F10" s="15"/>
      <c r="G10" s="221">
        <v>0</v>
      </c>
      <c r="H10" s="15"/>
      <c r="I10" s="221">
        <v>0</v>
      </c>
    </row>
    <row r="11" spans="1:9" ht="23.25" customHeight="1" x14ac:dyDescent="0.65">
      <c r="A11" s="9" t="s">
        <v>10</v>
      </c>
      <c r="B11" s="6" t="s">
        <v>266</v>
      </c>
      <c r="C11" s="14">
        <v>5241390656</v>
      </c>
      <c r="D11" s="15"/>
      <c r="E11" s="14">
        <v>3856014181</v>
      </c>
      <c r="F11" s="15"/>
      <c r="G11" s="14">
        <v>183217264</v>
      </c>
      <c r="H11" s="15"/>
      <c r="I11" s="14">
        <v>99400056</v>
      </c>
    </row>
    <row r="12" spans="1:9" ht="23.25" customHeight="1" x14ac:dyDescent="0.65">
      <c r="A12" s="9" t="s">
        <v>11</v>
      </c>
      <c r="B12" s="6" t="s">
        <v>266</v>
      </c>
      <c r="C12" s="14">
        <v>19386263606</v>
      </c>
      <c r="D12" s="15"/>
      <c r="E12" s="14">
        <v>17132261084</v>
      </c>
      <c r="F12" s="15"/>
      <c r="G12" s="14">
        <v>12778069028</v>
      </c>
      <c r="H12" s="15"/>
      <c r="I12" s="14">
        <v>11621094769</v>
      </c>
    </row>
    <row r="13" spans="1:9" ht="23.25" customHeight="1" x14ac:dyDescent="0.65">
      <c r="A13" s="9" t="s">
        <v>12</v>
      </c>
      <c r="B13" s="6">
        <v>5</v>
      </c>
      <c r="C13" s="221">
        <v>0</v>
      </c>
      <c r="D13" s="15"/>
      <c r="E13" s="221">
        <v>0</v>
      </c>
      <c r="F13" s="15"/>
      <c r="G13" s="14">
        <v>5626003500</v>
      </c>
      <c r="H13" s="15"/>
      <c r="I13" s="14">
        <v>6640473000</v>
      </c>
    </row>
    <row r="14" spans="1:9" ht="23.25" customHeight="1" x14ac:dyDescent="0.65">
      <c r="A14" s="9" t="s">
        <v>13</v>
      </c>
      <c r="B14" s="6">
        <v>8</v>
      </c>
      <c r="C14" s="14">
        <v>74143469311</v>
      </c>
      <c r="D14" s="15"/>
      <c r="E14" s="14">
        <v>61269361604</v>
      </c>
      <c r="F14" s="15"/>
      <c r="G14" s="14">
        <v>24586048098</v>
      </c>
      <c r="H14" s="15"/>
      <c r="I14" s="14">
        <v>22123393469</v>
      </c>
    </row>
    <row r="15" spans="1:9" ht="23.25" customHeight="1" x14ac:dyDescent="0.65">
      <c r="A15" s="9" t="s">
        <v>14</v>
      </c>
      <c r="B15" s="6">
        <v>31</v>
      </c>
      <c r="C15" s="14">
        <v>1285485</v>
      </c>
      <c r="D15" s="15"/>
      <c r="E15" s="14">
        <v>861373</v>
      </c>
      <c r="F15" s="15"/>
      <c r="G15" s="221">
        <v>0</v>
      </c>
      <c r="H15" s="15"/>
      <c r="I15" s="221">
        <v>0</v>
      </c>
    </row>
    <row r="16" spans="1:9" ht="23.25" customHeight="1" x14ac:dyDescent="0.65">
      <c r="A16" s="9" t="s">
        <v>15</v>
      </c>
      <c r="B16" s="6"/>
      <c r="C16" s="18">
        <v>224322350</v>
      </c>
      <c r="D16" s="15"/>
      <c r="E16" s="18">
        <v>265623675</v>
      </c>
      <c r="F16" s="15"/>
      <c r="G16" s="18">
        <v>108017281</v>
      </c>
      <c r="H16" s="15"/>
      <c r="I16" s="18">
        <v>159270922</v>
      </c>
    </row>
    <row r="17" spans="1:9" ht="23.25" customHeight="1" x14ac:dyDescent="0.7">
      <c r="A17" s="7" t="s">
        <v>16</v>
      </c>
      <c r="B17" s="6"/>
      <c r="C17" s="249">
        <f>SUM(C9:C16)</f>
        <v>152557455123</v>
      </c>
      <c r="D17" s="19"/>
      <c r="E17" s="37">
        <f>SUM(E9:E16)</f>
        <v>137152611874</v>
      </c>
      <c r="F17" s="19"/>
      <c r="G17" s="37">
        <f>SUM(G9:G16)</f>
        <v>67708784956</v>
      </c>
      <c r="H17" s="19"/>
      <c r="I17" s="37">
        <f>SUM(I9:I16)</f>
        <v>64792983924</v>
      </c>
    </row>
    <row r="18" spans="1:9" ht="23.25" customHeight="1" x14ac:dyDescent="0.65">
      <c r="A18" s="9"/>
      <c r="B18" s="6"/>
      <c r="C18" s="14"/>
      <c r="D18" s="15"/>
      <c r="E18" s="14"/>
      <c r="F18" s="15"/>
      <c r="G18" s="14"/>
      <c r="H18" s="15"/>
      <c r="I18" s="14"/>
    </row>
    <row r="19" spans="1:9" ht="23.25" customHeight="1" x14ac:dyDescent="0.7">
      <c r="A19" s="11" t="s">
        <v>17</v>
      </c>
      <c r="B19" s="6"/>
      <c r="C19" s="14"/>
      <c r="D19" s="15"/>
      <c r="E19" s="14"/>
      <c r="F19" s="15"/>
      <c r="G19" s="14"/>
      <c r="H19" s="15"/>
      <c r="I19" s="14"/>
    </row>
    <row r="20" spans="1:9" ht="23.25" customHeight="1" x14ac:dyDescent="0.65">
      <c r="A20" s="20" t="s">
        <v>18</v>
      </c>
      <c r="B20" s="6">
        <v>9</v>
      </c>
      <c r="C20" s="221">
        <v>0</v>
      </c>
      <c r="D20" s="21"/>
      <c r="E20" s="221">
        <v>0</v>
      </c>
      <c r="F20" s="15"/>
      <c r="G20" s="14">
        <v>282549375499</v>
      </c>
      <c r="H20" s="15"/>
      <c r="I20" s="14">
        <v>282549375499</v>
      </c>
    </row>
    <row r="21" spans="1:9" ht="23.25" customHeight="1" x14ac:dyDescent="0.65">
      <c r="A21" s="20" t="s">
        <v>19</v>
      </c>
      <c r="B21" s="6">
        <v>10</v>
      </c>
      <c r="C21" s="14">
        <v>9083633482</v>
      </c>
      <c r="D21" s="21"/>
      <c r="E21" s="14">
        <v>9038647921</v>
      </c>
      <c r="F21" s="15"/>
      <c r="G21" s="221">
        <v>0</v>
      </c>
      <c r="H21" s="15"/>
      <c r="I21" s="221">
        <v>0</v>
      </c>
    </row>
    <row r="22" spans="1:9" ht="23.25" customHeight="1" x14ac:dyDescent="0.65">
      <c r="A22" s="20" t="s">
        <v>20</v>
      </c>
      <c r="B22" s="6">
        <v>10</v>
      </c>
      <c r="C22" s="14">
        <v>6203882876</v>
      </c>
      <c r="D22" s="21"/>
      <c r="E22" s="14">
        <v>5981167889</v>
      </c>
      <c r="F22" s="15"/>
      <c r="G22" s="221">
        <v>0</v>
      </c>
      <c r="H22" s="15"/>
      <c r="I22" s="221">
        <v>0</v>
      </c>
    </row>
    <row r="23" spans="1:9" ht="23.25" customHeight="1" x14ac:dyDescent="0.65">
      <c r="A23" s="20" t="s">
        <v>21</v>
      </c>
      <c r="B23" s="6" t="s">
        <v>308</v>
      </c>
      <c r="C23" s="14">
        <v>2704841825</v>
      </c>
      <c r="D23" s="15"/>
      <c r="E23" s="14">
        <v>3047053820</v>
      </c>
      <c r="F23" s="15"/>
      <c r="G23" s="14">
        <v>1916132997</v>
      </c>
      <c r="H23" s="15"/>
      <c r="I23" s="14">
        <v>2172080261</v>
      </c>
    </row>
    <row r="24" spans="1:9" ht="23.25" customHeight="1" x14ac:dyDescent="0.65">
      <c r="A24" s="20" t="s">
        <v>22</v>
      </c>
      <c r="B24" s="6">
        <v>31</v>
      </c>
      <c r="C24" s="14">
        <v>796561752</v>
      </c>
      <c r="D24" s="15"/>
      <c r="E24" s="14">
        <v>832922775</v>
      </c>
      <c r="F24" s="15"/>
      <c r="G24" s="221">
        <v>0</v>
      </c>
      <c r="H24" s="15"/>
      <c r="I24" s="221">
        <v>0</v>
      </c>
    </row>
    <row r="25" spans="1:9" ht="23" customHeight="1" x14ac:dyDescent="0.65">
      <c r="A25" s="20" t="s">
        <v>23</v>
      </c>
      <c r="B25" s="6">
        <v>5</v>
      </c>
      <c r="C25" s="14">
        <v>1286369590</v>
      </c>
      <c r="D25" s="15"/>
      <c r="E25" s="14">
        <v>791440767</v>
      </c>
      <c r="F25" s="15"/>
      <c r="G25" s="221">
        <v>0</v>
      </c>
      <c r="H25" s="15"/>
      <c r="I25" s="221">
        <v>0</v>
      </c>
    </row>
    <row r="26" spans="1:9" ht="23.25" customHeight="1" x14ac:dyDescent="0.65">
      <c r="A26" s="9" t="s">
        <v>24</v>
      </c>
      <c r="B26" s="6">
        <v>12</v>
      </c>
      <c r="C26" s="14">
        <v>59906784545</v>
      </c>
      <c r="D26" s="15"/>
      <c r="E26" s="14">
        <v>56683527827</v>
      </c>
      <c r="F26" s="15"/>
      <c r="G26" s="221">
        <v>0</v>
      </c>
      <c r="H26" s="15"/>
      <c r="I26" s="221">
        <v>0</v>
      </c>
    </row>
    <row r="27" spans="1:9" ht="23.25" customHeight="1" x14ac:dyDescent="0.65">
      <c r="A27" s="9" t="s">
        <v>25</v>
      </c>
      <c r="B27" s="6" t="s">
        <v>267</v>
      </c>
      <c r="C27" s="14">
        <v>223118539639</v>
      </c>
      <c r="D27" s="15"/>
      <c r="E27" s="14">
        <v>216588517650</v>
      </c>
      <c r="F27" s="15"/>
      <c r="G27" s="14">
        <v>49359016713</v>
      </c>
      <c r="H27" s="15"/>
      <c r="I27" s="14">
        <v>48074752145</v>
      </c>
    </row>
    <row r="28" spans="1:9" ht="23.25" customHeight="1" x14ac:dyDescent="0.65">
      <c r="A28" s="9" t="s">
        <v>26</v>
      </c>
      <c r="B28" s="6">
        <v>14</v>
      </c>
      <c r="C28" s="14">
        <v>102378814289</v>
      </c>
      <c r="D28" s="15"/>
      <c r="E28" s="14">
        <v>94229389474</v>
      </c>
      <c r="F28" s="15"/>
      <c r="G28" s="14">
        <v>53070499453</v>
      </c>
      <c r="H28" s="15"/>
      <c r="I28" s="14">
        <v>51877389607</v>
      </c>
    </row>
    <row r="29" spans="1:9" ht="23.25" customHeight="1" x14ac:dyDescent="0.65">
      <c r="A29" s="9" t="s">
        <v>27</v>
      </c>
      <c r="B29" s="6">
        <v>15</v>
      </c>
      <c r="C29" s="14">
        <v>363655226606</v>
      </c>
      <c r="D29" s="15"/>
      <c r="E29" s="14">
        <v>360641443961</v>
      </c>
      <c r="F29" s="15"/>
      <c r="G29" s="221">
        <v>0</v>
      </c>
      <c r="H29" s="15"/>
      <c r="I29" s="221">
        <v>0</v>
      </c>
    </row>
    <row r="30" spans="1:9" ht="23.25" customHeight="1" x14ac:dyDescent="0.65">
      <c r="A30" s="9" t="s">
        <v>28</v>
      </c>
      <c r="B30" s="6" t="s">
        <v>268</v>
      </c>
      <c r="C30" s="14">
        <v>54624949025</v>
      </c>
      <c r="D30" s="15"/>
      <c r="E30" s="14">
        <v>53825078876</v>
      </c>
      <c r="F30" s="15"/>
      <c r="G30" s="14">
        <v>2586365072</v>
      </c>
      <c r="H30" s="15"/>
      <c r="I30" s="14">
        <v>2641828451</v>
      </c>
    </row>
    <row r="31" spans="1:9" ht="23.25" customHeight="1" x14ac:dyDescent="0.65">
      <c r="A31" s="9" t="s">
        <v>29</v>
      </c>
      <c r="B31" s="6">
        <v>28</v>
      </c>
      <c r="C31" s="14">
        <v>2182807756</v>
      </c>
      <c r="D31" s="15"/>
      <c r="E31" s="14">
        <v>1874783929</v>
      </c>
      <c r="F31" s="15"/>
      <c r="G31" s="14">
        <v>1801950718</v>
      </c>
      <c r="H31" s="15"/>
      <c r="I31" s="14">
        <v>1543740415</v>
      </c>
    </row>
    <row r="32" spans="1:9" ht="23.25" customHeight="1" x14ac:dyDescent="0.65">
      <c r="A32" s="9" t="s">
        <v>30</v>
      </c>
      <c r="B32" s="6">
        <v>5</v>
      </c>
      <c r="C32" s="263">
        <v>4313713192</v>
      </c>
      <c r="D32" s="15"/>
      <c r="E32" s="18">
        <v>3433703199</v>
      </c>
      <c r="F32" s="15"/>
      <c r="G32" s="18">
        <v>1183048051</v>
      </c>
      <c r="H32" s="15"/>
      <c r="I32" s="18">
        <v>1160218354</v>
      </c>
    </row>
    <row r="33" spans="1:9" ht="23.25" customHeight="1" x14ac:dyDescent="0.7">
      <c r="A33" s="7" t="s">
        <v>31</v>
      </c>
      <c r="B33" s="6"/>
      <c r="C33" s="249">
        <f>SUM(C20:C32)</f>
        <v>830256124577</v>
      </c>
      <c r="D33" s="19"/>
      <c r="E33" s="37">
        <f>SUM(E20:E32)</f>
        <v>806967678088</v>
      </c>
      <c r="F33" s="19"/>
      <c r="G33" s="37">
        <f>SUM(G20:G32)</f>
        <v>392466388503</v>
      </c>
      <c r="H33" s="19"/>
      <c r="I33" s="37">
        <f>SUM(I20:I32)</f>
        <v>390019384732</v>
      </c>
    </row>
    <row r="34" spans="1:9" ht="23.25" customHeight="1" x14ac:dyDescent="0.7">
      <c r="A34" s="7"/>
      <c r="B34" s="6"/>
      <c r="C34" s="14"/>
      <c r="D34" s="15"/>
      <c r="E34" s="14"/>
      <c r="F34" s="15"/>
      <c r="G34" s="14"/>
      <c r="H34" s="15"/>
      <c r="I34" s="14"/>
    </row>
    <row r="35" spans="1:9" ht="23.25" customHeight="1" thickBot="1" x14ac:dyDescent="0.75">
      <c r="A35" s="7" t="s">
        <v>32</v>
      </c>
      <c r="B35" s="6"/>
      <c r="C35" s="252">
        <f>SUM(C17+C33)</f>
        <v>982813579700</v>
      </c>
      <c r="D35" s="19"/>
      <c r="E35" s="36">
        <f>SUM(E17+E33)</f>
        <v>944120289962</v>
      </c>
      <c r="F35" s="19"/>
      <c r="G35" s="36">
        <f>SUM(G17+G33)</f>
        <v>460175173459</v>
      </c>
      <c r="H35" s="19"/>
      <c r="I35" s="36">
        <f>SUM(I17+I33)</f>
        <v>454812368656</v>
      </c>
    </row>
    <row r="36" spans="1:9" ht="23.25" customHeight="1" thickTop="1" x14ac:dyDescent="0.65">
      <c r="C36" s="23"/>
      <c r="D36" s="23"/>
      <c r="E36" s="23"/>
      <c r="F36" s="23"/>
    </row>
    <row r="37" spans="1:9" s="3" customFormat="1" ht="23.25" customHeight="1" x14ac:dyDescent="0.7">
      <c r="A37" s="1" t="s">
        <v>0</v>
      </c>
      <c r="B37" s="2"/>
    </row>
    <row r="38" spans="1:9" s="3" customFormat="1" ht="23.25" customHeight="1" x14ac:dyDescent="0.7">
      <c r="A38" s="1" t="s">
        <v>247</v>
      </c>
      <c r="B38" s="2"/>
    </row>
    <row r="39" spans="1:9" ht="23.25" customHeight="1" x14ac:dyDescent="0.7">
      <c r="A39" s="24"/>
    </row>
    <row r="40" spans="1:9" ht="23.25" customHeight="1" x14ac:dyDescent="0.7">
      <c r="B40" s="6"/>
      <c r="C40" s="271" t="s">
        <v>1</v>
      </c>
      <c r="D40" s="271"/>
      <c r="E40" s="271"/>
      <c r="F40" s="7"/>
      <c r="G40" s="271" t="s">
        <v>2</v>
      </c>
      <c r="H40" s="271"/>
      <c r="I40" s="271"/>
    </row>
    <row r="41" spans="1:9" ht="23.25" customHeight="1" x14ac:dyDescent="0.65">
      <c r="B41" s="6"/>
      <c r="C41" s="273" t="s">
        <v>3</v>
      </c>
      <c r="D41" s="273"/>
      <c r="E41" s="273"/>
      <c r="F41" s="9"/>
      <c r="G41" s="273" t="s">
        <v>3</v>
      </c>
      <c r="H41" s="273"/>
      <c r="I41" s="273"/>
    </row>
    <row r="42" spans="1:9" ht="23.25" customHeight="1" x14ac:dyDescent="0.7">
      <c r="A42" s="1" t="s">
        <v>33</v>
      </c>
      <c r="B42" s="6" t="s">
        <v>5</v>
      </c>
      <c r="C42" s="8">
        <v>2568</v>
      </c>
      <c r="D42" s="8"/>
      <c r="E42" s="8">
        <v>2567</v>
      </c>
      <c r="F42" s="10"/>
      <c r="G42" s="8">
        <v>2568</v>
      </c>
      <c r="H42" s="8"/>
      <c r="I42" s="8">
        <v>2567</v>
      </c>
    </row>
    <row r="43" spans="1:9" ht="23.25" customHeight="1" x14ac:dyDescent="0.7">
      <c r="A43" s="7"/>
      <c r="B43" s="6"/>
      <c r="C43" s="274" t="s">
        <v>6</v>
      </c>
      <c r="D43" s="274"/>
      <c r="E43" s="274"/>
      <c r="F43" s="274"/>
      <c r="G43" s="274"/>
      <c r="H43" s="274"/>
      <c r="I43" s="274"/>
    </row>
    <row r="44" spans="1:9" ht="23.25" customHeight="1" x14ac:dyDescent="0.7">
      <c r="A44" s="11" t="s">
        <v>34</v>
      </c>
      <c r="B44" s="6"/>
      <c r="C44" s="12"/>
      <c r="D44" s="13"/>
      <c r="E44" s="12"/>
      <c r="F44" s="13"/>
      <c r="G44" s="13"/>
      <c r="H44" s="13"/>
      <c r="I44" s="13"/>
    </row>
    <row r="45" spans="1:9" ht="23.25" customHeight="1" x14ac:dyDescent="0.65">
      <c r="A45" s="25" t="s">
        <v>35</v>
      </c>
      <c r="B45" s="6" t="s">
        <v>309</v>
      </c>
      <c r="C45" s="26">
        <v>17934691949</v>
      </c>
      <c r="D45" s="15"/>
      <c r="E45" s="26">
        <v>9445971795</v>
      </c>
      <c r="F45" s="15"/>
      <c r="G45" s="16">
        <v>2000000000</v>
      </c>
      <c r="H45" s="15"/>
      <c r="I45" s="221">
        <v>0</v>
      </c>
    </row>
    <row r="46" spans="1:9" ht="23.25" customHeight="1" x14ac:dyDescent="0.65">
      <c r="A46" s="9" t="s">
        <v>36</v>
      </c>
      <c r="B46" s="6" t="s">
        <v>308</v>
      </c>
      <c r="C46" s="26">
        <v>134423697024</v>
      </c>
      <c r="D46" s="15"/>
      <c r="E46" s="26">
        <v>128293882077</v>
      </c>
      <c r="F46" s="15"/>
      <c r="G46" s="26">
        <v>55837259121</v>
      </c>
      <c r="H46" s="15"/>
      <c r="I46" s="26">
        <v>55097310713</v>
      </c>
    </row>
    <row r="47" spans="1:9" ht="23.25" customHeight="1" x14ac:dyDescent="0.65">
      <c r="A47" s="9" t="s">
        <v>37</v>
      </c>
      <c r="B47" s="6" t="s">
        <v>308</v>
      </c>
      <c r="C47" s="26">
        <v>34677192732</v>
      </c>
      <c r="D47" s="15"/>
      <c r="E47" s="26">
        <v>32948265376</v>
      </c>
      <c r="F47" s="15"/>
      <c r="G47" s="26">
        <v>16450922534</v>
      </c>
      <c r="H47" s="15"/>
      <c r="I47" s="26">
        <v>19334503443</v>
      </c>
    </row>
    <row r="48" spans="1:9" ht="23.25" customHeight="1" x14ac:dyDescent="0.65">
      <c r="A48" s="9" t="s">
        <v>252</v>
      </c>
      <c r="B48" s="6">
        <v>23</v>
      </c>
      <c r="C48" s="221">
        <v>712915887</v>
      </c>
      <c r="D48" s="15"/>
      <c r="E48" s="26">
        <v>693199077</v>
      </c>
      <c r="F48" s="15"/>
      <c r="G48" s="221">
        <v>0</v>
      </c>
      <c r="H48" s="15"/>
      <c r="I48" s="221">
        <v>0</v>
      </c>
    </row>
    <row r="49" spans="1:9" ht="23.25" customHeight="1" x14ac:dyDescent="0.65">
      <c r="A49" s="9" t="s">
        <v>38</v>
      </c>
      <c r="B49" s="6" t="s">
        <v>269</v>
      </c>
      <c r="C49" s="221">
        <v>0</v>
      </c>
      <c r="D49" s="15"/>
      <c r="E49" s="221">
        <v>0</v>
      </c>
      <c r="F49" s="15"/>
      <c r="G49" s="26">
        <v>2700000000</v>
      </c>
      <c r="H49" s="15"/>
      <c r="I49" s="26">
        <v>1500000000</v>
      </c>
    </row>
    <row r="50" spans="1:9" ht="23.25" customHeight="1" x14ac:dyDescent="0.65">
      <c r="A50" s="9" t="s">
        <v>39</v>
      </c>
      <c r="B50" s="6" t="s">
        <v>309</v>
      </c>
      <c r="C50" s="26">
        <v>41889885730</v>
      </c>
      <c r="D50" s="15"/>
      <c r="E50" s="26">
        <v>41695985517</v>
      </c>
      <c r="F50" s="15"/>
      <c r="G50" s="26">
        <v>28518316384</v>
      </c>
      <c r="H50" s="15"/>
      <c r="I50" s="26">
        <v>21668398304</v>
      </c>
    </row>
    <row r="51" spans="1:9" ht="23.25" customHeight="1" x14ac:dyDescent="0.65">
      <c r="A51" s="9" t="s">
        <v>40</v>
      </c>
      <c r="B51" s="6"/>
      <c r="C51" s="26"/>
      <c r="D51" s="15"/>
      <c r="E51" s="26"/>
      <c r="F51" s="15"/>
      <c r="G51" s="14"/>
      <c r="H51" s="15"/>
      <c r="I51" s="14"/>
    </row>
    <row r="52" spans="1:9" ht="23.25" customHeight="1" x14ac:dyDescent="0.65">
      <c r="A52" s="9" t="s">
        <v>41</v>
      </c>
      <c r="B52" s="6" t="s">
        <v>309</v>
      </c>
      <c r="C52" s="26">
        <v>4241337551</v>
      </c>
      <c r="D52" s="15"/>
      <c r="E52" s="26">
        <v>2258744585</v>
      </c>
      <c r="F52" s="15"/>
      <c r="G52" s="221">
        <v>0</v>
      </c>
      <c r="H52" s="15"/>
      <c r="I52" s="221">
        <v>0</v>
      </c>
    </row>
    <row r="53" spans="1:9" ht="23.25" customHeight="1" x14ac:dyDescent="0.65">
      <c r="A53" s="9" t="s">
        <v>42</v>
      </c>
      <c r="B53" s="6"/>
      <c r="C53" s="26"/>
      <c r="D53" s="15"/>
      <c r="E53" s="26"/>
      <c r="F53" s="15"/>
      <c r="G53" s="17"/>
      <c r="H53" s="15"/>
      <c r="I53" s="17"/>
    </row>
    <row r="54" spans="1:9" ht="23.25" customHeight="1" x14ac:dyDescent="0.65">
      <c r="A54" s="9" t="s">
        <v>41</v>
      </c>
      <c r="B54" s="6" t="s">
        <v>310</v>
      </c>
      <c r="C54" s="26">
        <v>11818983440</v>
      </c>
      <c r="D54" s="15"/>
      <c r="E54" s="26">
        <v>12188447649</v>
      </c>
      <c r="F54" s="15"/>
      <c r="G54" s="26">
        <v>7879515073</v>
      </c>
      <c r="H54" s="15"/>
      <c r="I54" s="26">
        <v>7822495956</v>
      </c>
    </row>
    <row r="55" spans="1:9" ht="23.25" customHeight="1" x14ac:dyDescent="0.65">
      <c r="A55" s="9" t="s">
        <v>43</v>
      </c>
      <c r="B55" s="6"/>
      <c r="C55" s="26">
        <v>2295736920</v>
      </c>
      <c r="D55" s="15"/>
      <c r="E55" s="26">
        <v>2288726248</v>
      </c>
      <c r="F55" s="15"/>
      <c r="G55" s="16">
        <v>1094874322</v>
      </c>
      <c r="H55" s="15"/>
      <c r="I55" s="16">
        <v>780644755</v>
      </c>
    </row>
    <row r="56" spans="1:9" ht="23.25" customHeight="1" x14ac:dyDescent="0.65">
      <c r="A56" s="9" t="s">
        <v>44</v>
      </c>
      <c r="B56" s="6">
        <v>31</v>
      </c>
      <c r="C56" s="14">
        <v>37441433</v>
      </c>
      <c r="D56" s="15"/>
      <c r="E56" s="14">
        <v>25975877</v>
      </c>
      <c r="F56" s="15"/>
      <c r="G56" s="221">
        <v>0</v>
      </c>
      <c r="H56" s="15"/>
      <c r="I56" s="221">
        <v>0</v>
      </c>
    </row>
    <row r="57" spans="1:9" ht="23.25" customHeight="1" x14ac:dyDescent="0.65">
      <c r="A57" s="9" t="s">
        <v>45</v>
      </c>
      <c r="B57" s="6"/>
      <c r="C57" s="27">
        <v>2547214198</v>
      </c>
      <c r="D57" s="15"/>
      <c r="E57" s="27">
        <v>2537076186</v>
      </c>
      <c r="F57" s="15"/>
      <c r="G57" s="18">
        <v>502807513</v>
      </c>
      <c r="H57" s="15"/>
      <c r="I57" s="18">
        <v>551646269</v>
      </c>
    </row>
    <row r="58" spans="1:9" ht="23.25" customHeight="1" x14ac:dyDescent="0.7">
      <c r="A58" s="7" t="s">
        <v>46</v>
      </c>
      <c r="B58" s="6"/>
      <c r="C58" s="249">
        <f>SUM(C45:C57)</f>
        <v>250579096864</v>
      </c>
      <c r="D58" s="19"/>
      <c r="E58" s="37">
        <f>SUM(E45:E57)</f>
        <v>232376274387</v>
      </c>
      <c r="F58" s="19"/>
      <c r="G58" s="37">
        <f>SUM(G45:G57)</f>
        <v>114983694947</v>
      </c>
      <c r="H58" s="19"/>
      <c r="I58" s="37">
        <f>SUM(I45:I57)</f>
        <v>106754999440</v>
      </c>
    </row>
    <row r="59" spans="1:9" ht="23.25" customHeight="1" x14ac:dyDescent="0.65">
      <c r="A59" s="9"/>
      <c r="B59" s="6"/>
      <c r="C59" s="14"/>
      <c r="D59" s="15"/>
      <c r="E59" s="14"/>
      <c r="F59" s="15"/>
      <c r="G59" s="14"/>
      <c r="H59" s="15"/>
      <c r="I59" s="14"/>
    </row>
    <row r="60" spans="1:9" ht="23.25" customHeight="1" x14ac:dyDescent="0.7">
      <c r="A60" s="11" t="s">
        <v>47</v>
      </c>
      <c r="B60" s="6"/>
      <c r="C60" s="14"/>
      <c r="D60" s="15"/>
      <c r="E60" s="14"/>
      <c r="F60" s="15"/>
      <c r="G60" s="14"/>
      <c r="H60" s="15"/>
      <c r="I60" s="14"/>
    </row>
    <row r="61" spans="1:9" ht="23.25" customHeight="1" x14ac:dyDescent="0.65">
      <c r="A61" s="9" t="s">
        <v>48</v>
      </c>
      <c r="B61" s="6" t="s">
        <v>309</v>
      </c>
      <c r="C61" s="26">
        <v>245688779670</v>
      </c>
      <c r="D61" s="15"/>
      <c r="E61" s="26">
        <v>237524614670</v>
      </c>
      <c r="F61" s="15"/>
      <c r="G61" s="14">
        <v>182754544882</v>
      </c>
      <c r="H61" s="15"/>
      <c r="I61" s="14">
        <v>196260300873</v>
      </c>
    </row>
    <row r="62" spans="1:9" ht="23.25" customHeight="1" x14ac:dyDescent="0.65">
      <c r="A62" s="9" t="s">
        <v>40</v>
      </c>
      <c r="B62" s="6" t="s">
        <v>309</v>
      </c>
      <c r="C62" s="26">
        <v>16515821667</v>
      </c>
      <c r="D62" s="15"/>
      <c r="E62" s="26">
        <v>25607014119</v>
      </c>
      <c r="F62" s="15"/>
      <c r="G62" s="221">
        <v>0</v>
      </c>
      <c r="H62" s="15"/>
      <c r="I62" s="221">
        <v>0</v>
      </c>
    </row>
    <row r="63" spans="1:9" ht="23.25" customHeight="1" x14ac:dyDescent="0.65">
      <c r="A63" s="9" t="s">
        <v>253</v>
      </c>
      <c r="B63" s="6">
        <v>23</v>
      </c>
      <c r="C63" s="26">
        <v>30911874</v>
      </c>
      <c r="D63" s="15"/>
      <c r="E63" s="16">
        <v>47113221</v>
      </c>
      <c r="F63" s="15"/>
      <c r="G63" s="221">
        <v>0</v>
      </c>
      <c r="H63" s="15"/>
      <c r="I63" s="221">
        <v>0</v>
      </c>
    </row>
    <row r="64" spans="1:9" ht="23.25" customHeight="1" x14ac:dyDescent="0.65">
      <c r="A64" s="9" t="s">
        <v>49</v>
      </c>
      <c r="B64" s="6" t="s">
        <v>310</v>
      </c>
      <c r="C64" s="26">
        <v>104249865246</v>
      </c>
      <c r="D64" s="15"/>
      <c r="E64" s="26">
        <v>95868025714</v>
      </c>
      <c r="F64" s="15"/>
      <c r="G64" s="14">
        <v>48639552151</v>
      </c>
      <c r="H64" s="15"/>
      <c r="I64" s="14">
        <v>47250495792</v>
      </c>
    </row>
    <row r="65" spans="1:9" ht="23.25" customHeight="1" x14ac:dyDescent="0.65">
      <c r="A65" s="4" t="s">
        <v>50</v>
      </c>
      <c r="B65" s="6">
        <v>18</v>
      </c>
      <c r="C65" s="26">
        <v>8894806943</v>
      </c>
      <c r="D65" s="15"/>
      <c r="E65" s="26">
        <v>7939097724</v>
      </c>
      <c r="F65" s="15"/>
      <c r="G65" s="14">
        <v>4436612508</v>
      </c>
      <c r="H65" s="15"/>
      <c r="I65" s="14">
        <v>3919542036</v>
      </c>
    </row>
    <row r="66" spans="1:9" ht="23.25" customHeight="1" x14ac:dyDescent="0.65">
      <c r="A66" s="4" t="s">
        <v>51</v>
      </c>
      <c r="B66" s="6">
        <v>19</v>
      </c>
      <c r="C66" s="26">
        <v>2592114516</v>
      </c>
      <c r="D66" s="15"/>
      <c r="E66" s="26">
        <v>2563378774</v>
      </c>
      <c r="F66" s="15"/>
      <c r="G66" s="14">
        <v>221989200</v>
      </c>
      <c r="H66" s="15"/>
      <c r="I66" s="14">
        <v>211862400</v>
      </c>
    </row>
    <row r="67" spans="1:9" ht="23.25" customHeight="1" x14ac:dyDescent="0.65">
      <c r="A67" s="4" t="s">
        <v>52</v>
      </c>
      <c r="B67" s="6">
        <v>31</v>
      </c>
      <c r="C67" s="26">
        <v>1574680159</v>
      </c>
      <c r="D67" s="15"/>
      <c r="E67" s="26">
        <v>1468893270</v>
      </c>
      <c r="F67" s="15"/>
      <c r="G67" s="221">
        <v>0</v>
      </c>
      <c r="H67" s="15"/>
      <c r="I67" s="221">
        <v>0</v>
      </c>
    </row>
    <row r="68" spans="1:9" ht="23.25" customHeight="1" x14ac:dyDescent="0.65">
      <c r="A68" s="9" t="s">
        <v>53</v>
      </c>
      <c r="B68" s="6">
        <v>31</v>
      </c>
      <c r="C68" s="26">
        <v>4367073138</v>
      </c>
      <c r="D68" s="15"/>
      <c r="E68" s="26">
        <v>4139739781</v>
      </c>
      <c r="F68" s="15"/>
      <c r="G68" s="14">
        <v>4291762758</v>
      </c>
      <c r="H68" s="15"/>
      <c r="I68" s="14">
        <v>4079802550</v>
      </c>
    </row>
    <row r="69" spans="1:9" ht="23.25" customHeight="1" x14ac:dyDescent="0.65">
      <c r="A69" s="9" t="s">
        <v>54</v>
      </c>
      <c r="B69" s="6">
        <v>28</v>
      </c>
      <c r="C69" s="26">
        <v>16357363901</v>
      </c>
      <c r="D69" s="15"/>
      <c r="E69" s="26">
        <v>16472722522</v>
      </c>
      <c r="F69" s="15"/>
      <c r="G69" s="221">
        <v>0</v>
      </c>
      <c r="H69" s="15"/>
      <c r="I69" s="221">
        <v>0</v>
      </c>
    </row>
    <row r="70" spans="1:9" ht="23.25" customHeight="1" x14ac:dyDescent="0.65">
      <c r="A70" s="9" t="s">
        <v>55</v>
      </c>
      <c r="B70" s="6"/>
      <c r="C70" s="27">
        <v>418690147</v>
      </c>
      <c r="D70" s="15"/>
      <c r="E70" s="27">
        <v>502696337</v>
      </c>
      <c r="F70" s="15"/>
      <c r="G70" s="222">
        <v>0</v>
      </c>
      <c r="H70" s="15"/>
      <c r="I70" s="222">
        <v>0</v>
      </c>
    </row>
    <row r="71" spans="1:9" ht="23.25" customHeight="1" x14ac:dyDescent="0.7">
      <c r="A71" s="7" t="s">
        <v>56</v>
      </c>
      <c r="B71" s="6"/>
      <c r="C71" s="249">
        <f>SUM(C61:C70)</f>
        <v>400690107261</v>
      </c>
      <c r="D71" s="19"/>
      <c r="E71" s="39">
        <f>SUM(E61:E70)</f>
        <v>392133296132</v>
      </c>
      <c r="F71" s="19"/>
      <c r="G71" s="39">
        <f>SUM(G60:G70)</f>
        <v>240344461499</v>
      </c>
      <c r="H71" s="19"/>
      <c r="I71" s="39">
        <f>SUM(I61:I70)</f>
        <v>251722003651</v>
      </c>
    </row>
    <row r="72" spans="1:9" ht="23.25" customHeight="1" x14ac:dyDescent="0.7">
      <c r="A72" s="7"/>
      <c r="B72" s="6"/>
      <c r="C72" s="19"/>
      <c r="D72" s="19"/>
      <c r="E72" s="19"/>
      <c r="F72" s="19"/>
      <c r="G72" s="19"/>
      <c r="H72" s="19"/>
      <c r="I72" s="19"/>
    </row>
    <row r="73" spans="1:9" ht="23.25" customHeight="1" x14ac:dyDescent="0.7">
      <c r="A73" s="7" t="s">
        <v>57</v>
      </c>
      <c r="B73" s="6"/>
      <c r="C73" s="249">
        <f>C58+C71</f>
        <v>651269204125</v>
      </c>
      <c r="D73" s="19"/>
      <c r="E73" s="37">
        <f>E58+E71</f>
        <v>624509570519</v>
      </c>
      <c r="F73" s="19"/>
      <c r="G73" s="37">
        <f>G58+G71</f>
        <v>355328156446</v>
      </c>
      <c r="H73" s="19"/>
      <c r="I73" s="37">
        <f>I58+I71</f>
        <v>358477003091</v>
      </c>
    </row>
    <row r="75" spans="1:9" s="3" customFormat="1" ht="23.25" customHeight="1" x14ac:dyDescent="0.7">
      <c r="A75" s="1" t="s">
        <v>0</v>
      </c>
      <c r="B75" s="2"/>
    </row>
    <row r="76" spans="1:9" s="3" customFormat="1" ht="23.25" customHeight="1" x14ac:dyDescent="0.7">
      <c r="A76" s="1" t="s">
        <v>247</v>
      </c>
      <c r="B76" s="2"/>
    </row>
    <row r="77" spans="1:9" ht="23.25" customHeight="1" x14ac:dyDescent="0.7">
      <c r="A77" s="24"/>
    </row>
    <row r="78" spans="1:9" ht="23.25" customHeight="1" x14ac:dyDescent="0.7">
      <c r="B78" s="6"/>
      <c r="C78" s="271" t="s">
        <v>1</v>
      </c>
      <c r="D78" s="271"/>
      <c r="E78" s="271"/>
      <c r="F78" s="7"/>
      <c r="G78" s="271" t="s">
        <v>2</v>
      </c>
      <c r="H78" s="271"/>
      <c r="I78" s="271"/>
    </row>
    <row r="79" spans="1:9" ht="23.25" customHeight="1" x14ac:dyDescent="0.65">
      <c r="B79" s="6"/>
      <c r="C79" s="273" t="s">
        <v>3</v>
      </c>
      <c r="D79" s="273"/>
      <c r="E79" s="273"/>
      <c r="F79" s="9"/>
      <c r="G79" s="273" t="s">
        <v>3</v>
      </c>
      <c r="H79" s="273"/>
      <c r="I79" s="273"/>
    </row>
    <row r="80" spans="1:9" ht="23.25" customHeight="1" x14ac:dyDescent="0.7">
      <c r="A80" s="1" t="s">
        <v>58</v>
      </c>
      <c r="B80" s="6" t="s">
        <v>5</v>
      </c>
      <c r="C80" s="8">
        <v>2568</v>
      </c>
      <c r="D80" s="8"/>
      <c r="E80" s="8">
        <v>2567</v>
      </c>
      <c r="F80" s="10"/>
      <c r="G80" s="8">
        <v>2568</v>
      </c>
      <c r="H80" s="8"/>
      <c r="I80" s="8">
        <v>2567</v>
      </c>
    </row>
    <row r="81" spans="1:9" ht="23.25" customHeight="1" x14ac:dyDescent="0.7">
      <c r="A81" s="7"/>
      <c r="B81" s="6"/>
      <c r="C81" s="274" t="s">
        <v>6</v>
      </c>
      <c r="D81" s="274"/>
      <c r="E81" s="274"/>
      <c r="F81" s="274"/>
      <c r="G81" s="274"/>
      <c r="H81" s="274"/>
      <c r="I81" s="274"/>
    </row>
    <row r="82" spans="1:9" ht="23.25" customHeight="1" x14ac:dyDescent="0.7">
      <c r="A82" s="11" t="s">
        <v>59</v>
      </c>
      <c r="B82" s="6"/>
      <c r="C82" s="13"/>
      <c r="D82" s="13"/>
      <c r="E82" s="13"/>
      <c r="F82" s="13"/>
      <c r="G82" s="13"/>
      <c r="H82" s="13"/>
      <c r="I82" s="13"/>
    </row>
    <row r="83" spans="1:9" ht="23.25" customHeight="1" x14ac:dyDescent="0.65">
      <c r="A83" s="20" t="s">
        <v>60</v>
      </c>
      <c r="B83" s="6"/>
      <c r="C83" s="13"/>
      <c r="D83" s="13"/>
      <c r="E83" s="13"/>
      <c r="F83" s="13"/>
      <c r="G83" s="13"/>
      <c r="H83" s="13"/>
      <c r="I83" s="13"/>
    </row>
    <row r="84" spans="1:9" ht="23.25" customHeight="1" x14ac:dyDescent="0.65">
      <c r="A84" s="20" t="s">
        <v>61</v>
      </c>
      <c r="B84" s="6"/>
      <c r="C84" s="29"/>
      <c r="D84" s="29"/>
      <c r="E84" s="29"/>
      <c r="F84" s="29"/>
      <c r="G84" s="29"/>
      <c r="H84" s="29"/>
      <c r="I84" s="29"/>
    </row>
    <row r="85" spans="1:9" ht="23.25" customHeight="1" x14ac:dyDescent="0.65">
      <c r="A85" s="30" t="s">
        <v>62</v>
      </c>
      <c r="B85" s="6"/>
      <c r="C85" s="29"/>
      <c r="D85" s="29"/>
      <c r="E85" s="29"/>
      <c r="F85" s="29"/>
      <c r="G85" s="29"/>
      <c r="H85" s="29"/>
      <c r="I85" s="29"/>
    </row>
    <row r="86" spans="1:9" ht="23.25" customHeight="1" thickBot="1" x14ac:dyDescent="0.7">
      <c r="A86" s="30" t="s">
        <v>63</v>
      </c>
      <c r="B86" s="6"/>
      <c r="C86" s="31">
        <v>8986296048</v>
      </c>
      <c r="D86" s="15"/>
      <c r="E86" s="31">
        <v>8986296048</v>
      </c>
      <c r="F86" s="15"/>
      <c r="G86" s="31">
        <v>8986296048</v>
      </c>
      <c r="H86" s="15"/>
      <c r="I86" s="31">
        <v>8986296048</v>
      </c>
    </row>
    <row r="87" spans="1:9" ht="23.25" customHeight="1" thickTop="1" x14ac:dyDescent="0.65">
      <c r="A87" s="32" t="s">
        <v>64</v>
      </c>
      <c r="B87" s="6"/>
      <c r="C87" s="14"/>
      <c r="D87" s="15"/>
      <c r="E87" s="14"/>
      <c r="F87" s="15"/>
      <c r="G87" s="14"/>
      <c r="H87" s="15"/>
      <c r="I87" s="14"/>
    </row>
    <row r="88" spans="1:9" ht="23.25" customHeight="1" x14ac:dyDescent="0.65">
      <c r="A88" s="30" t="s">
        <v>65</v>
      </c>
      <c r="B88" s="6"/>
      <c r="C88" s="14"/>
      <c r="D88" s="15"/>
      <c r="E88" s="14"/>
      <c r="F88" s="15"/>
      <c r="G88" s="14"/>
      <c r="H88" s="15"/>
      <c r="I88" s="14"/>
    </row>
    <row r="89" spans="1:9" ht="23.25" customHeight="1" x14ac:dyDescent="0.65">
      <c r="A89" s="30" t="s">
        <v>63</v>
      </c>
      <c r="B89" s="6"/>
      <c r="C89" s="14">
        <v>8983101348</v>
      </c>
      <c r="D89" s="15"/>
      <c r="E89" s="14">
        <v>8983101348</v>
      </c>
      <c r="F89" s="15"/>
      <c r="G89" s="14">
        <v>8983101348</v>
      </c>
      <c r="H89" s="15"/>
      <c r="I89" s="14">
        <v>8983101348</v>
      </c>
    </row>
    <row r="90" spans="1:9" ht="23.25" customHeight="1" x14ac:dyDescent="0.65">
      <c r="A90" s="32" t="s">
        <v>66</v>
      </c>
      <c r="B90" s="6"/>
      <c r="C90" s="14"/>
      <c r="D90" s="15"/>
      <c r="E90" s="14"/>
      <c r="F90" s="15"/>
      <c r="G90" s="14"/>
      <c r="H90" s="15"/>
      <c r="I90" s="14"/>
    </row>
    <row r="91" spans="1:9" ht="23.25" customHeight="1" x14ac:dyDescent="0.65">
      <c r="A91" s="20" t="s">
        <v>67</v>
      </c>
      <c r="B91" s="22">
        <v>20</v>
      </c>
      <c r="C91" s="14">
        <v>1684316879</v>
      </c>
      <c r="D91" s="15"/>
      <c r="E91" s="14">
        <v>1684316879</v>
      </c>
      <c r="F91" s="15"/>
      <c r="G91" s="14">
        <v>1684316879</v>
      </c>
      <c r="H91" s="15"/>
      <c r="I91" s="14">
        <v>1684316879</v>
      </c>
    </row>
    <row r="92" spans="1:9" ht="23.25" customHeight="1" x14ac:dyDescent="0.65">
      <c r="A92" s="20" t="s">
        <v>68</v>
      </c>
      <c r="B92" s="5"/>
      <c r="C92" s="14"/>
      <c r="D92" s="15"/>
      <c r="E92" s="14"/>
      <c r="F92" s="15"/>
      <c r="G92" s="14"/>
      <c r="H92" s="15"/>
      <c r="I92" s="14"/>
    </row>
    <row r="93" spans="1:9" ht="23.25" customHeight="1" x14ac:dyDescent="0.65">
      <c r="A93" s="20" t="s">
        <v>281</v>
      </c>
      <c r="B93" s="22">
        <v>20</v>
      </c>
      <c r="C93" s="14">
        <v>294546834</v>
      </c>
      <c r="D93" s="15"/>
      <c r="E93" s="14">
        <v>294546834</v>
      </c>
      <c r="F93" s="15"/>
      <c r="G93" s="221">
        <v>0</v>
      </c>
      <c r="H93" s="15"/>
      <c r="I93" s="221">
        <v>0</v>
      </c>
    </row>
    <row r="94" spans="1:9" ht="23.25" customHeight="1" x14ac:dyDescent="0.65">
      <c r="A94" s="20" t="s">
        <v>69</v>
      </c>
      <c r="B94" s="6"/>
      <c r="C94" s="14"/>
      <c r="D94" s="15"/>
      <c r="E94" s="14"/>
      <c r="F94" s="15"/>
      <c r="G94" s="14"/>
      <c r="H94" s="15"/>
      <c r="I94" s="14"/>
    </row>
    <row r="95" spans="1:9" ht="23.25" customHeight="1" x14ac:dyDescent="0.65">
      <c r="A95" s="20" t="s">
        <v>70</v>
      </c>
      <c r="B95" s="6"/>
      <c r="C95" s="14"/>
      <c r="D95" s="15"/>
      <c r="E95" s="14"/>
      <c r="F95" s="15"/>
      <c r="G95" s="14"/>
      <c r="H95" s="15"/>
      <c r="I95" s="14"/>
    </row>
    <row r="96" spans="1:9" ht="23.25" customHeight="1" x14ac:dyDescent="0.65">
      <c r="A96" s="20" t="s">
        <v>71</v>
      </c>
      <c r="B96" s="6">
        <v>20</v>
      </c>
      <c r="C96" s="14">
        <v>900000000</v>
      </c>
      <c r="D96" s="15"/>
      <c r="E96" s="14">
        <v>900000000</v>
      </c>
      <c r="F96" s="15"/>
      <c r="G96" s="14">
        <v>900000000</v>
      </c>
      <c r="H96" s="15"/>
      <c r="I96" s="14">
        <v>900000000</v>
      </c>
    </row>
    <row r="97" spans="1:9" ht="23.25" customHeight="1" x14ac:dyDescent="0.65">
      <c r="A97" s="20" t="s">
        <v>289</v>
      </c>
      <c r="B97" s="6"/>
      <c r="C97" s="14">
        <v>3359470617</v>
      </c>
      <c r="D97" s="15"/>
      <c r="E97" s="221">
        <v>0</v>
      </c>
      <c r="F97" s="15"/>
      <c r="G97" s="14">
        <v>3359470617</v>
      </c>
      <c r="H97" s="15"/>
      <c r="I97" s="221">
        <v>0</v>
      </c>
    </row>
    <row r="98" spans="1:9" ht="23.25" customHeight="1" x14ac:dyDescent="0.65">
      <c r="A98" s="20" t="s">
        <v>72</v>
      </c>
      <c r="B98" s="6"/>
      <c r="C98" s="14">
        <v>117576503783</v>
      </c>
      <c r="D98" s="15"/>
      <c r="E98" s="14">
        <v>105826114429</v>
      </c>
      <c r="F98" s="15"/>
      <c r="G98" s="14">
        <v>82954466667</v>
      </c>
      <c r="H98" s="15"/>
      <c r="I98" s="14">
        <v>74227367568</v>
      </c>
    </row>
    <row r="99" spans="1:9" ht="23.25" customHeight="1" x14ac:dyDescent="0.65">
      <c r="A99" s="20" t="s">
        <v>290</v>
      </c>
      <c r="B99" s="6">
        <v>21</v>
      </c>
      <c r="C99" s="14">
        <v>-3359470617</v>
      </c>
      <c r="D99" s="15"/>
      <c r="E99" s="221">
        <v>0</v>
      </c>
      <c r="F99" s="15"/>
      <c r="G99" s="14">
        <v>-3359470617</v>
      </c>
      <c r="H99" s="15"/>
      <c r="I99" s="221">
        <v>0</v>
      </c>
    </row>
    <row r="100" spans="1:9" ht="23.25" customHeight="1" x14ac:dyDescent="0.65">
      <c r="A100" s="32" t="s">
        <v>73</v>
      </c>
      <c r="B100" s="6">
        <v>22</v>
      </c>
      <c r="C100" s="14">
        <v>9955000000</v>
      </c>
      <c r="D100" s="15"/>
      <c r="E100" s="14">
        <v>9955000000</v>
      </c>
      <c r="F100" s="15"/>
      <c r="G100" s="14">
        <v>9955000000</v>
      </c>
      <c r="H100" s="15"/>
      <c r="I100" s="14">
        <v>9955000000</v>
      </c>
    </row>
    <row r="101" spans="1:9" ht="23.25" customHeight="1" x14ac:dyDescent="0.65">
      <c r="A101" s="20" t="s">
        <v>74</v>
      </c>
      <c r="B101" s="6">
        <v>20</v>
      </c>
      <c r="C101" s="18">
        <v>-1252101593</v>
      </c>
      <c r="D101" s="15"/>
      <c r="E101" s="18">
        <v>-782836436</v>
      </c>
      <c r="F101" s="15"/>
      <c r="G101" s="18">
        <v>370132119</v>
      </c>
      <c r="H101" s="15"/>
      <c r="I101" s="18">
        <v>585579770</v>
      </c>
    </row>
    <row r="102" spans="1:9" ht="23.25" customHeight="1" x14ac:dyDescent="0.7">
      <c r="A102" s="33" t="s">
        <v>75</v>
      </c>
      <c r="B102" s="6"/>
      <c r="C102" s="250">
        <f>SUM(C87:C101)</f>
        <v>138141367251</v>
      </c>
      <c r="D102" s="19"/>
      <c r="E102" s="38">
        <f>SUM(E87:E101)</f>
        <v>126860243054</v>
      </c>
      <c r="F102" s="19"/>
      <c r="G102" s="38">
        <f>SUM(G87:G101)</f>
        <v>104847017013</v>
      </c>
      <c r="H102" s="19"/>
      <c r="I102" s="38">
        <f>SUM(I87:I101)</f>
        <v>96335365565</v>
      </c>
    </row>
    <row r="103" spans="1:9" ht="23.25" customHeight="1" x14ac:dyDescent="0.65">
      <c r="A103" s="20" t="s">
        <v>76</v>
      </c>
      <c r="B103" s="6">
        <v>11</v>
      </c>
      <c r="C103" s="18">
        <v>193403008324</v>
      </c>
      <c r="D103" s="15"/>
      <c r="E103" s="18">
        <v>192750476389</v>
      </c>
      <c r="F103" s="15"/>
      <c r="G103" s="222">
        <v>0</v>
      </c>
      <c r="H103" s="15"/>
      <c r="I103" s="222">
        <v>0</v>
      </c>
    </row>
    <row r="104" spans="1:9" ht="23.25" customHeight="1" x14ac:dyDescent="0.7">
      <c r="A104" s="34" t="s">
        <v>77</v>
      </c>
      <c r="B104" s="6"/>
      <c r="C104" s="253">
        <f>SUM(C102:C103)</f>
        <v>331544375575</v>
      </c>
      <c r="D104" s="19"/>
      <c r="E104" s="37">
        <f>SUM(E102:E103)</f>
        <v>319610719443</v>
      </c>
      <c r="F104" s="19"/>
      <c r="G104" s="37">
        <f>SUM(G102:G103)</f>
        <v>104847017013</v>
      </c>
      <c r="H104" s="19"/>
      <c r="I104" s="37">
        <f>SUM(I102:I103)</f>
        <v>96335365565</v>
      </c>
    </row>
    <row r="105" spans="1:9" ht="23" customHeight="1" x14ac:dyDescent="0.7">
      <c r="A105" s="34"/>
      <c r="B105" s="6"/>
      <c r="C105" s="14"/>
      <c r="D105" s="15"/>
      <c r="E105" s="14"/>
      <c r="F105" s="15"/>
      <c r="G105" s="14"/>
      <c r="H105" s="15"/>
      <c r="I105" s="14"/>
    </row>
    <row r="106" spans="1:9" ht="24.5" customHeight="1" thickBot="1" x14ac:dyDescent="0.75">
      <c r="A106" s="34" t="s">
        <v>78</v>
      </c>
      <c r="B106" s="6"/>
      <c r="C106" s="252">
        <f>SUM(C73+C104)</f>
        <v>982813579700</v>
      </c>
      <c r="D106" s="19"/>
      <c r="E106" s="36">
        <f>SUM(E73+E104)</f>
        <v>944120289962</v>
      </c>
      <c r="F106" s="19"/>
      <c r="G106" s="36">
        <f>SUM(G73+G104)</f>
        <v>460175173459</v>
      </c>
      <c r="H106" s="19"/>
      <c r="I106" s="36">
        <f>SUM(I73+I104)</f>
        <v>454812368656</v>
      </c>
    </row>
    <row r="107" spans="1:9" ht="23.25" customHeight="1" thickTop="1" x14ac:dyDescent="0.7">
      <c r="A107" s="35"/>
      <c r="C107" s="14"/>
      <c r="D107" s="14"/>
      <c r="E107" s="14"/>
      <c r="F107" s="14"/>
      <c r="G107" s="14"/>
      <c r="H107" s="14"/>
      <c r="I107" s="14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79:E79"/>
    <mergeCell ref="G79:I79"/>
    <mergeCell ref="G5:I5"/>
    <mergeCell ref="C81:I81"/>
    <mergeCell ref="C43:I43"/>
    <mergeCell ref="C7:I7"/>
    <mergeCell ref="G4:I4"/>
    <mergeCell ref="G40:I40"/>
    <mergeCell ref="G78:I78"/>
    <mergeCell ref="C5:E5"/>
    <mergeCell ref="C41:E41"/>
    <mergeCell ref="G41:I41"/>
    <mergeCell ref="C4:E4"/>
    <mergeCell ref="C40:E40"/>
    <mergeCell ref="C78:E78"/>
  </mergeCells>
  <phoneticPr fontId="8" type="noConversion"/>
  <pageMargins left="0.7" right="0.7" top="0.48" bottom="0.5" header="0.5" footer="0.5"/>
  <pageSetup paperSize="9" scale="80" firstPageNumber="7" fitToHeight="3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6" max="16383" man="1"/>
    <brk id="74" max="16383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80"/>
  <sheetViews>
    <sheetView view="pageBreakPreview" zoomScaleNormal="80" zoomScaleSheetLayoutView="100" workbookViewId="0"/>
  </sheetViews>
  <sheetFormatPr defaultColWidth="9.09765625" defaultRowHeight="23.25" customHeight="1" x14ac:dyDescent="0.65"/>
  <cols>
    <col min="1" max="1" width="45.59765625" style="50" customWidth="1"/>
    <col min="2" max="2" width="9.09765625" style="66" customWidth="1"/>
    <col min="3" max="3" width="17.19921875" style="50" customWidth="1"/>
    <col min="4" max="4" width="0.8984375" style="50" customWidth="1"/>
    <col min="5" max="5" width="16.8984375" style="50" customWidth="1"/>
    <col min="6" max="6" width="0.8984375" style="50" customWidth="1"/>
    <col min="7" max="7" width="16.8984375" style="50" customWidth="1"/>
    <col min="8" max="8" width="0.8984375" style="50" customWidth="1"/>
    <col min="9" max="9" width="16.8984375" style="50" customWidth="1"/>
    <col min="10" max="16384" width="9.09765625" style="50"/>
  </cols>
  <sheetData>
    <row r="1" spans="1:9" s="42" customFormat="1" ht="23.25" customHeight="1" x14ac:dyDescent="0.65">
      <c r="A1" s="40" t="s">
        <v>0</v>
      </c>
      <c r="B1" s="41"/>
      <c r="G1" s="275"/>
      <c r="H1" s="275"/>
      <c r="I1" s="275"/>
    </row>
    <row r="2" spans="1:9" s="42" customFormat="1" ht="23.25" customHeight="1" x14ac:dyDescent="0.65">
      <c r="A2" s="40" t="s">
        <v>79</v>
      </c>
      <c r="B2" s="41"/>
      <c r="G2" s="43"/>
      <c r="H2" s="276"/>
      <c r="I2" s="276"/>
    </row>
    <row r="3" spans="1:9" s="42" customFormat="1" ht="23.25" customHeight="1" x14ac:dyDescent="0.65">
      <c r="A3" s="40"/>
      <c r="B3" s="41"/>
      <c r="G3" s="43"/>
      <c r="H3" s="44"/>
      <c r="I3" s="43"/>
    </row>
    <row r="4" spans="1:9" s="48" customFormat="1" ht="23.25" customHeight="1" x14ac:dyDescent="0.65">
      <c r="A4" s="45"/>
      <c r="B4" s="46"/>
      <c r="C4" s="277" t="s">
        <v>1</v>
      </c>
      <c r="D4" s="277"/>
      <c r="E4" s="277"/>
      <c r="F4" s="47"/>
      <c r="G4" s="277" t="s">
        <v>2</v>
      </c>
      <c r="H4" s="277"/>
      <c r="I4" s="277"/>
    </row>
    <row r="5" spans="1:9" s="48" customFormat="1" ht="23.25" customHeight="1" x14ac:dyDescent="0.65">
      <c r="A5" s="49"/>
      <c r="B5" s="46"/>
      <c r="C5" s="278" t="s">
        <v>80</v>
      </c>
      <c r="D5" s="278"/>
      <c r="E5" s="278"/>
      <c r="F5" s="47"/>
      <c r="G5" s="278" t="s">
        <v>80</v>
      </c>
      <c r="H5" s="278"/>
      <c r="I5" s="278"/>
    </row>
    <row r="6" spans="1:9" s="49" customFormat="1" ht="23.25" customHeight="1" x14ac:dyDescent="0.65">
      <c r="A6" s="45"/>
      <c r="B6" s="46" t="s">
        <v>5</v>
      </c>
      <c r="C6" s="8">
        <v>2568</v>
      </c>
      <c r="D6" s="8"/>
      <c r="E6" s="8">
        <v>2567</v>
      </c>
      <c r="F6" s="10"/>
      <c r="G6" s="8">
        <v>2568</v>
      </c>
      <c r="H6" s="8"/>
      <c r="I6" s="8">
        <v>2567</v>
      </c>
    </row>
    <row r="7" spans="1:9" ht="22" x14ac:dyDescent="0.65">
      <c r="A7" s="45"/>
      <c r="B7" s="46"/>
      <c r="C7" s="280" t="s">
        <v>6</v>
      </c>
      <c r="D7" s="280"/>
      <c r="E7" s="280"/>
      <c r="F7" s="280"/>
      <c r="G7" s="280"/>
      <c r="H7" s="280"/>
      <c r="I7" s="280"/>
    </row>
    <row r="8" spans="1:9" s="49" customFormat="1" ht="23.25" customHeight="1" x14ac:dyDescent="0.65">
      <c r="A8" s="51" t="s">
        <v>81</v>
      </c>
      <c r="B8" s="46">
        <v>5</v>
      </c>
      <c r="C8" s="52"/>
      <c r="D8" s="53"/>
      <c r="E8" s="52"/>
      <c r="F8" s="53"/>
      <c r="G8" s="53"/>
      <c r="H8" s="53"/>
      <c r="I8" s="53"/>
    </row>
    <row r="9" spans="1:9" s="49" customFormat="1" ht="23.25" customHeight="1" x14ac:dyDescent="0.65">
      <c r="A9" s="54" t="s">
        <v>82</v>
      </c>
      <c r="B9" s="55"/>
      <c r="C9" s="56">
        <v>990662609397</v>
      </c>
      <c r="D9" s="57"/>
      <c r="E9" s="56">
        <v>958997820330</v>
      </c>
      <c r="F9" s="57"/>
      <c r="G9" s="56">
        <v>462853856595</v>
      </c>
      <c r="H9" s="57"/>
      <c r="I9" s="56">
        <v>439786947898</v>
      </c>
    </row>
    <row r="10" spans="1:9" s="49" customFormat="1" ht="23.25" customHeight="1" x14ac:dyDescent="0.65">
      <c r="A10" s="54" t="s">
        <v>83</v>
      </c>
      <c r="B10" s="46"/>
      <c r="C10" s="56">
        <v>546339723</v>
      </c>
      <c r="D10" s="57"/>
      <c r="E10" s="56">
        <v>590887367</v>
      </c>
      <c r="F10" s="57"/>
      <c r="G10" s="56">
        <v>289296988</v>
      </c>
      <c r="H10" s="57"/>
      <c r="I10" s="56">
        <v>252704909</v>
      </c>
    </row>
    <row r="11" spans="1:9" s="49" customFormat="1" ht="23.25" customHeight="1" x14ac:dyDescent="0.65">
      <c r="A11" s="54" t="s">
        <v>84</v>
      </c>
      <c r="B11" s="46">
        <v>9</v>
      </c>
      <c r="C11" s="56">
        <v>8540973</v>
      </c>
      <c r="D11" s="57"/>
      <c r="E11" s="56">
        <v>582013</v>
      </c>
      <c r="F11" s="57"/>
      <c r="G11" s="56">
        <v>7442734653</v>
      </c>
      <c r="H11" s="57"/>
      <c r="I11" s="56">
        <v>6475058194</v>
      </c>
    </row>
    <row r="12" spans="1:9" s="49" customFormat="1" ht="23.25" customHeight="1" x14ac:dyDescent="0.65">
      <c r="A12" s="54" t="s">
        <v>85</v>
      </c>
      <c r="B12" s="46"/>
      <c r="C12" s="158">
        <v>0</v>
      </c>
      <c r="D12" s="57"/>
      <c r="E12" s="58">
        <v>59458050</v>
      </c>
      <c r="F12" s="57"/>
      <c r="G12" s="158">
        <v>0</v>
      </c>
      <c r="H12" s="57"/>
      <c r="I12" s="158">
        <v>0</v>
      </c>
    </row>
    <row r="13" spans="1:9" s="49" customFormat="1" ht="23.25" customHeight="1" x14ac:dyDescent="0.65">
      <c r="A13" s="54" t="s">
        <v>86</v>
      </c>
      <c r="B13" s="46">
        <v>25</v>
      </c>
      <c r="C13" s="59">
        <v>30925356217</v>
      </c>
      <c r="D13" s="57"/>
      <c r="E13" s="59">
        <v>28145193667</v>
      </c>
      <c r="F13" s="57"/>
      <c r="G13" s="59">
        <v>29596526914</v>
      </c>
      <c r="H13" s="57"/>
      <c r="I13" s="59">
        <v>26494669739</v>
      </c>
    </row>
    <row r="14" spans="1:9" s="48" customFormat="1" ht="23.25" customHeight="1" x14ac:dyDescent="0.65">
      <c r="A14" s="45" t="s">
        <v>87</v>
      </c>
      <c r="B14" s="46"/>
      <c r="C14" s="249">
        <f>SUM(C9:C13)</f>
        <v>1022142846310</v>
      </c>
      <c r="D14" s="60"/>
      <c r="E14" s="89">
        <f>SUM(E9:E13)</f>
        <v>987793941427</v>
      </c>
      <c r="F14" s="60"/>
      <c r="G14" s="89">
        <f>SUM(G9:G13)</f>
        <v>500182415150</v>
      </c>
      <c r="H14" s="60"/>
      <c r="I14" s="89">
        <f>SUM(I9:I13)</f>
        <v>473009380740</v>
      </c>
    </row>
    <row r="15" spans="1:9" s="49" customFormat="1" ht="22" x14ac:dyDescent="0.65">
      <c r="A15" s="45"/>
      <c r="B15" s="46"/>
      <c r="C15" s="61"/>
      <c r="D15" s="57"/>
      <c r="E15" s="61"/>
      <c r="F15" s="57"/>
      <c r="G15" s="61"/>
      <c r="H15" s="57"/>
      <c r="I15" s="61"/>
    </row>
    <row r="16" spans="1:9" s="49" customFormat="1" ht="23.25" customHeight="1" x14ac:dyDescent="0.65">
      <c r="A16" s="51" t="s">
        <v>88</v>
      </c>
      <c r="B16" s="46">
        <v>5</v>
      </c>
      <c r="C16" s="61"/>
      <c r="D16" s="57"/>
      <c r="E16" s="61"/>
      <c r="F16" s="57"/>
      <c r="G16" s="61"/>
      <c r="H16" s="57"/>
      <c r="I16" s="61"/>
    </row>
    <row r="17" spans="1:9" s="49" customFormat="1" ht="23.25" customHeight="1" x14ac:dyDescent="0.65">
      <c r="A17" s="54" t="s">
        <v>89</v>
      </c>
      <c r="B17" s="46"/>
      <c r="C17" s="56">
        <v>765545712841</v>
      </c>
      <c r="D17" s="57"/>
      <c r="E17" s="56">
        <v>742490486478</v>
      </c>
      <c r="F17" s="57"/>
      <c r="G17" s="56">
        <v>326990105427</v>
      </c>
      <c r="H17" s="57"/>
      <c r="I17" s="56">
        <v>312303381099</v>
      </c>
    </row>
    <row r="18" spans="1:9" s="49" customFormat="1" ht="23.25" customHeight="1" x14ac:dyDescent="0.65">
      <c r="A18" s="54" t="s">
        <v>90</v>
      </c>
      <c r="B18" s="46"/>
      <c r="C18" s="56">
        <v>171881074712</v>
      </c>
      <c r="D18" s="57"/>
      <c r="E18" s="56">
        <v>161515693887</v>
      </c>
      <c r="F18" s="57"/>
      <c r="G18" s="56">
        <v>116236646197</v>
      </c>
      <c r="H18" s="57"/>
      <c r="I18" s="56">
        <v>108825051091</v>
      </c>
    </row>
    <row r="19" spans="1:9" s="49" customFormat="1" ht="23.25" customHeight="1" x14ac:dyDescent="0.65">
      <c r="A19" s="54" t="s">
        <v>91</v>
      </c>
      <c r="B19" s="46"/>
      <c r="C19" s="56">
        <v>31397496006</v>
      </c>
      <c r="D19" s="57"/>
      <c r="E19" s="56">
        <v>33072660801</v>
      </c>
      <c r="F19" s="57"/>
      <c r="G19" s="56">
        <v>19014258274</v>
      </c>
      <c r="H19" s="57"/>
      <c r="I19" s="56">
        <v>18156829775</v>
      </c>
    </row>
    <row r="20" spans="1:9" s="49" customFormat="1" ht="23.25" customHeight="1" x14ac:dyDescent="0.65">
      <c r="A20" s="54" t="s">
        <v>92</v>
      </c>
      <c r="B20" s="46"/>
      <c r="C20" s="62">
        <v>85857223</v>
      </c>
      <c r="D20" s="57"/>
      <c r="E20" s="230">
        <v>0</v>
      </c>
      <c r="F20" s="57"/>
      <c r="G20" s="62">
        <v>211925635</v>
      </c>
      <c r="H20" s="57"/>
      <c r="I20" s="62">
        <v>46773028</v>
      </c>
    </row>
    <row r="21" spans="1:9" s="48" customFormat="1" ht="23.25" customHeight="1" x14ac:dyDescent="0.65">
      <c r="A21" s="45" t="s">
        <v>93</v>
      </c>
      <c r="B21" s="46" t="s">
        <v>94</v>
      </c>
      <c r="C21" s="249">
        <f>SUM(C17:C20)</f>
        <v>968910140782</v>
      </c>
      <c r="D21" s="60"/>
      <c r="E21" s="89">
        <f>SUM(E17:E20)</f>
        <v>937078841166</v>
      </c>
      <c r="F21" s="60"/>
      <c r="G21" s="89">
        <f>SUM(G17:G20)</f>
        <v>462452935533</v>
      </c>
      <c r="H21" s="60"/>
      <c r="I21" s="89">
        <f>SUM(I17:I20)</f>
        <v>439332034993</v>
      </c>
    </row>
    <row r="22" spans="1:9" s="49" customFormat="1" ht="22" x14ac:dyDescent="0.65">
      <c r="A22" s="45"/>
      <c r="B22" s="46"/>
      <c r="C22" s="61"/>
      <c r="D22" s="57"/>
      <c r="E22" s="61"/>
      <c r="F22" s="57"/>
      <c r="G22" s="61"/>
      <c r="H22" s="57"/>
      <c r="I22" s="61"/>
    </row>
    <row r="23" spans="1:9" s="49" customFormat="1" ht="23.25" customHeight="1" x14ac:dyDescent="0.7">
      <c r="A23" s="24" t="s">
        <v>95</v>
      </c>
      <c r="C23" s="250">
        <f>C14-C21</f>
        <v>53232705528</v>
      </c>
      <c r="D23" s="63"/>
      <c r="E23" s="93">
        <f>E14-E21</f>
        <v>50715100261</v>
      </c>
      <c r="F23" s="63"/>
      <c r="G23" s="93">
        <f>G14-G21</f>
        <v>37729479617</v>
      </c>
      <c r="H23" s="63"/>
      <c r="I23" s="93">
        <f>I14-I21</f>
        <v>33677345747</v>
      </c>
    </row>
    <row r="24" spans="1:9" s="49" customFormat="1" ht="23.25" customHeight="1" x14ac:dyDescent="0.65">
      <c r="A24" s="64" t="s">
        <v>226</v>
      </c>
      <c r="C24" s="63"/>
      <c r="D24" s="63"/>
      <c r="E24" s="63"/>
      <c r="F24" s="63"/>
      <c r="G24" s="63"/>
      <c r="H24" s="63"/>
      <c r="I24" s="63"/>
    </row>
    <row r="25" spans="1:9" s="49" customFormat="1" ht="23.25" customHeight="1" x14ac:dyDescent="0.65">
      <c r="A25" s="65" t="s">
        <v>96</v>
      </c>
      <c r="B25" s="66">
        <v>10</v>
      </c>
      <c r="C25" s="59">
        <v>580122236</v>
      </c>
      <c r="D25" s="61"/>
      <c r="E25" s="59">
        <v>672763927</v>
      </c>
      <c r="F25" s="61"/>
      <c r="G25" s="230">
        <v>0</v>
      </c>
      <c r="H25" s="61"/>
      <c r="I25" s="230">
        <v>0</v>
      </c>
    </row>
    <row r="26" spans="1:9" s="49" customFormat="1" ht="23.25" customHeight="1" x14ac:dyDescent="0.65">
      <c r="A26" s="68" t="s">
        <v>315</v>
      </c>
      <c r="C26" s="250">
        <f>C23+C25</f>
        <v>53812827764</v>
      </c>
      <c r="D26" s="61"/>
      <c r="E26" s="93">
        <f>E23+E25</f>
        <v>51387864188</v>
      </c>
      <c r="F26" s="61"/>
      <c r="G26" s="93">
        <f>G23+G25</f>
        <v>37729479617</v>
      </c>
      <c r="H26" s="61"/>
      <c r="I26" s="93">
        <f>I23+I25</f>
        <v>33677345747</v>
      </c>
    </row>
    <row r="27" spans="1:9" s="49" customFormat="1" ht="21.5" x14ac:dyDescent="0.65">
      <c r="A27" s="54" t="s">
        <v>97</v>
      </c>
      <c r="B27" s="46" t="s">
        <v>311</v>
      </c>
      <c r="C27" s="59">
        <v>14893593651</v>
      </c>
      <c r="D27" s="57"/>
      <c r="E27" s="56">
        <v>15494937506</v>
      </c>
      <c r="F27" s="57"/>
      <c r="G27" s="56">
        <v>9497075053</v>
      </c>
      <c r="H27" s="57"/>
      <c r="I27" s="56">
        <v>9746957966</v>
      </c>
    </row>
    <row r="28" spans="1:9" s="49" customFormat="1" ht="23.25" customHeight="1" x14ac:dyDescent="0.7">
      <c r="A28" s="69" t="s">
        <v>227</v>
      </c>
      <c r="B28" s="46"/>
      <c r="C28" s="250">
        <f>C23+C25-C27</f>
        <v>38919234113</v>
      </c>
      <c r="D28" s="60"/>
      <c r="E28" s="92">
        <f>E26-E27</f>
        <v>35892926682</v>
      </c>
      <c r="F28" s="60"/>
      <c r="G28" s="92">
        <f>G23-G27</f>
        <v>28232404564</v>
      </c>
      <c r="H28" s="60"/>
      <c r="I28" s="92">
        <f>I26-I27</f>
        <v>23930387781</v>
      </c>
    </row>
    <row r="29" spans="1:9" s="49" customFormat="1" ht="23.25" customHeight="1" x14ac:dyDescent="0.65">
      <c r="A29" s="70" t="s">
        <v>228</v>
      </c>
      <c r="B29" s="46">
        <v>28</v>
      </c>
      <c r="C29" s="59">
        <v>7044531988</v>
      </c>
      <c r="D29" s="57"/>
      <c r="E29" s="59">
        <v>6381340285</v>
      </c>
      <c r="F29" s="57"/>
      <c r="G29" s="59">
        <v>3247908010</v>
      </c>
      <c r="H29" s="57"/>
      <c r="I29" s="59">
        <v>2366780711</v>
      </c>
    </row>
    <row r="30" spans="1:9" s="72" customFormat="1" ht="23.25" customHeight="1" thickBot="1" x14ac:dyDescent="0.7">
      <c r="A30" s="45" t="s">
        <v>98</v>
      </c>
      <c r="B30" s="71"/>
      <c r="C30" s="251">
        <f>C28-C29</f>
        <v>31874702125</v>
      </c>
      <c r="D30" s="60"/>
      <c r="E30" s="87">
        <f>E28-E29</f>
        <v>29511586397</v>
      </c>
      <c r="F30" s="60"/>
      <c r="G30" s="87">
        <f>G28-G29</f>
        <v>24984496554</v>
      </c>
      <c r="H30" s="60"/>
      <c r="I30" s="87">
        <f>I28-I29</f>
        <v>21563607070</v>
      </c>
    </row>
    <row r="31" spans="1:9" s="49" customFormat="1" ht="22.5" thickTop="1" x14ac:dyDescent="0.65">
      <c r="A31" s="45"/>
      <c r="B31" s="46"/>
      <c r="C31" s="61"/>
      <c r="D31" s="57"/>
      <c r="E31" s="61"/>
      <c r="F31" s="57"/>
      <c r="G31" s="61"/>
      <c r="H31" s="57"/>
      <c r="I31" s="61"/>
    </row>
    <row r="32" spans="1:9" s="72" customFormat="1" ht="23.25" customHeight="1" x14ac:dyDescent="0.65">
      <c r="A32" s="45" t="s">
        <v>99</v>
      </c>
      <c r="B32" s="71"/>
      <c r="C32" s="250"/>
      <c r="D32" s="57"/>
      <c r="E32" s="57"/>
      <c r="F32" s="57"/>
      <c r="G32" s="61"/>
      <c r="H32" s="57"/>
      <c r="I32" s="61"/>
    </row>
    <row r="33" spans="1:9" s="72" customFormat="1" ht="23.25" customHeight="1" x14ac:dyDescent="0.65">
      <c r="A33" s="54" t="s">
        <v>100</v>
      </c>
      <c r="B33" s="71"/>
      <c r="C33" s="56">
        <v>28206100406</v>
      </c>
      <c r="D33" s="57"/>
      <c r="E33" s="56">
        <v>25345840862</v>
      </c>
      <c r="F33" s="57"/>
      <c r="G33" s="56">
        <v>24984496554</v>
      </c>
      <c r="H33" s="61"/>
      <c r="I33" s="56">
        <v>21563607070</v>
      </c>
    </row>
    <row r="34" spans="1:9" s="49" customFormat="1" ht="23.25" customHeight="1" x14ac:dyDescent="0.65">
      <c r="A34" s="64" t="s">
        <v>101</v>
      </c>
      <c r="B34" s="46">
        <v>11</v>
      </c>
      <c r="C34" s="56">
        <v>3668601719</v>
      </c>
      <c r="D34" s="57"/>
      <c r="E34" s="56">
        <v>4165745535</v>
      </c>
      <c r="F34" s="57"/>
      <c r="G34" s="230">
        <v>0</v>
      </c>
      <c r="H34" s="57"/>
      <c r="I34" s="230">
        <v>0</v>
      </c>
    </row>
    <row r="35" spans="1:9" s="48" customFormat="1" ht="23.25" customHeight="1" thickBot="1" x14ac:dyDescent="0.7">
      <c r="A35" s="45" t="s">
        <v>98</v>
      </c>
      <c r="B35" s="46"/>
      <c r="C35" s="251">
        <f>SUM(C33:C34)</f>
        <v>31874702125</v>
      </c>
      <c r="D35" s="60"/>
      <c r="E35" s="87">
        <f>SUM(E33:E34)</f>
        <v>29511586397</v>
      </c>
      <c r="F35" s="60"/>
      <c r="G35" s="87">
        <f>SUM(G33:G34)</f>
        <v>24984496554</v>
      </c>
      <c r="H35" s="60"/>
      <c r="I35" s="87">
        <f>SUM(I33:I34)</f>
        <v>21563607070</v>
      </c>
    </row>
    <row r="36" spans="1:9" s="49" customFormat="1" ht="22.5" thickTop="1" x14ac:dyDescent="0.65">
      <c r="A36" s="45"/>
      <c r="B36" s="46"/>
      <c r="C36" s="61"/>
      <c r="D36" s="57"/>
      <c r="E36" s="61"/>
      <c r="F36" s="57"/>
      <c r="G36" s="61"/>
      <c r="H36" s="57"/>
      <c r="I36" s="61"/>
    </row>
    <row r="37" spans="1:9" s="49" customFormat="1" ht="23.25" customHeight="1" thickBot="1" x14ac:dyDescent="0.7">
      <c r="A37" s="45" t="s">
        <v>246</v>
      </c>
      <c r="B37" s="46">
        <v>29</v>
      </c>
      <c r="C37" s="229">
        <v>3.1</v>
      </c>
      <c r="D37" s="60"/>
      <c r="E37" s="229">
        <v>2.77</v>
      </c>
      <c r="F37" s="60"/>
      <c r="G37" s="229">
        <v>2.74</v>
      </c>
      <c r="H37" s="60"/>
      <c r="I37" s="229">
        <v>2.35</v>
      </c>
    </row>
    <row r="38" spans="1:9" s="49" customFormat="1" ht="15.75" customHeight="1" thickTop="1" x14ac:dyDescent="0.65">
      <c r="A38" s="45"/>
      <c r="B38" s="46"/>
      <c r="C38" s="73"/>
      <c r="D38" s="74"/>
      <c r="E38" s="73"/>
      <c r="F38" s="73"/>
      <c r="G38" s="73"/>
      <c r="H38" s="74"/>
      <c r="I38" s="73"/>
    </row>
    <row r="39" spans="1:9" s="49" customFormat="1" ht="23.25" customHeight="1" x14ac:dyDescent="0.65">
      <c r="A39" s="40" t="s">
        <v>0</v>
      </c>
      <c r="B39" s="66"/>
      <c r="C39" s="75"/>
      <c r="D39" s="75"/>
      <c r="E39" s="75"/>
      <c r="F39" s="75"/>
      <c r="G39" s="75"/>
      <c r="H39" s="75"/>
      <c r="I39" s="75"/>
    </row>
    <row r="40" spans="1:9" ht="23.25" customHeight="1" x14ac:dyDescent="0.65">
      <c r="A40" s="40" t="s">
        <v>102</v>
      </c>
      <c r="C40" s="75"/>
      <c r="D40" s="75"/>
      <c r="E40" s="75"/>
      <c r="F40" s="75"/>
      <c r="G40" s="75"/>
      <c r="H40" s="75"/>
      <c r="I40" s="75"/>
    </row>
    <row r="41" spans="1:9" ht="23.25" customHeight="1" x14ac:dyDescent="0.65">
      <c r="A41" s="40"/>
      <c r="C41" s="75"/>
      <c r="D41" s="75"/>
      <c r="E41" s="75"/>
      <c r="F41" s="75"/>
      <c r="G41" s="75"/>
      <c r="H41" s="75"/>
      <c r="I41" s="75"/>
    </row>
    <row r="42" spans="1:9" ht="23.25" customHeight="1" x14ac:dyDescent="0.65">
      <c r="A42" s="75"/>
      <c r="B42" s="46"/>
      <c r="C42" s="281" t="s">
        <v>1</v>
      </c>
      <c r="D42" s="281"/>
      <c r="E42" s="281"/>
      <c r="F42" s="76"/>
      <c r="G42" s="281" t="s">
        <v>2</v>
      </c>
      <c r="H42" s="281"/>
      <c r="I42" s="281"/>
    </row>
    <row r="43" spans="1:9" s="48" customFormat="1" ht="23.25" customHeight="1" x14ac:dyDescent="0.65">
      <c r="A43" s="49"/>
      <c r="B43" s="46"/>
      <c r="C43" s="278" t="s">
        <v>80</v>
      </c>
      <c r="D43" s="278"/>
      <c r="E43" s="278"/>
      <c r="F43" s="47"/>
      <c r="G43" s="278" t="s">
        <v>80</v>
      </c>
      <c r="H43" s="278"/>
      <c r="I43" s="278"/>
    </row>
    <row r="44" spans="1:9" ht="23.25" customHeight="1" x14ac:dyDescent="0.65">
      <c r="A44" s="75"/>
      <c r="B44" s="46" t="s">
        <v>5</v>
      </c>
      <c r="C44" s="8">
        <v>2568</v>
      </c>
      <c r="D44" s="8"/>
      <c r="E44" s="8">
        <v>2567</v>
      </c>
      <c r="F44" s="10"/>
      <c r="G44" s="8">
        <v>2568</v>
      </c>
      <c r="H44" s="8"/>
      <c r="I44" s="8">
        <v>2567</v>
      </c>
    </row>
    <row r="45" spans="1:9" ht="23.25" customHeight="1" x14ac:dyDescent="0.65">
      <c r="A45" s="75"/>
      <c r="B45" s="46"/>
      <c r="C45" s="279" t="s">
        <v>6</v>
      </c>
      <c r="D45" s="279"/>
      <c r="E45" s="279"/>
      <c r="F45" s="279"/>
      <c r="G45" s="279"/>
      <c r="H45" s="279"/>
      <c r="I45" s="279"/>
    </row>
    <row r="46" spans="1:9" ht="23.25" customHeight="1" x14ac:dyDescent="0.65">
      <c r="A46" s="77" t="s">
        <v>98</v>
      </c>
      <c r="C46" s="250">
        <f>C35</f>
        <v>31874702125</v>
      </c>
      <c r="D46" s="63"/>
      <c r="E46" s="91">
        <f>E35</f>
        <v>29511586397</v>
      </c>
      <c r="F46" s="63"/>
      <c r="G46" s="91">
        <f>G35</f>
        <v>24984496554</v>
      </c>
      <c r="H46" s="61"/>
      <c r="I46" s="91">
        <f>I35</f>
        <v>21563607070</v>
      </c>
    </row>
    <row r="47" spans="1:9" ht="7.5" customHeight="1" x14ac:dyDescent="0.65">
      <c r="A47" s="75"/>
      <c r="C47" s="61"/>
      <c r="D47" s="61"/>
      <c r="E47" s="61"/>
      <c r="F47" s="61"/>
      <c r="G47" s="78"/>
      <c r="H47" s="61"/>
      <c r="I47" s="78"/>
    </row>
    <row r="48" spans="1:9" ht="23.25" customHeight="1" x14ac:dyDescent="0.65">
      <c r="A48" s="77" t="s">
        <v>103</v>
      </c>
      <c r="C48" s="61"/>
      <c r="D48" s="61"/>
      <c r="E48" s="61"/>
      <c r="F48" s="61"/>
      <c r="G48" s="78"/>
      <c r="H48" s="61"/>
      <c r="I48" s="78"/>
    </row>
    <row r="49" spans="1:9" ht="23.25" customHeight="1" x14ac:dyDescent="0.65">
      <c r="A49" s="79" t="s">
        <v>104</v>
      </c>
      <c r="C49" s="61"/>
      <c r="D49" s="61"/>
      <c r="E49" s="61"/>
      <c r="F49" s="61"/>
      <c r="G49" s="61"/>
      <c r="H49" s="61"/>
      <c r="I49" s="61"/>
    </row>
    <row r="50" spans="1:9" ht="23.25" customHeight="1" x14ac:dyDescent="0.65">
      <c r="A50" s="79" t="s">
        <v>105</v>
      </c>
      <c r="C50" s="61"/>
      <c r="D50" s="61"/>
      <c r="E50" s="61"/>
      <c r="F50" s="61"/>
      <c r="G50" s="61"/>
      <c r="H50" s="61"/>
      <c r="I50" s="61"/>
    </row>
    <row r="51" spans="1:9" ht="23.25" customHeight="1" x14ac:dyDescent="0.65">
      <c r="A51" s="80" t="s">
        <v>106</v>
      </c>
      <c r="C51" s="56">
        <v>-128170371</v>
      </c>
      <c r="D51" s="61"/>
      <c r="E51" s="56">
        <v>-194388565</v>
      </c>
      <c r="F51" s="61"/>
      <c r="G51" s="109">
        <v>0</v>
      </c>
      <c r="H51" s="61"/>
      <c r="I51" s="109">
        <v>0</v>
      </c>
    </row>
    <row r="52" spans="1:9" ht="23.25" customHeight="1" x14ac:dyDescent="0.65">
      <c r="A52" s="77" t="s">
        <v>255</v>
      </c>
      <c r="C52" s="256"/>
      <c r="D52" s="61"/>
      <c r="E52" s="256"/>
      <c r="F52" s="61"/>
      <c r="G52" s="257"/>
      <c r="H52" s="61"/>
      <c r="I52" s="257"/>
    </row>
    <row r="53" spans="1:9" ht="23.25" customHeight="1" x14ac:dyDescent="0.65">
      <c r="A53" s="77" t="s">
        <v>105</v>
      </c>
      <c r="C53" s="249">
        <f>SUM(C51:C51)</f>
        <v>-128170371</v>
      </c>
      <c r="D53" s="63"/>
      <c r="E53" s="90">
        <f>SUM(E51:E51)</f>
        <v>-194388565</v>
      </c>
      <c r="F53" s="81"/>
      <c r="G53" s="249">
        <f>SUM(G51:G51)</f>
        <v>0</v>
      </c>
      <c r="H53" s="57"/>
      <c r="I53" s="249">
        <f>SUM(I51:I51)</f>
        <v>0</v>
      </c>
    </row>
    <row r="54" spans="1:9" ht="19" customHeight="1" x14ac:dyDescent="0.65">
      <c r="A54" s="77"/>
      <c r="C54" s="82"/>
      <c r="D54" s="63"/>
      <c r="E54" s="82"/>
      <c r="F54" s="81"/>
      <c r="G54" s="82"/>
      <c r="H54" s="57"/>
      <c r="I54" s="82"/>
    </row>
    <row r="55" spans="1:9" ht="23.25" customHeight="1" x14ac:dyDescent="0.65">
      <c r="A55" s="79" t="s">
        <v>107</v>
      </c>
      <c r="C55" s="83"/>
      <c r="D55" s="83"/>
      <c r="E55" s="83"/>
      <c r="F55" s="83"/>
      <c r="G55" s="78"/>
      <c r="H55" s="83"/>
      <c r="I55" s="78"/>
    </row>
    <row r="56" spans="1:9" ht="23.25" customHeight="1" x14ac:dyDescent="0.65">
      <c r="A56" s="79" t="s">
        <v>105</v>
      </c>
      <c r="C56" s="83"/>
      <c r="D56" s="83"/>
      <c r="E56" s="83"/>
      <c r="F56" s="83"/>
      <c r="G56" s="78"/>
      <c r="H56" s="83"/>
      <c r="I56" s="78"/>
    </row>
    <row r="57" spans="1:9" ht="23.25" customHeight="1" x14ac:dyDescent="0.65">
      <c r="A57" s="84" t="s">
        <v>319</v>
      </c>
      <c r="C57" s="83"/>
      <c r="D57" s="83"/>
      <c r="E57" s="83"/>
      <c r="F57" s="83"/>
      <c r="G57" s="78"/>
      <c r="H57" s="83"/>
      <c r="I57" s="78"/>
    </row>
    <row r="58" spans="1:9" ht="23.25" customHeight="1" x14ac:dyDescent="0.65">
      <c r="A58" s="84" t="s">
        <v>108</v>
      </c>
      <c r="C58" s="78"/>
      <c r="D58" s="83"/>
      <c r="E58" s="78"/>
      <c r="F58" s="83"/>
      <c r="G58" s="78"/>
      <c r="H58" s="83"/>
      <c r="I58" s="78"/>
    </row>
    <row r="59" spans="1:9" ht="23.25" customHeight="1" x14ac:dyDescent="0.65">
      <c r="A59" s="84" t="s">
        <v>109</v>
      </c>
      <c r="B59" s="66" t="s">
        <v>312</v>
      </c>
      <c r="C59" s="78">
        <v>-435295168</v>
      </c>
      <c r="D59" s="83"/>
      <c r="E59" s="78">
        <v>1088273169</v>
      </c>
      <c r="F59" s="83"/>
      <c r="G59" s="78">
        <v>-269309564</v>
      </c>
      <c r="H59" s="83"/>
      <c r="I59" s="78">
        <v>472372544</v>
      </c>
    </row>
    <row r="60" spans="1:9" ht="23.25" customHeight="1" x14ac:dyDescent="0.65">
      <c r="A60" s="84" t="s">
        <v>323</v>
      </c>
      <c r="C60" s="78"/>
      <c r="D60" s="83"/>
      <c r="E60" s="78"/>
      <c r="F60" s="83"/>
      <c r="G60" s="78"/>
      <c r="H60" s="83"/>
      <c r="I60" s="78"/>
    </row>
    <row r="61" spans="1:9" ht="23.25" customHeight="1" x14ac:dyDescent="0.65">
      <c r="A61" s="84" t="s">
        <v>110</v>
      </c>
      <c r="C61" s="78"/>
      <c r="D61" s="83"/>
      <c r="E61" s="78"/>
      <c r="F61" s="83"/>
      <c r="G61" s="78"/>
      <c r="H61" s="83"/>
      <c r="I61" s="78"/>
    </row>
    <row r="62" spans="1:9" ht="23.25" customHeight="1" x14ac:dyDescent="0.65">
      <c r="A62" s="84" t="s">
        <v>111</v>
      </c>
      <c r="B62" s="66">
        <v>28</v>
      </c>
      <c r="C62" s="78">
        <v>87059034</v>
      </c>
      <c r="D62" s="83"/>
      <c r="E62" s="78">
        <v>-217654634</v>
      </c>
      <c r="F62" s="83"/>
      <c r="G62" s="78">
        <v>53861913</v>
      </c>
      <c r="H62" s="83"/>
      <c r="I62" s="78">
        <v>-94474509</v>
      </c>
    </row>
    <row r="63" spans="1:9" ht="23.25" customHeight="1" x14ac:dyDescent="0.65">
      <c r="A63" s="84" t="s">
        <v>265</v>
      </c>
      <c r="C63" s="83"/>
      <c r="D63" s="83"/>
      <c r="E63" s="83"/>
      <c r="F63" s="83"/>
      <c r="G63" s="78"/>
      <c r="H63" s="83"/>
      <c r="I63" s="78"/>
    </row>
    <row r="64" spans="1:9" ht="23.25" customHeight="1" x14ac:dyDescent="0.65">
      <c r="A64" s="80" t="s">
        <v>112</v>
      </c>
      <c r="B64" s="66" t="s">
        <v>313</v>
      </c>
      <c r="C64" s="56">
        <v>-750262919</v>
      </c>
      <c r="D64" s="61"/>
      <c r="E64" s="56">
        <v>-780643708</v>
      </c>
      <c r="F64" s="61"/>
      <c r="G64" s="56">
        <v>-388425020</v>
      </c>
      <c r="H64" s="61"/>
      <c r="I64" s="56">
        <v>-474369957</v>
      </c>
    </row>
    <row r="65" spans="1:9" ht="23.25" customHeight="1" x14ac:dyDescent="0.65">
      <c r="A65" s="80" t="s">
        <v>317</v>
      </c>
      <c r="C65" s="82"/>
      <c r="D65" s="63"/>
      <c r="E65" s="82"/>
      <c r="F65" s="81"/>
      <c r="G65" s="58"/>
      <c r="H65" s="63"/>
      <c r="I65" s="82"/>
    </row>
    <row r="66" spans="1:9" ht="23.25" customHeight="1" x14ac:dyDescent="0.65">
      <c r="A66" s="80" t="s">
        <v>316</v>
      </c>
      <c r="B66" s="66">
        <v>28</v>
      </c>
      <c r="C66" s="56">
        <v>153393829</v>
      </c>
      <c r="D66" s="63"/>
      <c r="E66" s="56">
        <v>150143326</v>
      </c>
      <c r="F66" s="78"/>
      <c r="G66" s="56">
        <v>77685004</v>
      </c>
      <c r="H66" s="83"/>
      <c r="I66" s="56">
        <v>94873991</v>
      </c>
    </row>
    <row r="67" spans="1:9" ht="23.25" customHeight="1" x14ac:dyDescent="0.65">
      <c r="A67" s="80" t="s">
        <v>277</v>
      </c>
      <c r="C67" s="56"/>
      <c r="D67" s="63"/>
      <c r="E67" s="56"/>
      <c r="F67" s="78"/>
      <c r="G67" s="58"/>
      <c r="H67" s="83"/>
      <c r="I67" s="56"/>
    </row>
    <row r="68" spans="1:9" ht="23.25" customHeight="1" x14ac:dyDescent="0.65">
      <c r="A68" s="80" t="s">
        <v>96</v>
      </c>
      <c r="B68" s="66">
        <v>10</v>
      </c>
      <c r="C68" s="59">
        <v>-2781234</v>
      </c>
      <c r="D68" s="63"/>
      <c r="E68" s="62">
        <v>-2920000</v>
      </c>
      <c r="F68" s="78"/>
      <c r="G68" s="230">
        <v>0</v>
      </c>
      <c r="H68" s="83"/>
      <c r="I68" s="230">
        <v>0</v>
      </c>
    </row>
    <row r="69" spans="1:9" ht="23.25" customHeight="1" x14ac:dyDescent="0.65">
      <c r="A69" s="77" t="s">
        <v>254</v>
      </c>
      <c r="C69" s="56"/>
      <c r="D69" s="63"/>
      <c r="E69" s="58"/>
      <c r="F69" s="78"/>
      <c r="G69" s="58"/>
      <c r="H69" s="83"/>
      <c r="I69" s="58"/>
    </row>
    <row r="70" spans="1:9" ht="23.25" customHeight="1" x14ac:dyDescent="0.65">
      <c r="A70" s="77" t="s">
        <v>105</v>
      </c>
      <c r="C70" s="249">
        <f>SUM(C59,C62,C64,C66,C68)</f>
        <v>-947886458</v>
      </c>
      <c r="D70" s="63"/>
      <c r="E70" s="90">
        <f>SUM(E59,E62,E64,E66,E68)</f>
        <v>237198153</v>
      </c>
      <c r="F70" s="82"/>
      <c r="G70" s="90">
        <f>SUM(G59,G62,G64,G66,G68)</f>
        <v>-526187667</v>
      </c>
      <c r="H70" s="82"/>
      <c r="I70" s="90">
        <f>SUM(I59,I62,I64,I66,I68)</f>
        <v>-1597931</v>
      </c>
    </row>
    <row r="71" spans="1:9" ht="19" customHeight="1" x14ac:dyDescent="0.65">
      <c r="A71" s="77"/>
      <c r="C71" s="82"/>
      <c r="D71" s="63"/>
      <c r="E71" s="82"/>
      <c r="F71" s="82"/>
      <c r="G71" s="82"/>
      <c r="H71" s="82"/>
      <c r="I71" s="82"/>
    </row>
    <row r="72" spans="1:9" ht="23.25" customHeight="1" x14ac:dyDescent="0.65">
      <c r="A72" s="77" t="s">
        <v>113</v>
      </c>
      <c r="C72" s="82"/>
      <c r="D72" s="63"/>
      <c r="E72" s="82"/>
      <c r="F72" s="81"/>
      <c r="G72" s="82"/>
      <c r="H72" s="63"/>
      <c r="I72" s="82"/>
    </row>
    <row r="73" spans="1:9" ht="23.25" customHeight="1" x14ac:dyDescent="0.65">
      <c r="A73" s="77" t="s">
        <v>114</v>
      </c>
      <c r="C73" s="249">
        <f>C53+C70</f>
        <v>-1076056829</v>
      </c>
      <c r="D73" s="63"/>
      <c r="E73" s="90">
        <f>E53+E70</f>
        <v>42809588</v>
      </c>
      <c r="F73" s="81"/>
      <c r="G73" s="90">
        <f>G53+G70</f>
        <v>-526187667</v>
      </c>
      <c r="H73" s="63"/>
      <c r="I73" s="89">
        <f>I53+I70</f>
        <v>-1597931</v>
      </c>
    </row>
    <row r="74" spans="1:9" ht="23.25" customHeight="1" thickBot="1" x14ac:dyDescent="0.7">
      <c r="A74" s="77" t="s">
        <v>115</v>
      </c>
      <c r="C74" s="251">
        <f>C46+C73</f>
        <v>30798645296</v>
      </c>
      <c r="D74" s="63"/>
      <c r="E74" s="87">
        <f>E46+E73</f>
        <v>29554395985</v>
      </c>
      <c r="F74" s="63"/>
      <c r="G74" s="88">
        <f>G46+G73</f>
        <v>24458308887</v>
      </c>
      <c r="H74" s="63"/>
      <c r="I74" s="87">
        <f>I46+I73</f>
        <v>21562009139</v>
      </c>
    </row>
    <row r="75" spans="1:9" ht="19" customHeight="1" thickTop="1" x14ac:dyDescent="0.65">
      <c r="A75" s="75"/>
      <c r="C75" s="58"/>
      <c r="D75" s="83"/>
      <c r="E75" s="58"/>
      <c r="F75" s="83"/>
      <c r="G75" s="83"/>
      <c r="H75" s="83"/>
      <c r="I75" s="83"/>
    </row>
    <row r="76" spans="1:9" ht="23.25" customHeight="1" x14ac:dyDescent="0.65">
      <c r="A76" s="77" t="s">
        <v>116</v>
      </c>
      <c r="C76" s="75"/>
      <c r="D76" s="75"/>
      <c r="E76" s="75"/>
      <c r="F76" s="75"/>
      <c r="G76" s="75"/>
      <c r="H76" s="75"/>
      <c r="I76" s="75"/>
    </row>
    <row r="77" spans="1:9" ht="23.25" customHeight="1" x14ac:dyDescent="0.65">
      <c r="A77" s="54" t="s">
        <v>100</v>
      </c>
      <c r="C77" s="56">
        <v>27227781636</v>
      </c>
      <c r="D77" s="85"/>
      <c r="E77" s="56">
        <v>25303440160</v>
      </c>
      <c r="F77" s="85"/>
      <c r="G77" s="56">
        <f>G74</f>
        <v>24458308887</v>
      </c>
      <c r="H77" s="86"/>
      <c r="I77" s="56">
        <v>21562009139</v>
      </c>
    </row>
    <row r="78" spans="1:9" ht="23.25" customHeight="1" x14ac:dyDescent="0.65">
      <c r="A78" s="64" t="s">
        <v>101</v>
      </c>
      <c r="B78" s="46">
        <v>11</v>
      </c>
      <c r="C78" s="59">
        <v>3570863660</v>
      </c>
      <c r="D78" s="85"/>
      <c r="E78" s="28">
        <v>4250955825</v>
      </c>
      <c r="F78" s="85"/>
      <c r="G78" s="230">
        <v>0</v>
      </c>
      <c r="H78" s="57"/>
      <c r="I78" s="230">
        <v>0</v>
      </c>
    </row>
    <row r="79" spans="1:9" ht="23.25" customHeight="1" thickBot="1" x14ac:dyDescent="0.7">
      <c r="A79" s="77" t="s">
        <v>115</v>
      </c>
      <c r="C79" s="87">
        <f>SUM(C77:C78)</f>
        <v>30798645296</v>
      </c>
      <c r="D79" s="63"/>
      <c r="E79" s="87">
        <f>SUM(E77:E78)</f>
        <v>29554395985</v>
      </c>
      <c r="F79" s="63"/>
      <c r="G79" s="87">
        <f>SUM(G77:G78)</f>
        <v>24458308887</v>
      </c>
      <c r="H79" s="63"/>
      <c r="I79" s="87">
        <f>SUM(I77:I78)</f>
        <v>21562009139</v>
      </c>
    </row>
    <row r="80" spans="1:9" ht="23.2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12">
    <mergeCell ref="C45:I45"/>
    <mergeCell ref="C5:E5"/>
    <mergeCell ref="G5:I5"/>
    <mergeCell ref="C7:I7"/>
    <mergeCell ref="C42:E42"/>
    <mergeCell ref="G42:I42"/>
    <mergeCell ref="G43:I43"/>
    <mergeCell ref="G1:I1"/>
    <mergeCell ref="H2:I2"/>
    <mergeCell ref="C4:E4"/>
    <mergeCell ref="G4:I4"/>
    <mergeCell ref="C43:E43"/>
  </mergeCells>
  <pageMargins left="0.7" right="0.7" top="0.48" bottom="0.5" header="0.5" footer="0.5"/>
  <pageSetup paperSize="9" scale="80" firstPageNumber="10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8" max="16383" man="1"/>
  </rowBreaks>
  <customProperties>
    <customPr name="OrphanNamesChecked" r:id="rId2"/>
  </customProperties>
  <ignoredErrors>
    <ignoredError sqref="G7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AF35"/>
  <sheetViews>
    <sheetView view="pageBreakPreview" zoomScaleNormal="70" zoomScaleSheetLayoutView="100" zoomScalePageLayoutView="25" workbookViewId="0"/>
  </sheetViews>
  <sheetFormatPr defaultColWidth="8.8984375" defaultRowHeight="21.5" x14ac:dyDescent="0.65"/>
  <cols>
    <col min="1" max="1" width="50.59765625" style="4" customWidth="1"/>
    <col min="2" max="2" width="8.59765625" style="4" customWidth="1"/>
    <col min="3" max="3" width="16.69921875" style="4" customWidth="1"/>
    <col min="4" max="4" width="0.8984375" style="4" customWidth="1"/>
    <col min="5" max="5" width="16.69921875" style="4" customWidth="1"/>
    <col min="6" max="6" width="0.8984375" style="4" customWidth="1"/>
    <col min="7" max="7" width="16.69921875" style="4" customWidth="1"/>
    <col min="8" max="8" width="0.8984375" style="4" customWidth="1"/>
    <col min="9" max="9" width="16.69921875" style="4" customWidth="1"/>
    <col min="10" max="10" width="0.8984375" style="4" customWidth="1"/>
    <col min="11" max="11" width="16.69921875" style="4" customWidth="1"/>
    <col min="12" max="12" width="0.8984375" style="4" customWidth="1"/>
    <col min="13" max="13" width="17.59765625" style="4" bestFit="1" customWidth="1"/>
    <col min="14" max="14" width="0.8984375" style="4" customWidth="1"/>
    <col min="15" max="15" width="16.69921875" style="4" customWidth="1"/>
    <col min="16" max="16" width="0.8984375" style="4" customWidth="1"/>
    <col min="17" max="17" width="16.69921875" style="4" customWidth="1"/>
    <col min="18" max="18" width="0.8984375" style="4" customWidth="1"/>
    <col min="19" max="19" width="16.69921875" style="4" customWidth="1"/>
    <col min="20" max="20" width="0.8984375" style="4" customWidth="1"/>
    <col min="21" max="21" width="16.69921875" style="4" customWidth="1"/>
    <col min="22" max="22" width="0.8984375" style="4" customWidth="1"/>
    <col min="23" max="23" width="16.69921875" style="4" customWidth="1"/>
    <col min="24" max="24" width="0.8984375" style="4" customWidth="1"/>
    <col min="25" max="25" width="16.69921875" style="4" customWidth="1"/>
    <col min="26" max="26" width="0.8984375" style="4" customWidth="1"/>
    <col min="27" max="27" width="16.69921875" style="4" customWidth="1"/>
    <col min="28" max="28" width="0.8984375" style="4" customWidth="1"/>
    <col min="29" max="29" width="16.69921875" style="4" customWidth="1"/>
    <col min="30" max="30" width="0.8984375" style="4" customWidth="1"/>
    <col min="31" max="31" width="16.69921875" style="4" customWidth="1"/>
    <col min="32" max="16384" width="8.8984375" style="4"/>
  </cols>
  <sheetData>
    <row r="1" spans="1:32" s="49" customFormat="1" ht="24" customHeight="1" x14ac:dyDescent="0.65">
      <c r="A1" s="40" t="s">
        <v>0</v>
      </c>
      <c r="B1" s="94"/>
      <c r="D1" s="75"/>
      <c r="Q1" s="95"/>
      <c r="R1" s="95"/>
    </row>
    <row r="2" spans="1:32" s="49" customFormat="1" ht="24" customHeight="1" x14ac:dyDescent="0.65">
      <c r="A2" s="96" t="s">
        <v>248</v>
      </c>
      <c r="B2" s="66"/>
      <c r="Q2" s="97"/>
      <c r="R2" s="97"/>
    </row>
    <row r="3" spans="1:32" s="49" customFormat="1" ht="24" customHeight="1" x14ac:dyDescent="0.65">
      <c r="A3" s="96"/>
      <c r="B3" s="66"/>
      <c r="Q3" s="97"/>
      <c r="R3" s="97"/>
    </row>
    <row r="4" spans="1:32" s="75" customFormat="1" ht="24" customHeight="1" x14ac:dyDescent="0.65">
      <c r="A4" s="98"/>
      <c r="B4" s="99"/>
      <c r="C4" s="282" t="s">
        <v>1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</row>
    <row r="5" spans="1:32" s="75" customFormat="1" ht="24" customHeight="1" x14ac:dyDescent="0.65">
      <c r="A5" s="98"/>
      <c r="B5" s="99"/>
      <c r="C5" s="100"/>
      <c r="D5" s="100"/>
      <c r="E5" s="100"/>
      <c r="F5" s="100"/>
      <c r="G5" s="101"/>
      <c r="H5" s="100"/>
      <c r="I5" s="283" t="s">
        <v>69</v>
      </c>
      <c r="J5" s="283"/>
      <c r="K5" s="283"/>
      <c r="L5" s="283"/>
      <c r="M5" s="283"/>
      <c r="N5" s="101"/>
      <c r="O5" s="101"/>
      <c r="P5" s="100"/>
      <c r="Q5" s="100"/>
      <c r="R5" s="100"/>
      <c r="S5" s="283" t="s">
        <v>74</v>
      </c>
      <c r="T5" s="283"/>
      <c r="U5" s="283"/>
      <c r="V5" s="283"/>
      <c r="W5" s="283"/>
      <c r="X5" s="283"/>
      <c r="Y5" s="283"/>
      <c r="Z5" s="100"/>
      <c r="AA5" s="100"/>
      <c r="AB5" s="100"/>
      <c r="AC5" s="100"/>
      <c r="AD5" s="100"/>
      <c r="AE5" s="100"/>
    </row>
    <row r="6" spans="1:32" s="75" customFormat="1" ht="24" customHeight="1" x14ac:dyDescent="0.65">
      <c r="A6" s="98"/>
      <c r="B6" s="99"/>
      <c r="C6" s="100"/>
      <c r="D6" s="100"/>
      <c r="E6" s="100"/>
      <c r="F6" s="100"/>
      <c r="G6" s="101"/>
      <c r="H6" s="100"/>
      <c r="I6" s="101"/>
      <c r="J6" s="101"/>
      <c r="K6" s="101"/>
      <c r="L6" s="101"/>
      <c r="M6" s="101"/>
      <c r="N6" s="101"/>
      <c r="O6" s="101"/>
      <c r="P6" s="100"/>
      <c r="Q6" s="100"/>
      <c r="R6" s="100"/>
      <c r="S6" s="101"/>
      <c r="T6" s="101"/>
      <c r="U6" s="101"/>
      <c r="V6" s="101"/>
      <c r="W6" s="101" t="s">
        <v>222</v>
      </c>
      <c r="X6" s="101"/>
      <c r="Y6" s="101"/>
      <c r="Z6" s="100"/>
      <c r="AA6" s="100"/>
      <c r="AB6" s="100"/>
      <c r="AC6" s="100"/>
      <c r="AD6" s="100"/>
      <c r="AE6" s="100"/>
    </row>
    <row r="7" spans="1:32" s="75" customFormat="1" ht="24" customHeight="1" x14ac:dyDescent="0.65">
      <c r="A7" s="98"/>
      <c r="B7" s="99"/>
      <c r="C7" s="100"/>
      <c r="D7" s="100"/>
      <c r="E7" s="100"/>
      <c r="F7" s="100"/>
      <c r="G7" s="101" t="s">
        <v>233</v>
      </c>
      <c r="H7" s="100"/>
      <c r="I7" s="101"/>
      <c r="J7" s="101"/>
      <c r="K7" s="101"/>
      <c r="L7" s="101"/>
      <c r="M7" s="101"/>
      <c r="N7" s="101"/>
      <c r="O7" s="101"/>
      <c r="P7" s="100"/>
      <c r="Q7" s="100"/>
      <c r="R7" s="100"/>
      <c r="S7" s="101"/>
      <c r="T7" s="101"/>
      <c r="U7" s="101"/>
      <c r="V7" s="101"/>
      <c r="W7" s="102" t="s">
        <v>223</v>
      </c>
      <c r="X7" s="101"/>
      <c r="Y7" s="101"/>
      <c r="Z7" s="100"/>
      <c r="AA7" s="100"/>
      <c r="AB7" s="100"/>
      <c r="AC7" s="100"/>
      <c r="AD7" s="100"/>
      <c r="AE7" s="100"/>
    </row>
    <row r="8" spans="1:32" s="75" customFormat="1" ht="24" customHeight="1" x14ac:dyDescent="0.65">
      <c r="A8" s="103"/>
      <c r="B8" s="66"/>
      <c r="C8" s="101"/>
      <c r="D8" s="102"/>
      <c r="E8" s="101"/>
      <c r="F8" s="101"/>
      <c r="G8" s="101" t="s">
        <v>131</v>
      </c>
      <c r="H8" s="101"/>
      <c r="I8" s="101"/>
      <c r="J8" s="101"/>
      <c r="K8" s="101"/>
      <c r="L8" s="102"/>
      <c r="M8" s="101"/>
      <c r="N8" s="101"/>
      <c r="O8" s="101"/>
      <c r="P8" s="101"/>
      <c r="Q8" s="101"/>
      <c r="R8" s="101"/>
      <c r="S8" s="102"/>
      <c r="T8" s="102"/>
      <c r="U8" s="102"/>
      <c r="V8" s="102"/>
      <c r="W8" s="102" t="s">
        <v>224</v>
      </c>
      <c r="X8" s="102"/>
      <c r="Y8" s="102" t="s">
        <v>118</v>
      </c>
      <c r="Z8" s="101"/>
      <c r="AA8" s="101"/>
      <c r="AB8" s="103"/>
      <c r="AC8" s="101" t="s">
        <v>119</v>
      </c>
      <c r="AD8" s="102"/>
      <c r="AE8" s="102"/>
    </row>
    <row r="9" spans="1:32" s="75" customFormat="1" ht="24" customHeight="1" x14ac:dyDescent="0.65">
      <c r="A9" s="103"/>
      <c r="B9" s="66"/>
      <c r="C9" s="101"/>
      <c r="D9" s="102"/>
      <c r="E9" s="102" t="s">
        <v>120</v>
      </c>
      <c r="F9" s="101"/>
      <c r="G9" s="101" t="s">
        <v>237</v>
      </c>
      <c r="H9" s="101"/>
      <c r="I9" s="101" t="s">
        <v>121</v>
      </c>
      <c r="J9" s="101"/>
      <c r="K9" s="101" t="s">
        <v>117</v>
      </c>
      <c r="L9" s="102"/>
      <c r="M9" s="101"/>
      <c r="N9" s="101"/>
      <c r="O9" s="101"/>
      <c r="P9" s="101"/>
      <c r="Q9" s="101" t="s">
        <v>122</v>
      </c>
      <c r="R9" s="101"/>
      <c r="S9" s="102" t="s">
        <v>117</v>
      </c>
      <c r="T9" s="102"/>
      <c r="U9" s="102" t="s">
        <v>234</v>
      </c>
      <c r="V9" s="102"/>
      <c r="W9" s="102" t="s">
        <v>225</v>
      </c>
      <c r="X9" s="102"/>
      <c r="Y9" s="101" t="s">
        <v>123</v>
      </c>
      <c r="Z9" s="101"/>
      <c r="AA9" s="101" t="s">
        <v>124</v>
      </c>
      <c r="AB9" s="103"/>
      <c r="AC9" s="101" t="s">
        <v>125</v>
      </c>
      <c r="AD9" s="102"/>
      <c r="AE9" s="101"/>
    </row>
    <row r="10" spans="1:32" s="75" customFormat="1" ht="24" customHeight="1" x14ac:dyDescent="0.65">
      <c r="A10" s="103"/>
      <c r="B10" s="66"/>
      <c r="C10" s="101" t="s">
        <v>216</v>
      </c>
      <c r="D10" s="102"/>
      <c r="E10" s="102" t="s">
        <v>126</v>
      </c>
      <c r="F10" s="102"/>
      <c r="G10" s="101" t="s">
        <v>239</v>
      </c>
      <c r="H10" s="102"/>
      <c r="I10" s="101" t="s">
        <v>127</v>
      </c>
      <c r="J10" s="101"/>
      <c r="K10" s="101" t="s">
        <v>291</v>
      </c>
      <c r="L10" s="102"/>
      <c r="M10" s="102" t="s">
        <v>128</v>
      </c>
      <c r="N10" s="102"/>
      <c r="O10" s="102" t="s">
        <v>291</v>
      </c>
      <c r="P10" s="101"/>
      <c r="Q10" s="101" t="s">
        <v>129</v>
      </c>
      <c r="R10" s="101"/>
      <c r="S10" s="102" t="s">
        <v>130</v>
      </c>
      <c r="T10" s="102"/>
      <c r="U10" s="102" t="s">
        <v>236</v>
      </c>
      <c r="V10" s="102"/>
      <c r="W10" s="102" t="s">
        <v>256</v>
      </c>
      <c r="X10" s="102"/>
      <c r="Y10" s="101" t="s">
        <v>132</v>
      </c>
      <c r="Z10" s="101"/>
      <c r="AA10" s="101" t="s">
        <v>133</v>
      </c>
      <c r="AB10" s="103"/>
      <c r="AC10" s="101" t="s">
        <v>134</v>
      </c>
      <c r="AD10" s="102"/>
      <c r="AE10" s="102" t="s">
        <v>124</v>
      </c>
    </row>
    <row r="11" spans="1:32" s="75" customFormat="1" ht="24" customHeight="1" x14ac:dyDescent="0.65">
      <c r="B11" s="66" t="s">
        <v>5</v>
      </c>
      <c r="C11" s="102" t="s">
        <v>153</v>
      </c>
      <c r="D11" s="102"/>
      <c r="E11" s="101" t="s">
        <v>135</v>
      </c>
      <c r="F11" s="101"/>
      <c r="G11" s="101" t="s">
        <v>238</v>
      </c>
      <c r="H11" s="101"/>
      <c r="I11" s="102" t="s">
        <v>136</v>
      </c>
      <c r="J11" s="102"/>
      <c r="K11" s="102" t="s">
        <v>292</v>
      </c>
      <c r="L11" s="102"/>
      <c r="M11" s="102" t="s">
        <v>137</v>
      </c>
      <c r="N11" s="102"/>
      <c r="O11" s="102" t="s">
        <v>292</v>
      </c>
      <c r="P11" s="101"/>
      <c r="Q11" s="101" t="s">
        <v>138</v>
      </c>
      <c r="R11" s="101"/>
      <c r="S11" s="102" t="s">
        <v>139</v>
      </c>
      <c r="T11" s="102"/>
      <c r="U11" s="101" t="s">
        <v>235</v>
      </c>
      <c r="V11" s="102"/>
      <c r="W11" s="101" t="s">
        <v>125</v>
      </c>
      <c r="X11" s="102"/>
      <c r="Y11" s="101" t="s">
        <v>133</v>
      </c>
      <c r="Z11" s="101"/>
      <c r="AA11" s="101" t="s">
        <v>141</v>
      </c>
      <c r="AB11" s="103"/>
      <c r="AC11" s="102" t="s">
        <v>142</v>
      </c>
      <c r="AD11" s="102"/>
      <c r="AE11" s="102" t="s">
        <v>133</v>
      </c>
    </row>
    <row r="12" spans="1:32" s="75" customFormat="1" ht="24" customHeight="1" x14ac:dyDescent="0.65">
      <c r="B12" s="66"/>
      <c r="C12" s="284" t="s">
        <v>6</v>
      </c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</row>
    <row r="13" spans="1:32" s="75" customFormat="1" ht="24" customHeight="1" x14ac:dyDescent="0.65">
      <c r="A13" s="98" t="s">
        <v>284</v>
      </c>
      <c r="B13" s="66"/>
      <c r="AA13" s="104"/>
      <c r="AB13" s="105"/>
      <c r="AC13" s="104"/>
    </row>
    <row r="14" spans="1:32" s="75" customFormat="1" ht="24" customHeight="1" x14ac:dyDescent="0.65">
      <c r="A14" s="98" t="s">
        <v>285</v>
      </c>
      <c r="B14" s="66"/>
      <c r="C14" s="142">
        <f>'SH-13'!C34</f>
        <v>8983101348</v>
      </c>
      <c r="D14" s="107"/>
      <c r="E14" s="142">
        <f>'SH-13'!E34</f>
        <v>1684316879</v>
      </c>
      <c r="F14" s="107"/>
      <c r="G14" s="142">
        <f>'SH-13'!G34</f>
        <v>294546834</v>
      </c>
      <c r="H14" s="107"/>
      <c r="I14" s="142">
        <f>'SH-13'!I34</f>
        <v>900000000</v>
      </c>
      <c r="J14" s="142"/>
      <c r="K14" s="224">
        <v>0</v>
      </c>
      <c r="L14" s="107"/>
      <c r="M14" s="142">
        <f>'SH-13'!K34</f>
        <v>105826114429</v>
      </c>
      <c r="N14" s="142"/>
      <c r="O14" s="224">
        <v>0</v>
      </c>
      <c r="P14" s="107"/>
      <c r="Q14" s="142">
        <f>'SH-13'!M34</f>
        <v>9955000000</v>
      </c>
      <c r="R14" s="107"/>
      <c r="S14" s="142">
        <f>'SH-13'!O34</f>
        <v>-1813461123</v>
      </c>
      <c r="T14" s="106"/>
      <c r="U14" s="142">
        <f>'SH-13'!Q34</f>
        <v>1029987603</v>
      </c>
      <c r="V14" s="106"/>
      <c r="W14" s="142">
        <f>'SH-13'!S34</f>
        <v>637084</v>
      </c>
      <c r="X14" s="106"/>
      <c r="Y14" s="142">
        <f>SUM(S14:W14)</f>
        <v>-782836436</v>
      </c>
      <c r="Z14" s="107"/>
      <c r="AA14" s="142">
        <f>SUM(C14:Q14,Y14)</f>
        <v>126860243054</v>
      </c>
      <c r="AB14" s="107"/>
      <c r="AC14" s="142">
        <f>'SH-13'!Y34</f>
        <v>192750476389</v>
      </c>
      <c r="AD14" s="107"/>
      <c r="AE14" s="143">
        <f>SUM(AA14:AC14)</f>
        <v>319610719443</v>
      </c>
      <c r="AF14" s="109">
        <f>AE14-'BS 7-9'!E104</f>
        <v>0</v>
      </c>
    </row>
    <row r="15" spans="1:32" s="115" customFormat="1" ht="24" customHeight="1" x14ac:dyDescent="0.8">
      <c r="A15" s="110"/>
      <c r="B15" s="111"/>
      <c r="C15" s="112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2"/>
      <c r="T15" s="113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</row>
    <row r="16" spans="1:32" s="121" customFormat="1" ht="24" customHeight="1" x14ac:dyDescent="0.65">
      <c r="A16" s="116" t="s">
        <v>156</v>
      </c>
      <c r="B16" s="11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9"/>
      <c r="AA16" s="120"/>
      <c r="AB16" s="14"/>
      <c r="AC16" s="14"/>
      <c r="AD16" s="119"/>
      <c r="AE16" s="119"/>
      <c r="AF16" s="109"/>
    </row>
    <row r="17" spans="1:32" s="121" customFormat="1" ht="24" customHeight="1" x14ac:dyDescent="0.7">
      <c r="A17" s="122" t="s">
        <v>143</v>
      </c>
      <c r="B17" s="6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9"/>
    </row>
    <row r="18" spans="1:32" s="121" customFormat="1" ht="24" customHeight="1" x14ac:dyDescent="0.65">
      <c r="A18" s="4" t="s">
        <v>294</v>
      </c>
      <c r="B18" s="66">
        <v>21</v>
      </c>
      <c r="C18" s="258">
        <v>0</v>
      </c>
      <c r="D18" s="258"/>
      <c r="E18" s="258">
        <v>0</v>
      </c>
      <c r="F18" s="258"/>
      <c r="G18" s="258">
        <v>0</v>
      </c>
      <c r="H18" s="258"/>
      <c r="I18" s="258">
        <v>0</v>
      </c>
      <c r="J18" s="258"/>
      <c r="K18" s="258">
        <v>3359470617</v>
      </c>
      <c r="L18" s="258"/>
      <c r="M18" s="258">
        <v>-3359470617</v>
      </c>
      <c r="N18" s="258"/>
      <c r="O18" s="258">
        <v>-3359470617</v>
      </c>
      <c r="P18" s="258"/>
      <c r="Q18" s="258">
        <v>0</v>
      </c>
      <c r="R18" s="258"/>
      <c r="S18" s="258">
        <v>0</v>
      </c>
      <c r="T18" s="258"/>
      <c r="U18" s="258">
        <v>0</v>
      </c>
      <c r="V18" s="258"/>
      <c r="W18" s="258">
        <v>0</v>
      </c>
      <c r="X18" s="258"/>
      <c r="Y18" s="258">
        <f>SUM(S18:W18)</f>
        <v>0</v>
      </c>
      <c r="Z18" s="258"/>
      <c r="AA18" s="258">
        <f>SUM(C18:Q18,Y18)</f>
        <v>-3359470617</v>
      </c>
      <c r="AB18" s="258"/>
      <c r="AC18" s="258">
        <v>0</v>
      </c>
      <c r="AD18" s="258"/>
      <c r="AE18" s="258">
        <f>SUM(AA18:AC18)</f>
        <v>-3359470617</v>
      </c>
      <c r="AF18" s="109"/>
    </row>
    <row r="19" spans="1:32" s="121" customFormat="1" ht="24" customHeight="1" x14ac:dyDescent="0.65">
      <c r="A19" s="4" t="s">
        <v>144</v>
      </c>
      <c r="B19" s="66">
        <v>30</v>
      </c>
      <c r="C19" s="258">
        <v>0</v>
      </c>
      <c r="D19" s="258"/>
      <c r="E19" s="258">
        <v>0</v>
      </c>
      <c r="F19" s="258"/>
      <c r="G19" s="258">
        <v>0</v>
      </c>
      <c r="H19" s="258"/>
      <c r="I19" s="258">
        <v>0</v>
      </c>
      <c r="J19" s="258"/>
      <c r="K19" s="258">
        <v>0</v>
      </c>
      <c r="L19" s="258"/>
      <c r="M19" s="258">
        <v>-12127186820</v>
      </c>
      <c r="N19" s="258"/>
      <c r="O19" s="258">
        <v>0</v>
      </c>
      <c r="P19" s="258"/>
      <c r="Q19" s="258">
        <v>0</v>
      </c>
      <c r="R19" s="258"/>
      <c r="S19" s="258">
        <v>0</v>
      </c>
      <c r="T19" s="258"/>
      <c r="U19" s="258">
        <v>0</v>
      </c>
      <c r="V19" s="258"/>
      <c r="W19" s="258">
        <v>0</v>
      </c>
      <c r="X19" s="258"/>
      <c r="Y19" s="258">
        <f>SUM(S19:W19)</f>
        <v>0</v>
      </c>
      <c r="Z19" s="258"/>
      <c r="AA19" s="258">
        <f>SUM(C19:Q19,Y19)</f>
        <v>-12127186820</v>
      </c>
      <c r="AB19" s="258"/>
      <c r="AC19" s="258">
        <v>-2990465725</v>
      </c>
      <c r="AD19" s="258"/>
      <c r="AE19" s="258">
        <f>SUM(AA19:AC19)</f>
        <v>-15117652545</v>
      </c>
      <c r="AF19" s="109"/>
    </row>
    <row r="20" spans="1:32" s="126" customFormat="1" ht="24" customHeight="1" x14ac:dyDescent="0.7">
      <c r="A20" s="122" t="s">
        <v>145</v>
      </c>
      <c r="B20" s="99"/>
      <c r="C20" s="253">
        <f>SUM(C18:C19)</f>
        <v>0</v>
      </c>
      <c r="D20" s="106"/>
      <c r="E20" s="253">
        <f>SUM(E18:E19)</f>
        <v>0</v>
      </c>
      <c r="F20" s="106"/>
      <c r="G20" s="253">
        <f>SUM(G18:G19)</f>
        <v>0</v>
      </c>
      <c r="H20" s="106"/>
      <c r="I20" s="253">
        <f>SUM(I18:I19)</f>
        <v>0</v>
      </c>
      <c r="J20" s="223"/>
      <c r="K20" s="253">
        <f>SUM(K18:K19)</f>
        <v>3359470617</v>
      </c>
      <c r="L20" s="106"/>
      <c r="M20" s="253">
        <f>SUM(M18:M19)</f>
        <v>-15486657437</v>
      </c>
      <c r="N20" s="223"/>
      <c r="O20" s="253">
        <f>SUM(O18:O19)</f>
        <v>-3359470617</v>
      </c>
      <c r="P20" s="106"/>
      <c r="Q20" s="253">
        <f>SUM(Q18:Q19)</f>
        <v>0</v>
      </c>
      <c r="R20" s="106"/>
      <c r="S20" s="253">
        <f>SUM(S18:S19)</f>
        <v>0</v>
      </c>
      <c r="T20" s="106"/>
      <c r="U20" s="253">
        <f>SUM(U18:U19)</f>
        <v>0</v>
      </c>
      <c r="V20" s="106"/>
      <c r="W20" s="253">
        <f>SUM(W18:W19)</f>
        <v>0</v>
      </c>
      <c r="X20" s="106"/>
      <c r="Y20" s="253">
        <f>SUM(Y18:Y19)</f>
        <v>0</v>
      </c>
      <c r="Z20" s="106"/>
      <c r="AA20" s="253">
        <f>SUM(C20:Q20,Y20)</f>
        <v>-15486657437</v>
      </c>
      <c r="AB20" s="106"/>
      <c r="AC20" s="253">
        <f>SUM(AC19:AC19)</f>
        <v>-2990465725</v>
      </c>
      <c r="AD20" s="106"/>
      <c r="AE20" s="253">
        <f>SUM(AA20:AC20)</f>
        <v>-18477123162</v>
      </c>
      <c r="AF20" s="109"/>
    </row>
    <row r="21" spans="1:32" s="115" customFormat="1" ht="24" customHeight="1" x14ac:dyDescent="0.8">
      <c r="A21" s="110" t="s">
        <v>94</v>
      </c>
      <c r="B21" s="111"/>
      <c r="C21" s="112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2"/>
      <c r="T21" s="113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</row>
    <row r="22" spans="1:32" s="121" customFormat="1" ht="24" customHeight="1" x14ac:dyDescent="0.65">
      <c r="A22" s="127" t="s">
        <v>243</v>
      </c>
      <c r="B22" s="6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19"/>
      <c r="AF22" s="109"/>
    </row>
    <row r="23" spans="1:32" s="121" customFormat="1" ht="24" customHeight="1" x14ac:dyDescent="0.65">
      <c r="A23" s="128" t="s">
        <v>295</v>
      </c>
      <c r="B23" s="66"/>
      <c r="C23" s="258">
        <v>0</v>
      </c>
      <c r="D23" s="258"/>
      <c r="E23" s="258">
        <v>0</v>
      </c>
      <c r="F23" s="258"/>
      <c r="G23" s="258">
        <v>0</v>
      </c>
      <c r="H23" s="258"/>
      <c r="I23" s="258">
        <v>0</v>
      </c>
      <c r="J23" s="258"/>
      <c r="K23" s="258">
        <v>0</v>
      </c>
      <c r="L23" s="258"/>
      <c r="M23" s="258">
        <v>0</v>
      </c>
      <c r="N23" s="258"/>
      <c r="O23" s="258">
        <v>0</v>
      </c>
      <c r="P23" s="258"/>
      <c r="Q23" s="258">
        <v>0</v>
      </c>
      <c r="R23" s="258"/>
      <c r="S23" s="258">
        <v>0</v>
      </c>
      <c r="T23" s="123"/>
      <c r="U23" s="258">
        <v>0</v>
      </c>
      <c r="V23" s="258"/>
      <c r="W23" s="258">
        <v>0</v>
      </c>
      <c r="X23" s="258"/>
      <c r="Y23" s="258">
        <v>0</v>
      </c>
      <c r="Z23" s="258"/>
      <c r="AA23" s="258">
        <v>0</v>
      </c>
      <c r="AB23" s="123"/>
      <c r="AC23" s="123">
        <v>16384000</v>
      </c>
      <c r="AD23" s="123"/>
      <c r="AE23" s="158">
        <f>SUM(AA23:AC23)</f>
        <v>16384000</v>
      </c>
      <c r="AF23" s="109"/>
    </row>
    <row r="24" spans="1:32" s="121" customFormat="1" ht="24" customHeight="1" x14ac:dyDescent="0.65">
      <c r="A24" s="128" t="s">
        <v>296</v>
      </c>
      <c r="B24" s="66"/>
      <c r="C24" s="259">
        <v>0</v>
      </c>
      <c r="D24" s="258"/>
      <c r="E24" s="258">
        <v>0</v>
      </c>
      <c r="F24" s="258"/>
      <c r="G24" s="258">
        <v>0</v>
      </c>
      <c r="H24" s="258"/>
      <c r="I24" s="258">
        <v>0</v>
      </c>
      <c r="J24" s="258"/>
      <c r="K24" s="258">
        <v>0</v>
      </c>
      <c r="L24" s="258"/>
      <c r="M24" s="258">
        <v>0</v>
      </c>
      <c r="N24" s="258"/>
      <c r="O24" s="258">
        <v>0</v>
      </c>
      <c r="P24" s="258"/>
      <c r="Q24" s="258">
        <v>0</v>
      </c>
      <c r="R24" s="258"/>
      <c r="S24" s="258">
        <v>0</v>
      </c>
      <c r="T24" s="129"/>
      <c r="U24" s="258">
        <v>0</v>
      </c>
      <c r="V24" s="258"/>
      <c r="W24" s="258">
        <v>0</v>
      </c>
      <c r="X24" s="258"/>
      <c r="Y24" s="258">
        <v>0</v>
      </c>
      <c r="Z24" s="258"/>
      <c r="AA24" s="258">
        <v>0</v>
      </c>
      <c r="AB24" s="118"/>
      <c r="AC24" s="123">
        <v>55750000</v>
      </c>
      <c r="AD24" s="118"/>
      <c r="AE24" s="158">
        <f>SUM(AA24:AC24)</f>
        <v>55750000</v>
      </c>
      <c r="AF24" s="109"/>
    </row>
    <row r="25" spans="1:32" s="121" customFormat="1" ht="24" customHeight="1" x14ac:dyDescent="0.65">
      <c r="A25" s="130" t="s">
        <v>244</v>
      </c>
      <c r="B25" s="66"/>
      <c r="C25" s="249">
        <f>SUM(C24:C24)</f>
        <v>0</v>
      </c>
      <c r="D25" s="118"/>
      <c r="E25" s="253">
        <f>SUM(E24:E24)</f>
        <v>0</v>
      </c>
      <c r="F25" s="118"/>
      <c r="G25" s="253">
        <f>SUM(G24:G24)</f>
        <v>0</v>
      </c>
      <c r="H25" s="118"/>
      <c r="I25" s="253">
        <f>SUM(I24:I24)</f>
        <v>0</v>
      </c>
      <c r="J25" s="223"/>
      <c r="K25" s="253">
        <f>SUM(K24:K24)</f>
        <v>0</v>
      </c>
      <c r="L25" s="118"/>
      <c r="M25" s="253">
        <f>SUM(M24:M24)</f>
        <v>0</v>
      </c>
      <c r="N25" s="223"/>
      <c r="O25" s="253">
        <f>SUM(O24:O24)</f>
        <v>0</v>
      </c>
      <c r="P25" s="118"/>
      <c r="Q25" s="253">
        <f>SUM(Q24:Q24)</f>
        <v>0</v>
      </c>
      <c r="R25" s="118"/>
      <c r="S25" s="253">
        <f>SUM(S24:S24)</f>
        <v>0</v>
      </c>
      <c r="T25" s="118"/>
      <c r="U25" s="253">
        <f>SUM(U24:U24)</f>
        <v>0</v>
      </c>
      <c r="V25" s="118"/>
      <c r="W25" s="253">
        <f>SUM(W24:W24)</f>
        <v>0</v>
      </c>
      <c r="X25" s="118"/>
      <c r="Y25" s="253">
        <f>SUM(Y24:Y24)</f>
        <v>0</v>
      </c>
      <c r="Z25" s="118"/>
      <c r="AA25" s="253">
        <f>SUM(AA24:AA24)</f>
        <v>0</v>
      </c>
      <c r="AB25" s="118"/>
      <c r="AC25" s="253">
        <f>SUM(AC23:AC24)</f>
        <v>72134000</v>
      </c>
      <c r="AD25" s="106"/>
      <c r="AE25" s="253">
        <f>SUM(AE23:AE24)</f>
        <v>72134000</v>
      </c>
      <c r="AF25" s="109"/>
    </row>
    <row r="26" spans="1:32" s="126" customFormat="1" ht="24" customHeight="1" x14ac:dyDescent="0.65">
      <c r="A26" s="116" t="s">
        <v>157</v>
      </c>
      <c r="B26" s="99"/>
      <c r="C26" s="253">
        <f>C20+C25</f>
        <v>0</v>
      </c>
      <c r="D26" s="106"/>
      <c r="E26" s="253">
        <f>E20+E25</f>
        <v>0</v>
      </c>
      <c r="F26" s="106"/>
      <c r="G26" s="253">
        <f>G20+G25</f>
        <v>0</v>
      </c>
      <c r="H26" s="106"/>
      <c r="I26" s="253">
        <f>I20+I25</f>
        <v>0</v>
      </c>
      <c r="J26" s="223"/>
      <c r="K26" s="253">
        <f>K20+K25</f>
        <v>3359470617</v>
      </c>
      <c r="L26" s="106"/>
      <c r="M26" s="253">
        <f>M20+M25</f>
        <v>-15486657437</v>
      </c>
      <c r="N26" s="223"/>
      <c r="O26" s="253">
        <f>O20+O25</f>
        <v>-3359470617</v>
      </c>
      <c r="P26" s="106"/>
      <c r="Q26" s="253">
        <f>Q20+Q25</f>
        <v>0</v>
      </c>
      <c r="R26" s="106"/>
      <c r="S26" s="253">
        <f>S20+S25</f>
        <v>0</v>
      </c>
      <c r="T26" s="106"/>
      <c r="U26" s="253">
        <f>U20+U25</f>
        <v>0</v>
      </c>
      <c r="V26" s="106"/>
      <c r="W26" s="253">
        <f>W20+W25</f>
        <v>0</v>
      </c>
      <c r="X26" s="106"/>
      <c r="Y26" s="253">
        <f>Y20+Y25</f>
        <v>0</v>
      </c>
      <c r="Z26" s="106"/>
      <c r="AA26" s="253">
        <f>AA20+AA25</f>
        <v>-15486657437</v>
      </c>
      <c r="AB26" s="106"/>
      <c r="AC26" s="253">
        <f>AC20+AC25</f>
        <v>-2918331725</v>
      </c>
      <c r="AD26" s="106"/>
      <c r="AE26" s="253">
        <f>AE20+AE25</f>
        <v>-18404989162</v>
      </c>
      <c r="AF26" s="109"/>
    </row>
    <row r="27" spans="1:32" s="115" customFormat="1" ht="24" customHeight="1" x14ac:dyDescent="0.8">
      <c r="A27" s="110"/>
      <c r="B27" s="111"/>
      <c r="C27" s="112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2"/>
      <c r="T27" s="113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2" s="75" customFormat="1" ht="24" customHeight="1" x14ac:dyDescent="0.65">
      <c r="A28" s="98" t="s">
        <v>146</v>
      </c>
      <c r="B28" s="99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9"/>
    </row>
    <row r="29" spans="1:32" s="75" customFormat="1" ht="24" customHeight="1" x14ac:dyDescent="0.65">
      <c r="A29" s="131" t="s">
        <v>147</v>
      </c>
      <c r="B29" s="99"/>
      <c r="C29" s="258">
        <v>0</v>
      </c>
      <c r="D29" s="258"/>
      <c r="E29" s="258">
        <v>0</v>
      </c>
      <c r="F29" s="258"/>
      <c r="G29" s="258">
        <v>0</v>
      </c>
      <c r="H29" s="258"/>
      <c r="I29" s="258">
        <v>0</v>
      </c>
      <c r="J29" s="258"/>
      <c r="K29" s="258">
        <v>0</v>
      </c>
      <c r="L29" s="129"/>
      <c r="M29" s="139">
        <f>'PL 10-11'!C33</f>
        <v>28206100406</v>
      </c>
      <c r="N29" s="139"/>
      <c r="O29" s="258">
        <v>0</v>
      </c>
      <c r="P29" s="258"/>
      <c r="Q29" s="258">
        <v>0</v>
      </c>
      <c r="R29" s="123"/>
      <c r="S29" s="258">
        <v>0</v>
      </c>
      <c r="T29" s="123"/>
      <c r="U29" s="123">
        <v>0</v>
      </c>
      <c r="V29" s="123"/>
      <c r="W29" s="258">
        <v>0</v>
      </c>
      <c r="X29" s="123"/>
      <c r="Y29" s="258">
        <v>0</v>
      </c>
      <c r="Z29" s="83"/>
      <c r="AA29" s="158">
        <f>SUM(C29:Q29,Y29)</f>
        <v>28206100406</v>
      </c>
      <c r="AB29" s="83"/>
      <c r="AC29" s="158">
        <f>'PL 10-11'!C34</f>
        <v>3668601719</v>
      </c>
      <c r="AD29" s="83"/>
      <c r="AE29" s="158">
        <f>SUM(AA29:AC29)</f>
        <v>31874702125</v>
      </c>
      <c r="AF29" s="109"/>
    </row>
    <row r="30" spans="1:32" s="75" customFormat="1" ht="24" customHeight="1" x14ac:dyDescent="0.65">
      <c r="A30" s="131" t="s">
        <v>148</v>
      </c>
      <c r="B30" s="66"/>
      <c r="C30" s="258">
        <v>0</v>
      </c>
      <c r="D30" s="258"/>
      <c r="E30" s="258">
        <v>0</v>
      </c>
      <c r="F30" s="258"/>
      <c r="G30" s="258">
        <v>0</v>
      </c>
      <c r="H30" s="258"/>
      <c r="I30" s="258">
        <v>0</v>
      </c>
      <c r="J30" s="258"/>
      <c r="K30" s="258">
        <v>0</v>
      </c>
      <c r="L30" s="129"/>
      <c r="M30" s="123">
        <v>-509053613</v>
      </c>
      <c r="N30" s="123"/>
      <c r="O30" s="258">
        <v>0</v>
      </c>
      <c r="P30" s="258"/>
      <c r="Q30" s="258">
        <v>0</v>
      </c>
      <c r="R30" s="129"/>
      <c r="S30" s="123">
        <v>-150186682</v>
      </c>
      <c r="T30" s="129"/>
      <c r="U30" s="125">
        <v>-316297241</v>
      </c>
      <c r="V30" s="129"/>
      <c r="W30" s="125">
        <v>-2781234</v>
      </c>
      <c r="X30" s="129"/>
      <c r="Y30" s="158">
        <f>SUM(S30:W30)</f>
        <v>-469265157</v>
      </c>
      <c r="Z30" s="83"/>
      <c r="AA30" s="158">
        <f>SUM(C30:Q30,Y30)</f>
        <v>-978318770</v>
      </c>
      <c r="AB30" s="83"/>
      <c r="AC30" s="123">
        <v>-97738059</v>
      </c>
      <c r="AD30" s="83"/>
      <c r="AE30" s="158">
        <f>SUM(AA30:AC30)</f>
        <v>-1076056829</v>
      </c>
      <c r="AF30" s="109"/>
    </row>
    <row r="31" spans="1:32" s="75" customFormat="1" ht="24" customHeight="1" x14ac:dyDescent="0.65">
      <c r="A31" s="98" t="s">
        <v>149</v>
      </c>
      <c r="B31" s="99"/>
      <c r="C31" s="253">
        <f>SUM(C29:C30)</f>
        <v>0</v>
      </c>
      <c r="D31" s="118"/>
      <c r="E31" s="253">
        <f>SUM(E29:E30)</f>
        <v>0</v>
      </c>
      <c r="F31" s="118"/>
      <c r="G31" s="253">
        <f>SUM(G29:G30)</f>
        <v>0</v>
      </c>
      <c r="H31" s="118"/>
      <c r="I31" s="253">
        <f>SUM(I29:I30)</f>
        <v>0</v>
      </c>
      <c r="J31" s="223"/>
      <c r="K31" s="253">
        <f>SUM(K29:K30)</f>
        <v>0</v>
      </c>
      <c r="L31" s="118"/>
      <c r="M31" s="253">
        <f>SUM(M29:M30)</f>
        <v>27697046793</v>
      </c>
      <c r="N31" s="223"/>
      <c r="O31" s="253">
        <f>SUM(O29:O30)</f>
        <v>0</v>
      </c>
      <c r="P31" s="118"/>
      <c r="Q31" s="253">
        <f>SUM(Q29:Q30)</f>
        <v>0</v>
      </c>
      <c r="R31" s="118"/>
      <c r="S31" s="253">
        <f>SUM(S29:S30)</f>
        <v>-150186682</v>
      </c>
      <c r="T31" s="118"/>
      <c r="U31" s="253">
        <f>SUM(U29:U30)</f>
        <v>-316297241</v>
      </c>
      <c r="V31" s="118"/>
      <c r="W31" s="253">
        <f>SUM(W29:W30)</f>
        <v>-2781234</v>
      </c>
      <c r="X31" s="118"/>
      <c r="Y31" s="253">
        <f>SUM(S31:X31)</f>
        <v>-469265157</v>
      </c>
      <c r="Z31" s="132"/>
      <c r="AA31" s="253">
        <f>SUM(C31:Q31,Y31)</f>
        <v>27227781636</v>
      </c>
      <c r="AB31" s="83"/>
      <c r="AC31" s="253">
        <f>SUM(AC29:AC30)</f>
        <v>3570863660</v>
      </c>
      <c r="AD31" s="83"/>
      <c r="AE31" s="253">
        <f>SUM(AA31:AC31)</f>
        <v>30798645296</v>
      </c>
      <c r="AF31" s="109"/>
    </row>
    <row r="32" spans="1:32" s="126" customFormat="1" ht="24" customHeight="1" x14ac:dyDescent="0.7">
      <c r="A32" s="67"/>
      <c r="B32" s="99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33"/>
      <c r="AA32" s="118"/>
      <c r="AB32" s="133"/>
      <c r="AC32" s="118"/>
      <c r="AD32" s="133"/>
      <c r="AE32" s="118"/>
      <c r="AF32" s="109"/>
    </row>
    <row r="33" spans="1:32" s="75" customFormat="1" ht="24" customHeight="1" x14ac:dyDescent="0.65">
      <c r="A33" s="4" t="s">
        <v>150</v>
      </c>
      <c r="B33" s="66">
        <v>22</v>
      </c>
      <c r="C33" s="258">
        <v>0</v>
      </c>
      <c r="D33" s="123"/>
      <c r="E33" s="258">
        <v>0</v>
      </c>
      <c r="F33" s="123"/>
      <c r="G33" s="258">
        <v>0</v>
      </c>
      <c r="H33" s="123"/>
      <c r="I33" s="258">
        <v>0</v>
      </c>
      <c r="J33" s="129"/>
      <c r="K33" s="258">
        <v>0</v>
      </c>
      <c r="L33" s="129"/>
      <c r="M33" s="129">
        <v>-460000002</v>
      </c>
      <c r="N33" s="129"/>
      <c r="O33" s="258">
        <v>0</v>
      </c>
      <c r="P33" s="129"/>
      <c r="Q33" s="258">
        <v>0</v>
      </c>
      <c r="R33" s="129"/>
      <c r="S33" s="258">
        <v>0</v>
      </c>
      <c r="T33" s="129"/>
      <c r="U33" s="258">
        <v>0</v>
      </c>
      <c r="V33" s="129"/>
      <c r="W33" s="258">
        <v>0</v>
      </c>
      <c r="X33" s="129"/>
      <c r="Y33" s="158">
        <v>0</v>
      </c>
      <c r="Z33" s="83"/>
      <c r="AA33" s="158">
        <f>SUM(C33:Q33,Y33)</f>
        <v>-460000002</v>
      </c>
      <c r="AB33" s="83"/>
      <c r="AC33" s="258">
        <v>0</v>
      </c>
      <c r="AD33" s="83"/>
      <c r="AE33" s="158">
        <f>SUM(AA33:AC33)</f>
        <v>-460000002</v>
      </c>
      <c r="AF33" s="109"/>
    </row>
    <row r="34" spans="1:32" ht="21.75" customHeight="1" thickBot="1" x14ac:dyDescent="0.7">
      <c r="A34" s="98" t="s">
        <v>286</v>
      </c>
      <c r="B34" s="116"/>
      <c r="C34" s="135">
        <f>C14+C31+C26+C33</f>
        <v>8983101348</v>
      </c>
      <c r="D34" s="108"/>
      <c r="E34" s="135">
        <f>E14+E31+E26+E33</f>
        <v>1684316879</v>
      </c>
      <c r="F34" s="108"/>
      <c r="G34" s="135">
        <f>G14+G31+G26+G33</f>
        <v>294546834</v>
      </c>
      <c r="H34" s="108"/>
      <c r="I34" s="135">
        <f>I14+I31+I26+I33</f>
        <v>900000000</v>
      </c>
      <c r="J34" s="143"/>
      <c r="K34" s="135">
        <f>K14+K31+K26+K33</f>
        <v>3359470617</v>
      </c>
      <c r="L34" s="108"/>
      <c r="M34" s="135">
        <f>M14+M31+M26+M33</f>
        <v>117576503783</v>
      </c>
      <c r="N34" s="143"/>
      <c r="O34" s="135">
        <f>O14+O31+O26+O33</f>
        <v>-3359470617</v>
      </c>
      <c r="P34" s="108"/>
      <c r="Q34" s="135">
        <f>Q14+Q31+Q26+Q33</f>
        <v>9955000000</v>
      </c>
      <c r="R34" s="108"/>
      <c r="S34" s="135">
        <f>S14+S31+S26+S33</f>
        <v>-1963647805</v>
      </c>
      <c r="T34" s="108"/>
      <c r="U34" s="135">
        <f>U14+U31+U26+U33</f>
        <v>713690362</v>
      </c>
      <c r="V34" s="108"/>
      <c r="W34" s="135">
        <f>W14+W31+W26+W33</f>
        <v>-2144150</v>
      </c>
      <c r="X34" s="108"/>
      <c r="Y34" s="135">
        <f>Y14+Y31+Y26+Y33</f>
        <v>-1252101593</v>
      </c>
      <c r="Z34" s="14"/>
      <c r="AA34" s="135">
        <f>AA14+AA31+AA26+AA33</f>
        <v>138141367251</v>
      </c>
      <c r="AB34" s="14"/>
      <c r="AC34" s="135">
        <f>AC14+AC31+AC26+AC33</f>
        <v>193403008324</v>
      </c>
      <c r="AD34" s="14"/>
      <c r="AE34" s="135">
        <f>AE14++AE26+AE31+AE33</f>
        <v>331544375575</v>
      </c>
      <c r="AF34" s="109"/>
    </row>
    <row r="35" spans="1:32" ht="21.75" customHeight="1" thickTop="1" x14ac:dyDescent="0.65">
      <c r="AF35" s="109"/>
    </row>
  </sheetData>
  <sheetProtection formatCells="0" formatColumns="0" formatRows="0" insertColumns="0" insertRows="0" insertHyperlinks="0" deleteColumns="0" deleteRows="0" sort="0" autoFilter="0" pivotTables="0"/>
  <mergeCells count="4">
    <mergeCell ref="C4:AE4"/>
    <mergeCell ref="I5:M5"/>
    <mergeCell ref="S5:Y5"/>
    <mergeCell ref="C12:AE12"/>
  </mergeCells>
  <pageMargins left="0.5" right="0.5" top="0.48" bottom="0.5" header="0.5" footer="0.5"/>
  <pageSetup paperSize="9" scale="48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41B3-48AF-49BA-9507-A68C3C057E08}">
  <sheetPr>
    <tabColor theme="0"/>
  </sheetPr>
  <dimension ref="A1:AA35"/>
  <sheetViews>
    <sheetView view="pageBreakPreview" zoomScaleNormal="70" zoomScaleSheetLayoutView="100" workbookViewId="0"/>
  </sheetViews>
  <sheetFormatPr defaultColWidth="8.8984375" defaultRowHeight="21.5" x14ac:dyDescent="0.65"/>
  <cols>
    <col min="1" max="1" width="50.59765625" style="4" customWidth="1"/>
    <col min="2" max="2" width="8.59765625" style="4" customWidth="1"/>
    <col min="3" max="3" width="16.69921875" style="4" customWidth="1"/>
    <col min="4" max="4" width="0.8984375" style="4" customWidth="1"/>
    <col min="5" max="5" width="16.69921875" style="4" customWidth="1"/>
    <col min="6" max="6" width="0.8984375" style="4" customWidth="1"/>
    <col min="7" max="7" width="16.69921875" style="4" customWidth="1"/>
    <col min="8" max="8" width="0.8984375" style="4" customWidth="1"/>
    <col min="9" max="9" width="16.69921875" style="4" customWidth="1"/>
    <col min="10" max="10" width="0.8984375" style="4" customWidth="1"/>
    <col min="11" max="11" width="16.69921875" style="4" customWidth="1"/>
    <col min="12" max="12" width="0.8984375" style="4" customWidth="1"/>
    <col min="13" max="13" width="16.69921875" style="4" customWidth="1"/>
    <col min="14" max="14" width="0.8984375" style="4" customWidth="1"/>
    <col min="15" max="15" width="16.69921875" style="4" customWidth="1"/>
    <col min="16" max="16" width="0.8984375" style="4" customWidth="1"/>
    <col min="17" max="17" width="16.69921875" style="4" customWidth="1"/>
    <col min="18" max="18" width="0.8984375" style="4" customWidth="1"/>
    <col min="19" max="19" width="16.69921875" style="4" customWidth="1"/>
    <col min="20" max="20" width="0.8984375" style="4" customWidth="1"/>
    <col min="21" max="21" width="16.69921875" style="4" customWidth="1"/>
    <col min="22" max="22" width="0.8984375" style="4" customWidth="1"/>
    <col min="23" max="23" width="16.69921875" style="4" customWidth="1"/>
    <col min="24" max="24" width="0.8984375" style="4" customWidth="1"/>
    <col min="25" max="25" width="16.69921875" style="4" customWidth="1"/>
    <col min="26" max="26" width="0.8984375" style="4" customWidth="1"/>
    <col min="27" max="27" width="16.69921875" style="4" customWidth="1"/>
    <col min="28" max="16384" width="8.8984375" style="4"/>
  </cols>
  <sheetData>
    <row r="1" spans="1:27" s="49" customFormat="1" ht="24" customHeight="1" x14ac:dyDescent="0.65">
      <c r="A1" s="40" t="s">
        <v>0</v>
      </c>
      <c r="B1" s="94"/>
      <c r="D1" s="75"/>
      <c r="M1" s="95"/>
      <c r="N1" s="95"/>
    </row>
    <row r="2" spans="1:27" s="49" customFormat="1" ht="24" customHeight="1" x14ac:dyDescent="0.65">
      <c r="A2" s="96" t="s">
        <v>248</v>
      </c>
      <c r="B2" s="66"/>
      <c r="M2" s="97"/>
      <c r="N2" s="97"/>
    </row>
    <row r="3" spans="1:27" s="49" customFormat="1" ht="24" customHeight="1" x14ac:dyDescent="0.65">
      <c r="A3" s="96"/>
      <c r="B3" s="66"/>
      <c r="M3" s="97"/>
      <c r="N3" s="97"/>
    </row>
    <row r="4" spans="1:27" s="75" customFormat="1" ht="24" customHeight="1" x14ac:dyDescent="0.65">
      <c r="A4" s="98"/>
      <c r="B4" s="99"/>
      <c r="C4" s="282" t="s">
        <v>1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</row>
    <row r="5" spans="1:27" s="75" customFormat="1" ht="24" customHeight="1" x14ac:dyDescent="0.65">
      <c r="A5" s="98"/>
      <c r="B5" s="99"/>
      <c r="C5" s="100"/>
      <c r="D5" s="100"/>
      <c r="E5" s="100"/>
      <c r="F5" s="100"/>
      <c r="G5" s="101"/>
      <c r="H5" s="100"/>
      <c r="I5" s="283" t="s">
        <v>69</v>
      </c>
      <c r="J5" s="283"/>
      <c r="K5" s="283"/>
      <c r="L5" s="100"/>
      <c r="M5" s="100"/>
      <c r="N5" s="100"/>
      <c r="O5" s="283" t="s">
        <v>74</v>
      </c>
      <c r="P5" s="283"/>
      <c r="Q5" s="283"/>
      <c r="R5" s="283"/>
      <c r="S5" s="283"/>
      <c r="T5" s="283"/>
      <c r="U5" s="283"/>
      <c r="V5" s="100"/>
      <c r="W5" s="100"/>
      <c r="X5" s="100"/>
      <c r="Y5" s="100"/>
      <c r="Z5" s="100"/>
      <c r="AA5" s="100"/>
    </row>
    <row r="6" spans="1:27" s="75" customFormat="1" ht="24" customHeight="1" x14ac:dyDescent="0.65">
      <c r="A6" s="98"/>
      <c r="B6" s="99"/>
      <c r="C6" s="100"/>
      <c r="D6" s="100"/>
      <c r="E6" s="100"/>
      <c r="F6" s="100"/>
      <c r="G6" s="101"/>
      <c r="H6" s="100"/>
      <c r="I6" s="101"/>
      <c r="J6" s="101"/>
      <c r="K6" s="101"/>
      <c r="L6" s="100"/>
      <c r="M6" s="100"/>
      <c r="N6" s="100"/>
      <c r="O6" s="101"/>
      <c r="P6" s="101"/>
      <c r="Q6" s="101"/>
      <c r="R6" s="101"/>
      <c r="S6" s="101" t="s">
        <v>222</v>
      </c>
      <c r="T6" s="101"/>
      <c r="U6" s="101"/>
      <c r="V6" s="100"/>
      <c r="W6" s="100"/>
      <c r="X6" s="100"/>
      <c r="Y6" s="100"/>
      <c r="Z6" s="100"/>
      <c r="AA6" s="100"/>
    </row>
    <row r="7" spans="1:27" s="75" customFormat="1" ht="24" customHeight="1" x14ac:dyDescent="0.65">
      <c r="A7" s="98"/>
      <c r="B7" s="99"/>
      <c r="C7" s="100"/>
      <c r="D7" s="100"/>
      <c r="E7" s="100"/>
      <c r="F7" s="100"/>
      <c r="G7" s="101" t="s">
        <v>233</v>
      </c>
      <c r="H7" s="100"/>
      <c r="I7" s="101"/>
      <c r="J7" s="101"/>
      <c r="K7" s="101"/>
      <c r="L7" s="100"/>
      <c r="M7" s="100"/>
      <c r="N7" s="100"/>
      <c r="O7" s="101"/>
      <c r="P7" s="101"/>
      <c r="Q7" s="101"/>
      <c r="R7" s="101"/>
      <c r="S7" s="102" t="s">
        <v>223</v>
      </c>
      <c r="T7" s="101"/>
      <c r="U7" s="101"/>
      <c r="V7" s="100"/>
      <c r="W7" s="100"/>
      <c r="X7" s="100"/>
      <c r="Y7" s="100"/>
      <c r="Z7" s="100"/>
      <c r="AA7" s="100"/>
    </row>
    <row r="8" spans="1:27" s="75" customFormat="1" ht="24" customHeight="1" x14ac:dyDescent="0.65">
      <c r="A8" s="103"/>
      <c r="B8" s="66"/>
      <c r="C8" s="101"/>
      <c r="D8" s="102"/>
      <c r="E8" s="101"/>
      <c r="F8" s="101"/>
      <c r="G8" s="101" t="s">
        <v>131</v>
      </c>
      <c r="H8" s="101"/>
      <c r="I8" s="101"/>
      <c r="J8" s="102"/>
      <c r="K8" s="101"/>
      <c r="L8" s="101"/>
      <c r="M8" s="101"/>
      <c r="N8" s="101"/>
      <c r="O8" s="102"/>
      <c r="P8" s="102"/>
      <c r="Q8" s="102"/>
      <c r="R8" s="102"/>
      <c r="S8" s="102" t="s">
        <v>224</v>
      </c>
      <c r="T8" s="102"/>
      <c r="U8" s="102" t="s">
        <v>118</v>
      </c>
      <c r="V8" s="101"/>
      <c r="W8" s="101"/>
      <c r="X8" s="103"/>
      <c r="Y8" s="101" t="s">
        <v>119</v>
      </c>
      <c r="Z8" s="102"/>
      <c r="AA8" s="102"/>
    </row>
    <row r="9" spans="1:27" s="75" customFormat="1" ht="24" customHeight="1" x14ac:dyDescent="0.65">
      <c r="A9" s="103"/>
      <c r="B9" s="66"/>
      <c r="C9" s="101"/>
      <c r="D9" s="102"/>
      <c r="E9" s="102" t="s">
        <v>120</v>
      </c>
      <c r="F9" s="101"/>
      <c r="G9" s="101" t="s">
        <v>237</v>
      </c>
      <c r="H9" s="101"/>
      <c r="I9" s="101" t="s">
        <v>121</v>
      </c>
      <c r="J9" s="102"/>
      <c r="K9" s="101"/>
      <c r="L9" s="101"/>
      <c r="M9" s="101" t="s">
        <v>122</v>
      </c>
      <c r="N9" s="101"/>
      <c r="O9" s="102" t="s">
        <v>117</v>
      </c>
      <c r="P9" s="102"/>
      <c r="Q9" s="102" t="s">
        <v>234</v>
      </c>
      <c r="R9" s="102"/>
      <c r="S9" s="102" t="s">
        <v>225</v>
      </c>
      <c r="T9" s="102"/>
      <c r="U9" s="101" t="s">
        <v>123</v>
      </c>
      <c r="V9" s="101"/>
      <c r="W9" s="101" t="s">
        <v>124</v>
      </c>
      <c r="X9" s="103"/>
      <c r="Y9" s="101" t="s">
        <v>125</v>
      </c>
      <c r="Z9" s="102"/>
      <c r="AA9" s="101"/>
    </row>
    <row r="10" spans="1:27" s="75" customFormat="1" ht="24" customHeight="1" x14ac:dyDescent="0.65">
      <c r="A10" s="103"/>
      <c r="B10" s="66"/>
      <c r="C10" s="101" t="s">
        <v>216</v>
      </c>
      <c r="D10" s="102"/>
      <c r="E10" s="102" t="s">
        <v>126</v>
      </c>
      <c r="F10" s="102"/>
      <c r="G10" s="101" t="s">
        <v>239</v>
      </c>
      <c r="H10" s="102"/>
      <c r="I10" s="101" t="s">
        <v>127</v>
      </c>
      <c r="J10" s="102"/>
      <c r="K10" s="102" t="s">
        <v>128</v>
      </c>
      <c r="L10" s="101"/>
      <c r="M10" s="101" t="s">
        <v>129</v>
      </c>
      <c r="N10" s="101"/>
      <c r="O10" s="102" t="s">
        <v>130</v>
      </c>
      <c r="P10" s="102"/>
      <c r="Q10" s="102" t="s">
        <v>236</v>
      </c>
      <c r="R10" s="102"/>
      <c r="S10" s="102" t="s">
        <v>256</v>
      </c>
      <c r="T10" s="102"/>
      <c r="U10" s="101" t="s">
        <v>132</v>
      </c>
      <c r="V10" s="101"/>
      <c r="W10" s="101" t="s">
        <v>133</v>
      </c>
      <c r="X10" s="103"/>
      <c r="Y10" s="101" t="s">
        <v>134</v>
      </c>
      <c r="Z10" s="102"/>
      <c r="AA10" s="102" t="s">
        <v>124</v>
      </c>
    </row>
    <row r="11" spans="1:27" s="75" customFormat="1" ht="24" customHeight="1" x14ac:dyDescent="0.65">
      <c r="B11" s="66" t="s">
        <v>5</v>
      </c>
      <c r="C11" s="102" t="s">
        <v>153</v>
      </c>
      <c r="D11" s="102"/>
      <c r="E11" s="101" t="s">
        <v>135</v>
      </c>
      <c r="F11" s="101"/>
      <c r="G11" s="101" t="s">
        <v>238</v>
      </c>
      <c r="H11" s="101"/>
      <c r="I11" s="102" t="s">
        <v>136</v>
      </c>
      <c r="J11" s="102"/>
      <c r="K11" s="102" t="s">
        <v>137</v>
      </c>
      <c r="L11" s="101"/>
      <c r="M11" s="101" t="s">
        <v>138</v>
      </c>
      <c r="N11" s="101"/>
      <c r="O11" s="102" t="s">
        <v>139</v>
      </c>
      <c r="P11" s="102"/>
      <c r="Q11" s="101" t="s">
        <v>235</v>
      </c>
      <c r="R11" s="102"/>
      <c r="S11" s="101" t="s">
        <v>125</v>
      </c>
      <c r="T11" s="102"/>
      <c r="U11" s="101" t="s">
        <v>133</v>
      </c>
      <c r="V11" s="101"/>
      <c r="W11" s="101" t="s">
        <v>141</v>
      </c>
      <c r="X11" s="103"/>
      <c r="Y11" s="102" t="s">
        <v>142</v>
      </c>
      <c r="Z11" s="102"/>
      <c r="AA11" s="102" t="s">
        <v>133</v>
      </c>
    </row>
    <row r="12" spans="1:27" s="75" customFormat="1" ht="24" customHeight="1" x14ac:dyDescent="0.65">
      <c r="B12" s="66"/>
      <c r="C12" s="284" t="s">
        <v>6</v>
      </c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</row>
    <row r="13" spans="1:27" s="75" customFormat="1" ht="24" customHeight="1" x14ac:dyDescent="0.65">
      <c r="A13" s="98" t="s">
        <v>250</v>
      </c>
      <c r="B13" s="66"/>
      <c r="W13" s="104"/>
      <c r="X13" s="105"/>
      <c r="Y13" s="104"/>
    </row>
    <row r="14" spans="1:27" s="75" customFormat="1" ht="24" customHeight="1" x14ac:dyDescent="0.65">
      <c r="A14" s="98" t="s">
        <v>251</v>
      </c>
      <c r="B14" s="66"/>
      <c r="C14" s="106">
        <v>8983101348</v>
      </c>
      <c r="D14" s="107"/>
      <c r="E14" s="106">
        <v>1684316879</v>
      </c>
      <c r="F14" s="107"/>
      <c r="G14" s="106">
        <v>288832931</v>
      </c>
      <c r="H14" s="107"/>
      <c r="I14" s="106">
        <v>900000000</v>
      </c>
      <c r="J14" s="107"/>
      <c r="K14" s="106">
        <v>90506223110</v>
      </c>
      <c r="L14" s="107"/>
      <c r="M14" s="106">
        <v>9955000000</v>
      </c>
      <c r="N14" s="107"/>
      <c r="O14" s="106">
        <v>-1554711571</v>
      </c>
      <c r="P14" s="106"/>
      <c r="Q14" s="106">
        <v>229130829</v>
      </c>
      <c r="R14" s="106"/>
      <c r="S14" s="106">
        <v>3557084</v>
      </c>
      <c r="T14" s="106"/>
      <c r="U14" s="142">
        <f>SUM(O14:S14)</f>
        <v>-1322023658</v>
      </c>
      <c r="V14" s="107"/>
      <c r="W14" s="142">
        <f>SUM(C14:M14,U14)</f>
        <v>110995450610</v>
      </c>
      <c r="X14" s="107"/>
      <c r="Y14" s="106">
        <v>190599661825</v>
      </c>
      <c r="Z14" s="107"/>
      <c r="AA14" s="142">
        <f>SUM(W14:Y14)</f>
        <v>301595112435</v>
      </c>
    </row>
    <row r="15" spans="1:27" s="115" customFormat="1" ht="24" customHeight="1" x14ac:dyDescent="0.8">
      <c r="A15" s="110"/>
      <c r="B15" s="111"/>
      <c r="C15" s="112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2"/>
      <c r="P15" s="113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</row>
    <row r="16" spans="1:27" s="121" customFormat="1" ht="24" customHeight="1" x14ac:dyDescent="0.65">
      <c r="A16" s="116" t="s">
        <v>156</v>
      </c>
      <c r="B16" s="11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9"/>
      <c r="W16" s="120"/>
      <c r="X16" s="14"/>
      <c r="Y16" s="14"/>
      <c r="Z16" s="119"/>
      <c r="AA16" s="119"/>
    </row>
    <row r="17" spans="1:27" s="121" customFormat="1" ht="24" customHeight="1" x14ac:dyDescent="0.7">
      <c r="A17" s="122" t="s">
        <v>143</v>
      </c>
      <c r="B17" s="6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</row>
    <row r="18" spans="1:27" s="121" customFormat="1" ht="24" customHeight="1" x14ac:dyDescent="0.65">
      <c r="A18" s="4" t="s">
        <v>144</v>
      </c>
      <c r="B18" s="66">
        <v>30</v>
      </c>
      <c r="C18" s="231">
        <v>0</v>
      </c>
      <c r="D18" s="123"/>
      <c r="E18" s="231">
        <v>0</v>
      </c>
      <c r="F18" s="124"/>
      <c r="G18" s="231">
        <v>0</v>
      </c>
      <c r="H18" s="123"/>
      <c r="I18" s="231">
        <v>0</v>
      </c>
      <c r="J18" s="123"/>
      <c r="K18" s="125">
        <v>-8983101348</v>
      </c>
      <c r="L18" s="123"/>
      <c r="M18" s="231">
        <v>0</v>
      </c>
      <c r="N18" s="124"/>
      <c r="O18" s="231">
        <v>0</v>
      </c>
      <c r="P18" s="123"/>
      <c r="Q18" s="231">
        <v>0</v>
      </c>
      <c r="R18" s="106"/>
      <c r="S18" s="231">
        <v>0</v>
      </c>
      <c r="T18" s="124"/>
      <c r="U18" s="233">
        <f>SUM(O18:S18)</f>
        <v>0</v>
      </c>
      <c r="V18" s="106"/>
      <c r="W18" s="134">
        <f>SUM(C18:M18,U18)</f>
        <v>-8983101348</v>
      </c>
      <c r="X18" s="123"/>
      <c r="Y18" s="125">
        <v>-2420847072</v>
      </c>
      <c r="Z18" s="123"/>
      <c r="AA18" s="141">
        <f>SUM(W18:Y18)</f>
        <v>-11403948420</v>
      </c>
    </row>
    <row r="19" spans="1:27" s="126" customFormat="1" ht="24" customHeight="1" x14ac:dyDescent="0.7">
      <c r="A19" s="122" t="s">
        <v>145</v>
      </c>
      <c r="B19" s="99"/>
      <c r="C19" s="232">
        <f>SUM(C18)</f>
        <v>0</v>
      </c>
      <c r="D19" s="106"/>
      <c r="E19" s="232">
        <f>SUM(E18)</f>
        <v>0</v>
      </c>
      <c r="F19" s="106"/>
      <c r="G19" s="232">
        <f>SUM(G18)</f>
        <v>0</v>
      </c>
      <c r="H19" s="106"/>
      <c r="I19" s="232">
        <f>SUM(I18)</f>
        <v>0</v>
      </c>
      <c r="J19" s="106"/>
      <c r="K19" s="137">
        <f>SUM(K18)</f>
        <v>-8983101348</v>
      </c>
      <c r="L19" s="106"/>
      <c r="M19" s="232">
        <f>SUM(M18)</f>
        <v>0</v>
      </c>
      <c r="N19" s="106"/>
      <c r="O19" s="232">
        <f>SUM(O18)</f>
        <v>0</v>
      </c>
      <c r="P19" s="106"/>
      <c r="Q19" s="232">
        <f>SUM(Q18)</f>
        <v>0</v>
      </c>
      <c r="R19" s="106"/>
      <c r="S19" s="232">
        <f>SUM(S18)</f>
        <v>0</v>
      </c>
      <c r="T19" s="106"/>
      <c r="U19" s="232">
        <f>SUM(O19:T19)</f>
        <v>0</v>
      </c>
      <c r="V19" s="106"/>
      <c r="W19" s="137">
        <f>SUM(C19:M19,U19)</f>
        <v>-8983101348</v>
      </c>
      <c r="X19" s="106"/>
      <c r="Y19" s="137">
        <f>SUM(Y18:Y18)</f>
        <v>-2420847072</v>
      </c>
      <c r="Z19" s="106"/>
      <c r="AA19" s="137">
        <f>SUM(W19:Y19)</f>
        <v>-11403948420</v>
      </c>
    </row>
    <row r="20" spans="1:27" s="115" customFormat="1" ht="24" customHeight="1" x14ac:dyDescent="0.8">
      <c r="A20" s="110" t="s">
        <v>94</v>
      </c>
      <c r="B20" s="111"/>
      <c r="C20" s="112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2"/>
      <c r="P20" s="113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</row>
    <row r="21" spans="1:27" s="121" customFormat="1" ht="24" customHeight="1" x14ac:dyDescent="0.65">
      <c r="A21" s="127" t="s">
        <v>243</v>
      </c>
      <c r="B21" s="6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19"/>
    </row>
    <row r="22" spans="1:27" s="121" customFormat="1" ht="24" customHeight="1" x14ac:dyDescent="0.65">
      <c r="A22" s="128" t="s">
        <v>296</v>
      </c>
      <c r="B22" s="66"/>
      <c r="C22" s="234">
        <v>0</v>
      </c>
      <c r="D22" s="129"/>
      <c r="E22" s="234">
        <v>0</v>
      </c>
      <c r="F22" s="129"/>
      <c r="G22" s="234">
        <v>0</v>
      </c>
      <c r="H22" s="234"/>
      <c r="I22" s="234">
        <v>0</v>
      </c>
      <c r="J22" s="234"/>
      <c r="K22" s="234">
        <v>0</v>
      </c>
      <c r="L22" s="129"/>
      <c r="M22" s="234">
        <v>0</v>
      </c>
      <c r="N22" s="129"/>
      <c r="O22" s="234">
        <v>0</v>
      </c>
      <c r="P22" s="129"/>
      <c r="Q22" s="234">
        <v>0</v>
      </c>
      <c r="R22" s="129"/>
      <c r="S22" s="234">
        <v>0</v>
      </c>
      <c r="T22" s="129"/>
      <c r="U22" s="235">
        <f>SUM(O22:S22)</f>
        <v>0</v>
      </c>
      <c r="V22" s="118"/>
      <c r="W22" s="235">
        <f>SUM(C22:M22,U22)</f>
        <v>0</v>
      </c>
      <c r="X22" s="118"/>
      <c r="Y22" s="129">
        <v>420000020</v>
      </c>
      <c r="Z22" s="83"/>
      <c r="AA22" s="136">
        <f>SUM(W22:Y22)</f>
        <v>420000020</v>
      </c>
    </row>
    <row r="23" spans="1:27" s="121" customFormat="1" ht="24" customHeight="1" x14ac:dyDescent="0.65">
      <c r="A23" s="128" t="s">
        <v>297</v>
      </c>
      <c r="B23" s="66"/>
      <c r="C23" s="123"/>
      <c r="D23" s="129"/>
      <c r="E23" s="123"/>
      <c r="F23" s="129"/>
      <c r="G23" s="123"/>
      <c r="H23" s="129"/>
      <c r="I23" s="123"/>
      <c r="J23" s="129"/>
      <c r="K23" s="123"/>
      <c r="L23" s="129"/>
      <c r="M23" s="123"/>
      <c r="N23" s="129"/>
      <c r="O23" s="123"/>
      <c r="P23" s="129"/>
      <c r="Q23" s="123"/>
      <c r="R23" s="129"/>
      <c r="S23" s="123"/>
      <c r="T23" s="129"/>
      <c r="U23" s="123"/>
      <c r="V23" s="118"/>
      <c r="W23" s="123"/>
      <c r="X23" s="118"/>
      <c r="Y23" s="129"/>
      <c r="Z23" s="83"/>
      <c r="AA23" s="119"/>
    </row>
    <row r="24" spans="1:27" s="121" customFormat="1" ht="24" customHeight="1" x14ac:dyDescent="0.65">
      <c r="A24" s="128" t="s">
        <v>298</v>
      </c>
      <c r="B24" s="66"/>
      <c r="C24" s="234">
        <v>0</v>
      </c>
      <c r="D24" s="129"/>
      <c r="E24" s="234">
        <v>0</v>
      </c>
      <c r="F24" s="129"/>
      <c r="G24" s="123">
        <v>5713903</v>
      </c>
      <c r="H24" s="129"/>
      <c r="I24" s="234">
        <v>0</v>
      </c>
      <c r="J24" s="129"/>
      <c r="K24" s="234">
        <v>0</v>
      </c>
      <c r="L24" s="129"/>
      <c r="M24" s="234">
        <v>0</v>
      </c>
      <c r="N24" s="129"/>
      <c r="O24" s="234">
        <v>0</v>
      </c>
      <c r="P24" s="129"/>
      <c r="Q24" s="234">
        <v>0</v>
      </c>
      <c r="R24" s="129"/>
      <c r="S24" s="234">
        <v>0</v>
      </c>
      <c r="T24" s="129"/>
      <c r="U24" s="235">
        <f>SUM(O24:S24)</f>
        <v>0</v>
      </c>
      <c r="V24" s="118"/>
      <c r="W24" s="134">
        <f>SUM(C24:M24,U24)</f>
        <v>5713903</v>
      </c>
      <c r="X24" s="118"/>
      <c r="Y24" s="129">
        <v>-99294209</v>
      </c>
      <c r="Z24" s="83"/>
      <c r="AA24" s="141">
        <f>SUM(W24:Y24)</f>
        <v>-93580306</v>
      </c>
    </row>
    <row r="25" spans="1:27" s="121" customFormat="1" ht="24" customHeight="1" x14ac:dyDescent="0.65">
      <c r="A25" s="130" t="s">
        <v>244</v>
      </c>
      <c r="B25" s="66"/>
      <c r="C25" s="236">
        <f>SUM(C22:C24)</f>
        <v>0</v>
      </c>
      <c r="D25" s="118"/>
      <c r="E25" s="236">
        <f>SUM(E22:E24)</f>
        <v>0</v>
      </c>
      <c r="F25" s="118"/>
      <c r="G25" s="137">
        <f>SUM(G22:G24)</f>
        <v>5713903</v>
      </c>
      <c r="H25" s="118"/>
      <c r="I25" s="236">
        <f>SUM(I22:I24)</f>
        <v>0</v>
      </c>
      <c r="J25" s="118"/>
      <c r="K25" s="236">
        <f>SUM(K22:K24)</f>
        <v>0</v>
      </c>
      <c r="L25" s="118"/>
      <c r="M25" s="236">
        <f>SUM(M22:M24)</f>
        <v>0</v>
      </c>
      <c r="N25" s="118"/>
      <c r="O25" s="236">
        <f>SUM(O22:O24)</f>
        <v>0</v>
      </c>
      <c r="P25" s="118"/>
      <c r="Q25" s="236">
        <f>SUM(Q22:Q24)</f>
        <v>0</v>
      </c>
      <c r="R25" s="118"/>
      <c r="S25" s="236">
        <f>SUM(S22:S24)</f>
        <v>0</v>
      </c>
      <c r="T25" s="118"/>
      <c r="U25" s="236">
        <f>SUM(O25:S25)</f>
        <v>0</v>
      </c>
      <c r="V25" s="118"/>
      <c r="W25" s="137">
        <f>SUM(C25:M25,U25)</f>
        <v>5713903</v>
      </c>
      <c r="X25" s="118"/>
      <c r="Y25" s="137">
        <f>SUM(Y22:Y24)</f>
        <v>320705811</v>
      </c>
      <c r="Z25" s="106"/>
      <c r="AA25" s="137">
        <f>SUM(W25:Y25)</f>
        <v>326419714</v>
      </c>
    </row>
    <row r="26" spans="1:27" s="126" customFormat="1" ht="24" customHeight="1" x14ac:dyDescent="0.65">
      <c r="A26" s="116" t="s">
        <v>157</v>
      </c>
      <c r="B26" s="99"/>
      <c r="C26" s="237">
        <f>C19+C25</f>
        <v>0</v>
      </c>
      <c r="D26" s="106"/>
      <c r="E26" s="237">
        <f>E19+E25</f>
        <v>0</v>
      </c>
      <c r="F26" s="106"/>
      <c r="G26" s="140">
        <f>G19+G25</f>
        <v>5713903</v>
      </c>
      <c r="H26" s="106"/>
      <c r="I26" s="237">
        <f>I19+I25</f>
        <v>0</v>
      </c>
      <c r="J26" s="106"/>
      <c r="K26" s="140">
        <f>K19+K25</f>
        <v>-8983101348</v>
      </c>
      <c r="L26" s="106"/>
      <c r="M26" s="237">
        <f>M19+M25</f>
        <v>0</v>
      </c>
      <c r="N26" s="106"/>
      <c r="O26" s="237">
        <f>O19+O25</f>
        <v>0</v>
      </c>
      <c r="P26" s="106"/>
      <c r="Q26" s="237">
        <f>Q19+Q25</f>
        <v>0</v>
      </c>
      <c r="R26" s="106"/>
      <c r="S26" s="237">
        <f>S19+S25</f>
        <v>0</v>
      </c>
      <c r="T26" s="106"/>
      <c r="U26" s="237">
        <f>SUM(O26:T26)</f>
        <v>0</v>
      </c>
      <c r="V26" s="106"/>
      <c r="W26" s="140">
        <f>SUM(C26:M26,U26)</f>
        <v>-8977387445</v>
      </c>
      <c r="X26" s="106"/>
      <c r="Y26" s="140">
        <f>Y19+Y25</f>
        <v>-2100141261</v>
      </c>
      <c r="Z26" s="106"/>
      <c r="AA26" s="140">
        <f>SUM(W26:Y26)</f>
        <v>-11077528706</v>
      </c>
    </row>
    <row r="27" spans="1:27" s="115" customFormat="1" ht="24" customHeight="1" x14ac:dyDescent="0.8">
      <c r="A27" s="110"/>
      <c r="B27" s="111"/>
      <c r="C27" s="112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2"/>
      <c r="P27" s="113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</row>
    <row r="28" spans="1:27" s="75" customFormat="1" ht="24" customHeight="1" x14ac:dyDescent="0.65">
      <c r="A28" s="98" t="s">
        <v>146</v>
      </c>
      <c r="B28" s="99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</row>
    <row r="29" spans="1:27" s="75" customFormat="1" ht="24" customHeight="1" x14ac:dyDescent="0.65">
      <c r="A29" s="131" t="s">
        <v>147</v>
      </c>
      <c r="B29" s="99"/>
      <c r="C29" s="234">
        <v>0</v>
      </c>
      <c r="D29" s="123"/>
      <c r="E29" s="234">
        <v>0</v>
      </c>
      <c r="F29" s="123"/>
      <c r="G29" s="234">
        <v>0</v>
      </c>
      <c r="H29" s="123"/>
      <c r="I29" s="234">
        <v>0</v>
      </c>
      <c r="J29" s="118"/>
      <c r="K29" s="138">
        <f>'PL 10-11'!E33</f>
        <v>25345840862</v>
      </c>
      <c r="L29" s="129"/>
      <c r="M29" s="234">
        <v>0</v>
      </c>
      <c r="N29" s="123"/>
      <c r="O29" s="234">
        <v>0</v>
      </c>
      <c r="P29" s="123"/>
      <c r="Q29" s="234">
        <v>0</v>
      </c>
      <c r="R29" s="123"/>
      <c r="S29" s="234">
        <v>0</v>
      </c>
      <c r="T29" s="129"/>
      <c r="U29" s="235">
        <f>SUM(O29,Q29,S29)</f>
        <v>0</v>
      </c>
      <c r="V29" s="83"/>
      <c r="W29" s="139">
        <f>SUM(C29:M29,U29)</f>
        <v>25345840862</v>
      </c>
      <c r="X29" s="83"/>
      <c r="Y29" s="139">
        <f>'PL 10-11'!E34</f>
        <v>4165745535</v>
      </c>
      <c r="Z29" s="83"/>
      <c r="AA29" s="139">
        <f>SUM(W29:Y29)</f>
        <v>29511586397</v>
      </c>
    </row>
    <row r="30" spans="1:27" s="75" customFormat="1" ht="24" customHeight="1" x14ac:dyDescent="0.65">
      <c r="A30" s="131" t="s">
        <v>148</v>
      </c>
      <c r="B30" s="66"/>
      <c r="C30" s="238">
        <v>0</v>
      </c>
      <c r="D30" s="129"/>
      <c r="E30" s="238">
        <v>0</v>
      </c>
      <c r="F30" s="129"/>
      <c r="G30" s="238">
        <v>0</v>
      </c>
      <c r="H30" s="129"/>
      <c r="I30" s="238">
        <v>0</v>
      </c>
      <c r="J30" s="129"/>
      <c r="K30" s="123">
        <v>-581587924</v>
      </c>
      <c r="L30" s="129"/>
      <c r="M30" s="238">
        <v>0</v>
      </c>
      <c r="N30" s="129"/>
      <c r="O30" s="123">
        <v>-258749552</v>
      </c>
      <c r="P30" s="129"/>
      <c r="Q30" s="125">
        <v>800856774</v>
      </c>
      <c r="R30" s="129"/>
      <c r="S30" s="125">
        <v>-2920000</v>
      </c>
      <c r="T30" s="129"/>
      <c r="U30" s="139">
        <f>SUM(O30,Q30,S30)</f>
        <v>539187222</v>
      </c>
      <c r="V30" s="83"/>
      <c r="W30" s="139">
        <f>SUM(C30:M30,U30)</f>
        <v>-42400702</v>
      </c>
      <c r="X30" s="83"/>
      <c r="Y30" s="124">
        <v>85210290</v>
      </c>
      <c r="Z30" s="83"/>
      <c r="AA30" s="139">
        <f>SUM(W30:Y30)</f>
        <v>42809588</v>
      </c>
    </row>
    <row r="31" spans="1:27" s="75" customFormat="1" ht="24" customHeight="1" x14ac:dyDescent="0.65">
      <c r="A31" s="98" t="s">
        <v>149</v>
      </c>
      <c r="B31" s="99"/>
      <c r="C31" s="237">
        <f>SUM(C29:C30)</f>
        <v>0</v>
      </c>
      <c r="D31" s="118"/>
      <c r="E31" s="237">
        <f>SUM(E29:E30)</f>
        <v>0</v>
      </c>
      <c r="F31" s="118"/>
      <c r="G31" s="237">
        <f>SUM(G29:G30)</f>
        <v>0</v>
      </c>
      <c r="H31" s="118"/>
      <c r="I31" s="237">
        <f>SUM(I29:I30)</f>
        <v>0</v>
      </c>
      <c r="J31" s="118"/>
      <c r="K31" s="137">
        <f>SUM(K29:K30)</f>
        <v>24764252938</v>
      </c>
      <c r="L31" s="118"/>
      <c r="M31" s="237">
        <f>SUM(M29:M30)</f>
        <v>0</v>
      </c>
      <c r="N31" s="118"/>
      <c r="O31" s="137">
        <f>SUM(O29:O30)</f>
        <v>-258749552</v>
      </c>
      <c r="P31" s="118"/>
      <c r="Q31" s="137">
        <f>SUM(Q29:Q30)</f>
        <v>800856774</v>
      </c>
      <c r="R31" s="118"/>
      <c r="S31" s="137">
        <f>SUM(S29:S30)</f>
        <v>-2920000</v>
      </c>
      <c r="T31" s="118"/>
      <c r="U31" s="137">
        <f>SUM(O31:T31)</f>
        <v>539187222</v>
      </c>
      <c r="V31" s="132"/>
      <c r="W31" s="137">
        <f>SUM(C31:M31,U31)</f>
        <v>25303440160</v>
      </c>
      <c r="X31" s="83"/>
      <c r="Y31" s="137">
        <f>SUM(Y29:Y30)</f>
        <v>4250955825</v>
      </c>
      <c r="Z31" s="83"/>
      <c r="AA31" s="137">
        <f>SUM(W31:Y31)</f>
        <v>29554395985</v>
      </c>
    </row>
    <row r="32" spans="1:27" s="126" customFormat="1" ht="24" customHeight="1" x14ac:dyDescent="0.7">
      <c r="A32" s="67"/>
      <c r="B32" s="99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33"/>
      <c r="W32" s="118"/>
      <c r="X32" s="133"/>
      <c r="Y32" s="118"/>
      <c r="Z32" s="133"/>
      <c r="AA32" s="118"/>
    </row>
    <row r="33" spans="1:27" s="75" customFormat="1" ht="24" customHeight="1" x14ac:dyDescent="0.65">
      <c r="A33" s="4" t="s">
        <v>150</v>
      </c>
      <c r="B33" s="66">
        <v>22</v>
      </c>
      <c r="C33" s="238">
        <v>0</v>
      </c>
      <c r="D33" s="129"/>
      <c r="E33" s="238">
        <v>0</v>
      </c>
      <c r="F33" s="129"/>
      <c r="G33" s="238">
        <v>0</v>
      </c>
      <c r="H33" s="129"/>
      <c r="I33" s="238">
        <v>0</v>
      </c>
      <c r="J33" s="129"/>
      <c r="K33" s="129">
        <v>-461260271</v>
      </c>
      <c r="L33" s="129"/>
      <c r="M33" s="238">
        <v>0</v>
      </c>
      <c r="N33" s="129"/>
      <c r="O33" s="238">
        <v>0</v>
      </c>
      <c r="P33" s="129"/>
      <c r="Q33" s="238">
        <v>0</v>
      </c>
      <c r="R33" s="129"/>
      <c r="S33" s="238">
        <v>0</v>
      </c>
      <c r="T33" s="129"/>
      <c r="U33" s="239">
        <f>SUM(O33,Q33,S33)</f>
        <v>0</v>
      </c>
      <c r="V33" s="83"/>
      <c r="W33" s="136">
        <f>SUM(C33:M33,U33)</f>
        <v>-461260271</v>
      </c>
      <c r="X33" s="83"/>
      <c r="Y33" s="238">
        <v>0</v>
      </c>
      <c r="Z33" s="83"/>
      <c r="AA33" s="136">
        <f>SUM(W33:Y33)</f>
        <v>-461260271</v>
      </c>
    </row>
    <row r="34" spans="1:27" ht="21.75" customHeight="1" thickBot="1" x14ac:dyDescent="0.7">
      <c r="A34" s="98" t="s">
        <v>249</v>
      </c>
      <c r="B34" s="116"/>
      <c r="C34" s="135">
        <f>C14+C31+C26+C33</f>
        <v>8983101348</v>
      </c>
      <c r="D34" s="108"/>
      <c r="E34" s="135">
        <f>E14+E31+E26+E33</f>
        <v>1684316879</v>
      </c>
      <c r="F34" s="108"/>
      <c r="G34" s="135">
        <f>G14+G31+G26+G33</f>
        <v>294546834</v>
      </c>
      <c r="H34" s="108"/>
      <c r="I34" s="135">
        <f>I14+I31+I26+I33</f>
        <v>900000000</v>
      </c>
      <c r="J34" s="108"/>
      <c r="K34" s="135">
        <f>K14+K31+K26+K33</f>
        <v>105826114429</v>
      </c>
      <c r="L34" s="108"/>
      <c r="M34" s="135">
        <f>M14+M31+M26+M33</f>
        <v>9955000000</v>
      </c>
      <c r="N34" s="108"/>
      <c r="O34" s="135">
        <f>O14+O31+O26+O33</f>
        <v>-1813461123</v>
      </c>
      <c r="P34" s="108"/>
      <c r="Q34" s="135">
        <f>Q14+Q31+Q26+Q33</f>
        <v>1029987603</v>
      </c>
      <c r="R34" s="108"/>
      <c r="S34" s="135">
        <f>S14+S31+S26+S33</f>
        <v>637084</v>
      </c>
      <c r="T34" s="108"/>
      <c r="U34" s="135">
        <f>U14+U31+U26+U33</f>
        <v>-782836436</v>
      </c>
      <c r="V34" s="14"/>
      <c r="W34" s="135">
        <f>W14+W31+W26+W33</f>
        <v>126860243054</v>
      </c>
      <c r="X34" s="14"/>
      <c r="Y34" s="135">
        <f>Y14+Y31+Y26+Y33</f>
        <v>192750476389</v>
      </c>
      <c r="Z34" s="14"/>
      <c r="AA34" s="135">
        <f>AA14+AA31+AA26+AA33</f>
        <v>319610719443</v>
      </c>
    </row>
    <row r="35" spans="1:27" ht="21.7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4">
    <mergeCell ref="C4:AA4"/>
    <mergeCell ref="I5:K5"/>
    <mergeCell ref="O5:U5"/>
    <mergeCell ref="C12:AA12"/>
  </mergeCells>
  <pageMargins left="0.5" right="0.5" top="0.48" bottom="0.5" header="0.5" footer="0.5"/>
  <pageSetup paperSize="9" scale="54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T27"/>
  <sheetViews>
    <sheetView view="pageBreakPreview" zoomScaleNormal="90" zoomScaleSheetLayoutView="100" workbookViewId="0"/>
  </sheetViews>
  <sheetFormatPr defaultColWidth="8.69921875" defaultRowHeight="21.5" x14ac:dyDescent="0.65"/>
  <cols>
    <col min="1" max="1" width="49.09765625" style="4" customWidth="1"/>
    <col min="2" max="2" width="9.59765625" style="4" customWidth="1"/>
    <col min="3" max="3" width="1.09765625" style="4" customWidth="1"/>
    <col min="4" max="4" width="16.69921875" style="4" customWidth="1"/>
    <col min="5" max="5" width="1.09765625" style="4" customWidth="1"/>
    <col min="6" max="6" width="16.69921875" style="4" customWidth="1"/>
    <col min="7" max="7" width="1.09765625" style="4" customWidth="1"/>
    <col min="8" max="8" width="16.69921875" style="4" customWidth="1"/>
    <col min="9" max="9" width="1.09765625" style="4" customWidth="1"/>
    <col min="10" max="10" width="16.69921875" style="4" customWidth="1"/>
    <col min="11" max="11" width="1.09765625" style="4" customWidth="1"/>
    <col min="12" max="12" width="16.69921875" style="4" customWidth="1"/>
    <col min="13" max="13" width="1.09765625" style="4" customWidth="1"/>
    <col min="14" max="14" width="16.69921875" style="4" customWidth="1"/>
    <col min="15" max="15" width="1.09765625" style="4" customWidth="1"/>
    <col min="16" max="16" width="16.69921875" style="4" customWidth="1"/>
    <col min="17" max="17" width="1.09765625" style="4" customWidth="1"/>
    <col min="18" max="18" width="16.69921875" style="4" customWidth="1"/>
    <col min="19" max="19" width="1.09765625" style="4" customWidth="1"/>
    <col min="20" max="20" width="16.69921875" style="4" customWidth="1"/>
    <col min="21" max="16384" width="8.69921875" style="4"/>
  </cols>
  <sheetData>
    <row r="1" spans="1:20" ht="23" x14ac:dyDescent="0.7">
      <c r="A1" s="1" t="s">
        <v>0</v>
      </c>
      <c r="B1" s="1"/>
      <c r="C1" s="1"/>
      <c r="D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44"/>
      <c r="R1" s="3"/>
      <c r="S1" s="144"/>
      <c r="T1" s="144"/>
    </row>
    <row r="2" spans="1:20" ht="23" x14ac:dyDescent="0.7">
      <c r="A2" s="145" t="s">
        <v>248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4"/>
      <c r="R2" s="3"/>
      <c r="S2" s="144"/>
      <c r="T2" s="144"/>
    </row>
    <row r="3" spans="1:20" ht="23" x14ac:dyDescent="0.7">
      <c r="A3" s="145"/>
      <c r="B3" s="2"/>
      <c r="C3" s="2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148"/>
      <c r="R3" s="260"/>
      <c r="S3" s="148"/>
      <c r="T3" s="148"/>
    </row>
    <row r="4" spans="1:20" ht="22" x14ac:dyDescent="0.7">
      <c r="A4" s="146"/>
      <c r="B4" s="146"/>
      <c r="C4" s="146"/>
      <c r="D4" s="285" t="s">
        <v>2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</row>
    <row r="5" spans="1:20" ht="22" x14ac:dyDescent="0.7">
      <c r="A5" s="146"/>
      <c r="B5" s="146"/>
      <c r="C5" s="146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5" t="s">
        <v>123</v>
      </c>
      <c r="S5" s="147"/>
      <c r="T5" s="147"/>
    </row>
    <row r="6" spans="1:20" ht="22" x14ac:dyDescent="0.7">
      <c r="A6" s="146"/>
      <c r="B6" s="146"/>
      <c r="C6" s="147"/>
      <c r="D6" s="147"/>
      <c r="E6" s="147"/>
      <c r="F6" s="147"/>
      <c r="G6" s="147"/>
      <c r="H6" s="286" t="s">
        <v>69</v>
      </c>
      <c r="I6" s="286"/>
      <c r="J6" s="286"/>
      <c r="K6" s="286"/>
      <c r="L6" s="286"/>
      <c r="M6" s="148"/>
      <c r="N6" s="148"/>
      <c r="O6" s="148"/>
      <c r="P6" s="148"/>
      <c r="Q6" s="148"/>
      <c r="R6" s="149" t="s">
        <v>151</v>
      </c>
      <c r="S6" s="148"/>
      <c r="T6" s="147"/>
    </row>
    <row r="7" spans="1:20" ht="22" x14ac:dyDescent="0.7">
      <c r="A7" s="150"/>
      <c r="B7" s="150"/>
      <c r="C7" s="151"/>
      <c r="D7" s="148"/>
      <c r="E7" s="151"/>
      <c r="F7" s="148"/>
      <c r="G7" s="150"/>
      <c r="H7" s="148"/>
      <c r="I7" s="148"/>
      <c r="J7" s="148"/>
      <c r="K7" s="151"/>
      <c r="L7" s="148"/>
      <c r="M7" s="148"/>
      <c r="N7" s="148"/>
      <c r="O7" s="151"/>
      <c r="P7" s="152" t="s">
        <v>122</v>
      </c>
      <c r="Q7" s="151"/>
      <c r="R7" s="5" t="s">
        <v>117</v>
      </c>
      <c r="S7" s="151"/>
      <c r="T7" s="148"/>
    </row>
    <row r="8" spans="1:20" ht="22" x14ac:dyDescent="0.7">
      <c r="A8" s="150"/>
      <c r="B8" s="148"/>
      <c r="C8" s="151"/>
      <c r="D8" s="152" t="s">
        <v>216</v>
      </c>
      <c r="E8" s="151"/>
      <c r="F8" s="152" t="s">
        <v>152</v>
      </c>
      <c r="G8" s="150"/>
      <c r="H8" s="5" t="s">
        <v>121</v>
      </c>
      <c r="I8" s="5"/>
      <c r="J8" s="5" t="s">
        <v>117</v>
      </c>
      <c r="K8" s="151"/>
      <c r="L8" s="151"/>
      <c r="M8" s="151"/>
      <c r="N8" s="151"/>
      <c r="O8" s="151"/>
      <c r="P8" s="5" t="s">
        <v>129</v>
      </c>
      <c r="Q8" s="151"/>
      <c r="R8" s="152" t="s">
        <v>131</v>
      </c>
      <c r="S8" s="151"/>
      <c r="T8" s="151" t="s">
        <v>124</v>
      </c>
    </row>
    <row r="9" spans="1:20" ht="22" x14ac:dyDescent="0.7">
      <c r="A9" s="150"/>
      <c r="B9" s="6" t="s">
        <v>5</v>
      </c>
      <c r="C9" s="151"/>
      <c r="D9" s="152" t="s">
        <v>153</v>
      </c>
      <c r="E9" s="151"/>
      <c r="F9" s="148" t="s">
        <v>135</v>
      </c>
      <c r="G9" s="150"/>
      <c r="H9" s="152" t="s">
        <v>154</v>
      </c>
      <c r="I9" s="152"/>
      <c r="J9" s="152" t="s">
        <v>290</v>
      </c>
      <c r="K9" s="151"/>
      <c r="L9" s="152" t="s">
        <v>155</v>
      </c>
      <c r="M9" s="152"/>
      <c r="N9" s="152" t="s">
        <v>290</v>
      </c>
      <c r="O9" s="151"/>
      <c r="P9" s="5" t="s">
        <v>138</v>
      </c>
      <c r="Q9" s="151"/>
      <c r="R9" s="152" t="s">
        <v>140</v>
      </c>
      <c r="S9" s="151"/>
      <c r="T9" s="148" t="s">
        <v>133</v>
      </c>
    </row>
    <row r="10" spans="1:20" x14ac:dyDescent="0.65">
      <c r="A10" s="144"/>
      <c r="B10" s="144"/>
      <c r="C10" s="144"/>
      <c r="D10" s="287" t="s">
        <v>6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</row>
    <row r="11" spans="1:20" ht="22" x14ac:dyDescent="0.7">
      <c r="A11" s="288" t="s">
        <v>284</v>
      </c>
      <c r="B11" s="288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</row>
    <row r="12" spans="1:20" ht="22" x14ac:dyDescent="0.7">
      <c r="A12" s="154" t="s">
        <v>285</v>
      </c>
      <c r="B12" s="155"/>
      <c r="C12" s="153"/>
      <c r="D12" s="203">
        <f>'SH-15'!D25</f>
        <v>8983101348</v>
      </c>
      <c r="E12" s="200"/>
      <c r="F12" s="203">
        <f>'SH-15'!F25</f>
        <v>1684316879</v>
      </c>
      <c r="G12" s="200"/>
      <c r="H12" s="203">
        <f>'SH-15'!H25</f>
        <v>900000000</v>
      </c>
      <c r="I12" s="203"/>
      <c r="J12" s="240">
        <v>0</v>
      </c>
      <c r="K12" s="200"/>
      <c r="L12" s="220">
        <f>'SH-15'!J25</f>
        <v>74227367568</v>
      </c>
      <c r="M12" s="220"/>
      <c r="N12" s="240">
        <v>0</v>
      </c>
      <c r="O12" s="200"/>
      <c r="P12" s="220">
        <f>'SH-15'!L25</f>
        <v>9955000000</v>
      </c>
      <c r="Q12" s="200"/>
      <c r="R12" s="203">
        <f>'SH-15'!N25</f>
        <v>585579770</v>
      </c>
      <c r="S12" s="261"/>
      <c r="T12" s="203">
        <f>SUM(D12:R12)</f>
        <v>96335365565</v>
      </c>
    </row>
    <row r="13" spans="1:20" ht="22" customHeight="1" x14ac:dyDescent="0.7">
      <c r="A13" s="154"/>
      <c r="B13" s="155"/>
      <c r="C13" s="153"/>
      <c r="D13" s="200"/>
      <c r="E13" s="200"/>
      <c r="F13" s="200"/>
      <c r="G13" s="200"/>
      <c r="H13" s="200"/>
      <c r="I13" s="200"/>
      <c r="J13" s="200"/>
      <c r="K13" s="200"/>
      <c r="L13" s="201"/>
      <c r="M13" s="201"/>
      <c r="N13" s="201"/>
      <c r="O13" s="200"/>
      <c r="P13" s="201"/>
      <c r="Q13" s="200"/>
      <c r="R13" s="200"/>
      <c r="S13" s="261"/>
      <c r="T13" s="200"/>
    </row>
    <row r="14" spans="1:20" ht="22" x14ac:dyDescent="0.7">
      <c r="A14" s="67" t="s">
        <v>156</v>
      </c>
      <c r="B14" s="146"/>
      <c r="C14" s="156"/>
      <c r="D14" s="201"/>
      <c r="E14" s="204"/>
      <c r="F14" s="201"/>
      <c r="G14" s="204"/>
      <c r="H14" s="201"/>
      <c r="I14" s="201"/>
      <c r="J14" s="201"/>
      <c r="K14" s="204"/>
      <c r="L14" s="201"/>
      <c r="M14" s="201"/>
      <c r="N14" s="201"/>
      <c r="O14" s="204"/>
      <c r="P14" s="201"/>
      <c r="Q14" s="204"/>
      <c r="R14" s="201"/>
      <c r="S14" s="204"/>
      <c r="T14" s="200"/>
    </row>
    <row r="15" spans="1:20" ht="22" x14ac:dyDescent="0.7">
      <c r="A15" s="122" t="s">
        <v>143</v>
      </c>
      <c r="B15" s="146"/>
      <c r="C15" s="156"/>
      <c r="D15" s="201"/>
      <c r="E15" s="204"/>
      <c r="F15" s="201"/>
      <c r="G15" s="204"/>
      <c r="H15" s="201"/>
      <c r="I15" s="201"/>
      <c r="J15" s="201"/>
      <c r="K15" s="204"/>
      <c r="L15" s="201"/>
      <c r="M15" s="201"/>
      <c r="N15" s="201"/>
      <c r="O15" s="204"/>
      <c r="P15" s="201"/>
      <c r="Q15" s="204"/>
      <c r="R15" s="201"/>
      <c r="S15" s="204"/>
      <c r="T15" s="200"/>
    </row>
    <row r="16" spans="1:20" ht="22" x14ac:dyDescent="0.7">
      <c r="A16" s="4" t="s">
        <v>294</v>
      </c>
      <c r="B16" s="153">
        <v>21</v>
      </c>
      <c r="C16" s="156"/>
      <c r="D16" s="267">
        <v>0</v>
      </c>
      <c r="E16" s="204"/>
      <c r="F16" s="267">
        <v>0</v>
      </c>
      <c r="G16" s="204"/>
      <c r="H16" s="267">
        <v>0</v>
      </c>
      <c r="I16" s="201"/>
      <c r="J16" s="16">
        <v>3359470617</v>
      </c>
      <c r="K16" s="204"/>
      <c r="L16" s="16">
        <v>-3359470617</v>
      </c>
      <c r="M16" s="16"/>
      <c r="N16" s="16">
        <v>-3359470617</v>
      </c>
      <c r="O16" s="206"/>
      <c r="P16" s="267">
        <v>0</v>
      </c>
      <c r="Q16" s="206"/>
      <c r="R16" s="267">
        <v>0</v>
      </c>
      <c r="S16" s="204"/>
      <c r="T16" s="227">
        <f>SUM(D16:R16)</f>
        <v>-3359470617</v>
      </c>
    </row>
    <row r="17" spans="1:20" ht="22" x14ac:dyDescent="0.7">
      <c r="A17" s="4" t="s">
        <v>144</v>
      </c>
      <c r="B17" s="153">
        <v>30</v>
      </c>
      <c r="C17" s="156"/>
      <c r="D17" s="268">
        <v>0</v>
      </c>
      <c r="E17" s="206"/>
      <c r="F17" s="268">
        <v>0</v>
      </c>
      <c r="G17" s="206"/>
      <c r="H17" s="268">
        <v>0</v>
      </c>
      <c r="I17" s="225"/>
      <c r="J17" s="268">
        <v>0</v>
      </c>
      <c r="K17" s="206"/>
      <c r="L17" s="28">
        <v>-12127186820</v>
      </c>
      <c r="M17" s="206"/>
      <c r="N17" s="267">
        <v>0</v>
      </c>
      <c r="O17" s="206"/>
      <c r="P17" s="268">
        <v>0</v>
      </c>
      <c r="Q17" s="206"/>
      <c r="R17" s="268">
        <v>0</v>
      </c>
      <c r="S17" s="206"/>
      <c r="T17" s="207">
        <f>SUM(D17:R17)</f>
        <v>-12127186820</v>
      </c>
    </row>
    <row r="18" spans="1:20" ht="22" x14ac:dyDescent="0.7">
      <c r="A18" s="67" t="s">
        <v>157</v>
      </c>
      <c r="B18" s="146"/>
      <c r="C18" s="156"/>
      <c r="D18" s="254">
        <f>SUM(D16:D17)</f>
        <v>0</v>
      </c>
      <c r="E18" s="204"/>
      <c r="F18" s="254">
        <f>SUM(F16:F17)</f>
        <v>0</v>
      </c>
      <c r="G18" s="204"/>
      <c r="H18" s="254">
        <f>SUM(H16:H17)</f>
        <v>0</v>
      </c>
      <c r="I18" s="226"/>
      <c r="J18" s="254">
        <f>SUM(J16:J17)</f>
        <v>3359470617</v>
      </c>
      <c r="K18" s="204"/>
      <c r="L18" s="208">
        <f>SUM(L16:L17)</f>
        <v>-15486657437</v>
      </c>
      <c r="M18" s="226"/>
      <c r="N18" s="208">
        <f>SUM(N16:N17)</f>
        <v>-3359470617</v>
      </c>
      <c r="O18" s="204"/>
      <c r="P18" s="254">
        <f>SUM(P16:P17)</f>
        <v>0</v>
      </c>
      <c r="Q18" s="204"/>
      <c r="R18" s="254">
        <f>SUM(R16:R17)</f>
        <v>0</v>
      </c>
      <c r="S18" s="204"/>
      <c r="T18" s="208">
        <f>SUM(T16:T17)</f>
        <v>-15486657437</v>
      </c>
    </row>
    <row r="19" spans="1:20" ht="22" customHeight="1" x14ac:dyDescent="0.7">
      <c r="A19" s="67"/>
      <c r="B19" s="146"/>
      <c r="C19" s="156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10"/>
    </row>
    <row r="20" spans="1:20" ht="22" x14ac:dyDescent="0.7">
      <c r="A20" s="146" t="s">
        <v>146</v>
      </c>
      <c r="B20" s="146"/>
      <c r="C20" s="159"/>
      <c r="D20" s="204"/>
      <c r="E20" s="204"/>
      <c r="F20" s="204"/>
      <c r="G20" s="204"/>
      <c r="H20" s="16"/>
      <c r="I20" s="16"/>
      <c r="J20" s="16"/>
      <c r="K20" s="206"/>
      <c r="L20" s="16"/>
      <c r="M20" s="16"/>
      <c r="N20" s="16"/>
      <c r="O20" s="206"/>
      <c r="P20" s="16"/>
      <c r="Q20" s="206"/>
      <c r="R20" s="16"/>
      <c r="S20" s="206"/>
      <c r="T20" s="214"/>
    </row>
    <row r="21" spans="1:20" ht="22" x14ac:dyDescent="0.7">
      <c r="A21" s="25" t="s">
        <v>147</v>
      </c>
      <c r="B21" s="160"/>
      <c r="C21" s="157"/>
      <c r="D21" s="267">
        <v>0</v>
      </c>
      <c r="E21" s="206"/>
      <c r="F21" s="267">
        <v>0</v>
      </c>
      <c r="G21" s="206"/>
      <c r="H21" s="267">
        <v>0</v>
      </c>
      <c r="I21" s="214"/>
      <c r="J21" s="267">
        <v>0</v>
      </c>
      <c r="K21" s="206"/>
      <c r="L21" s="215">
        <f>'PL 10-11'!G33</f>
        <v>24984496554</v>
      </c>
      <c r="M21" s="215"/>
      <c r="N21" s="267">
        <v>0</v>
      </c>
      <c r="O21" s="204"/>
      <c r="P21" s="267">
        <v>0</v>
      </c>
      <c r="Q21" s="204"/>
      <c r="R21" s="267">
        <v>0</v>
      </c>
      <c r="S21" s="204"/>
      <c r="T21" s="216">
        <f>SUM(D21:R21)</f>
        <v>24984496554</v>
      </c>
    </row>
    <row r="22" spans="1:20" ht="22" x14ac:dyDescent="0.7">
      <c r="A22" s="25" t="s">
        <v>148</v>
      </c>
      <c r="B22" s="160"/>
      <c r="C22" s="157"/>
      <c r="D22" s="268">
        <v>0</v>
      </c>
      <c r="E22" s="206"/>
      <c r="F22" s="268">
        <v>0</v>
      </c>
      <c r="G22" s="206"/>
      <c r="H22" s="268">
        <v>0</v>
      </c>
      <c r="I22" s="214"/>
      <c r="J22" s="268">
        <v>0</v>
      </c>
      <c r="K22" s="214"/>
      <c r="L22" s="217">
        <v>-310740016</v>
      </c>
      <c r="M22" s="217"/>
      <c r="N22" s="268">
        <v>0</v>
      </c>
      <c r="O22" s="204"/>
      <c r="P22" s="268">
        <v>0</v>
      </c>
      <c r="Q22" s="204"/>
      <c r="R22" s="16">
        <v>-215447651</v>
      </c>
      <c r="S22" s="204"/>
      <c r="T22" s="207">
        <f>SUM(D22:R22)</f>
        <v>-526187667</v>
      </c>
    </row>
    <row r="23" spans="1:20" ht="22" x14ac:dyDescent="0.7">
      <c r="A23" s="146" t="s">
        <v>149</v>
      </c>
      <c r="B23" s="146"/>
      <c r="C23" s="159"/>
      <c r="D23" s="254">
        <f>SUM(D21:D22)</f>
        <v>0</v>
      </c>
      <c r="E23" s="204"/>
      <c r="F23" s="254">
        <f>SUM(F21:F22)</f>
        <v>0</v>
      </c>
      <c r="G23" s="204"/>
      <c r="H23" s="254">
        <f>SUM(H21:H22)</f>
        <v>0</v>
      </c>
      <c r="I23" s="226"/>
      <c r="J23" s="254">
        <f>SUM(J21:J22)</f>
        <v>0</v>
      </c>
      <c r="K23" s="204"/>
      <c r="L23" s="208">
        <f>SUM(L21:L22)</f>
        <v>24673756538</v>
      </c>
      <c r="M23" s="226"/>
      <c r="N23" s="254">
        <f>SUM(N21:N22)</f>
        <v>0</v>
      </c>
      <c r="O23" s="206"/>
      <c r="P23" s="254">
        <f>SUM(P21:P22)</f>
        <v>0</v>
      </c>
      <c r="Q23" s="206"/>
      <c r="R23" s="208">
        <f>SUM(R21:R22)</f>
        <v>-215447651</v>
      </c>
      <c r="S23" s="206"/>
      <c r="T23" s="209">
        <f>T21+T22</f>
        <v>24458308887</v>
      </c>
    </row>
    <row r="24" spans="1:20" ht="22" customHeight="1" x14ac:dyDescent="0.7">
      <c r="A24" s="146"/>
      <c r="B24" s="146"/>
      <c r="C24" s="159"/>
      <c r="D24" s="218"/>
      <c r="E24" s="204"/>
      <c r="F24" s="218"/>
      <c r="G24" s="204"/>
      <c r="H24" s="218"/>
      <c r="I24" s="218"/>
      <c r="J24" s="218"/>
      <c r="K24" s="204"/>
      <c r="L24" s="204"/>
      <c r="M24" s="204"/>
      <c r="N24" s="204"/>
      <c r="O24" s="206"/>
      <c r="P24" s="204"/>
      <c r="Q24" s="206"/>
      <c r="R24" s="204"/>
      <c r="S24" s="206"/>
      <c r="T24" s="200"/>
    </row>
    <row r="25" spans="1:20" ht="22" x14ac:dyDescent="0.7">
      <c r="A25" s="4" t="s">
        <v>150</v>
      </c>
      <c r="B25" s="153">
        <v>22</v>
      </c>
      <c r="C25" s="156"/>
      <c r="D25" s="267">
        <v>0</v>
      </c>
      <c r="E25" s="206"/>
      <c r="F25" s="267">
        <v>0</v>
      </c>
      <c r="G25" s="206"/>
      <c r="H25" s="267">
        <v>0</v>
      </c>
      <c r="I25" s="214"/>
      <c r="J25" s="267">
        <v>0</v>
      </c>
      <c r="K25" s="206"/>
      <c r="L25" s="16">
        <v>-460000002</v>
      </c>
      <c r="M25" s="16"/>
      <c r="N25" s="267">
        <v>0</v>
      </c>
      <c r="O25" s="206"/>
      <c r="P25" s="267">
        <v>0</v>
      </c>
      <c r="Q25" s="206"/>
      <c r="R25" s="267">
        <v>0</v>
      </c>
      <c r="S25" s="206"/>
      <c r="T25" s="216">
        <f>SUM(D25:R25)</f>
        <v>-460000002</v>
      </c>
    </row>
    <row r="26" spans="1:20" ht="24.5" customHeight="1" thickBot="1" x14ac:dyDescent="0.75">
      <c r="A26" s="146" t="s">
        <v>286</v>
      </c>
      <c r="B26" s="146"/>
      <c r="C26" s="158"/>
      <c r="D26" s="262">
        <f>D12+D18+D23+D25</f>
        <v>8983101348</v>
      </c>
      <c r="E26" s="206"/>
      <c r="F26" s="262">
        <f>F12+F18+F23+F25</f>
        <v>1684316879</v>
      </c>
      <c r="G26" s="206"/>
      <c r="H26" s="262">
        <f>H12+H18+H23+H25</f>
        <v>900000000</v>
      </c>
      <c r="I26" s="226"/>
      <c r="J26" s="262">
        <f>J12+J18+J23+J25</f>
        <v>3359470617</v>
      </c>
      <c r="K26" s="206"/>
      <c r="L26" s="262">
        <f>L12+L18+L23+L25</f>
        <v>82954466667</v>
      </c>
      <c r="M26" s="226"/>
      <c r="N26" s="262">
        <f>N12+N18+N23+N25</f>
        <v>-3359470617</v>
      </c>
      <c r="O26" s="206"/>
      <c r="P26" s="262">
        <f>P12+P18+P23</f>
        <v>9955000000</v>
      </c>
      <c r="Q26" s="206"/>
      <c r="R26" s="262">
        <f>R12+R18+R23+R25</f>
        <v>370132119</v>
      </c>
      <c r="S26" s="206"/>
      <c r="T26" s="262">
        <f>T12+T18+T23+T25</f>
        <v>104847017013</v>
      </c>
    </row>
    <row r="27" spans="1:20" ht="22" thickTop="1" x14ac:dyDescent="0.65"/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H6:L6"/>
    <mergeCell ref="D10:T10"/>
    <mergeCell ref="A11:B11"/>
  </mergeCells>
  <pageMargins left="0.6" right="0.6" top="0.48" bottom="0.5" header="0.5" footer="0.5"/>
  <pageSetup paperSize="9" scale="69" firstPageNumber="14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2FA21-B7EE-4C20-ABB9-9A7A297D27BF}">
  <sheetPr>
    <tabColor theme="0"/>
    <pageSetUpPr fitToPage="1"/>
  </sheetPr>
  <dimension ref="A1:P26"/>
  <sheetViews>
    <sheetView view="pageBreakPreview" zoomScaleNormal="90" zoomScaleSheetLayoutView="100" workbookViewId="0"/>
  </sheetViews>
  <sheetFormatPr defaultColWidth="8.69921875" defaultRowHeight="21.5" x14ac:dyDescent="0.65"/>
  <cols>
    <col min="1" max="1" width="49.09765625" style="4" customWidth="1"/>
    <col min="2" max="2" width="9.59765625" style="4" customWidth="1"/>
    <col min="3" max="3" width="1.09765625" style="4" customWidth="1"/>
    <col min="4" max="4" width="16.296875" style="4" customWidth="1"/>
    <col min="5" max="5" width="1.09765625" style="4" customWidth="1"/>
    <col min="6" max="6" width="16.296875" style="4" customWidth="1"/>
    <col min="7" max="7" width="1.09765625" style="4" customWidth="1"/>
    <col min="8" max="8" width="16.296875" style="4" customWidth="1"/>
    <col min="9" max="9" width="1.09765625" style="4" customWidth="1"/>
    <col min="10" max="10" width="16.296875" style="4" customWidth="1"/>
    <col min="11" max="11" width="1.09765625" style="4" customWidth="1"/>
    <col min="12" max="12" width="16.296875" style="4" customWidth="1"/>
    <col min="13" max="13" width="1.09765625" style="4" customWidth="1"/>
    <col min="14" max="14" width="16.296875" style="4" customWidth="1"/>
    <col min="15" max="15" width="1.09765625" style="4" customWidth="1"/>
    <col min="16" max="16" width="16.296875" style="4" customWidth="1"/>
    <col min="17" max="16384" width="8.69921875" style="4"/>
  </cols>
  <sheetData>
    <row r="1" spans="1:16" ht="23" x14ac:dyDescent="0.7">
      <c r="A1" s="1" t="s">
        <v>0</v>
      </c>
      <c r="B1" s="1"/>
      <c r="C1" s="1"/>
      <c r="D1" s="1"/>
      <c r="F1" s="3"/>
      <c r="G1" s="3"/>
      <c r="H1" s="3"/>
      <c r="I1" s="3"/>
      <c r="J1" s="3"/>
      <c r="K1" s="3"/>
      <c r="L1" s="3"/>
      <c r="M1" s="144"/>
      <c r="N1" s="3"/>
      <c r="O1" s="144"/>
      <c r="P1" s="144"/>
    </row>
    <row r="2" spans="1:16" ht="23" x14ac:dyDescent="0.7">
      <c r="A2" s="145" t="s">
        <v>248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144"/>
      <c r="N2" s="3"/>
      <c r="O2" s="144"/>
      <c r="P2" s="144"/>
    </row>
    <row r="3" spans="1:16" ht="23" x14ac:dyDescent="0.7">
      <c r="A3" s="145"/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144"/>
      <c r="N3" s="3"/>
      <c r="O3" s="144"/>
      <c r="P3" s="144"/>
    </row>
    <row r="4" spans="1:16" ht="22" x14ac:dyDescent="0.7">
      <c r="A4" s="146"/>
      <c r="B4" s="146"/>
      <c r="C4" s="146"/>
      <c r="D4" s="285" t="s">
        <v>2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</row>
    <row r="5" spans="1:16" ht="22" x14ac:dyDescent="0.7">
      <c r="A5" s="146"/>
      <c r="B5" s="146"/>
      <c r="C5" s="146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5" t="s">
        <v>123</v>
      </c>
      <c r="O5" s="147"/>
      <c r="P5" s="147"/>
    </row>
    <row r="6" spans="1:16" ht="22" x14ac:dyDescent="0.7">
      <c r="A6" s="146"/>
      <c r="B6" s="146"/>
      <c r="C6" s="147"/>
      <c r="D6" s="147"/>
      <c r="E6" s="147"/>
      <c r="F6" s="147"/>
      <c r="G6" s="147"/>
      <c r="H6" s="286" t="s">
        <v>69</v>
      </c>
      <c r="I6" s="286"/>
      <c r="J6" s="286"/>
      <c r="K6" s="148"/>
      <c r="L6" s="148"/>
      <c r="M6" s="148"/>
      <c r="N6" s="149" t="s">
        <v>151</v>
      </c>
      <c r="O6" s="148"/>
      <c r="P6" s="147"/>
    </row>
    <row r="7" spans="1:16" ht="22" x14ac:dyDescent="0.7">
      <c r="A7" s="150"/>
      <c r="B7" s="150"/>
      <c r="C7" s="151"/>
      <c r="D7" s="148"/>
      <c r="E7" s="151"/>
      <c r="F7" s="148"/>
      <c r="G7" s="150"/>
      <c r="H7" s="148"/>
      <c r="I7" s="151"/>
      <c r="J7" s="148"/>
      <c r="K7" s="151"/>
      <c r="L7" s="152" t="s">
        <v>122</v>
      </c>
      <c r="M7" s="151"/>
      <c r="N7" s="5" t="s">
        <v>117</v>
      </c>
      <c r="O7" s="151"/>
      <c r="P7" s="148"/>
    </row>
    <row r="8" spans="1:16" ht="22" x14ac:dyDescent="0.7">
      <c r="A8" s="150"/>
      <c r="B8" s="148"/>
      <c r="C8" s="151"/>
      <c r="D8" s="152" t="s">
        <v>216</v>
      </c>
      <c r="E8" s="151"/>
      <c r="F8" s="152" t="s">
        <v>152</v>
      </c>
      <c r="G8" s="150"/>
      <c r="H8" s="5" t="s">
        <v>121</v>
      </c>
      <c r="I8" s="151"/>
      <c r="J8" s="151"/>
      <c r="K8" s="151"/>
      <c r="L8" s="5" t="s">
        <v>129</v>
      </c>
      <c r="M8" s="151"/>
      <c r="N8" s="152" t="s">
        <v>131</v>
      </c>
      <c r="O8" s="151"/>
      <c r="P8" s="151" t="s">
        <v>124</v>
      </c>
    </row>
    <row r="9" spans="1:16" ht="22" x14ac:dyDescent="0.7">
      <c r="A9" s="150"/>
      <c r="B9" s="6" t="s">
        <v>5</v>
      </c>
      <c r="C9" s="151"/>
      <c r="D9" s="152" t="s">
        <v>153</v>
      </c>
      <c r="E9" s="151"/>
      <c r="F9" s="148" t="s">
        <v>135</v>
      </c>
      <c r="G9" s="150"/>
      <c r="H9" s="152" t="s">
        <v>154</v>
      </c>
      <c r="I9" s="151"/>
      <c r="J9" s="152" t="s">
        <v>155</v>
      </c>
      <c r="K9" s="151"/>
      <c r="L9" s="5" t="s">
        <v>138</v>
      </c>
      <c r="M9" s="151"/>
      <c r="N9" s="152" t="s">
        <v>140</v>
      </c>
      <c r="O9" s="151"/>
      <c r="P9" s="148" t="s">
        <v>133</v>
      </c>
    </row>
    <row r="10" spans="1:16" x14ac:dyDescent="0.65">
      <c r="A10" s="144"/>
      <c r="B10" s="144"/>
      <c r="C10" s="144"/>
      <c r="D10" s="287" t="s">
        <v>6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</row>
    <row r="11" spans="1:16" ht="22" x14ac:dyDescent="0.7">
      <c r="A11" s="288" t="s">
        <v>250</v>
      </c>
      <c r="B11" s="288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</row>
    <row r="12" spans="1:16" ht="22" x14ac:dyDescent="0.7">
      <c r="A12" s="154" t="s">
        <v>251</v>
      </c>
      <c r="B12" s="155"/>
      <c r="C12" s="153"/>
      <c r="D12" s="200">
        <v>8983101348</v>
      </c>
      <c r="E12" s="200"/>
      <c r="F12" s="200">
        <v>1684316879</v>
      </c>
      <c r="G12" s="200"/>
      <c r="H12" s="200">
        <v>900000000</v>
      </c>
      <c r="I12" s="200"/>
      <c r="J12" s="201">
        <v>62487618083</v>
      </c>
      <c r="K12" s="200"/>
      <c r="L12" s="201">
        <v>9955000000</v>
      </c>
      <c r="M12" s="200"/>
      <c r="N12" s="200">
        <v>207681735</v>
      </c>
      <c r="O12" s="202"/>
      <c r="P12" s="203">
        <f>SUM(D12:N12)</f>
        <v>84217718045</v>
      </c>
    </row>
    <row r="13" spans="1:16" ht="22" customHeight="1" x14ac:dyDescent="0.7">
      <c r="A13" s="154"/>
      <c r="B13" s="155"/>
      <c r="C13" s="153"/>
      <c r="D13" s="200"/>
      <c r="E13" s="200"/>
      <c r="F13" s="200"/>
      <c r="G13" s="200"/>
      <c r="H13" s="200"/>
      <c r="I13" s="200"/>
      <c r="J13" s="201"/>
      <c r="K13" s="200"/>
      <c r="L13" s="201"/>
      <c r="M13" s="200"/>
      <c r="N13" s="200"/>
      <c r="O13" s="202"/>
      <c r="P13" s="200"/>
    </row>
    <row r="14" spans="1:16" ht="22" x14ac:dyDescent="0.7">
      <c r="A14" s="67" t="s">
        <v>156</v>
      </c>
      <c r="B14" s="146"/>
      <c r="C14" s="156"/>
      <c r="D14" s="201"/>
      <c r="E14" s="204"/>
      <c r="F14" s="201"/>
      <c r="G14" s="204"/>
      <c r="H14" s="201"/>
      <c r="I14" s="204"/>
      <c r="J14" s="201"/>
      <c r="K14" s="204"/>
      <c r="L14" s="201"/>
      <c r="M14" s="204"/>
      <c r="N14" s="201"/>
      <c r="O14" s="204"/>
      <c r="P14" s="200"/>
    </row>
    <row r="15" spans="1:16" ht="22" x14ac:dyDescent="0.7">
      <c r="A15" s="122" t="s">
        <v>143</v>
      </c>
      <c r="B15" s="146"/>
      <c r="C15" s="156"/>
      <c r="D15" s="201"/>
      <c r="E15" s="204"/>
      <c r="F15" s="201"/>
      <c r="G15" s="204"/>
      <c r="H15" s="201"/>
      <c r="I15" s="204"/>
      <c r="J15" s="201"/>
      <c r="K15" s="204"/>
      <c r="L15" s="201"/>
      <c r="M15" s="204"/>
      <c r="N15" s="201"/>
      <c r="O15" s="204"/>
      <c r="P15" s="200"/>
    </row>
    <row r="16" spans="1:16" ht="22" x14ac:dyDescent="0.7">
      <c r="A16" s="4" t="s">
        <v>144</v>
      </c>
      <c r="B16" s="153">
        <v>30</v>
      </c>
      <c r="C16" s="156"/>
      <c r="D16" s="241">
        <v>0</v>
      </c>
      <c r="E16" s="205"/>
      <c r="F16" s="241">
        <v>0</v>
      </c>
      <c r="G16" s="205"/>
      <c r="H16" s="241">
        <v>0</v>
      </c>
      <c r="I16" s="206"/>
      <c r="J16" s="28">
        <v>-8983101348</v>
      </c>
      <c r="K16" s="206"/>
      <c r="L16" s="241">
        <v>0</v>
      </c>
      <c r="M16" s="206"/>
      <c r="N16" s="241">
        <v>0</v>
      </c>
      <c r="O16" s="206"/>
      <c r="P16" s="207">
        <f>SUM(D16:N16)</f>
        <v>-8983101348</v>
      </c>
    </row>
    <row r="17" spans="1:16" ht="22" x14ac:dyDescent="0.7">
      <c r="A17" s="67" t="s">
        <v>157</v>
      </c>
      <c r="B17" s="146"/>
      <c r="C17" s="156"/>
      <c r="D17" s="242">
        <f>SUM(D16)</f>
        <v>0</v>
      </c>
      <c r="E17" s="204"/>
      <c r="F17" s="242">
        <f>SUM(F16)</f>
        <v>0</v>
      </c>
      <c r="G17" s="204"/>
      <c r="H17" s="242">
        <f>SUM(H16)</f>
        <v>0</v>
      </c>
      <c r="I17" s="204"/>
      <c r="J17" s="208">
        <f>SUM(J16)</f>
        <v>-8983101348</v>
      </c>
      <c r="K17" s="204"/>
      <c r="L17" s="242">
        <f>SUM(L16)</f>
        <v>0</v>
      </c>
      <c r="M17" s="204"/>
      <c r="N17" s="242">
        <f>SUM(N16)</f>
        <v>0</v>
      </c>
      <c r="O17" s="204"/>
      <c r="P17" s="209">
        <f>SUM(P16:P16)</f>
        <v>-8983101348</v>
      </c>
    </row>
    <row r="18" spans="1:16" ht="22" customHeight="1" x14ac:dyDescent="0.7">
      <c r="A18" s="67"/>
      <c r="B18" s="146"/>
      <c r="C18" s="156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10"/>
    </row>
    <row r="19" spans="1:16" ht="22" x14ac:dyDescent="0.7">
      <c r="A19" s="146" t="s">
        <v>146</v>
      </c>
      <c r="B19" s="146"/>
      <c r="C19" s="159"/>
      <c r="D19" s="204"/>
      <c r="E19" s="211"/>
      <c r="F19" s="211"/>
      <c r="G19" s="211"/>
      <c r="H19" s="212"/>
      <c r="I19" s="205"/>
      <c r="J19" s="212"/>
      <c r="K19" s="205"/>
      <c r="L19" s="212"/>
      <c r="M19" s="205"/>
      <c r="N19" s="212"/>
      <c r="O19" s="205"/>
      <c r="P19" s="213"/>
    </row>
    <row r="20" spans="1:16" ht="22" x14ac:dyDescent="0.7">
      <c r="A20" s="25" t="s">
        <v>147</v>
      </c>
      <c r="B20" s="160"/>
      <c r="C20" s="157"/>
      <c r="D20" s="243">
        <v>0</v>
      </c>
      <c r="E20" s="205"/>
      <c r="F20" s="243">
        <v>0</v>
      </c>
      <c r="G20" s="205"/>
      <c r="H20" s="243">
        <v>0</v>
      </c>
      <c r="I20" s="205"/>
      <c r="J20" s="215">
        <f>'PL 10-11'!I33</f>
        <v>21563607070</v>
      </c>
      <c r="K20" s="211"/>
      <c r="L20" s="243">
        <v>0</v>
      </c>
      <c r="M20" s="211"/>
      <c r="N20" s="243">
        <v>0</v>
      </c>
      <c r="O20" s="211"/>
      <c r="P20" s="216">
        <f>SUM(D20:N20)</f>
        <v>21563607070</v>
      </c>
    </row>
    <row r="21" spans="1:16" ht="22" x14ac:dyDescent="0.7">
      <c r="A21" s="25" t="s">
        <v>148</v>
      </c>
      <c r="B21" s="160"/>
      <c r="C21" s="157"/>
      <c r="D21" s="241">
        <v>0</v>
      </c>
      <c r="E21" s="205"/>
      <c r="F21" s="241">
        <v>0</v>
      </c>
      <c r="G21" s="205"/>
      <c r="H21" s="241">
        <v>0</v>
      </c>
      <c r="I21" s="214"/>
      <c r="J21" s="217">
        <v>-379495966</v>
      </c>
      <c r="K21" s="211"/>
      <c r="L21" s="241">
        <v>0</v>
      </c>
      <c r="M21" s="211"/>
      <c r="N21" s="16">
        <v>377898035</v>
      </c>
      <c r="O21" s="211"/>
      <c r="P21" s="207">
        <f>SUM(D21:N21)</f>
        <v>-1597931</v>
      </c>
    </row>
    <row r="22" spans="1:16" ht="22" x14ac:dyDescent="0.7">
      <c r="A22" s="146" t="s">
        <v>149</v>
      </c>
      <c r="B22" s="146"/>
      <c r="C22" s="159"/>
      <c r="D22" s="244">
        <f>SUM(D20:D21)</f>
        <v>0</v>
      </c>
      <c r="E22" s="211"/>
      <c r="F22" s="244">
        <f>SUM(F20:F21)</f>
        <v>0</v>
      </c>
      <c r="G22" s="211"/>
      <c r="H22" s="244">
        <f>SUM(H20:H21)</f>
        <v>0</v>
      </c>
      <c r="I22" s="211"/>
      <c r="J22" s="208">
        <f>SUM(J20:J21)</f>
        <v>21184111104</v>
      </c>
      <c r="K22" s="205"/>
      <c r="L22" s="244">
        <f>SUM(L20:L21)</f>
        <v>0</v>
      </c>
      <c r="M22" s="205"/>
      <c r="N22" s="208">
        <f>SUM(N20:N21)</f>
        <v>377898035</v>
      </c>
      <c r="O22" s="205"/>
      <c r="P22" s="209">
        <f>P20+P21</f>
        <v>21562009139</v>
      </c>
    </row>
    <row r="23" spans="1:16" ht="22" customHeight="1" x14ac:dyDescent="0.7">
      <c r="A23" s="146"/>
      <c r="B23" s="146"/>
      <c r="C23" s="159"/>
      <c r="D23" s="218"/>
      <c r="E23" s="211"/>
      <c r="F23" s="218"/>
      <c r="G23" s="211"/>
      <c r="H23" s="218"/>
      <c r="I23" s="211"/>
      <c r="J23" s="204"/>
      <c r="K23" s="205"/>
      <c r="L23" s="204"/>
      <c r="M23" s="205"/>
      <c r="N23" s="204"/>
      <c r="O23" s="205"/>
      <c r="P23" s="200"/>
    </row>
    <row r="24" spans="1:16" ht="22" x14ac:dyDescent="0.7">
      <c r="A24" s="4" t="s">
        <v>150</v>
      </c>
      <c r="B24" s="153">
        <v>22</v>
      </c>
      <c r="C24" s="156"/>
      <c r="D24" s="241">
        <v>0</v>
      </c>
      <c r="E24" s="205"/>
      <c r="F24" s="241">
        <v>0</v>
      </c>
      <c r="G24" s="205"/>
      <c r="H24" s="241">
        <v>0</v>
      </c>
      <c r="I24" s="206"/>
      <c r="J24" s="16">
        <v>-461260271</v>
      </c>
      <c r="K24" s="206"/>
      <c r="L24" s="241">
        <v>0</v>
      </c>
      <c r="M24" s="206"/>
      <c r="N24" s="241">
        <v>0</v>
      </c>
      <c r="O24" s="206"/>
      <c r="P24" s="216">
        <f>SUM(D24:N24)</f>
        <v>-461260271</v>
      </c>
    </row>
    <row r="25" spans="1:16" ht="24.5" customHeight="1" thickBot="1" x14ac:dyDescent="0.75">
      <c r="A25" s="146" t="s">
        <v>249</v>
      </c>
      <c r="B25" s="146"/>
      <c r="C25" s="158"/>
      <c r="D25" s="219">
        <f>D12+D17+D22+D24</f>
        <v>8983101348</v>
      </c>
      <c r="E25" s="206"/>
      <c r="F25" s="219">
        <f>F12+F17+F22+F24</f>
        <v>1684316879</v>
      </c>
      <c r="G25" s="206"/>
      <c r="H25" s="219">
        <f>H12+H17+H22+H24</f>
        <v>900000000</v>
      </c>
      <c r="I25" s="205"/>
      <c r="J25" s="219">
        <f>J12+J17+J22+J24</f>
        <v>74227367568</v>
      </c>
      <c r="K25" s="205"/>
      <c r="L25" s="219">
        <f>L12+L17+L22</f>
        <v>9955000000</v>
      </c>
      <c r="M25" s="205"/>
      <c r="N25" s="219">
        <f>N12+N17+N22+N24</f>
        <v>585579770</v>
      </c>
      <c r="O25" s="205"/>
      <c r="P25" s="219">
        <f>P12+P17+P22+P24</f>
        <v>96335365565</v>
      </c>
    </row>
    <row r="26" spans="1:16" ht="22" thickTop="1" x14ac:dyDescent="0.65"/>
  </sheetData>
  <sheetProtection formatCells="0" formatColumns="0" formatRows="0" insertColumns="0" insertRows="0" insertHyperlinks="0" deleteColumns="0" deleteRows="0" sort="0" autoFilter="0" pivotTables="0"/>
  <mergeCells count="4">
    <mergeCell ref="D4:P4"/>
    <mergeCell ref="H6:J6"/>
    <mergeCell ref="D10:P10"/>
    <mergeCell ref="A11:B11"/>
  </mergeCells>
  <pageMargins left="0.6" right="0.6" top="0.48" bottom="0.5" header="0.5" footer="0.5"/>
  <pageSetup paperSize="9" scale="84" firstPageNumber="15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I164"/>
  <sheetViews>
    <sheetView view="pageBreakPreview" zoomScaleNormal="90" zoomScaleSheetLayoutView="100" workbookViewId="0"/>
  </sheetViews>
  <sheetFormatPr defaultColWidth="9.09765625" defaultRowHeight="23.25" customHeight="1" x14ac:dyDescent="0.65"/>
  <cols>
    <col min="1" max="1" width="55.69921875" style="163" customWidth="1"/>
    <col min="2" max="2" width="9" style="162" customWidth="1"/>
    <col min="3" max="3" width="16.69921875" style="163" customWidth="1"/>
    <col min="4" max="4" width="0.8984375" style="163" customWidth="1"/>
    <col min="5" max="5" width="16.69921875" style="163" customWidth="1"/>
    <col min="6" max="6" width="0.8984375" style="163" customWidth="1"/>
    <col min="7" max="7" width="16.69921875" style="163" customWidth="1"/>
    <col min="8" max="8" width="0.8984375" style="163" customWidth="1"/>
    <col min="9" max="9" width="16.69921875" style="163" customWidth="1"/>
    <col min="10" max="16384" width="9.09765625" style="163"/>
  </cols>
  <sheetData>
    <row r="1" spans="1:9" ht="23.25" customHeight="1" x14ac:dyDescent="0.65">
      <c r="A1" s="161" t="s">
        <v>0</v>
      </c>
    </row>
    <row r="2" spans="1:9" ht="23.25" customHeight="1" x14ac:dyDescent="0.65">
      <c r="A2" s="161" t="s">
        <v>158</v>
      </c>
      <c r="C2" s="163" t="s">
        <v>159</v>
      </c>
      <c r="E2" s="163" t="s">
        <v>159</v>
      </c>
    </row>
    <row r="3" spans="1:9" ht="23.25" customHeight="1" x14ac:dyDescent="0.65">
      <c r="A3" s="161"/>
    </row>
    <row r="4" spans="1:9" ht="23.25" customHeight="1" x14ac:dyDescent="0.65">
      <c r="A4" s="68"/>
      <c r="B4" s="164"/>
      <c r="C4" s="291" t="s">
        <v>1</v>
      </c>
      <c r="D4" s="291"/>
      <c r="E4" s="291"/>
      <c r="F4" s="165"/>
      <c r="G4" s="291" t="s">
        <v>2</v>
      </c>
      <c r="H4" s="291"/>
      <c r="I4" s="291"/>
    </row>
    <row r="5" spans="1:9" ht="23.25" customHeight="1" x14ac:dyDescent="0.65">
      <c r="A5" s="68"/>
      <c r="B5" s="166"/>
      <c r="C5" s="292" t="s">
        <v>80</v>
      </c>
      <c r="D5" s="292"/>
      <c r="E5" s="292"/>
      <c r="F5" s="70"/>
      <c r="G5" s="292" t="s">
        <v>80</v>
      </c>
      <c r="H5" s="292"/>
      <c r="I5" s="292"/>
    </row>
    <row r="6" spans="1:9" ht="23.25" customHeight="1" x14ac:dyDescent="0.65">
      <c r="A6" s="68"/>
      <c r="B6" s="162" t="s">
        <v>5</v>
      </c>
      <c r="C6" s="168">
        <v>2568</v>
      </c>
      <c r="D6" s="168"/>
      <c r="E6" s="168">
        <v>2567</v>
      </c>
      <c r="F6" s="167"/>
      <c r="G6" s="168">
        <v>2568</v>
      </c>
      <c r="H6" s="168"/>
      <c r="I6" s="168">
        <v>2567</v>
      </c>
    </row>
    <row r="7" spans="1:9" ht="23.25" customHeight="1" x14ac:dyDescent="0.65">
      <c r="A7" s="68"/>
      <c r="C7" s="293" t="s">
        <v>6</v>
      </c>
      <c r="D7" s="293"/>
      <c r="E7" s="293"/>
      <c r="F7" s="293"/>
      <c r="G7" s="293"/>
      <c r="H7" s="293"/>
      <c r="I7" s="293"/>
    </row>
    <row r="8" spans="1:9" ht="23.25" customHeight="1" x14ac:dyDescent="0.65">
      <c r="A8" s="169" t="s">
        <v>160</v>
      </c>
      <c r="C8" s="170"/>
      <c r="D8" s="170"/>
      <c r="E8" s="170"/>
      <c r="F8" s="170"/>
      <c r="G8" s="170"/>
      <c r="H8" s="170"/>
      <c r="I8" s="170"/>
    </row>
    <row r="9" spans="1:9" ht="23.25" customHeight="1" x14ac:dyDescent="0.65">
      <c r="A9" s="163" t="s">
        <v>98</v>
      </c>
      <c r="C9" s="174">
        <f>'PL 10-11'!C35</f>
        <v>31874702125</v>
      </c>
      <c r="D9" s="171"/>
      <c r="E9" s="191">
        <f>'PL 10-11'!E35</f>
        <v>29511586397</v>
      </c>
      <c r="F9" s="171"/>
      <c r="G9" s="191">
        <f>'PL 10-11'!G35</f>
        <v>24984496554</v>
      </c>
      <c r="H9" s="171"/>
      <c r="I9" s="191">
        <f>'PL 10-11'!I35</f>
        <v>21563607070</v>
      </c>
    </row>
    <row r="10" spans="1:9" ht="23.25" customHeight="1" x14ac:dyDescent="0.65">
      <c r="A10" s="172" t="s">
        <v>161</v>
      </c>
      <c r="C10" s="171"/>
      <c r="D10" s="171"/>
      <c r="E10" s="171"/>
      <c r="F10" s="171"/>
      <c r="G10" s="171"/>
      <c r="H10" s="171"/>
      <c r="I10" s="171"/>
    </row>
    <row r="11" spans="1:9" ht="23.25" customHeight="1" x14ac:dyDescent="0.65">
      <c r="A11" s="163" t="s">
        <v>162</v>
      </c>
      <c r="B11" s="162" t="s">
        <v>163</v>
      </c>
      <c r="C11" s="171">
        <v>2074433617</v>
      </c>
      <c r="D11" s="171"/>
      <c r="E11" s="171">
        <v>2037974142</v>
      </c>
      <c r="F11" s="173"/>
      <c r="G11" s="174">
        <v>0</v>
      </c>
      <c r="H11" s="173"/>
      <c r="I11" s="245">
        <v>0</v>
      </c>
    </row>
    <row r="12" spans="1:9" ht="23.25" customHeight="1" x14ac:dyDescent="0.65">
      <c r="A12" s="163" t="s">
        <v>164</v>
      </c>
      <c r="B12" s="162" t="s">
        <v>165</v>
      </c>
      <c r="C12" s="171">
        <v>19984070275</v>
      </c>
      <c r="D12" s="171"/>
      <c r="E12" s="171">
        <v>19857203242</v>
      </c>
      <c r="F12" s="171"/>
      <c r="G12" s="171">
        <v>8310928301</v>
      </c>
      <c r="H12" s="171"/>
      <c r="I12" s="171">
        <v>8148833083</v>
      </c>
    </row>
    <row r="13" spans="1:9" ht="23.25" customHeight="1" x14ac:dyDescent="0.65">
      <c r="A13" s="163" t="s">
        <v>166</v>
      </c>
      <c r="B13" s="162" t="s">
        <v>270</v>
      </c>
      <c r="C13" s="171">
        <v>13598858131</v>
      </c>
      <c r="D13" s="171"/>
      <c r="E13" s="171">
        <v>12947956194</v>
      </c>
      <c r="F13" s="171"/>
      <c r="G13" s="171">
        <v>9333382228</v>
      </c>
      <c r="H13" s="171"/>
      <c r="I13" s="171">
        <v>8822652210</v>
      </c>
    </row>
    <row r="14" spans="1:9" ht="23.25" customHeight="1" x14ac:dyDescent="0.65">
      <c r="A14" s="163" t="s">
        <v>167</v>
      </c>
      <c r="B14" s="166">
        <v>16</v>
      </c>
      <c r="C14" s="171">
        <v>2119156817</v>
      </c>
      <c r="D14" s="171"/>
      <c r="E14" s="171">
        <v>2361676657</v>
      </c>
      <c r="F14" s="171"/>
      <c r="G14" s="171">
        <v>399800161</v>
      </c>
      <c r="H14" s="171"/>
      <c r="I14" s="171">
        <v>413743600</v>
      </c>
    </row>
    <row r="15" spans="1:9" ht="23.25" customHeight="1" x14ac:dyDescent="0.65">
      <c r="A15" s="163" t="s">
        <v>83</v>
      </c>
      <c r="C15" s="171">
        <v>-546339723</v>
      </c>
      <c r="D15" s="171"/>
      <c r="E15" s="171">
        <v>-590887367</v>
      </c>
      <c r="F15" s="171"/>
      <c r="G15" s="171">
        <v>-289296988</v>
      </c>
      <c r="H15" s="171"/>
      <c r="I15" s="171">
        <v>-252704909</v>
      </c>
    </row>
    <row r="16" spans="1:9" ht="23.25" customHeight="1" x14ac:dyDescent="0.65">
      <c r="A16" s="163" t="s">
        <v>84</v>
      </c>
      <c r="C16" s="171">
        <v>-8540973</v>
      </c>
      <c r="D16" s="171"/>
      <c r="E16" s="171">
        <v>-582013</v>
      </c>
      <c r="F16" s="171"/>
      <c r="G16" s="171">
        <v>-7442734653</v>
      </c>
      <c r="H16" s="171"/>
      <c r="I16" s="171">
        <v>-6475058194</v>
      </c>
    </row>
    <row r="17" spans="1:9" ht="23.25" customHeight="1" x14ac:dyDescent="0.65">
      <c r="A17" s="163" t="s">
        <v>229</v>
      </c>
      <c r="B17" s="166"/>
      <c r="C17" s="174">
        <v>0</v>
      </c>
      <c r="D17" s="171"/>
      <c r="E17" s="174">
        <v>0</v>
      </c>
      <c r="F17" s="171"/>
      <c r="G17" s="174">
        <v>0</v>
      </c>
      <c r="H17" s="171"/>
      <c r="I17" s="174">
        <v>74094</v>
      </c>
    </row>
    <row r="18" spans="1:9" ht="23.25" customHeight="1" x14ac:dyDescent="0.65">
      <c r="A18" s="163" t="s">
        <v>97</v>
      </c>
      <c r="B18" s="162" t="s">
        <v>314</v>
      </c>
      <c r="C18" s="171">
        <v>14893593651</v>
      </c>
      <c r="D18" s="171"/>
      <c r="E18" s="171">
        <v>15494937506</v>
      </c>
      <c r="F18" s="171"/>
      <c r="G18" s="173">
        <v>9497075053</v>
      </c>
      <c r="H18" s="171"/>
      <c r="I18" s="173">
        <v>9746957966</v>
      </c>
    </row>
    <row r="19" spans="1:9" ht="23.25" customHeight="1" x14ac:dyDescent="0.65">
      <c r="A19" s="163" t="s">
        <v>230</v>
      </c>
      <c r="B19" s="166">
        <v>28</v>
      </c>
      <c r="C19" s="171">
        <v>7044531988</v>
      </c>
      <c r="D19" s="171"/>
      <c r="E19" s="171">
        <v>6381340285</v>
      </c>
      <c r="F19" s="171"/>
      <c r="G19" s="171">
        <v>3247908010</v>
      </c>
      <c r="H19" s="171"/>
      <c r="I19" s="171">
        <v>2366780711</v>
      </c>
    </row>
    <row r="20" spans="1:9" ht="23.25" customHeight="1" x14ac:dyDescent="0.65">
      <c r="A20" s="163" t="s">
        <v>50</v>
      </c>
      <c r="B20" s="166">
        <v>18</v>
      </c>
      <c r="C20" s="171">
        <v>740701946</v>
      </c>
      <c r="D20" s="171"/>
      <c r="E20" s="171">
        <v>736497978</v>
      </c>
      <c r="F20" s="171"/>
      <c r="G20" s="171">
        <v>286217403</v>
      </c>
      <c r="H20" s="171"/>
      <c r="I20" s="171">
        <v>251598781</v>
      </c>
    </row>
    <row r="21" spans="1:9" ht="23.25" customHeight="1" x14ac:dyDescent="0.65">
      <c r="A21" s="163" t="s">
        <v>320</v>
      </c>
      <c r="B21" s="166"/>
      <c r="C21" s="171"/>
      <c r="D21" s="171"/>
      <c r="E21" s="171"/>
      <c r="F21" s="171"/>
      <c r="G21" s="171"/>
      <c r="H21" s="171"/>
      <c r="I21" s="171"/>
    </row>
    <row r="22" spans="1:9" ht="23.25" customHeight="1" x14ac:dyDescent="0.65">
      <c r="A22" s="163" t="s">
        <v>275</v>
      </c>
      <c r="B22" s="166">
        <v>8</v>
      </c>
      <c r="C22" s="171">
        <v>740161987</v>
      </c>
      <c r="D22" s="171"/>
      <c r="E22" s="171">
        <v>-392971184</v>
      </c>
      <c r="F22" s="171"/>
      <c r="G22" s="171">
        <v>-20615340</v>
      </c>
      <c r="H22" s="171"/>
      <c r="I22" s="171">
        <v>26518896</v>
      </c>
    </row>
    <row r="23" spans="1:9" ht="23.25" customHeight="1" x14ac:dyDescent="0.65">
      <c r="A23" s="163" t="s">
        <v>331</v>
      </c>
      <c r="B23" s="166">
        <v>12</v>
      </c>
      <c r="C23" s="171">
        <v>-15463552</v>
      </c>
      <c r="D23" s="171"/>
      <c r="E23" s="171">
        <v>-18761945</v>
      </c>
      <c r="F23" s="173"/>
      <c r="G23" s="174">
        <v>0</v>
      </c>
      <c r="H23" s="173"/>
      <c r="I23" s="174">
        <v>0</v>
      </c>
    </row>
    <row r="24" spans="1:9" ht="23.25" customHeight="1" x14ac:dyDescent="0.65">
      <c r="A24" s="163" t="s">
        <v>327</v>
      </c>
      <c r="B24" s="166">
        <v>13</v>
      </c>
      <c r="C24" s="171">
        <v>121696244</v>
      </c>
      <c r="D24" s="171"/>
      <c r="E24" s="171">
        <v>175225877</v>
      </c>
      <c r="F24" s="171"/>
      <c r="G24" s="174">
        <v>0</v>
      </c>
      <c r="H24" s="171"/>
      <c r="I24" s="174">
        <v>0</v>
      </c>
    </row>
    <row r="25" spans="1:9" ht="23.25" customHeight="1" x14ac:dyDescent="0.65">
      <c r="A25" s="163" t="s">
        <v>328</v>
      </c>
      <c r="B25" s="166">
        <v>14</v>
      </c>
      <c r="C25" s="171">
        <v>3353985</v>
      </c>
      <c r="D25" s="171"/>
      <c r="E25" s="171">
        <v>11463465</v>
      </c>
      <c r="F25" s="171"/>
      <c r="G25" s="174">
        <v>0</v>
      </c>
      <c r="H25" s="171"/>
      <c r="I25" s="174">
        <v>0</v>
      </c>
    </row>
    <row r="26" spans="1:9" ht="23.25" customHeight="1" x14ac:dyDescent="0.65">
      <c r="A26" s="163" t="s">
        <v>329</v>
      </c>
      <c r="B26" s="166"/>
      <c r="C26" s="171"/>
      <c r="D26" s="171"/>
      <c r="E26" s="171"/>
      <c r="F26" s="171"/>
      <c r="G26" s="174"/>
      <c r="H26" s="171"/>
      <c r="I26" s="173"/>
    </row>
    <row r="27" spans="1:9" ht="23.25" customHeight="1" x14ac:dyDescent="0.65">
      <c r="A27" s="175" t="s">
        <v>168</v>
      </c>
      <c r="B27" s="166">
        <v>16</v>
      </c>
      <c r="C27" s="173">
        <v>293321938</v>
      </c>
      <c r="D27" s="171"/>
      <c r="E27" s="173">
        <v>502384244</v>
      </c>
      <c r="F27" s="171"/>
      <c r="G27" s="174">
        <v>0</v>
      </c>
      <c r="H27" s="171"/>
      <c r="I27" s="174">
        <v>0</v>
      </c>
    </row>
    <row r="28" spans="1:9" ht="23.25" customHeight="1" x14ac:dyDescent="0.65">
      <c r="A28" s="175" t="s">
        <v>321</v>
      </c>
      <c r="B28" s="166"/>
      <c r="C28" s="173"/>
      <c r="D28" s="171"/>
      <c r="E28" s="173"/>
      <c r="F28" s="171"/>
      <c r="G28" s="174"/>
      <c r="H28" s="171"/>
      <c r="I28" s="174"/>
    </row>
    <row r="29" spans="1:9" ht="23.25" customHeight="1" x14ac:dyDescent="0.65">
      <c r="A29" s="175" t="s">
        <v>169</v>
      </c>
      <c r="B29" s="162" t="s">
        <v>282</v>
      </c>
      <c r="C29" s="171">
        <v>31527997</v>
      </c>
      <c r="D29" s="171"/>
      <c r="E29" s="171">
        <v>-35981673</v>
      </c>
      <c r="F29" s="171"/>
      <c r="G29" s="174">
        <v>3302338</v>
      </c>
      <c r="H29" s="171"/>
      <c r="I29" s="171">
        <v>512795</v>
      </c>
    </row>
    <row r="30" spans="1:9" ht="23.25" customHeight="1" x14ac:dyDescent="0.65">
      <c r="A30" s="163" t="s">
        <v>274</v>
      </c>
      <c r="C30" s="171">
        <v>142046403</v>
      </c>
      <c r="D30" s="171"/>
      <c r="E30" s="171">
        <v>53997506</v>
      </c>
      <c r="F30" s="171"/>
      <c r="G30" s="173">
        <v>194789500</v>
      </c>
      <c r="H30" s="171"/>
      <c r="I30" s="173">
        <v>42755500</v>
      </c>
    </row>
    <row r="31" spans="1:9" ht="23.25" customHeight="1" x14ac:dyDescent="0.65">
      <c r="A31" s="163" t="s">
        <v>324</v>
      </c>
      <c r="C31" s="171">
        <v>11041444</v>
      </c>
      <c r="D31" s="171"/>
      <c r="E31" s="171">
        <v>-33091991</v>
      </c>
      <c r="F31" s="171"/>
      <c r="G31" s="174">
        <v>0</v>
      </c>
      <c r="H31" s="171"/>
      <c r="I31" s="174">
        <v>0</v>
      </c>
    </row>
    <row r="32" spans="1:9" ht="23.25" customHeight="1" x14ac:dyDescent="0.65">
      <c r="A32" s="163" t="s">
        <v>240</v>
      </c>
      <c r="B32" s="166">
        <v>10</v>
      </c>
      <c r="C32" s="171">
        <v>-580122236</v>
      </c>
      <c r="D32" s="171"/>
      <c r="E32" s="171">
        <v>-672763927</v>
      </c>
      <c r="F32" s="171"/>
      <c r="G32" s="174">
        <v>0</v>
      </c>
      <c r="H32" s="171"/>
      <c r="I32" s="174">
        <v>0</v>
      </c>
    </row>
    <row r="33" spans="1:9" ht="23.25" customHeight="1" x14ac:dyDescent="0.65">
      <c r="A33" s="163" t="s">
        <v>217</v>
      </c>
      <c r="C33" s="171">
        <v>33823633</v>
      </c>
      <c r="D33" s="171"/>
      <c r="E33" s="171">
        <v>24783438</v>
      </c>
      <c r="F33" s="173"/>
      <c r="G33" s="174">
        <v>0</v>
      </c>
      <c r="H33" s="173"/>
      <c r="I33" s="174">
        <v>0</v>
      </c>
    </row>
    <row r="34" spans="1:9" ht="23.25" customHeight="1" x14ac:dyDescent="0.65">
      <c r="A34" s="163" t="s">
        <v>218</v>
      </c>
      <c r="C34" s="171">
        <v>179585973</v>
      </c>
      <c r="D34" s="171"/>
      <c r="E34" s="171">
        <v>85854384</v>
      </c>
      <c r="F34" s="171"/>
      <c r="G34" s="173">
        <v>85195510</v>
      </c>
      <c r="H34" s="171"/>
      <c r="I34" s="173">
        <v>82792603</v>
      </c>
    </row>
    <row r="35" spans="1:9" ht="23.25" customHeight="1" x14ac:dyDescent="0.65">
      <c r="A35" s="163" t="s">
        <v>299</v>
      </c>
      <c r="C35" s="171"/>
      <c r="D35" s="171"/>
      <c r="E35" s="171"/>
      <c r="F35" s="171"/>
      <c r="G35" s="173"/>
      <c r="H35" s="171"/>
      <c r="I35" s="173"/>
    </row>
    <row r="36" spans="1:9" ht="23.25" customHeight="1" x14ac:dyDescent="0.65">
      <c r="A36" s="175" t="s">
        <v>300</v>
      </c>
      <c r="C36" s="173">
        <v>-256906991</v>
      </c>
      <c r="D36" s="171"/>
      <c r="E36" s="173">
        <v>-327095320</v>
      </c>
      <c r="F36" s="171"/>
      <c r="G36" s="171">
        <v>-200895717</v>
      </c>
      <c r="H36" s="171"/>
      <c r="I36" s="171">
        <v>-170131159</v>
      </c>
    </row>
    <row r="37" spans="1:9" ht="23.25" customHeight="1" x14ac:dyDescent="0.65">
      <c r="A37" s="163" t="s">
        <v>325</v>
      </c>
      <c r="C37" s="173"/>
      <c r="D37" s="176"/>
      <c r="E37" s="173"/>
      <c r="F37" s="176"/>
      <c r="H37" s="176"/>
    </row>
    <row r="38" spans="1:9" ht="23.25" customHeight="1" x14ac:dyDescent="0.65">
      <c r="A38" s="163" t="s">
        <v>168</v>
      </c>
      <c r="C38" s="173">
        <v>655810</v>
      </c>
      <c r="D38" s="176"/>
      <c r="E38" s="173">
        <v>-362605</v>
      </c>
      <c r="F38" s="176"/>
      <c r="G38" s="173">
        <v>98411</v>
      </c>
      <c r="H38" s="176"/>
      <c r="I38" s="173">
        <v>-511896</v>
      </c>
    </row>
    <row r="39" spans="1:9" ht="23.25" customHeight="1" x14ac:dyDescent="0.65">
      <c r="A39" s="163" t="s">
        <v>287</v>
      </c>
      <c r="C39" s="173">
        <v>48550844</v>
      </c>
      <c r="D39" s="176"/>
      <c r="E39" s="173">
        <v>-77736989</v>
      </c>
      <c r="F39" s="176"/>
      <c r="G39" s="173">
        <v>13572000</v>
      </c>
      <c r="H39" s="176"/>
      <c r="I39" s="173">
        <v>29336400</v>
      </c>
    </row>
    <row r="40" spans="1:9" ht="23.25" customHeight="1" x14ac:dyDescent="0.65">
      <c r="A40" s="68"/>
      <c r="C40" s="192">
        <f>SUM(C9:C39)</f>
        <v>92528441333</v>
      </c>
      <c r="D40" s="171"/>
      <c r="E40" s="192">
        <f>SUM(E9:E39)</f>
        <v>88032646301</v>
      </c>
      <c r="F40" s="171"/>
      <c r="G40" s="192">
        <f>SUM(G9:H39)</f>
        <v>48403222771</v>
      </c>
      <c r="H40" s="171"/>
      <c r="I40" s="192">
        <f>SUM(I9:I39)</f>
        <v>44597757551</v>
      </c>
    </row>
    <row r="41" spans="1:9" ht="23.25" customHeight="1" x14ac:dyDescent="0.65">
      <c r="A41" s="161" t="s">
        <v>0</v>
      </c>
    </row>
    <row r="42" spans="1:9" ht="23.25" customHeight="1" x14ac:dyDescent="0.65">
      <c r="A42" s="161" t="s">
        <v>170</v>
      </c>
      <c r="C42" s="163" t="s">
        <v>159</v>
      </c>
      <c r="E42" s="163" t="s">
        <v>159</v>
      </c>
    </row>
    <row r="43" spans="1:9" ht="23.25" customHeight="1" x14ac:dyDescent="0.65">
      <c r="A43" s="161"/>
    </row>
    <row r="44" spans="1:9" ht="23.25" customHeight="1" x14ac:dyDescent="0.65">
      <c r="A44" s="68"/>
      <c r="B44" s="164"/>
      <c r="C44" s="291" t="s">
        <v>1</v>
      </c>
      <c r="D44" s="291"/>
      <c r="E44" s="291"/>
      <c r="F44" s="165"/>
      <c r="G44" s="291" t="s">
        <v>2</v>
      </c>
      <c r="H44" s="291"/>
      <c r="I44" s="291"/>
    </row>
    <row r="45" spans="1:9" ht="23.25" customHeight="1" x14ac:dyDescent="0.65">
      <c r="A45" s="68"/>
      <c r="B45" s="166"/>
      <c r="C45" s="292" t="s">
        <v>80</v>
      </c>
      <c r="D45" s="292"/>
      <c r="E45" s="292"/>
      <c r="F45" s="70"/>
      <c r="G45" s="292" t="s">
        <v>80</v>
      </c>
      <c r="H45" s="292"/>
      <c r="I45" s="292"/>
    </row>
    <row r="46" spans="1:9" ht="23.25" customHeight="1" x14ac:dyDescent="0.65">
      <c r="A46" s="68"/>
      <c r="B46" s="162" t="s">
        <v>5</v>
      </c>
      <c r="C46" s="168">
        <v>2568</v>
      </c>
      <c r="D46" s="168"/>
      <c r="E46" s="168">
        <v>2567</v>
      </c>
      <c r="F46" s="167"/>
      <c r="G46" s="168">
        <v>2568</v>
      </c>
      <c r="H46" s="168"/>
      <c r="I46" s="168">
        <v>2567</v>
      </c>
    </row>
    <row r="47" spans="1:9" ht="23.25" customHeight="1" x14ac:dyDescent="0.65">
      <c r="A47" s="68"/>
      <c r="C47" s="293" t="s">
        <v>6</v>
      </c>
      <c r="D47" s="293"/>
      <c r="E47" s="293"/>
      <c r="F47" s="293"/>
      <c r="G47" s="293"/>
      <c r="H47" s="293"/>
      <c r="I47" s="293"/>
    </row>
    <row r="48" spans="1:9" ht="21.75" customHeight="1" x14ac:dyDescent="0.65">
      <c r="A48" s="172" t="s">
        <v>171</v>
      </c>
      <c r="B48" s="163"/>
      <c r="C48" s="170"/>
      <c r="D48" s="170"/>
      <c r="E48" s="170"/>
      <c r="F48" s="170"/>
      <c r="G48" s="170"/>
      <c r="H48" s="170"/>
      <c r="I48" s="170"/>
    </row>
    <row r="49" spans="1:9" ht="21.75" customHeight="1" x14ac:dyDescent="0.65">
      <c r="A49" s="163" t="s">
        <v>10</v>
      </c>
      <c r="C49" s="171">
        <v>-627493566</v>
      </c>
      <c r="D49" s="171"/>
      <c r="E49" s="171">
        <v>-502127567</v>
      </c>
      <c r="F49" s="171"/>
      <c r="G49" s="171">
        <v>-83817208</v>
      </c>
      <c r="H49" s="171"/>
      <c r="I49" s="171">
        <v>60298804</v>
      </c>
    </row>
    <row r="50" spans="1:9" ht="21.75" customHeight="1" x14ac:dyDescent="0.65">
      <c r="A50" s="163" t="s">
        <v>172</v>
      </c>
      <c r="C50" s="171">
        <v>-2455280413</v>
      </c>
      <c r="D50" s="171"/>
      <c r="E50" s="171">
        <v>-1745179698</v>
      </c>
      <c r="F50" s="171"/>
      <c r="G50" s="171">
        <v>-1099576447</v>
      </c>
      <c r="H50" s="171"/>
      <c r="I50" s="171">
        <v>-466668705</v>
      </c>
    </row>
    <row r="51" spans="1:9" ht="21.75" customHeight="1" x14ac:dyDescent="0.65">
      <c r="A51" s="163" t="s">
        <v>173</v>
      </c>
      <c r="C51" s="171">
        <v>-12044973407</v>
      </c>
      <c r="D51" s="171"/>
      <c r="E51" s="171">
        <v>-3307304936</v>
      </c>
      <c r="F51" s="171"/>
      <c r="G51" s="171">
        <v>-2442039289</v>
      </c>
      <c r="H51" s="171"/>
      <c r="I51" s="171">
        <v>-2810717163</v>
      </c>
    </row>
    <row r="52" spans="1:9" ht="21.75" customHeight="1" x14ac:dyDescent="0.65">
      <c r="A52" s="163" t="s">
        <v>15</v>
      </c>
      <c r="C52" s="171">
        <v>75381573</v>
      </c>
      <c r="D52" s="171"/>
      <c r="E52" s="171">
        <v>164306745</v>
      </c>
      <c r="F52" s="171"/>
      <c r="G52" s="173">
        <v>51253641</v>
      </c>
      <c r="H52" s="171"/>
      <c r="I52" s="173">
        <v>-16937769</v>
      </c>
    </row>
    <row r="53" spans="1:9" ht="21.75" customHeight="1" x14ac:dyDescent="0.65">
      <c r="A53" s="163" t="s">
        <v>174</v>
      </c>
      <c r="C53" s="177">
        <v>-786424044</v>
      </c>
      <c r="D53" s="171"/>
      <c r="E53" s="171">
        <v>-192948541</v>
      </c>
      <c r="F53" s="171"/>
      <c r="G53" s="171">
        <v>-22829697</v>
      </c>
      <c r="H53" s="171"/>
      <c r="I53" s="171">
        <v>-10371788</v>
      </c>
    </row>
    <row r="54" spans="1:9" ht="21.75" customHeight="1" x14ac:dyDescent="0.65">
      <c r="A54" s="163" t="s">
        <v>36</v>
      </c>
      <c r="C54" s="171">
        <v>5878219566</v>
      </c>
      <c r="D54" s="171"/>
      <c r="E54" s="171">
        <v>97507734</v>
      </c>
      <c r="F54" s="171"/>
      <c r="G54" s="171">
        <v>739948408</v>
      </c>
      <c r="H54" s="171"/>
      <c r="I54" s="171">
        <v>4881101681</v>
      </c>
    </row>
    <row r="55" spans="1:9" ht="21.75" customHeight="1" x14ac:dyDescent="0.65">
      <c r="A55" s="163" t="s">
        <v>37</v>
      </c>
      <c r="C55" s="171">
        <v>-388448010</v>
      </c>
      <c r="D55" s="171"/>
      <c r="E55" s="171">
        <v>-3753619</v>
      </c>
      <c r="F55" s="171"/>
      <c r="G55" s="171">
        <v>-2706998664</v>
      </c>
      <c r="H55" s="171"/>
      <c r="I55" s="171">
        <v>-2059304715</v>
      </c>
    </row>
    <row r="56" spans="1:9" ht="21.75" customHeight="1" x14ac:dyDescent="0.65">
      <c r="A56" s="163" t="s">
        <v>276</v>
      </c>
      <c r="C56" s="178">
        <v>5992962</v>
      </c>
      <c r="D56" s="171"/>
      <c r="E56" s="171">
        <v>142234817</v>
      </c>
      <c r="F56" s="171"/>
      <c r="G56" s="174">
        <v>0</v>
      </c>
      <c r="H56" s="171"/>
      <c r="I56" s="174">
        <v>0</v>
      </c>
    </row>
    <row r="57" spans="1:9" ht="21.75" customHeight="1" x14ac:dyDescent="0.65">
      <c r="A57" s="163" t="s">
        <v>45</v>
      </c>
      <c r="C57" s="171">
        <v>55251067</v>
      </c>
      <c r="D57" s="171"/>
      <c r="E57" s="171">
        <v>21703370</v>
      </c>
      <c r="F57" s="171"/>
      <c r="G57" s="171">
        <v>-48838756</v>
      </c>
      <c r="H57" s="171"/>
      <c r="I57" s="171">
        <v>-118287900</v>
      </c>
    </row>
    <row r="58" spans="1:9" ht="21.75" customHeight="1" x14ac:dyDescent="0.65">
      <c r="A58" s="163" t="s">
        <v>175</v>
      </c>
      <c r="B58" s="162" t="s">
        <v>264</v>
      </c>
      <c r="C58" s="171">
        <v>-530580993</v>
      </c>
      <c r="D58" s="171"/>
      <c r="E58" s="171">
        <v>-801169238</v>
      </c>
      <c r="F58" s="171"/>
      <c r="G58" s="171">
        <v>-148786699</v>
      </c>
      <c r="H58" s="171"/>
      <c r="I58" s="171">
        <v>-104411200</v>
      </c>
    </row>
    <row r="59" spans="1:9" ht="21.75" customHeight="1" x14ac:dyDescent="0.65">
      <c r="A59" s="163" t="s">
        <v>322</v>
      </c>
      <c r="C59" s="171"/>
      <c r="D59" s="171"/>
      <c r="E59" s="171"/>
      <c r="F59" s="171"/>
      <c r="G59" s="171"/>
      <c r="H59" s="171"/>
      <c r="I59" s="171"/>
    </row>
    <row r="60" spans="1:9" ht="21.75" customHeight="1" x14ac:dyDescent="0.65">
      <c r="A60" s="163" t="s">
        <v>176</v>
      </c>
      <c r="B60" s="162" t="s">
        <v>264</v>
      </c>
      <c r="C60" s="179">
        <v>-362880</v>
      </c>
      <c r="D60" s="171"/>
      <c r="E60" s="179">
        <v>6844118</v>
      </c>
      <c r="F60" s="171"/>
      <c r="G60" s="171">
        <v>-8785252</v>
      </c>
      <c r="H60" s="171"/>
      <c r="I60" s="171">
        <v>-976486</v>
      </c>
    </row>
    <row r="61" spans="1:9" ht="21.75" customHeight="1" x14ac:dyDescent="0.65">
      <c r="A61" s="163" t="s">
        <v>288</v>
      </c>
      <c r="C61" s="179">
        <v>-21983620</v>
      </c>
      <c r="D61" s="171"/>
      <c r="E61" s="177">
        <v>-21634339</v>
      </c>
      <c r="F61" s="171"/>
      <c r="G61" s="177">
        <v>-3445200</v>
      </c>
      <c r="H61" s="171"/>
      <c r="I61" s="177">
        <v>-4036800</v>
      </c>
    </row>
    <row r="62" spans="1:9" ht="21.75" customHeight="1" x14ac:dyDescent="0.65">
      <c r="A62" s="163" t="s">
        <v>52</v>
      </c>
      <c r="C62" s="171">
        <v>100939876</v>
      </c>
      <c r="D62" s="176"/>
      <c r="E62" s="171">
        <v>-70075650</v>
      </c>
      <c r="F62" s="176"/>
      <c r="G62" s="174">
        <v>0</v>
      </c>
      <c r="H62" s="176"/>
      <c r="I62" s="174">
        <v>0</v>
      </c>
    </row>
    <row r="63" spans="1:9" ht="21.75" customHeight="1" x14ac:dyDescent="0.65">
      <c r="A63" s="163" t="s">
        <v>53</v>
      </c>
      <c r="C63" s="171">
        <v>227333357</v>
      </c>
      <c r="D63" s="176"/>
      <c r="E63" s="171">
        <v>333172508</v>
      </c>
      <c r="F63" s="176"/>
      <c r="G63" s="174">
        <v>211960208</v>
      </c>
      <c r="H63" s="176"/>
      <c r="I63" s="173">
        <v>306769575</v>
      </c>
    </row>
    <row r="64" spans="1:9" ht="21.75" customHeight="1" x14ac:dyDescent="0.65">
      <c r="A64" s="163" t="s">
        <v>177</v>
      </c>
      <c r="C64" s="180">
        <v>-84066735</v>
      </c>
      <c r="D64" s="176"/>
      <c r="E64" s="180">
        <v>-38206074</v>
      </c>
      <c r="F64" s="176"/>
      <c r="G64" s="247">
        <v>0</v>
      </c>
      <c r="H64" s="176"/>
      <c r="I64" s="247">
        <v>0</v>
      </c>
    </row>
    <row r="65" spans="1:9" ht="21.75" customHeight="1" x14ac:dyDescent="0.65">
      <c r="A65" s="163" t="s">
        <v>178</v>
      </c>
      <c r="C65" s="269">
        <f>SUM(C40,C49:C64)</f>
        <v>81931946066</v>
      </c>
      <c r="D65" s="176"/>
      <c r="E65" s="193">
        <f>SUM(E40,E49:E64)</f>
        <v>82116015931</v>
      </c>
      <c r="F65" s="176"/>
      <c r="G65" s="193">
        <f>SUM(G40,G49:G64)</f>
        <v>42841267816</v>
      </c>
      <c r="H65" s="171"/>
      <c r="I65" s="193">
        <f>SUM(I40,I49:I64)</f>
        <v>44254215085</v>
      </c>
    </row>
    <row r="66" spans="1:9" ht="21.75" customHeight="1" x14ac:dyDescent="0.65">
      <c r="A66" s="163" t="s">
        <v>179</v>
      </c>
      <c r="C66" s="180">
        <v>-7676690930</v>
      </c>
      <c r="D66" s="171"/>
      <c r="E66" s="180">
        <v>-5946626019</v>
      </c>
      <c r="F66" s="171"/>
      <c r="G66" s="180">
        <v>-3060341829</v>
      </c>
      <c r="H66" s="171"/>
      <c r="I66" s="180">
        <v>-2001882466</v>
      </c>
    </row>
    <row r="67" spans="1:9" ht="21.75" customHeight="1" x14ac:dyDescent="0.7">
      <c r="A67" s="68" t="s">
        <v>180</v>
      </c>
      <c r="C67" s="264">
        <f>SUM(C65:C66)</f>
        <v>74255255136</v>
      </c>
      <c r="D67" s="181"/>
      <c r="E67" s="194">
        <f>SUM(E65:E66)</f>
        <v>76169389912</v>
      </c>
      <c r="F67" s="181"/>
      <c r="G67" s="194">
        <f>SUM(G65:G66)</f>
        <v>39780925987</v>
      </c>
      <c r="H67" s="181"/>
      <c r="I67" s="194">
        <f>SUM(I65:I66)</f>
        <v>42252332619</v>
      </c>
    </row>
    <row r="68" spans="1:9" ht="9.65" customHeight="1" x14ac:dyDescent="0.65">
      <c r="A68" s="68"/>
      <c r="C68" s="182"/>
      <c r="D68" s="181"/>
      <c r="E68" s="182"/>
      <c r="F68" s="181"/>
      <c r="G68" s="182"/>
      <c r="H68" s="181"/>
      <c r="I68" s="182"/>
    </row>
    <row r="69" spans="1:9" ht="21.75" customHeight="1" x14ac:dyDescent="0.65">
      <c r="A69" s="169" t="s">
        <v>181</v>
      </c>
      <c r="C69" s="171"/>
      <c r="D69" s="171"/>
      <c r="E69" s="171"/>
      <c r="F69" s="171"/>
      <c r="G69" s="171"/>
      <c r="H69" s="171"/>
      <c r="I69" s="171"/>
    </row>
    <row r="70" spans="1:9" ht="21.75" customHeight="1" x14ac:dyDescent="0.65">
      <c r="A70" s="163" t="s">
        <v>182</v>
      </c>
      <c r="C70" s="171">
        <v>515193934</v>
      </c>
      <c r="D70" s="171"/>
      <c r="E70" s="171">
        <v>541466327</v>
      </c>
      <c r="F70" s="171"/>
      <c r="G70" s="171">
        <v>252549066</v>
      </c>
      <c r="H70" s="171"/>
      <c r="I70" s="171">
        <v>204668742</v>
      </c>
    </row>
    <row r="71" spans="1:9" ht="21.75" customHeight="1" x14ac:dyDescent="0.65">
      <c r="A71" s="163" t="s">
        <v>84</v>
      </c>
      <c r="C71" s="171">
        <v>8540973</v>
      </c>
      <c r="D71" s="176"/>
      <c r="E71" s="171">
        <v>582013</v>
      </c>
      <c r="F71" s="176"/>
      <c r="G71" s="171">
        <v>7442734653</v>
      </c>
      <c r="H71" s="171"/>
      <c r="I71" s="171">
        <v>6475058194</v>
      </c>
    </row>
    <row r="72" spans="1:9" ht="21.75" customHeight="1" x14ac:dyDescent="0.65">
      <c r="A72" s="163" t="s">
        <v>183</v>
      </c>
      <c r="B72" s="162" t="s">
        <v>271</v>
      </c>
      <c r="C72" s="171">
        <v>437691931</v>
      </c>
      <c r="D72" s="176"/>
      <c r="E72" s="171">
        <v>636712638</v>
      </c>
      <c r="F72" s="179"/>
      <c r="G72" s="174">
        <v>0</v>
      </c>
      <c r="H72" s="173"/>
      <c r="I72" s="174">
        <v>0</v>
      </c>
    </row>
    <row r="73" spans="1:9" ht="21.75" customHeight="1" x14ac:dyDescent="0.65">
      <c r="A73" s="163" t="s">
        <v>184</v>
      </c>
      <c r="B73" s="166"/>
      <c r="C73" s="173">
        <v>-554997896</v>
      </c>
      <c r="D73" s="171"/>
      <c r="E73" s="173">
        <v>-92492663</v>
      </c>
      <c r="F73" s="171"/>
      <c r="G73" s="174">
        <v>0</v>
      </c>
      <c r="H73" s="171"/>
      <c r="I73" s="174">
        <v>0</v>
      </c>
    </row>
    <row r="74" spans="1:9" ht="21.75" customHeight="1" x14ac:dyDescent="0.65">
      <c r="A74" s="163" t="s">
        <v>185</v>
      </c>
      <c r="B74" s="166"/>
      <c r="C74" s="183">
        <v>290682342</v>
      </c>
      <c r="D74" s="171"/>
      <c r="E74" s="183">
        <v>160485281</v>
      </c>
      <c r="F74" s="171"/>
      <c r="G74" s="174">
        <v>0</v>
      </c>
      <c r="H74" s="171"/>
      <c r="I74" s="177">
        <v>1800000</v>
      </c>
    </row>
    <row r="75" spans="1:9" ht="23.25" customHeight="1" x14ac:dyDescent="0.65">
      <c r="A75" s="163" t="s">
        <v>186</v>
      </c>
      <c r="B75" s="166">
        <v>5</v>
      </c>
      <c r="C75" s="228">
        <v>0</v>
      </c>
      <c r="D75" s="171"/>
      <c r="E75" s="228">
        <v>0</v>
      </c>
      <c r="F75" s="171"/>
      <c r="G75" s="173">
        <v>-345320000</v>
      </c>
      <c r="H75" s="171"/>
      <c r="I75" s="173">
        <v>-870000000</v>
      </c>
    </row>
    <row r="76" spans="1:9" ht="23.25" customHeight="1" x14ac:dyDescent="0.65">
      <c r="A76" s="163" t="s">
        <v>187</v>
      </c>
      <c r="B76" s="166">
        <v>5</v>
      </c>
      <c r="C76" s="228">
        <v>0</v>
      </c>
      <c r="D76" s="171"/>
      <c r="E76" s="228">
        <v>0</v>
      </c>
      <c r="F76" s="171"/>
      <c r="G76" s="173">
        <v>1165000000</v>
      </c>
      <c r="H76" s="171"/>
      <c r="I76" s="173">
        <v>1430000000</v>
      </c>
    </row>
    <row r="77" spans="1:9" ht="23.25" customHeight="1" x14ac:dyDescent="0.65">
      <c r="A77" s="163" t="s">
        <v>301</v>
      </c>
      <c r="B77" s="166">
        <v>4</v>
      </c>
      <c r="C77" s="228">
        <v>-6896468287</v>
      </c>
      <c r="D77" s="171"/>
      <c r="E77" s="228">
        <v>0</v>
      </c>
      <c r="F77" s="171"/>
      <c r="G77" s="174">
        <v>0</v>
      </c>
      <c r="H77" s="171"/>
      <c r="I77" s="174">
        <v>0</v>
      </c>
    </row>
    <row r="78" spans="1:9" ht="21.75" customHeight="1" x14ac:dyDescent="0.65">
      <c r="A78" s="163" t="s">
        <v>188</v>
      </c>
      <c r="B78" s="166">
        <v>9</v>
      </c>
      <c r="C78" s="228">
        <v>0</v>
      </c>
      <c r="D78" s="171"/>
      <c r="E78" s="228">
        <v>0</v>
      </c>
      <c r="F78" s="171"/>
      <c r="G78" s="174">
        <v>0</v>
      </c>
      <c r="H78" s="171"/>
      <c r="I78" s="179">
        <v>-313906250</v>
      </c>
    </row>
    <row r="79" spans="1:9" ht="21.75" customHeight="1" x14ac:dyDescent="0.65">
      <c r="A79" s="163" t="s">
        <v>189</v>
      </c>
      <c r="B79" s="166">
        <v>9</v>
      </c>
      <c r="C79" s="228">
        <v>0</v>
      </c>
      <c r="D79" s="171"/>
      <c r="E79" s="228">
        <v>0</v>
      </c>
      <c r="F79" s="171"/>
      <c r="G79" s="174">
        <v>0</v>
      </c>
      <c r="H79" s="171"/>
      <c r="I79" s="177">
        <v>288241</v>
      </c>
    </row>
    <row r="80" spans="1:9" ht="21.75" customHeight="1" x14ac:dyDescent="0.65">
      <c r="A80" s="163" t="s">
        <v>257</v>
      </c>
      <c r="B80" s="166">
        <v>10</v>
      </c>
      <c r="C80" s="177">
        <v>-128051479</v>
      </c>
      <c r="D80" s="171"/>
      <c r="E80" s="177">
        <v>-185951649</v>
      </c>
      <c r="F80" s="171"/>
      <c r="G80" s="174">
        <v>0</v>
      </c>
      <c r="H80" s="171"/>
      <c r="I80" s="174">
        <v>0</v>
      </c>
    </row>
    <row r="81" spans="1:9" ht="21.75" customHeight="1" x14ac:dyDescent="0.65">
      <c r="A81" s="163" t="s">
        <v>259</v>
      </c>
      <c r="B81" s="166">
        <v>10</v>
      </c>
      <c r="C81" s="228">
        <v>0</v>
      </c>
      <c r="D81" s="171"/>
      <c r="E81" s="177">
        <v>-17500000</v>
      </c>
      <c r="F81" s="171"/>
      <c r="G81" s="174">
        <v>0</v>
      </c>
      <c r="H81" s="171"/>
      <c r="I81" s="174">
        <v>0</v>
      </c>
    </row>
    <row r="82" spans="1:9" ht="21.75" customHeight="1" x14ac:dyDescent="0.65">
      <c r="A82" s="65" t="s">
        <v>258</v>
      </c>
      <c r="B82" s="166">
        <v>31</v>
      </c>
      <c r="C82" s="228">
        <v>-26724600</v>
      </c>
      <c r="D82" s="171"/>
      <c r="E82" s="173">
        <v>-374144400</v>
      </c>
      <c r="F82" s="171"/>
      <c r="G82" s="177">
        <v>-13362300</v>
      </c>
      <c r="H82" s="171"/>
      <c r="I82" s="179">
        <v>-187072200</v>
      </c>
    </row>
    <row r="83" spans="1:9" ht="23.25" customHeight="1" x14ac:dyDescent="0.65">
      <c r="A83" s="161" t="s">
        <v>0</v>
      </c>
    </row>
    <row r="84" spans="1:9" ht="23.25" customHeight="1" x14ac:dyDescent="0.65">
      <c r="A84" s="161" t="s">
        <v>170</v>
      </c>
      <c r="C84" s="163" t="s">
        <v>159</v>
      </c>
      <c r="E84" s="163" t="s">
        <v>159</v>
      </c>
    </row>
    <row r="85" spans="1:9" ht="23.25" customHeight="1" x14ac:dyDescent="0.65">
      <c r="A85" s="161"/>
      <c r="G85" s="184"/>
      <c r="H85" s="184"/>
      <c r="I85" s="184"/>
    </row>
    <row r="86" spans="1:9" ht="23.25" customHeight="1" x14ac:dyDescent="0.65">
      <c r="A86" s="68"/>
      <c r="B86" s="164"/>
      <c r="C86" s="291" t="s">
        <v>1</v>
      </c>
      <c r="D86" s="291"/>
      <c r="E86" s="291"/>
      <c r="F86" s="165"/>
      <c r="G86" s="291" t="s">
        <v>2</v>
      </c>
      <c r="H86" s="291"/>
      <c r="I86" s="291"/>
    </row>
    <row r="87" spans="1:9" ht="23.25" customHeight="1" x14ac:dyDescent="0.65">
      <c r="A87" s="68"/>
      <c r="B87" s="166"/>
      <c r="C87" s="292" t="s">
        <v>80</v>
      </c>
      <c r="D87" s="292"/>
      <c r="E87" s="292"/>
      <c r="F87" s="70"/>
      <c r="G87" s="292" t="s">
        <v>80</v>
      </c>
      <c r="H87" s="292"/>
      <c r="I87" s="292"/>
    </row>
    <row r="88" spans="1:9" ht="23.25" customHeight="1" x14ac:dyDescent="0.65">
      <c r="A88" s="68"/>
      <c r="B88" s="162" t="s">
        <v>5</v>
      </c>
      <c r="C88" s="168">
        <v>2568</v>
      </c>
      <c r="D88" s="168"/>
      <c r="E88" s="168">
        <v>2567</v>
      </c>
      <c r="F88" s="167"/>
      <c r="G88" s="168">
        <v>2568</v>
      </c>
      <c r="H88" s="168"/>
      <c r="I88" s="168">
        <v>2567</v>
      </c>
    </row>
    <row r="89" spans="1:9" ht="23.25" customHeight="1" x14ac:dyDescent="0.65">
      <c r="A89" s="68"/>
      <c r="C89" s="293" t="s">
        <v>6</v>
      </c>
      <c r="D89" s="293"/>
      <c r="E89" s="293"/>
      <c r="F89" s="293"/>
      <c r="G89" s="293"/>
      <c r="H89" s="293"/>
      <c r="I89" s="293"/>
    </row>
    <row r="90" spans="1:9" ht="21.75" customHeight="1" x14ac:dyDescent="0.65">
      <c r="A90" s="65" t="s">
        <v>260</v>
      </c>
      <c r="B90" s="166">
        <v>31</v>
      </c>
      <c r="C90" s="173">
        <v>-29997550</v>
      </c>
      <c r="D90" s="171"/>
      <c r="E90" s="177">
        <v>-432588675</v>
      </c>
      <c r="F90" s="171"/>
      <c r="G90" s="174">
        <v>0</v>
      </c>
      <c r="H90" s="171"/>
      <c r="I90" s="174">
        <v>0</v>
      </c>
    </row>
    <row r="91" spans="1:9" ht="23.25" customHeight="1" x14ac:dyDescent="0.65">
      <c r="A91" s="163" t="s">
        <v>190</v>
      </c>
      <c r="B91" s="166"/>
      <c r="C91" s="173">
        <v>-3420668647</v>
      </c>
      <c r="D91" s="171"/>
      <c r="E91" s="173">
        <v>-3613431627</v>
      </c>
      <c r="F91" s="171"/>
      <c r="G91" s="174">
        <v>0</v>
      </c>
      <c r="H91" s="171"/>
      <c r="I91" s="174">
        <v>0</v>
      </c>
    </row>
    <row r="92" spans="1:9" ht="23.25" customHeight="1" x14ac:dyDescent="0.65">
      <c r="A92" s="163" t="s">
        <v>219</v>
      </c>
      <c r="B92" s="166"/>
      <c r="C92" s="173">
        <v>186335</v>
      </c>
      <c r="D92" s="171"/>
      <c r="E92" s="173">
        <v>436120</v>
      </c>
      <c r="F92" s="171"/>
      <c r="G92" s="174">
        <v>0</v>
      </c>
      <c r="H92" s="171"/>
      <c r="I92" s="174">
        <v>0</v>
      </c>
    </row>
    <row r="93" spans="1:9" ht="23.25" customHeight="1" x14ac:dyDescent="0.65">
      <c r="A93" s="163" t="s">
        <v>191</v>
      </c>
      <c r="B93" s="166"/>
      <c r="C93" s="171">
        <v>-24474662935</v>
      </c>
      <c r="D93" s="171"/>
      <c r="E93" s="171">
        <v>-22915266373</v>
      </c>
      <c r="F93" s="171"/>
      <c r="G93" s="183">
        <v>-9874214267</v>
      </c>
      <c r="H93" s="171"/>
      <c r="I93" s="183">
        <v>-9870237358</v>
      </c>
    </row>
    <row r="94" spans="1:9" ht="23.25" customHeight="1" x14ac:dyDescent="0.65">
      <c r="A94" s="163" t="s">
        <v>220</v>
      </c>
      <c r="C94" s="171">
        <v>305371335</v>
      </c>
      <c r="D94" s="171"/>
      <c r="E94" s="171">
        <v>207222344</v>
      </c>
      <c r="F94" s="171"/>
      <c r="G94" s="173">
        <v>105184864</v>
      </c>
      <c r="H94" s="171"/>
      <c r="I94" s="173">
        <v>113152710</v>
      </c>
    </row>
    <row r="95" spans="1:9" ht="23.25" customHeight="1" x14ac:dyDescent="0.65">
      <c r="A95" s="175" t="s">
        <v>293</v>
      </c>
      <c r="C95" s="171">
        <v>-612096915</v>
      </c>
      <c r="D95" s="171"/>
      <c r="E95" s="171">
        <v>-597238417</v>
      </c>
      <c r="F95" s="171"/>
      <c r="G95" s="179">
        <v>-293710165</v>
      </c>
      <c r="H95" s="171"/>
      <c r="I95" s="179">
        <v>-288031187</v>
      </c>
    </row>
    <row r="96" spans="1:9" ht="23.25" customHeight="1" x14ac:dyDescent="0.65">
      <c r="A96" s="175" t="s">
        <v>242</v>
      </c>
      <c r="C96" s="177">
        <v>27353650</v>
      </c>
      <c r="D96" s="171"/>
      <c r="E96" s="174">
        <v>0</v>
      </c>
      <c r="F96" s="171"/>
      <c r="G96" s="174">
        <v>0</v>
      </c>
      <c r="H96" s="171"/>
      <c r="I96" s="174">
        <v>0</v>
      </c>
    </row>
    <row r="97" spans="1:9" ht="23.25" customHeight="1" x14ac:dyDescent="0.65">
      <c r="A97" s="175" t="s">
        <v>241</v>
      </c>
      <c r="B97" s="166"/>
      <c r="C97" s="185">
        <v>-2485297282</v>
      </c>
      <c r="D97" s="176"/>
      <c r="E97" s="185">
        <v>-2299248011</v>
      </c>
      <c r="F97" s="176"/>
      <c r="G97" s="179">
        <v>-326051175</v>
      </c>
      <c r="H97" s="176"/>
      <c r="I97" s="179">
        <v>-548030591</v>
      </c>
    </row>
    <row r="98" spans="1:9" ht="23.25" customHeight="1" x14ac:dyDescent="0.65">
      <c r="A98" s="163" t="s">
        <v>326</v>
      </c>
      <c r="B98" s="166"/>
      <c r="C98" s="185">
        <v>27408990</v>
      </c>
      <c r="D98" s="176"/>
      <c r="E98" s="185">
        <v>30279251</v>
      </c>
      <c r="F98" s="176"/>
      <c r="G98" s="179">
        <v>623103</v>
      </c>
      <c r="H98" s="176"/>
      <c r="I98" s="179">
        <v>26000000</v>
      </c>
    </row>
    <row r="99" spans="1:9" ht="23.25" customHeight="1" x14ac:dyDescent="0.7">
      <c r="A99" s="68" t="s">
        <v>231</v>
      </c>
      <c r="B99" s="166"/>
      <c r="C99" s="264">
        <f>SUM(C70:C82,C90:C98)</f>
        <v>-37016536101</v>
      </c>
      <c r="D99" s="182"/>
      <c r="E99" s="194">
        <f>SUM(E70:E82,E90:E98)</f>
        <v>-28950677841</v>
      </c>
      <c r="F99" s="182"/>
      <c r="G99" s="264">
        <f>SUM(G70:G82,G90:G98)</f>
        <v>-1886566221</v>
      </c>
      <c r="H99" s="182"/>
      <c r="I99" s="194">
        <f>SUM(I70:I82,I90:I98)</f>
        <v>-3826309699</v>
      </c>
    </row>
    <row r="100" spans="1:9" ht="9.65" customHeight="1" x14ac:dyDescent="0.65">
      <c r="A100" s="68"/>
      <c r="B100" s="166"/>
      <c r="C100" s="182"/>
      <c r="D100" s="182"/>
      <c r="E100" s="182"/>
      <c r="F100" s="182"/>
      <c r="G100" s="182"/>
      <c r="H100" s="182"/>
      <c r="I100" s="182"/>
    </row>
    <row r="101" spans="1:9" ht="23.25" customHeight="1" x14ac:dyDescent="0.65">
      <c r="A101" s="169" t="s">
        <v>192</v>
      </c>
      <c r="C101" s="171"/>
      <c r="D101" s="171"/>
      <c r="E101" s="171"/>
      <c r="F101" s="171"/>
      <c r="G101" s="171"/>
      <c r="H101" s="171"/>
      <c r="I101" s="171"/>
    </row>
    <row r="102" spans="1:9" ht="23.25" customHeight="1" x14ac:dyDescent="0.65">
      <c r="A102" s="163" t="s">
        <v>193</v>
      </c>
      <c r="C102" s="179">
        <v>-11040778421</v>
      </c>
      <c r="D102" s="171"/>
      <c r="E102" s="179">
        <v>-11738674851</v>
      </c>
      <c r="F102" s="171"/>
      <c r="G102" s="173">
        <v>-7745468997</v>
      </c>
      <c r="H102" s="171"/>
      <c r="I102" s="173">
        <v>-8155989101</v>
      </c>
    </row>
    <row r="103" spans="1:9" ht="23.25" customHeight="1" x14ac:dyDescent="0.65">
      <c r="A103" s="163" t="s">
        <v>150</v>
      </c>
      <c r="B103" s="162" t="s">
        <v>304</v>
      </c>
      <c r="C103" s="179">
        <v>-460000002</v>
      </c>
      <c r="D103" s="171"/>
      <c r="E103" s="179">
        <v>-461260271</v>
      </c>
      <c r="F103" s="171"/>
      <c r="G103" s="173">
        <v>-460000002</v>
      </c>
      <c r="H103" s="171"/>
      <c r="I103" s="173">
        <v>-461260271</v>
      </c>
    </row>
    <row r="104" spans="1:9" ht="23.25" customHeight="1" x14ac:dyDescent="0.65">
      <c r="A104" s="163" t="s">
        <v>194</v>
      </c>
      <c r="B104" s="166">
        <v>30</v>
      </c>
      <c r="C104" s="171">
        <v>-12127999818</v>
      </c>
      <c r="D104" s="171"/>
      <c r="E104" s="171">
        <v>-8982255753</v>
      </c>
      <c r="F104" s="176"/>
      <c r="G104" s="171">
        <v>-12127999818</v>
      </c>
      <c r="H104" s="171"/>
      <c r="I104" s="171">
        <v>-8982255753</v>
      </c>
    </row>
    <row r="105" spans="1:9" ht="23.25" customHeight="1" x14ac:dyDescent="0.65">
      <c r="A105" s="163" t="s">
        <v>195</v>
      </c>
      <c r="B105" s="163"/>
      <c r="C105" s="185">
        <v>-2990465725</v>
      </c>
      <c r="D105" s="176"/>
      <c r="E105" s="185">
        <v>-2420847072</v>
      </c>
      <c r="F105" s="176"/>
      <c r="G105" s="174">
        <v>0</v>
      </c>
      <c r="H105" s="176"/>
      <c r="I105" s="174">
        <v>0</v>
      </c>
    </row>
    <row r="106" spans="1:9" ht="23.25" customHeight="1" x14ac:dyDescent="0.65">
      <c r="A106" s="65" t="s">
        <v>196</v>
      </c>
      <c r="B106" s="162" t="s">
        <v>263</v>
      </c>
      <c r="C106" s="185">
        <v>-17313157825</v>
      </c>
      <c r="D106" s="176"/>
      <c r="E106" s="185">
        <v>-16473304763</v>
      </c>
      <c r="F106" s="176"/>
      <c r="G106" s="173">
        <v>-10401134945</v>
      </c>
      <c r="H106" s="176"/>
      <c r="I106" s="173">
        <v>-9550587703</v>
      </c>
    </row>
    <row r="107" spans="1:9" ht="23.25" customHeight="1" x14ac:dyDescent="0.65">
      <c r="A107" s="270" t="s">
        <v>302</v>
      </c>
      <c r="B107" s="162" t="s">
        <v>263</v>
      </c>
      <c r="C107" s="185">
        <v>8357798640</v>
      </c>
      <c r="D107" s="176"/>
      <c r="E107" s="185">
        <v>-6987453589</v>
      </c>
      <c r="F107" s="176"/>
      <c r="G107" s="183">
        <v>1991492690</v>
      </c>
      <c r="H107" s="176"/>
      <c r="I107" s="183">
        <v>-7122455405</v>
      </c>
    </row>
    <row r="108" spans="1:9" ht="23.25" customHeight="1" x14ac:dyDescent="0.65">
      <c r="A108" s="270" t="s">
        <v>197</v>
      </c>
      <c r="B108" s="162" t="s">
        <v>273</v>
      </c>
      <c r="C108" s="174">
        <v>0</v>
      </c>
      <c r="D108" s="176"/>
      <c r="E108" s="174">
        <v>0</v>
      </c>
      <c r="F108" s="176"/>
      <c r="G108" s="173">
        <v>1200000000</v>
      </c>
      <c r="H108" s="176"/>
      <c r="I108" s="173">
        <v>2950000000</v>
      </c>
    </row>
    <row r="109" spans="1:9" ht="23.25" customHeight="1" x14ac:dyDescent="0.65">
      <c r="A109" s="270" t="s">
        <v>198</v>
      </c>
      <c r="B109" s="162" t="s">
        <v>273</v>
      </c>
      <c r="C109" s="174">
        <v>0</v>
      </c>
      <c r="D109" s="176"/>
      <c r="E109" s="174">
        <v>0</v>
      </c>
      <c r="F109" s="176"/>
      <c r="G109" s="174">
        <v>0</v>
      </c>
      <c r="H109" s="176"/>
      <c r="I109" s="186">
        <v>-3450000000</v>
      </c>
    </row>
    <row r="110" spans="1:9" ht="23.25" customHeight="1" x14ac:dyDescent="0.65">
      <c r="A110" s="270" t="s">
        <v>280</v>
      </c>
      <c r="C110" s="186"/>
      <c r="D110" s="176"/>
      <c r="E110" s="186"/>
      <c r="F110" s="176"/>
      <c r="G110" s="186"/>
      <c r="H110" s="176"/>
      <c r="I110" s="186"/>
    </row>
    <row r="111" spans="1:9" ht="23.25" customHeight="1" x14ac:dyDescent="0.65">
      <c r="A111" s="270" t="s">
        <v>278</v>
      </c>
      <c r="C111" s="174">
        <v>0</v>
      </c>
      <c r="D111" s="176"/>
      <c r="E111" s="186">
        <v>-1275400000</v>
      </c>
      <c r="F111" s="176"/>
      <c r="G111" s="174">
        <v>0</v>
      </c>
      <c r="H111" s="176"/>
      <c r="I111" s="174">
        <v>0</v>
      </c>
    </row>
    <row r="112" spans="1:9" ht="23.25" customHeight="1" x14ac:dyDescent="0.65">
      <c r="A112" s="163" t="s">
        <v>199</v>
      </c>
      <c r="B112" s="162" t="s">
        <v>263</v>
      </c>
      <c r="C112" s="183">
        <v>49872322805</v>
      </c>
      <c r="D112" s="176"/>
      <c r="E112" s="183">
        <v>36962084812</v>
      </c>
      <c r="F112" s="176"/>
      <c r="G112" s="183">
        <v>14986300000</v>
      </c>
      <c r="H112" s="176"/>
      <c r="I112" s="183">
        <v>27974896800</v>
      </c>
    </row>
    <row r="113" spans="1:9" ht="23.25" customHeight="1" x14ac:dyDescent="0.65">
      <c r="A113" s="163" t="s">
        <v>200</v>
      </c>
      <c r="B113" s="162" t="s">
        <v>263</v>
      </c>
      <c r="C113" s="179">
        <v>-41733800000</v>
      </c>
      <c r="D113" s="176"/>
      <c r="E113" s="179">
        <v>-51086400000</v>
      </c>
      <c r="F113" s="176"/>
      <c r="G113" s="179">
        <v>-21700000000</v>
      </c>
      <c r="H113" s="176"/>
      <c r="I113" s="179">
        <v>-33433700000</v>
      </c>
    </row>
    <row r="114" spans="1:9" ht="22.5" customHeight="1" x14ac:dyDescent="0.65">
      <c r="A114" s="163" t="s">
        <v>201</v>
      </c>
      <c r="B114" s="162" t="s">
        <v>263</v>
      </c>
      <c r="C114" s="173">
        <v>4138797035</v>
      </c>
      <c r="D114" s="176"/>
      <c r="E114" s="173">
        <v>10599903142</v>
      </c>
      <c r="F114" s="176"/>
      <c r="G114" s="174">
        <v>0</v>
      </c>
      <c r="H114" s="176"/>
      <c r="I114" s="174">
        <v>0</v>
      </c>
    </row>
    <row r="115" spans="1:9" ht="22.5" customHeight="1" x14ac:dyDescent="0.65">
      <c r="A115" s="163" t="s">
        <v>330</v>
      </c>
      <c r="B115" s="162" t="s">
        <v>263</v>
      </c>
      <c r="C115" s="174">
        <v>0</v>
      </c>
      <c r="D115" s="176"/>
      <c r="E115" s="186">
        <v>-89935734</v>
      </c>
      <c r="F115" s="176"/>
      <c r="G115" s="174">
        <v>0</v>
      </c>
      <c r="H115" s="176"/>
      <c r="I115" s="174">
        <v>0</v>
      </c>
    </row>
    <row r="116" spans="1:9" ht="23.25" customHeight="1" x14ac:dyDescent="0.65">
      <c r="A116" s="163" t="s">
        <v>221</v>
      </c>
      <c r="B116" s="162" t="s">
        <v>263</v>
      </c>
      <c r="C116" s="173">
        <v>-11785343351</v>
      </c>
      <c r="D116" s="176"/>
      <c r="E116" s="186">
        <v>-7857080825</v>
      </c>
      <c r="F116" s="176"/>
      <c r="G116" s="174">
        <v>0</v>
      </c>
      <c r="H116" s="176"/>
      <c r="I116" s="174">
        <v>0</v>
      </c>
    </row>
    <row r="117" spans="1:9" ht="23.25" customHeight="1" x14ac:dyDescent="0.65">
      <c r="A117" s="163" t="s">
        <v>303</v>
      </c>
      <c r="B117" s="162" t="s">
        <v>272</v>
      </c>
      <c r="C117" s="173">
        <v>-3359470617</v>
      </c>
      <c r="D117" s="176"/>
      <c r="E117" s="174">
        <v>0</v>
      </c>
      <c r="F117" s="176"/>
      <c r="G117" s="177">
        <v>-3359470617</v>
      </c>
      <c r="H117" s="176"/>
      <c r="I117" s="174">
        <v>0</v>
      </c>
    </row>
    <row r="118" spans="1:9" ht="21.75" customHeight="1" x14ac:dyDescent="0.65">
      <c r="A118" s="163" t="s">
        <v>202</v>
      </c>
      <c r="B118" s="163"/>
      <c r="C118" s="174">
        <v>16384000</v>
      </c>
      <c r="D118" s="176"/>
      <c r="E118" s="174">
        <v>0</v>
      </c>
      <c r="F118" s="176"/>
      <c r="G118" s="174">
        <v>0</v>
      </c>
      <c r="H118" s="176"/>
      <c r="I118" s="174">
        <v>0</v>
      </c>
    </row>
    <row r="119" spans="1:9" ht="21.75" customHeight="1" x14ac:dyDescent="0.65">
      <c r="A119" s="163" t="s">
        <v>305</v>
      </c>
      <c r="B119" s="163"/>
      <c r="C119" s="174">
        <v>55750000</v>
      </c>
      <c r="D119" s="176"/>
      <c r="E119" s="174">
        <v>0</v>
      </c>
      <c r="F119" s="176"/>
      <c r="G119" s="174">
        <v>0</v>
      </c>
      <c r="H119" s="176"/>
      <c r="I119" s="174">
        <v>0</v>
      </c>
    </row>
    <row r="120" spans="1:9" ht="21.75" customHeight="1" x14ac:dyDescent="0.65">
      <c r="A120" s="163" t="s">
        <v>261</v>
      </c>
      <c r="B120" s="163"/>
      <c r="C120" s="174"/>
      <c r="D120" s="176"/>
      <c r="E120" s="179"/>
      <c r="F120" s="176"/>
      <c r="G120" s="174"/>
      <c r="H120" s="176"/>
      <c r="I120" s="186"/>
    </row>
    <row r="121" spans="1:9" ht="21.75" customHeight="1" x14ac:dyDescent="0.65">
      <c r="A121" s="163" t="s">
        <v>262</v>
      </c>
      <c r="C121" s="174">
        <v>0</v>
      </c>
      <c r="D121" s="176"/>
      <c r="E121" s="186">
        <v>-93580306</v>
      </c>
      <c r="F121" s="176"/>
      <c r="G121" s="246">
        <v>0</v>
      </c>
      <c r="H121" s="176"/>
      <c r="I121" s="246">
        <v>0</v>
      </c>
    </row>
    <row r="122" spans="1:9" ht="23.25" customHeight="1" x14ac:dyDescent="0.7">
      <c r="A122" s="68" t="s">
        <v>232</v>
      </c>
      <c r="C122" s="264">
        <f>SUM(C102:C121)</f>
        <v>-38369963279</v>
      </c>
      <c r="D122" s="182"/>
      <c r="E122" s="194">
        <f>SUM(E102:E121)</f>
        <v>-59904205210</v>
      </c>
      <c r="F122" s="182"/>
      <c r="G122" s="264">
        <f>SUM(G102:G121)</f>
        <v>-37616281689</v>
      </c>
      <c r="H122" s="182"/>
      <c r="I122" s="194">
        <f>SUM(I102:I121)</f>
        <v>-40231351433</v>
      </c>
    </row>
    <row r="123" spans="1:9" ht="23.25" customHeight="1" x14ac:dyDescent="0.65">
      <c r="A123" s="161" t="s">
        <v>0</v>
      </c>
    </row>
    <row r="124" spans="1:9" ht="23.25" customHeight="1" x14ac:dyDescent="0.65">
      <c r="A124" s="161" t="s">
        <v>170</v>
      </c>
      <c r="C124" s="163" t="s">
        <v>159</v>
      </c>
      <c r="E124" s="163" t="s">
        <v>159</v>
      </c>
    </row>
    <row r="125" spans="1:9" ht="23.25" customHeight="1" x14ac:dyDescent="0.65">
      <c r="A125" s="161"/>
      <c r="G125" s="184"/>
      <c r="H125" s="184"/>
      <c r="I125" s="184"/>
    </row>
    <row r="126" spans="1:9" ht="23.25" customHeight="1" x14ac:dyDescent="0.65">
      <c r="A126" s="68"/>
      <c r="B126" s="164"/>
      <c r="C126" s="291" t="s">
        <v>1</v>
      </c>
      <c r="D126" s="291"/>
      <c r="E126" s="291"/>
      <c r="F126" s="165"/>
      <c r="G126" s="291" t="s">
        <v>2</v>
      </c>
      <c r="H126" s="291"/>
      <c r="I126" s="291"/>
    </row>
    <row r="127" spans="1:9" ht="23.25" customHeight="1" x14ac:dyDescent="0.65">
      <c r="A127" s="68"/>
      <c r="B127" s="166"/>
      <c r="C127" s="292" t="s">
        <v>80</v>
      </c>
      <c r="D127" s="292"/>
      <c r="E127" s="292"/>
      <c r="F127" s="70"/>
      <c r="G127" s="292" t="s">
        <v>80</v>
      </c>
      <c r="H127" s="292"/>
      <c r="I127" s="292"/>
    </row>
    <row r="128" spans="1:9" ht="23.25" customHeight="1" x14ac:dyDescent="0.65">
      <c r="A128" s="68"/>
      <c r="B128" s="162" t="s">
        <v>5</v>
      </c>
      <c r="C128" s="168">
        <v>2568</v>
      </c>
      <c r="D128" s="168"/>
      <c r="E128" s="168">
        <v>2567</v>
      </c>
      <c r="F128" s="167"/>
      <c r="G128" s="168">
        <v>2568</v>
      </c>
      <c r="H128" s="168"/>
      <c r="I128" s="168">
        <v>2567</v>
      </c>
    </row>
    <row r="129" spans="1:9" ht="23.25" customHeight="1" x14ac:dyDescent="0.65">
      <c r="A129" s="68"/>
      <c r="C129" s="293" t="s">
        <v>6</v>
      </c>
      <c r="D129" s="293"/>
      <c r="E129" s="293"/>
      <c r="F129" s="293"/>
      <c r="G129" s="293"/>
      <c r="H129" s="293"/>
      <c r="I129" s="293"/>
    </row>
    <row r="130" spans="1:9" ht="23.25" customHeight="1" x14ac:dyDescent="0.65">
      <c r="A130" s="290" t="s">
        <v>203</v>
      </c>
      <c r="B130" s="290"/>
      <c r="C130" s="187"/>
      <c r="D130" s="187"/>
      <c r="E130" s="187"/>
      <c r="F130" s="187"/>
      <c r="G130" s="187"/>
      <c r="H130" s="187"/>
      <c r="I130" s="187"/>
    </row>
    <row r="131" spans="1:9" ht="23.25" customHeight="1" x14ac:dyDescent="0.65">
      <c r="A131" s="163" t="s">
        <v>318</v>
      </c>
      <c r="B131" s="68"/>
      <c r="C131" s="246">
        <f>C67+C99+C122</f>
        <v>-1131244244</v>
      </c>
      <c r="D131" s="171"/>
      <c r="E131" s="177">
        <f>E67+E99+E122</f>
        <v>-12685493139</v>
      </c>
      <c r="F131" s="171"/>
      <c r="G131" s="177">
        <f>G67+G99+G122</f>
        <v>278078077</v>
      </c>
      <c r="H131" s="171"/>
      <c r="I131" s="177">
        <f>I67+I99+I122</f>
        <v>-1805328513</v>
      </c>
    </row>
    <row r="132" spans="1:9" ht="23.25" customHeight="1" x14ac:dyDescent="0.65">
      <c r="A132" s="163" t="s">
        <v>306</v>
      </c>
      <c r="C132" s="180">
        <v>-274504224</v>
      </c>
      <c r="D132" s="171"/>
      <c r="E132" s="180">
        <v>64269190</v>
      </c>
      <c r="F132" s="171"/>
      <c r="G132" s="247">
        <v>0</v>
      </c>
      <c r="H132" s="171"/>
      <c r="I132" s="247">
        <v>0</v>
      </c>
    </row>
    <row r="133" spans="1:9" ht="23.25" customHeight="1" x14ac:dyDescent="0.7">
      <c r="A133" s="289" t="s">
        <v>203</v>
      </c>
      <c r="B133" s="289"/>
      <c r="C133" s="265">
        <f>SUM(C131:C132)</f>
        <v>-1405748468</v>
      </c>
      <c r="D133" s="182"/>
      <c r="E133" s="195">
        <f>SUM(E131:E132)</f>
        <v>-12621223949</v>
      </c>
      <c r="F133" s="182"/>
      <c r="G133" s="195">
        <f>SUM(G131:G132)</f>
        <v>278078077</v>
      </c>
      <c r="H133" s="182"/>
      <c r="I133" s="196">
        <f>SUM(I131:I132)</f>
        <v>-1805328513</v>
      </c>
    </row>
    <row r="134" spans="1:9" ht="23.25" customHeight="1" x14ac:dyDescent="0.65">
      <c r="A134" s="163" t="s">
        <v>204</v>
      </c>
      <c r="B134" s="163"/>
      <c r="C134" s="180">
        <f>E135</f>
        <v>54612894797</v>
      </c>
      <c r="D134" s="171"/>
      <c r="E134" s="180">
        <v>67234118746</v>
      </c>
      <c r="F134" s="171"/>
      <c r="G134" s="180">
        <f>I135</f>
        <v>24149351708</v>
      </c>
      <c r="H134" s="171"/>
      <c r="I134" s="180">
        <v>25954680221</v>
      </c>
    </row>
    <row r="135" spans="1:9" ht="23.25" customHeight="1" thickBot="1" x14ac:dyDescent="0.7">
      <c r="A135" s="68" t="s">
        <v>205</v>
      </c>
      <c r="B135" s="166">
        <v>6</v>
      </c>
      <c r="C135" s="198">
        <f>SUM(C133:C134)</f>
        <v>53207146329</v>
      </c>
      <c r="D135" s="182"/>
      <c r="E135" s="198">
        <f>SUM(E133:E134)</f>
        <v>54612894797</v>
      </c>
      <c r="F135" s="182"/>
      <c r="G135" s="198">
        <f>SUM(G133:G134)</f>
        <v>24427429785</v>
      </c>
      <c r="H135" s="182"/>
      <c r="I135" s="197">
        <f>SUM(I133:I134)</f>
        <v>24149351708</v>
      </c>
    </row>
    <row r="136" spans="1:9" ht="23.25" customHeight="1" thickTop="1" x14ac:dyDescent="0.65">
      <c r="A136" s="68"/>
      <c r="B136" s="166"/>
      <c r="C136" s="182"/>
      <c r="D136" s="182"/>
      <c r="E136" s="182"/>
      <c r="F136" s="182"/>
      <c r="G136" s="182"/>
      <c r="H136" s="182"/>
      <c r="I136" s="182"/>
    </row>
    <row r="137" spans="1:9" ht="23.25" customHeight="1" x14ac:dyDescent="0.65">
      <c r="A137" s="169" t="s">
        <v>206</v>
      </c>
      <c r="B137" s="166"/>
      <c r="C137" s="182"/>
      <c r="D137" s="182"/>
      <c r="E137" s="182"/>
      <c r="F137" s="182"/>
      <c r="G137" s="182"/>
      <c r="H137" s="182"/>
      <c r="I137" s="182"/>
    </row>
    <row r="138" spans="1:9" ht="23.25" customHeight="1" x14ac:dyDescent="0.65">
      <c r="A138" s="163" t="s">
        <v>207</v>
      </c>
      <c r="B138" s="166"/>
      <c r="C138" s="188"/>
      <c r="D138" s="188"/>
      <c r="E138" s="188"/>
      <c r="F138" s="188"/>
      <c r="G138" s="188"/>
      <c r="H138" s="188"/>
      <c r="I138" s="188"/>
    </row>
    <row r="139" spans="1:9" ht="23.25" customHeight="1" x14ac:dyDescent="0.65">
      <c r="A139" s="163" t="s">
        <v>208</v>
      </c>
      <c r="B139" s="166"/>
      <c r="C139" s="188"/>
      <c r="D139" s="188"/>
      <c r="E139" s="188"/>
      <c r="F139" s="188"/>
      <c r="G139" s="188"/>
      <c r="H139" s="188"/>
      <c r="I139" s="188"/>
    </row>
    <row r="140" spans="1:9" ht="23.25" customHeight="1" x14ac:dyDescent="0.65">
      <c r="A140" s="163" t="s">
        <v>209</v>
      </c>
      <c r="B140" s="166">
        <v>12</v>
      </c>
      <c r="C140" s="189">
        <v>3848791523</v>
      </c>
      <c r="D140" s="189"/>
      <c r="E140" s="189">
        <v>12792072808</v>
      </c>
      <c r="F140" s="189"/>
      <c r="G140" s="246">
        <v>0</v>
      </c>
      <c r="H140" s="189"/>
      <c r="I140" s="246">
        <v>0</v>
      </c>
    </row>
    <row r="141" spans="1:9" ht="23.25" customHeight="1" x14ac:dyDescent="0.65">
      <c r="A141" s="163" t="s">
        <v>210</v>
      </c>
      <c r="B141" s="166"/>
      <c r="C141" s="189">
        <v>-108075480</v>
      </c>
      <c r="D141" s="189"/>
      <c r="E141" s="189">
        <v>-159169529</v>
      </c>
      <c r="F141" s="189"/>
      <c r="G141" s="246">
        <v>0</v>
      </c>
      <c r="H141" s="189"/>
      <c r="I141" s="246">
        <v>0</v>
      </c>
    </row>
    <row r="142" spans="1:9" ht="23.25" customHeight="1" x14ac:dyDescent="0.65">
      <c r="A142" s="55" t="s">
        <v>279</v>
      </c>
      <c r="B142" s="166"/>
      <c r="C142" s="246">
        <v>0</v>
      </c>
      <c r="D142" s="189"/>
      <c r="E142" s="189">
        <v>-9019471652</v>
      </c>
      <c r="F142" s="189"/>
      <c r="G142" s="246">
        <v>0</v>
      </c>
      <c r="H142" s="189"/>
      <c r="I142" s="246">
        <v>0</v>
      </c>
    </row>
    <row r="143" spans="1:9" ht="23.25" customHeight="1" x14ac:dyDescent="0.65">
      <c r="A143" s="55" t="s">
        <v>307</v>
      </c>
      <c r="B143" s="166"/>
      <c r="C143" s="247">
        <v>-320047396</v>
      </c>
      <c r="D143" s="189"/>
      <c r="E143" s="247">
        <v>0</v>
      </c>
      <c r="F143" s="189"/>
      <c r="G143" s="247">
        <v>0</v>
      </c>
      <c r="H143" s="189"/>
      <c r="I143" s="247">
        <v>0</v>
      </c>
    </row>
    <row r="144" spans="1:9" ht="23.25" customHeight="1" thickBot="1" x14ac:dyDescent="0.75">
      <c r="A144" s="68" t="s">
        <v>211</v>
      </c>
      <c r="B144" s="166"/>
      <c r="C144" s="266">
        <f>SUM(C140:C143)</f>
        <v>3420668647</v>
      </c>
      <c r="D144" s="188"/>
      <c r="E144" s="199">
        <f>SUM(E139:E143)</f>
        <v>3613431627</v>
      </c>
      <c r="F144" s="188"/>
      <c r="G144" s="248">
        <f>SUM(G139:G143)</f>
        <v>0</v>
      </c>
      <c r="H144" s="188"/>
      <c r="I144" s="248">
        <f>SUM(I139:I143)</f>
        <v>0</v>
      </c>
    </row>
    <row r="145" spans="1:9" ht="23.25" customHeight="1" thickTop="1" x14ac:dyDescent="0.65">
      <c r="A145" s="68"/>
      <c r="B145" s="166"/>
      <c r="C145" s="188"/>
      <c r="D145" s="188"/>
      <c r="E145" s="188"/>
      <c r="F145" s="188"/>
      <c r="G145" s="188"/>
      <c r="H145" s="188"/>
      <c r="I145" s="188"/>
    </row>
    <row r="146" spans="1:9" ht="23.25" customHeight="1" x14ac:dyDescent="0.65">
      <c r="A146" s="163" t="s">
        <v>212</v>
      </c>
      <c r="B146" s="166"/>
      <c r="C146" s="182"/>
      <c r="D146" s="182"/>
      <c r="E146" s="182"/>
      <c r="F146" s="182"/>
      <c r="G146" s="182"/>
      <c r="H146" s="182"/>
      <c r="I146" s="182"/>
    </row>
    <row r="147" spans="1:9" ht="23.25" customHeight="1" x14ac:dyDescent="0.65">
      <c r="A147" s="163" t="s">
        <v>209</v>
      </c>
      <c r="B147" s="166">
        <v>13</v>
      </c>
      <c r="C147" s="190">
        <v>26117461598</v>
      </c>
      <c r="D147" s="190"/>
      <c r="E147" s="190">
        <v>23555253327</v>
      </c>
      <c r="F147" s="190"/>
      <c r="G147" s="190">
        <v>9785573243</v>
      </c>
      <c r="H147" s="190"/>
      <c r="I147" s="190">
        <v>9850047995</v>
      </c>
    </row>
    <row r="148" spans="1:9" ht="23.25" customHeight="1" x14ac:dyDescent="0.65">
      <c r="A148" s="55" t="s">
        <v>283</v>
      </c>
      <c r="B148" s="166"/>
      <c r="C148" s="190">
        <v>-1623414422</v>
      </c>
      <c r="D148" s="190"/>
      <c r="E148" s="190">
        <v>-315167040</v>
      </c>
      <c r="F148" s="190"/>
      <c r="G148" s="190">
        <v>88641024</v>
      </c>
      <c r="H148" s="190"/>
      <c r="I148" s="190">
        <v>20189363</v>
      </c>
    </row>
    <row r="149" spans="1:9" ht="23.25" customHeight="1" x14ac:dyDescent="0.65">
      <c r="A149" s="55" t="s">
        <v>279</v>
      </c>
      <c r="B149" s="166"/>
      <c r="C149" s="246">
        <v>0</v>
      </c>
      <c r="D149" s="190"/>
      <c r="E149" s="190">
        <v>-324819914</v>
      </c>
      <c r="F149" s="190"/>
      <c r="G149" s="246">
        <v>0</v>
      </c>
      <c r="H149" s="190"/>
      <c r="I149" s="246">
        <v>0</v>
      </c>
    </row>
    <row r="150" spans="1:9" ht="23.25" customHeight="1" x14ac:dyDescent="0.65">
      <c r="A150" s="55" t="s">
        <v>307</v>
      </c>
      <c r="B150" s="166"/>
      <c r="C150" s="247">
        <v>-19384241</v>
      </c>
      <c r="D150" s="190"/>
      <c r="E150" s="247">
        <v>0</v>
      </c>
      <c r="F150" s="190"/>
      <c r="G150" s="247">
        <v>0</v>
      </c>
      <c r="H150" s="190"/>
      <c r="I150" s="247">
        <v>0</v>
      </c>
    </row>
    <row r="151" spans="1:9" ht="23.25" customHeight="1" thickBot="1" x14ac:dyDescent="0.75">
      <c r="A151" s="68" t="s">
        <v>211</v>
      </c>
      <c r="B151" s="166"/>
      <c r="C151" s="266">
        <f>SUM(C147:C150)</f>
        <v>24474662935</v>
      </c>
      <c r="D151" s="188"/>
      <c r="E151" s="199">
        <f>SUM(E147:E150)</f>
        <v>22915266373</v>
      </c>
      <c r="F151" s="188"/>
      <c r="G151" s="199">
        <f>SUM(G147:G150)</f>
        <v>9874214267</v>
      </c>
      <c r="H151" s="188"/>
      <c r="I151" s="199">
        <f>SUM(I147:I150)</f>
        <v>9870237358</v>
      </c>
    </row>
    <row r="152" spans="1:9" ht="23.25" customHeight="1" thickTop="1" x14ac:dyDescent="0.65">
      <c r="A152" s="68"/>
      <c r="B152" s="166"/>
      <c r="C152" s="182"/>
      <c r="D152" s="182"/>
      <c r="E152" s="182"/>
      <c r="F152" s="182"/>
      <c r="G152" s="182"/>
      <c r="H152" s="182"/>
      <c r="I152" s="182"/>
    </row>
    <row r="153" spans="1:9" ht="23.25" customHeight="1" x14ac:dyDescent="0.65">
      <c r="A153" s="163" t="s">
        <v>213</v>
      </c>
      <c r="B153" s="166"/>
      <c r="C153" s="190"/>
      <c r="D153" s="190"/>
      <c r="E153" s="190"/>
      <c r="F153" s="190"/>
      <c r="G153" s="190"/>
      <c r="H153" s="190"/>
      <c r="I153" s="190"/>
    </row>
    <row r="154" spans="1:9" ht="23.25" customHeight="1" x14ac:dyDescent="0.65">
      <c r="A154" s="163" t="s">
        <v>209</v>
      </c>
      <c r="B154" s="166">
        <v>14</v>
      </c>
      <c r="C154" s="178">
        <v>24050939350</v>
      </c>
      <c r="D154" s="190"/>
      <c r="E154" s="178">
        <v>24167469886</v>
      </c>
      <c r="F154" s="190"/>
      <c r="G154" s="190">
        <v>12324790022</v>
      </c>
      <c r="H154" s="190"/>
      <c r="I154" s="190">
        <v>17592437570</v>
      </c>
    </row>
    <row r="155" spans="1:9" ht="23.25" customHeight="1" x14ac:dyDescent="0.65">
      <c r="A155" s="55" t="s">
        <v>210</v>
      </c>
      <c r="B155" s="166">
        <v>17</v>
      </c>
      <c r="C155" s="178">
        <v>-23438842435</v>
      </c>
      <c r="D155" s="190"/>
      <c r="E155" s="178">
        <v>-23570231469</v>
      </c>
      <c r="F155" s="190"/>
      <c r="G155" s="190">
        <v>-12031079857</v>
      </c>
      <c r="H155" s="190"/>
      <c r="I155" s="190">
        <v>-17304406383</v>
      </c>
    </row>
    <row r="156" spans="1:9" ht="23.25" customHeight="1" thickBot="1" x14ac:dyDescent="0.75">
      <c r="A156" s="68" t="s">
        <v>211</v>
      </c>
      <c r="B156" s="166"/>
      <c r="C156" s="266">
        <f>SUM(C154:C155)</f>
        <v>612096915</v>
      </c>
      <c r="D156" s="188"/>
      <c r="E156" s="199">
        <f>SUM(E154:E155)</f>
        <v>597238417</v>
      </c>
      <c r="F156" s="188"/>
      <c r="G156" s="199">
        <f>SUM(G154:G155)</f>
        <v>293710165</v>
      </c>
      <c r="H156" s="188"/>
      <c r="I156" s="199">
        <f>SUM(I154:I155)</f>
        <v>288031187</v>
      </c>
    </row>
    <row r="157" spans="1:9" ht="23.25" customHeight="1" thickTop="1" x14ac:dyDescent="0.65">
      <c r="A157" s="68"/>
      <c r="B157" s="166"/>
      <c r="C157" s="188"/>
      <c r="D157" s="188"/>
      <c r="E157" s="188"/>
      <c r="F157" s="188"/>
      <c r="G157" s="188"/>
      <c r="H157" s="188"/>
      <c r="I157" s="188"/>
    </row>
    <row r="158" spans="1:9" ht="23.25" customHeight="1" x14ac:dyDescent="0.65">
      <c r="A158" s="163" t="s">
        <v>214</v>
      </c>
      <c r="B158" s="166"/>
      <c r="C158" s="188"/>
      <c r="D158" s="188"/>
      <c r="E158" s="188"/>
      <c r="F158" s="188"/>
      <c r="G158" s="188"/>
      <c r="H158" s="188"/>
      <c r="I158" s="188"/>
    </row>
    <row r="159" spans="1:9" ht="23.25" customHeight="1" x14ac:dyDescent="0.65">
      <c r="A159" s="163" t="s">
        <v>215</v>
      </c>
      <c r="B159" s="166"/>
      <c r="C159" s="188"/>
      <c r="D159" s="188"/>
      <c r="E159" s="188"/>
      <c r="F159" s="188"/>
      <c r="G159" s="188"/>
      <c r="H159" s="188"/>
      <c r="I159" s="188"/>
    </row>
    <row r="160" spans="1:9" ht="23.25" customHeight="1" x14ac:dyDescent="0.65">
      <c r="A160" s="163" t="s">
        <v>209</v>
      </c>
      <c r="B160" s="166">
        <v>16</v>
      </c>
      <c r="C160" s="178">
        <v>2393018425</v>
      </c>
      <c r="D160" s="190"/>
      <c r="E160" s="178">
        <v>2269560721</v>
      </c>
      <c r="F160" s="190"/>
      <c r="G160" s="190">
        <v>345058296</v>
      </c>
      <c r="H160" s="190"/>
      <c r="I160" s="190">
        <v>578145304</v>
      </c>
    </row>
    <row r="161" spans="1:9" ht="23.25" customHeight="1" x14ac:dyDescent="0.65">
      <c r="A161" s="55" t="s">
        <v>245</v>
      </c>
      <c r="B161" s="166"/>
      <c r="C161" s="178">
        <v>114637256</v>
      </c>
      <c r="D161" s="190"/>
      <c r="E161" s="178">
        <v>29687290</v>
      </c>
      <c r="F161" s="190"/>
      <c r="G161" s="190">
        <v>-19007121</v>
      </c>
      <c r="H161" s="190"/>
      <c r="I161" s="190">
        <v>-30114713</v>
      </c>
    </row>
    <row r="162" spans="1:9" ht="23.25" customHeight="1" x14ac:dyDescent="0.65">
      <c r="A162" s="55" t="s">
        <v>307</v>
      </c>
      <c r="B162" s="166"/>
      <c r="C162" s="178">
        <v>-22358399</v>
      </c>
      <c r="D162" s="190"/>
      <c r="E162" s="247">
        <v>0</v>
      </c>
      <c r="F162" s="190"/>
      <c r="G162" s="247">
        <v>0</v>
      </c>
      <c r="H162" s="190"/>
      <c r="I162" s="247">
        <v>0</v>
      </c>
    </row>
    <row r="163" spans="1:9" ht="23.25" customHeight="1" thickBot="1" x14ac:dyDescent="0.75">
      <c r="A163" s="68" t="s">
        <v>211</v>
      </c>
      <c r="B163" s="166"/>
      <c r="C163" s="266">
        <f>SUM(C160:C162)</f>
        <v>2485297282</v>
      </c>
      <c r="D163" s="188"/>
      <c r="E163" s="266">
        <f>SUM(E160:E162)</f>
        <v>2299248011</v>
      </c>
      <c r="F163" s="188"/>
      <c r="G163" s="266">
        <f>SUM(G160:G162)</f>
        <v>326051175</v>
      </c>
      <c r="H163" s="188"/>
      <c r="I163" s="266">
        <f>SUM(I160:I162)</f>
        <v>548030591</v>
      </c>
    </row>
    <row r="164" spans="1:9" ht="23.2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22">
    <mergeCell ref="C44:E44"/>
    <mergeCell ref="G44:I44"/>
    <mergeCell ref="C45:E45"/>
    <mergeCell ref="C126:E126"/>
    <mergeCell ref="G45:I45"/>
    <mergeCell ref="C47:I47"/>
    <mergeCell ref="G87:I87"/>
    <mergeCell ref="C89:I89"/>
    <mergeCell ref="C4:E4"/>
    <mergeCell ref="G4:I4"/>
    <mergeCell ref="C7:I7"/>
    <mergeCell ref="C5:E5"/>
    <mergeCell ref="G5:I5"/>
    <mergeCell ref="A133:B133"/>
    <mergeCell ref="A130:B130"/>
    <mergeCell ref="C86:E86"/>
    <mergeCell ref="C87:E87"/>
    <mergeCell ref="C129:I129"/>
    <mergeCell ref="G126:I126"/>
    <mergeCell ref="G86:I86"/>
    <mergeCell ref="C127:E127"/>
    <mergeCell ref="G127:I127"/>
  </mergeCells>
  <phoneticPr fontId="8" type="noConversion"/>
  <pageMargins left="0.7" right="0.7" top="0.48" bottom="0.5" header="0.5" footer="0.5"/>
  <pageSetup paperSize="9" scale="74" firstPageNumber="1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3" manualBreakCount="3">
    <brk id="40" max="8" man="1"/>
    <brk id="82" max="8" man="1"/>
    <brk id="122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1AC9E6E-6CB2-4AE0-9211-A1595660E6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7FB41B-1792-4D85-BE77-7E6BE3E099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BC5E8B-040C-408F-A919-34FE8C95CEDE}">
  <ds:schemaRefs>
    <ds:schemaRef ds:uri="http://purl.org/dc/elements/1.1/"/>
    <ds:schemaRef ds:uri="http://schemas.microsoft.com/sharepoint/v3"/>
    <ds:schemaRef ds:uri="http://purl.org/dc/terms/"/>
    <ds:schemaRef ds:uri="f6ba49b0-bcda-4796-8236-5b5cc1493ace"/>
    <ds:schemaRef ds:uri="http://schemas.microsoft.com/office/2006/documentManagement/types"/>
    <ds:schemaRef ds:uri="05716746-add9-412a-97a9-1b5167d151a3"/>
    <ds:schemaRef ds:uri="http://purl.org/dc/dcmitype/"/>
    <ds:schemaRef ds:uri="http://schemas.microsoft.com/office/2006/metadata/properties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SH-12</vt:lpstr>
      <vt:lpstr>SH-13</vt:lpstr>
      <vt:lpstr>SH-14</vt:lpstr>
      <vt:lpstr>SH-15</vt:lpstr>
      <vt:lpstr>CF 16-19</vt:lpstr>
      <vt:lpstr>'BS 7-9'!Print_Area</vt:lpstr>
      <vt:lpstr>'CF 16-19'!Print_Area</vt:lpstr>
      <vt:lpstr>'PL 10-11'!Print_Area</vt:lpstr>
      <vt:lpstr>'SH-12'!Print_Area</vt:lpstr>
      <vt:lpstr>'SH-13'!Print_Area</vt:lpstr>
      <vt:lpstr>'SH-14'!Print_Area</vt:lpstr>
      <vt:lpstr>'SH-15'!Print_Area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Sasikarn Rudikunrungroj</cp:lastModifiedBy>
  <cp:revision/>
  <cp:lastPrinted>2026-02-05T03:44:53Z</cp:lastPrinted>
  <dcterms:created xsi:type="dcterms:W3CDTF">2004-12-07T02:15:18Z</dcterms:created>
  <dcterms:modified xsi:type="dcterms:W3CDTF">2026-02-25T06:44:33Z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