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nsolidate\Consolidate\2025\Conso_Q42025\Sent to SET\KPMG\"/>
    </mc:Choice>
  </mc:AlternateContent>
  <xr:revisionPtr revIDLastSave="0" documentId="13_ncr:1_{886B3DE4-A608-46C4-8C83-9DC0DF414ED0}" xr6:coauthVersionLast="47" xr6:coauthVersionMax="47" xr10:uidLastSave="{00000000-0000-0000-0000-000000000000}"/>
  <bookViews>
    <workbookView xWindow="-110" yWindow="-110" windowWidth="19420" windowHeight="10300" tabRatio="740" xr2:uid="{00000000-000D-0000-FFFF-FFFF00000000}"/>
  </bookViews>
  <sheets>
    <sheet name="BS 5-7" sheetId="33" r:id="rId1"/>
    <sheet name="PL 8-9" sheetId="34" r:id="rId2"/>
    <sheet name="SH-10" sheetId="31" r:id="rId3"/>
    <sheet name="SH-11" sheetId="36" r:id="rId4"/>
    <sheet name="SH-12" sheetId="32" r:id="rId5"/>
    <sheet name="SH-13" sheetId="37" r:id="rId6"/>
    <sheet name="CF 14-17" sheetId="4" r:id="rId7"/>
    <sheet name="DS_INTERNAL_SETTINGS_STORAGE" sheetId="38" state="veryHidden" r:id="rId8"/>
    <sheet name="DS_INTERNAL_DOCGROUP_STORAGE" sheetId="39" state="veryHidden" r:id="rId9"/>
    <sheet name="DS_INTERNAL_DOCUMENT_STORAGE" sheetId="40" state="veryHidden" r:id="rId10"/>
    <sheet name="DS_INTERNAL_SNIP_STORAGE" sheetId="41" state="veryHidden" r:id="rId11"/>
  </sheets>
  <definedNames>
    <definedName name="_xlnm.Print_Area" localSheetId="0">'BS 5-7'!$A$1:$J$112</definedName>
    <definedName name="_xlnm.Print_Area" localSheetId="6">'CF 14-17'!$A$1:$J$186</definedName>
    <definedName name="_xlnm.Print_Area" localSheetId="1">'PL 8-9'!$A$1:$J$89</definedName>
    <definedName name="_xlnm.Print_Area" localSheetId="2">'SH-10'!$A$1:$AF$39</definedName>
    <definedName name="_xlnm.Print_Area" localSheetId="3">'SH-11'!$A$1:$AB$39</definedName>
    <definedName name="_xlnm.Print_Area" localSheetId="4">'SH-12'!$A$1:$T$29</definedName>
    <definedName name="_xlnm.Print_Area" localSheetId="5">'SH-13'!$A$1:$P$28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7" i="31" l="1"/>
  <c r="D34" i="31"/>
  <c r="J186" i="4"/>
  <c r="H186" i="4"/>
  <c r="F186" i="4"/>
  <c r="J173" i="4"/>
  <c r="H173" i="4"/>
  <c r="F173" i="4"/>
  <c r="J165" i="4"/>
  <c r="H165" i="4"/>
  <c r="F165" i="4"/>
  <c r="D165" i="4"/>
  <c r="D109" i="4" l="1"/>
  <c r="D25" i="32"/>
  <c r="L20" i="32"/>
  <c r="J20" i="32"/>
  <c r="D20" i="32"/>
  <c r="D34" i="36"/>
  <c r="Z27" i="36"/>
  <c r="T27" i="36"/>
  <c r="R27" i="36"/>
  <c r="P27" i="36"/>
  <c r="N27" i="36"/>
  <c r="L27" i="36"/>
  <c r="J27" i="36"/>
  <c r="H27" i="36"/>
  <c r="F27" i="36"/>
  <c r="D27" i="36"/>
  <c r="AD27" i="31"/>
  <c r="AB27" i="31"/>
  <c r="Z27" i="31"/>
  <c r="X27" i="31"/>
  <c r="V27" i="31"/>
  <c r="T27" i="31"/>
  <c r="R27" i="31"/>
  <c r="P27" i="31"/>
  <c r="N27" i="31"/>
  <c r="L27" i="31"/>
  <c r="J27" i="31"/>
  <c r="H27" i="31"/>
  <c r="F27" i="31"/>
  <c r="D22" i="31"/>
  <c r="D29" i="31" s="1"/>
  <c r="AD22" i="31"/>
  <c r="AF27" i="31" l="1"/>
  <c r="J18" i="33"/>
  <c r="H18" i="33"/>
  <c r="F18" i="33"/>
  <c r="D18" i="33"/>
  <c r="D186" i="4" l="1"/>
  <c r="D173" i="4"/>
  <c r="F34" i="33" l="1"/>
  <c r="N25" i="32" l="1"/>
  <c r="J25" i="32"/>
  <c r="N20" i="32"/>
  <c r="R20" i="32"/>
  <c r="P20" i="32"/>
  <c r="H20" i="32"/>
  <c r="F20" i="32"/>
  <c r="V34" i="31"/>
  <c r="X34" i="31"/>
  <c r="Z34" i="31"/>
  <c r="AD34" i="31"/>
  <c r="L34" i="31"/>
  <c r="X22" i="31"/>
  <c r="V22" i="31"/>
  <c r="T22" i="31"/>
  <c r="R22" i="31"/>
  <c r="P22" i="31"/>
  <c r="J22" i="31"/>
  <c r="H22" i="31"/>
  <c r="F22" i="31"/>
  <c r="N22" i="31"/>
  <c r="L22" i="31"/>
  <c r="D107" i="33"/>
  <c r="V15" i="36"/>
  <c r="X15" i="36" s="1"/>
  <c r="AB15" i="36" s="1"/>
  <c r="V37" i="36"/>
  <c r="V32" i="36"/>
  <c r="V26" i="36"/>
  <c r="X26" i="36" s="1"/>
  <c r="V24" i="36"/>
  <c r="Z32" i="36"/>
  <c r="X24" i="36" l="1"/>
  <c r="X27" i="36" s="1"/>
  <c r="AB27" i="36" s="1"/>
  <c r="V27" i="36"/>
  <c r="J28" i="32"/>
  <c r="L29" i="31"/>
  <c r="P29" i="31"/>
  <c r="P38" i="31" s="1"/>
  <c r="J29" i="31"/>
  <c r="N28" i="32"/>
  <c r="F107" i="33"/>
  <c r="F109" i="33" s="1"/>
  <c r="L23" i="32"/>
  <c r="L25" i="32" s="1"/>
  <c r="J22" i="37"/>
  <c r="J24" i="37" s="1"/>
  <c r="P26" i="37"/>
  <c r="N24" i="37"/>
  <c r="L24" i="37"/>
  <c r="H24" i="37"/>
  <c r="F24" i="37"/>
  <c r="D24" i="37"/>
  <c r="P23" i="37"/>
  <c r="N19" i="37"/>
  <c r="L19" i="37"/>
  <c r="J19" i="37"/>
  <c r="H19" i="37"/>
  <c r="F19" i="37"/>
  <c r="D19" i="37"/>
  <c r="P17" i="37"/>
  <c r="P19" i="37" s="1"/>
  <c r="P12" i="37"/>
  <c r="L32" i="36"/>
  <c r="L34" i="36" s="1"/>
  <c r="N32" i="31"/>
  <c r="N34" i="31" s="1"/>
  <c r="X37" i="36"/>
  <c r="AB37" i="36" s="1"/>
  <c r="T34" i="36"/>
  <c r="R34" i="36"/>
  <c r="P34" i="36"/>
  <c r="N34" i="36"/>
  <c r="J34" i="36"/>
  <c r="H34" i="36"/>
  <c r="F34" i="36"/>
  <c r="V33" i="36"/>
  <c r="X33" i="36" s="1"/>
  <c r="AB33" i="36" s="1"/>
  <c r="Z34" i="36"/>
  <c r="AB26" i="36"/>
  <c r="Z21" i="36"/>
  <c r="Z29" i="36" s="1"/>
  <c r="T21" i="36"/>
  <c r="R21" i="36"/>
  <c r="P21" i="36"/>
  <c r="N21" i="36"/>
  <c r="L21" i="36"/>
  <c r="L29" i="36" s="1"/>
  <c r="J21" i="36"/>
  <c r="H21" i="36"/>
  <c r="F21" i="36"/>
  <c r="D21" i="36"/>
  <c r="V20" i="36"/>
  <c r="J109" i="4"/>
  <c r="H109" i="4"/>
  <c r="F109" i="4"/>
  <c r="D138" i="4"/>
  <c r="J138" i="4"/>
  <c r="H138" i="4"/>
  <c r="F138" i="4"/>
  <c r="AB37" i="31"/>
  <c r="AF37" i="31" s="1"/>
  <c r="AF26" i="31"/>
  <c r="AF25" i="31"/>
  <c r="J78" i="34"/>
  <c r="H78" i="34"/>
  <c r="J63" i="34"/>
  <c r="H63" i="34"/>
  <c r="J179" i="4"/>
  <c r="H179" i="4"/>
  <c r="F179" i="4"/>
  <c r="J154" i="4"/>
  <c r="J156" i="4" s="1"/>
  <c r="H155" i="4" s="1"/>
  <c r="F154" i="4"/>
  <c r="F156" i="4" s="1"/>
  <c r="D155" i="4" s="1"/>
  <c r="J88" i="34"/>
  <c r="F88" i="34"/>
  <c r="F78" i="34"/>
  <c r="F63" i="34"/>
  <c r="J41" i="34"/>
  <c r="J11" i="4" s="1"/>
  <c r="H41" i="34"/>
  <c r="F41" i="34"/>
  <c r="J25" i="34"/>
  <c r="F25" i="34"/>
  <c r="J107" i="33"/>
  <c r="J109" i="33" s="1"/>
  <c r="J74" i="33"/>
  <c r="F74" i="33"/>
  <c r="J60" i="33"/>
  <c r="F60" i="33"/>
  <c r="J34" i="33"/>
  <c r="D88" i="34"/>
  <c r="D78" i="34"/>
  <c r="D63" i="34"/>
  <c r="D41" i="34"/>
  <c r="D11" i="4" s="1"/>
  <c r="H25" i="34"/>
  <c r="D25" i="34"/>
  <c r="J17" i="34"/>
  <c r="H17" i="34"/>
  <c r="F17" i="34"/>
  <c r="D17" i="34"/>
  <c r="H107" i="33"/>
  <c r="H109" i="33" s="1"/>
  <c r="D109" i="33"/>
  <c r="H74" i="33"/>
  <c r="D74" i="33"/>
  <c r="H60" i="33"/>
  <c r="D60" i="33"/>
  <c r="H34" i="33"/>
  <c r="D34" i="33"/>
  <c r="F36" i="33"/>
  <c r="H88" i="34"/>
  <c r="T20" i="32"/>
  <c r="T24" i="32"/>
  <c r="F25" i="32"/>
  <c r="H25" i="32"/>
  <c r="P25" i="32"/>
  <c r="R25" i="32"/>
  <c r="T27" i="32"/>
  <c r="V29" i="31"/>
  <c r="F34" i="31"/>
  <c r="H34" i="31"/>
  <c r="J34" i="31"/>
  <c r="R34" i="31"/>
  <c r="T34" i="31"/>
  <c r="D179" i="4"/>
  <c r="AB24" i="36" l="1"/>
  <c r="V34" i="36"/>
  <c r="X34" i="36" s="1"/>
  <c r="AB34" i="36" s="1"/>
  <c r="V21" i="36"/>
  <c r="X21" i="36" s="1"/>
  <c r="AB21" i="36" s="1"/>
  <c r="X20" i="36"/>
  <c r="AB20" i="36" s="1"/>
  <c r="X32" i="36"/>
  <c r="AB32" i="36" s="1"/>
  <c r="F81" i="34"/>
  <c r="D42" i="4"/>
  <c r="D70" i="4" s="1"/>
  <c r="D72" i="4" s="1"/>
  <c r="D150" i="4" s="1"/>
  <c r="D154" i="4" s="1"/>
  <c r="D156" i="4" s="1"/>
  <c r="L27" i="37"/>
  <c r="P12" i="32" s="1"/>
  <c r="P28" i="32" s="1"/>
  <c r="H27" i="37"/>
  <c r="H12" i="32" s="1"/>
  <c r="H28" i="32" s="1"/>
  <c r="F27" i="37"/>
  <c r="F12" i="32" s="1"/>
  <c r="F28" i="32" s="1"/>
  <c r="D27" i="37"/>
  <c r="D12" i="32" s="1"/>
  <c r="D28" i="32" s="1"/>
  <c r="N27" i="37"/>
  <c r="R12" i="32" s="1"/>
  <c r="R28" i="32" s="1"/>
  <c r="T29" i="36"/>
  <c r="T38" i="36" s="1"/>
  <c r="X15" i="31" s="1"/>
  <c r="R29" i="36"/>
  <c r="R38" i="36" s="1"/>
  <c r="V15" i="31" s="1"/>
  <c r="V38" i="31" s="1"/>
  <c r="P29" i="36"/>
  <c r="P38" i="36" s="1"/>
  <c r="T15" i="31" s="1"/>
  <c r="D29" i="36"/>
  <c r="N29" i="36"/>
  <c r="N38" i="36" s="1"/>
  <c r="R15" i="31" s="1"/>
  <c r="J29" i="36"/>
  <c r="J38" i="36" s="1"/>
  <c r="J15" i="31" s="1"/>
  <c r="J38" i="31" s="1"/>
  <c r="H29" i="36"/>
  <c r="H38" i="36" s="1"/>
  <c r="H15" i="31" s="1"/>
  <c r="F29" i="36"/>
  <c r="F38" i="36" s="1"/>
  <c r="J81" i="34"/>
  <c r="F27" i="34"/>
  <c r="F32" i="34" s="1"/>
  <c r="J42" i="4"/>
  <c r="J70" i="4" s="1"/>
  <c r="J72" i="4" s="1"/>
  <c r="AB21" i="31"/>
  <c r="AF21" i="31" s="1"/>
  <c r="Z22" i="31"/>
  <c r="AB22" i="31" s="1"/>
  <c r="AF22" i="31" s="1"/>
  <c r="N29" i="31"/>
  <c r="X29" i="31"/>
  <c r="T29" i="31"/>
  <c r="R29" i="31"/>
  <c r="H29" i="31"/>
  <c r="H81" i="34"/>
  <c r="D81" i="34"/>
  <c r="D55" i="34"/>
  <c r="J27" i="34"/>
  <c r="J34" i="34" s="1"/>
  <c r="J36" i="34" s="1"/>
  <c r="F55" i="34"/>
  <c r="F11" i="4"/>
  <c r="F42" i="4" s="1"/>
  <c r="J55" i="34"/>
  <c r="H55" i="34"/>
  <c r="H11" i="4"/>
  <c r="H27" i="34"/>
  <c r="H34" i="34" s="1"/>
  <c r="H36" i="34" s="1"/>
  <c r="D27" i="34"/>
  <c r="D32" i="34" s="1"/>
  <c r="D76" i="33"/>
  <c r="D111" i="33" s="1"/>
  <c r="F76" i="33"/>
  <c r="F111" i="33" s="1"/>
  <c r="J36" i="33"/>
  <c r="H76" i="33"/>
  <c r="H111" i="33" s="1"/>
  <c r="H36" i="33"/>
  <c r="D36" i="33"/>
  <c r="T23" i="32"/>
  <c r="T25" i="32" s="1"/>
  <c r="J27" i="37"/>
  <c r="L12" i="32" s="1"/>
  <c r="P22" i="37"/>
  <c r="P24" i="37" s="1"/>
  <c r="P27" i="37" s="1"/>
  <c r="L38" i="36"/>
  <c r="N15" i="31" s="1"/>
  <c r="AB34" i="31"/>
  <c r="AF34" i="31" s="1"/>
  <c r="J76" i="33"/>
  <c r="J111" i="33" s="1"/>
  <c r="AD29" i="31"/>
  <c r="F29" i="31"/>
  <c r="Z38" i="36"/>
  <c r="AD15" i="31" s="1"/>
  <c r="D38" i="36" l="1"/>
  <c r="D15" i="31" s="1"/>
  <c r="D38" i="31" s="1"/>
  <c r="V29" i="36"/>
  <c r="V38" i="36" s="1"/>
  <c r="F15" i="31"/>
  <c r="F38" i="31" s="1"/>
  <c r="F82" i="34"/>
  <c r="N38" i="31"/>
  <c r="J82" i="34"/>
  <c r="D82" i="34"/>
  <c r="F34" i="34"/>
  <c r="F36" i="34" s="1"/>
  <c r="T12" i="32"/>
  <c r="T28" i="32" s="1"/>
  <c r="X38" i="31"/>
  <c r="Z15" i="31"/>
  <c r="T38" i="31"/>
  <c r="R38" i="31"/>
  <c r="H38" i="31"/>
  <c r="H32" i="34"/>
  <c r="H42" i="4"/>
  <c r="H70" i="4" s="1"/>
  <c r="H72" i="4" s="1"/>
  <c r="H150" i="4" s="1"/>
  <c r="H154" i="4" s="1"/>
  <c r="H156" i="4" s="1"/>
  <c r="J32" i="34"/>
  <c r="F70" i="4"/>
  <c r="F72" i="4" s="1"/>
  <c r="Z29" i="31"/>
  <c r="AB29" i="31" s="1"/>
  <c r="H82" i="34"/>
  <c r="L28" i="32"/>
  <c r="D34" i="34"/>
  <c r="D36" i="34" s="1"/>
  <c r="AD38" i="31"/>
  <c r="X29" i="36" l="1"/>
  <c r="X38" i="36" s="1"/>
  <c r="AB15" i="31"/>
  <c r="AF15" i="31" s="1"/>
  <c r="Z38" i="31"/>
  <c r="AF29" i="31"/>
  <c r="AB29" i="36" l="1"/>
  <c r="AB38" i="36" s="1"/>
  <c r="AB38" i="31"/>
  <c r="AF38" i="31"/>
</calcChain>
</file>

<file path=xl/sharedStrings.xml><?xml version="1.0" encoding="utf-8"?>
<sst xmlns="http://schemas.openxmlformats.org/spreadsheetml/2006/main" count="695" uniqueCount="375">
  <si>
    <t>CP ALL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</si>
  <si>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</si>
  <si>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</si>
  <si>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</si>
  <si>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</si>
  <si>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</si>
  <si>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</si>
  <si>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</si>
  <si>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</si>
  <si>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</si>
  <si>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</si>
  <si>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Current investments</t>
  </si>
  <si>
    <t>Trade accounts receivable</t>
  </si>
  <si>
    <t>Other current receivables</t>
  </si>
  <si>
    <t>Short-term loans to subsidiaries</t>
  </si>
  <si>
    <t>Inventories</t>
  </si>
  <si>
    <t>Derivatives assets</t>
  </si>
  <si>
    <t>Other current assets</t>
  </si>
  <si>
    <t>Total current assets</t>
  </si>
  <si>
    <t>Non-current assets</t>
  </si>
  <si>
    <t>Investments in subsidiaries</t>
  </si>
  <si>
    <t>Investments in joint ventures</t>
  </si>
  <si>
    <t>Investments in related companies</t>
  </si>
  <si>
    <t>Other long-term investments</t>
  </si>
  <si>
    <t>Other non-current receivables</t>
  </si>
  <si>
    <t>Investment properties</t>
  </si>
  <si>
    <t>Property, plant and equipment</t>
  </si>
  <si>
    <t>Right-of-use assets</t>
  </si>
  <si>
    <t>14</t>
  </si>
  <si>
    <t>Goodwill</t>
  </si>
  <si>
    <t>Intangible assets other than goodwill</t>
  </si>
  <si>
    <t xml:space="preserve">Deferred tax assets 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</si>
  <si>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</si>
  <si>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</si>
  <si>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</si>
  <si>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</si>
  <si>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</si>
  <si>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</si>
  <si>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</t>
  </si>
  <si>
    <t>Trade accounts payable</t>
  </si>
  <si>
    <t>Other payables</t>
  </si>
  <si>
    <t>Current portion of debentures</t>
  </si>
  <si>
    <t xml:space="preserve">Current portion of long-term </t>
  </si>
  <si>
    <t xml:space="preserve">   borrowings from financial institutions</t>
  </si>
  <si>
    <t xml:space="preserve">Current portion of lease liabilities </t>
  </si>
  <si>
    <t>Current derivatives liabilities</t>
  </si>
  <si>
    <t>Other current liabilities</t>
  </si>
  <si>
    <t>Total current liabilities</t>
  </si>
  <si>
    <t>Non-current liabilities</t>
  </si>
  <si>
    <t>Debentures</t>
  </si>
  <si>
    <t>Long-term borrowings from</t>
  </si>
  <si>
    <t xml:space="preserve">Lease liabilities </t>
  </si>
  <si>
    <t>Provisions for employee benefits</t>
  </si>
  <si>
    <t>Other non-current provisions</t>
  </si>
  <si>
    <t>Accrued guarantee deposits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</si>
  <si>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</si>
  <si>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</si>
  <si>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</si>
  <si>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</si>
  <si>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</si>
  <si>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>Equity</t>
  </si>
  <si>
    <t>Share capital</t>
  </si>
  <si>
    <t xml:space="preserve">   Authorised share capital  </t>
  </si>
  <si>
    <t xml:space="preserve">   (8,986 million ordinary shares, </t>
  </si>
  <si>
    <t xml:space="preserve">      par value at Baht 1 per share)</t>
  </si>
  <si>
    <t xml:space="preserve">   Issued and paid-up share capital</t>
  </si>
  <si>
    <t xml:space="preserve">   (8,983 million ordinary shares, </t>
  </si>
  <si>
    <t>Additional paid-in capital</t>
  </si>
  <si>
    <t xml:space="preserve">   Premium on ordinary shares</t>
  </si>
  <si>
    <t xml:space="preserve">Surplus from changes in ownership </t>
  </si>
  <si>
    <t>Retained earnings</t>
  </si>
  <si>
    <t xml:space="preserve">   Appropriated </t>
  </si>
  <si>
    <t xml:space="preserve">      Legal reserve </t>
  </si>
  <si>
    <t xml:space="preserve">   Unappropriated</t>
  </si>
  <si>
    <t>Perpetual subordinated debentures</t>
  </si>
  <si>
    <t>Other components of equity</t>
  </si>
  <si>
    <t xml:space="preserve">Equity attributable to equity </t>
  </si>
  <si>
    <t xml:space="preserve">   holders of the Company</t>
  </si>
  <si>
    <t>Non-controlling interests</t>
  </si>
  <si>
    <t>Total equity</t>
  </si>
  <si>
    <t>Total liabilities and equity</t>
  </si>
  <si>
    <t>Statement of income</t>
  </si>
  <si>
    <t>Revenues</t>
  </si>
  <si>
    <t>Revenue from sale of goods and</t>
  </si>
  <si>
    <t xml:space="preserve">   rendering of services </t>
  </si>
  <si>
    <t>Interest income</t>
  </si>
  <si>
    <t>Dividend income</t>
  </si>
  <si>
    <t>Net foreign exchange gain</t>
  </si>
  <si>
    <t>10</t>
  </si>
  <si>
    <t>Other income</t>
  </si>
  <si>
    <t>Total revenues</t>
  </si>
  <si>
    <t>Expenses</t>
  </si>
  <si>
    <t xml:space="preserve">Cost of sale of goods and  </t>
  </si>
  <si>
    <t xml:space="preserve">   rendering of services</t>
  </si>
  <si>
    <t>Distribution costs</t>
  </si>
  <si>
    <t>Administrative expenses</t>
  </si>
  <si>
    <t>Net foreign exchange loss</t>
  </si>
  <si>
    <t xml:space="preserve">   intangible assets other than goodwill</t>
  </si>
  <si>
    <t>Total expenses</t>
  </si>
  <si>
    <t>Profit from operating activities</t>
  </si>
  <si>
    <t>Profit before finance costs and</t>
  </si>
  <si>
    <t>Finance costs</t>
  </si>
  <si>
    <t>Profit for the year</t>
  </si>
  <si>
    <t>Profit attributable to:</t>
  </si>
  <si>
    <t>Equity holders of the Company</t>
  </si>
  <si>
    <t>Statement of comprehensive income</t>
  </si>
  <si>
    <t xml:space="preserve">Separate </t>
  </si>
  <si>
    <t>Other comprehensive income</t>
  </si>
  <si>
    <t>Exchange differences on translating</t>
  </si>
  <si>
    <t xml:space="preserve">   financial statements</t>
  </si>
  <si>
    <t xml:space="preserve">   defined benefit plans</t>
  </si>
  <si>
    <t xml:space="preserve">Other comprehensive income for the year </t>
  </si>
  <si>
    <t xml:space="preserve">   - net of income tax</t>
  </si>
  <si>
    <t>Total comprehensive income for the year</t>
  </si>
  <si>
    <t>Statement of changes in equity</t>
  </si>
  <si>
    <t xml:space="preserve"> </t>
  </si>
  <si>
    <t>Consolidated financial statements</t>
  </si>
  <si>
    <t xml:space="preserve">Surplus </t>
  </si>
  <si>
    <t>from changes</t>
  </si>
  <si>
    <t>in ownership</t>
  </si>
  <si>
    <t>Premium on</t>
  </si>
  <si>
    <t>interests in</t>
  </si>
  <si>
    <t>Perpetual</t>
  </si>
  <si>
    <t>Total other</t>
  </si>
  <si>
    <t>attributable to</t>
  </si>
  <si>
    <t>Non-</t>
  </si>
  <si>
    <t>paid-up</t>
  </si>
  <si>
    <t>ordinary</t>
  </si>
  <si>
    <t>subsidiaries</t>
  </si>
  <si>
    <t>Legal</t>
  </si>
  <si>
    <t>subordinated</t>
  </si>
  <si>
    <t>Translation</t>
  </si>
  <si>
    <t>Fair value</t>
  </si>
  <si>
    <t xml:space="preserve"> components</t>
  </si>
  <si>
    <t>equity holders</t>
  </si>
  <si>
    <t>controlling</t>
  </si>
  <si>
    <t>Total</t>
  </si>
  <si>
    <t>share capital</t>
  </si>
  <si>
    <t>shares</t>
  </si>
  <si>
    <t>reserve</t>
  </si>
  <si>
    <t>Unappropriated</t>
  </si>
  <si>
    <t>debentures</t>
  </si>
  <si>
    <t>of equity</t>
  </si>
  <si>
    <t>of the Company</t>
  </si>
  <si>
    <t>interests</t>
  </si>
  <si>
    <t>equity</t>
  </si>
  <si>
    <t>Transactions with equity holders,</t>
  </si>
  <si>
    <t xml:space="preserve">   recorded directly in equity</t>
  </si>
  <si>
    <t xml:space="preserve">   Distributions to equity holders</t>
  </si>
  <si>
    <t xml:space="preserve">      Dividends</t>
  </si>
  <si>
    <t xml:space="preserve">   Total distributions to equity holders</t>
  </si>
  <si>
    <t>Total transactions with equity holders,</t>
  </si>
  <si>
    <t>Comprehensive income for the year</t>
  </si>
  <si>
    <t xml:space="preserve">   Profit</t>
  </si>
  <si>
    <t xml:space="preserve">   Other comprehensive income</t>
  </si>
  <si>
    <t>Interest payment on perpetual subordinated debentures</t>
  </si>
  <si>
    <t>Separate financial statements</t>
  </si>
  <si>
    <t xml:space="preserve">Other component </t>
  </si>
  <si>
    <t>Issued and</t>
  </si>
  <si>
    <t xml:space="preserve">Transactions with equity holders, </t>
  </si>
  <si>
    <t xml:space="preserve">Total transactions with equity holders, </t>
  </si>
  <si>
    <t xml:space="preserve">   Profit </t>
  </si>
  <si>
    <t>Statement of cash flows</t>
  </si>
  <si>
    <t>Cash flows from operating activities</t>
  </si>
  <si>
    <t>Adjustments to reconcile profit to cash receipts</t>
  </si>
  <si>
    <t>Depreciation of investment properties</t>
  </si>
  <si>
    <t>12</t>
  </si>
  <si>
    <t>Depreciation of property, plant and equipment</t>
  </si>
  <si>
    <t>13</t>
  </si>
  <si>
    <t>Depreciation of right-of-use assets</t>
  </si>
  <si>
    <t xml:space="preserve">   other than goodwill</t>
  </si>
  <si>
    <t xml:space="preserve">   property, plant and equipment</t>
  </si>
  <si>
    <t xml:space="preserve">   accounted for using equity method</t>
  </si>
  <si>
    <t xml:space="preserve">Loss on disposal and write-off of </t>
  </si>
  <si>
    <r>
      <t xml:space="preserve">Statement of cash flows </t>
    </r>
    <r>
      <rPr>
        <b/>
        <i/>
        <sz val="13"/>
        <rFont val="Times New Roman"/>
        <family val="1"/>
      </rPr>
      <t>(Continued)</t>
    </r>
  </si>
  <si>
    <t>Changes in operating assets and liabilities</t>
  </si>
  <si>
    <t xml:space="preserve">Trade accounts receivable </t>
  </si>
  <si>
    <t>Other receivables</t>
  </si>
  <si>
    <t>Other non-current assets</t>
  </si>
  <si>
    <t xml:space="preserve">Trade accounts payable </t>
  </si>
  <si>
    <t>Provisions for employee benefits paid</t>
  </si>
  <si>
    <t xml:space="preserve">   employee benefits</t>
  </si>
  <si>
    <t>Income tax paid</t>
  </si>
  <si>
    <t>Net cash from operating activities</t>
  </si>
  <si>
    <t>Cash flows from investing activities</t>
  </si>
  <si>
    <t>Interest received</t>
  </si>
  <si>
    <t>Dividends received</t>
  </si>
  <si>
    <t>Proceeds from sale of current investments</t>
  </si>
  <si>
    <t>Payment for short-term loans to subsidiaries</t>
  </si>
  <si>
    <t xml:space="preserve">Proceeds from repayment of short-term </t>
  </si>
  <si>
    <t>Payment for acquisition of investments in subsidiaries</t>
  </si>
  <si>
    <t xml:space="preserve">   related companies</t>
  </si>
  <si>
    <t>Payment for acquisition of investments in</t>
  </si>
  <si>
    <t>Payment for acquisition of investment properties</t>
  </si>
  <si>
    <t>Proceeds from sale of investment properties</t>
  </si>
  <si>
    <t>Payment for acquisition of right-of-use assets</t>
  </si>
  <si>
    <t>Payment for acquisition of intangible assets</t>
  </si>
  <si>
    <t>Cash flows from financing activities</t>
  </si>
  <si>
    <t>Interest paid</t>
  </si>
  <si>
    <t>Interest paid on perpetual subordinated debentures</t>
  </si>
  <si>
    <t>Dividends paid to equity holders of the Company</t>
  </si>
  <si>
    <t>Dividends paid to non-controlling interests</t>
  </si>
  <si>
    <t>Payment of lease liabilities</t>
  </si>
  <si>
    <t>Proceeds from short-term borrowings</t>
  </si>
  <si>
    <t xml:space="preserve">   from subsidiaries</t>
  </si>
  <si>
    <t>Repayment from short-term borrowings</t>
  </si>
  <si>
    <t>Repayment of short-term borrowings</t>
  </si>
  <si>
    <t>Proceeds from issue of debentures</t>
  </si>
  <si>
    <t xml:space="preserve">Repayment of debentures </t>
  </si>
  <si>
    <t xml:space="preserve">Proceeds from long-term borrowings </t>
  </si>
  <si>
    <t xml:space="preserve">   from financial institutions </t>
  </si>
  <si>
    <t xml:space="preserve">Repayment of long-term borrowings </t>
  </si>
  <si>
    <t xml:space="preserve">Proceeds from called for paid-up </t>
  </si>
  <si>
    <t>Net (decrease) increase in cash and</t>
  </si>
  <si>
    <t xml:space="preserve">   cash equivalents</t>
  </si>
  <si>
    <t>Cash and cash equivalents at 1 January</t>
  </si>
  <si>
    <t>Cash and cash equivalents at 31 December</t>
  </si>
  <si>
    <t xml:space="preserve">Investment properties purchased </t>
  </si>
  <si>
    <t xml:space="preserve">   during the year are detailed as follows:</t>
  </si>
  <si>
    <t>Increases during the year</t>
  </si>
  <si>
    <r>
      <rPr>
        <i/>
        <sz val="11"/>
        <color indexed="8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 lease liabilities</t>
    </r>
  </si>
  <si>
    <t>Paid by cash</t>
  </si>
  <si>
    <t xml:space="preserve">Property, plant and equipment purchased </t>
  </si>
  <si>
    <t>Right-of-use assets acquired during</t>
  </si>
  <si>
    <t xml:space="preserve">   the year are detailed as follows:</t>
  </si>
  <si>
    <r>
      <rPr>
        <i/>
        <sz val="11"/>
        <color indexed="8"/>
        <rFont val="Times New Roman"/>
        <family val="1"/>
      </rPr>
      <t xml:space="preserve">Less </t>
    </r>
    <r>
      <rPr>
        <sz val="11"/>
        <color indexed="8"/>
        <rFont val="Times New Roman"/>
        <family val="1"/>
      </rPr>
      <t>- lease liabilities</t>
    </r>
  </si>
  <si>
    <t>Investment in associates</t>
  </si>
  <si>
    <t>Corporate income tax payable</t>
  </si>
  <si>
    <t xml:space="preserve">Share of profit of associates and </t>
  </si>
  <si>
    <t xml:space="preserve">   joint ventures accounted for using </t>
  </si>
  <si>
    <t xml:space="preserve">   equity method</t>
  </si>
  <si>
    <t xml:space="preserve">   subsequently to profit or loss</t>
  </si>
  <si>
    <t>Items that will not be reclassified</t>
  </si>
  <si>
    <t>comprehensive</t>
  </si>
  <si>
    <t>income of</t>
  </si>
  <si>
    <t>accounted</t>
  </si>
  <si>
    <t xml:space="preserve"> equity method</t>
  </si>
  <si>
    <t>Amortisation of intangible assets other than goodwill</t>
  </si>
  <si>
    <t>Income tax expense</t>
  </si>
  <si>
    <t>Impairment loss on property, plant and equipment</t>
  </si>
  <si>
    <t xml:space="preserve">Share of profit of associates and joint ventures </t>
  </si>
  <si>
    <t>Payment for acquisition of current investments</t>
  </si>
  <si>
    <t>Net cash used in financing activities</t>
  </si>
  <si>
    <t>Net cash used in investing activities</t>
  </si>
  <si>
    <t>21</t>
  </si>
  <si>
    <t>Profit before income tax expense</t>
  </si>
  <si>
    <t xml:space="preserve">   income tax expense </t>
  </si>
  <si>
    <t xml:space="preserve">Income tax expense </t>
  </si>
  <si>
    <t xml:space="preserve">   Changes in ownership interests in subsidiaries</t>
  </si>
  <si>
    <t>Payment for acquisition of investments in associates</t>
  </si>
  <si>
    <t>Supplemental disclosures of cash flows information:</t>
  </si>
  <si>
    <t>Loss from sale of investment in subsidiary</t>
  </si>
  <si>
    <t>Dividends received from associate and joint venture</t>
  </si>
  <si>
    <t>Proceeds from sale of investment in subsidiary</t>
  </si>
  <si>
    <t>Proceeds from sale of property, plant and equipment</t>
  </si>
  <si>
    <t>Proceeds from lease termination</t>
  </si>
  <si>
    <t>Short-term borrowings from subsidiaries</t>
  </si>
  <si>
    <t xml:space="preserve">   Total changes in ownership interests in subsidiaries </t>
  </si>
  <si>
    <t xml:space="preserve">   instruments designated at FVOCI</t>
  </si>
  <si>
    <t>For the year ended</t>
  </si>
  <si>
    <t>Payment for acquisition of property, plant and equipment</t>
  </si>
  <si>
    <t xml:space="preserve">Basic earnings per share </t>
  </si>
  <si>
    <t>for using</t>
  </si>
  <si>
    <t>For the year ended 31 December 2024</t>
  </si>
  <si>
    <t>Balance at 1 January 2024</t>
  </si>
  <si>
    <t>Balance at 31 December 2024</t>
  </si>
  <si>
    <t>Current contract liabilities</t>
  </si>
  <si>
    <t>Non-current contract liabilities</t>
  </si>
  <si>
    <t xml:space="preserve">   remeasurements of defined benefit plans</t>
  </si>
  <si>
    <t>Total items that will not be reclassified</t>
  </si>
  <si>
    <t xml:space="preserve">      Changes in owership interest in </t>
  </si>
  <si>
    <t xml:space="preserve">         subsidiaries without change in control</t>
  </si>
  <si>
    <t>Share of other</t>
  </si>
  <si>
    <t>5, 7</t>
  </si>
  <si>
    <t>5, 13</t>
  </si>
  <si>
    <t>5, 16</t>
  </si>
  <si>
    <t>5, 17</t>
  </si>
  <si>
    <t>18</t>
  </si>
  <si>
    <t>Payment for acquisition of other long-term investments</t>
  </si>
  <si>
    <t>17</t>
  </si>
  <si>
    <t>5</t>
  </si>
  <si>
    <t>Share of other comprehensive income of joint</t>
  </si>
  <si>
    <t xml:space="preserve">   venture accounted for using equity method</t>
  </si>
  <si>
    <t xml:space="preserve">   from a related party</t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</si>
  <si>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acquired from assets acquisition</t>
    </r>
  </si>
  <si>
    <t xml:space="preserve">Loss on remeasurements of </t>
  </si>
  <si>
    <t xml:space="preserve">Income tax relating to loss on </t>
  </si>
  <si>
    <t>Unrealised loss on exchange</t>
  </si>
  <si>
    <t>Loss on disposal and write-off of investment properties</t>
  </si>
  <si>
    <t xml:space="preserve">   loans to subsidiaries</t>
  </si>
  <si>
    <t>Intangible assets other than goodwill purchased</t>
  </si>
  <si>
    <t xml:space="preserve">   interests in subsidiaries</t>
  </si>
  <si>
    <t>7</t>
  </si>
  <si>
    <t xml:space="preserve">Payment from changes in ownership interest in </t>
  </si>
  <si>
    <t>Contract liabilities</t>
  </si>
  <si>
    <t>Payment for acquisition of investments in joint venture</t>
  </si>
  <si>
    <t xml:space="preserve">   subsidiaries without change in control</t>
  </si>
  <si>
    <t xml:space="preserve">      Acquisition of non-controlling interests</t>
  </si>
  <si>
    <t>Impairment loss on right-of-use assets</t>
  </si>
  <si>
    <t>For the year ended 31 December 2025</t>
  </si>
  <si>
    <t>Balance at 1 January 2025</t>
  </si>
  <si>
    <t>Balance at 31 December 2025</t>
  </si>
  <si>
    <t>17, 31</t>
  </si>
  <si>
    <t>5, 31</t>
  </si>
  <si>
    <t>5, 17, 31</t>
  </si>
  <si>
    <t xml:space="preserve">      Treasury shares reserve</t>
  </si>
  <si>
    <t>Treasury shares</t>
  </si>
  <si>
    <t>5, 27</t>
  </si>
  <si>
    <t>28, 31</t>
  </si>
  <si>
    <t>28</t>
  </si>
  <si>
    <t>18, 28</t>
  </si>
  <si>
    <t>30</t>
  </si>
  <si>
    <t>Treasury</t>
  </si>
  <si>
    <t>22</t>
  </si>
  <si>
    <t xml:space="preserve">      Treasury shares purchased</t>
  </si>
  <si>
    <t>27</t>
  </si>
  <si>
    <t>8</t>
  </si>
  <si>
    <t>Other provisions</t>
  </si>
  <si>
    <t>Payment for acquisition of treasury shares</t>
  </si>
  <si>
    <t>Proceeds from acquisition of non-controlling interests</t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</si>
  <si>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 capitalised borrowing cost</t>
    </r>
  </si>
  <si>
    <t>AFV03D09JGXPZ3DB139WGHE222Y3Y3F7NF58F0X67B5DD4AQ3690</t>
  </si>
  <si>
    <t>Pongmitamorra, Puangroy</t>
  </si>
  <si>
    <t>Create</t>
  </si>
  <si>
    <t>68408082-efb9-4344-b2fb-d8e2a605bdb3</t>
  </si>
  <si>
    <t>{"id":"68408082-efb9-4344-b2fb-d8e2a605bdb3","type":1,"name":"workbookId","value":"a3ee34d9-630f-4a6e-8b2c-59a05dcb36dc"}</t>
  </si>
  <si>
    <t>f1129ee5-a59e-4b14-aabc-64612816dfee</t>
  </si>
  <si>
    <t>{"id":"f1129ee5-a59e-4b14-aabc-64612816dfee","type":0,"name":"dataSnipperSheetDeleted","value":"false"}</t>
  </si>
  <si>
    <t>1b6c5d31-629d-42a4-9f66-3b0a4ab2246c</t>
  </si>
  <si>
    <t>{"id":"1b6c5d31-629d-42a4-9f66-3b0a4ab2246c","type":0,"name":"embed-documents","value":"false"}</t>
  </si>
  <si>
    <t>acd298bc-48fc-46a8-85fc-83911cdb7a8a</t>
  </si>
  <si>
    <t>{"id":"acd298bc-48fc-46a8-85fc-83911cdb7a8a","type":0,"name":"table-snip-suggestions","value":"true"}</t>
  </si>
  <si>
    <t>6f429ed2-f09a-45af-b43f-a85da4717f80</t>
  </si>
  <si>
    <t>{"id":"6f429ed2-f09a-45af-b43f-a85da4717f80","type":1,"name":"migratedFssProjectId","value":""}</t>
  </si>
  <si>
    <t xml:space="preserve">Loss (gain) on disposals and write-off of </t>
  </si>
  <si>
    <t xml:space="preserve">(Loss) gain on investments in equity </t>
  </si>
  <si>
    <t>Income tax relating to loss (gain) on investments</t>
  </si>
  <si>
    <t>Unrealised loss (gain) on fair value adjustment of derivatives</t>
  </si>
  <si>
    <r>
      <rPr>
        <i/>
        <sz val="11"/>
        <color indexed="8"/>
        <rFont val="Times New Roman"/>
        <family val="1"/>
      </rPr>
      <t xml:space="preserve">(Less) Add </t>
    </r>
    <r>
      <rPr>
        <sz val="11"/>
        <rFont val="Times New Roman"/>
        <family val="1"/>
      </rPr>
      <t xml:space="preserve">- changes in payables </t>
    </r>
  </si>
  <si>
    <r>
      <rPr>
        <i/>
        <sz val="11"/>
        <color indexed="8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- changes in payables </t>
    </r>
  </si>
  <si>
    <t xml:space="preserve">Transferred (out) in of provisions for </t>
  </si>
  <si>
    <t>R73TZ6YY4E8P4KNC92ZYXG9XQ49V59RR4ND4MBM3AQ09T3F0178G</t>
  </si>
  <si>
    <t>Nuttanan, Kongkrittayanukul</t>
  </si>
  <si>
    <t>Loss (reversal of loss) on decline in value of inventories</t>
  </si>
  <si>
    <t>Reversal of impairment loss on investment properties</t>
  </si>
  <si>
    <t>Impairment loss on intangible assets other than goodwill</t>
  </si>
  <si>
    <t xml:space="preserve">Expected credit loss (reversal of expected credit loss) </t>
  </si>
  <si>
    <t xml:space="preserve">   on trade accounts receivable and other receivables</t>
  </si>
  <si>
    <t>Gain on write-off and modification of lease liabilities,</t>
  </si>
  <si>
    <t xml:space="preserve">   net of right-of-use assets</t>
  </si>
  <si>
    <t>Payment for other provisions</t>
  </si>
  <si>
    <t>Proceeds from sale of intangible assets other than goodwill</t>
  </si>
  <si>
    <t xml:space="preserve">Increases (decreases) in short-term borrowings </t>
  </si>
  <si>
    <t>Payment of upfront fees</t>
  </si>
  <si>
    <t xml:space="preserve">   share capital from subsidiary</t>
  </si>
  <si>
    <t>Rental deposit from tenants</t>
  </si>
  <si>
    <t xml:space="preserve">Item that will be reclassified </t>
  </si>
  <si>
    <t>Total item that will be reclassified</t>
  </si>
  <si>
    <t xml:space="preserve">income </t>
  </si>
  <si>
    <t>joint ventures</t>
  </si>
  <si>
    <t xml:space="preserve">      Called for paid-up share capital from subsidiary</t>
  </si>
  <si>
    <t xml:space="preserve">Transaction with equity holders, </t>
  </si>
  <si>
    <t>Net cash generated from operations</t>
  </si>
  <si>
    <t>Acquisition of subsidiaries, net of cash acquired</t>
  </si>
  <si>
    <t xml:space="preserve">   cash equivalents, before effect of</t>
  </si>
  <si>
    <t xml:space="preserve">   exchange rate changes</t>
  </si>
  <si>
    <t>Effect of exchange rate changes on</t>
  </si>
  <si>
    <t xml:space="preserve">   cash and cash equivalents</t>
  </si>
  <si>
    <t xml:space="preserve">   in equity instruments designated at FVOCI</t>
  </si>
  <si>
    <t xml:space="preserve">Interest payment on perpetual subordinated </t>
  </si>
  <si>
    <t xml:space="preserve">   debentures</t>
  </si>
  <si>
    <t>D5W9ENVR2QZCGJWCMAK3C1T8TMTWZSEQPNFX36H09AZS8JKRK2V0</t>
  </si>
  <si>
    <t>Chonyacha, Sangakul</t>
  </si>
  <si>
    <t>Total comprehensive income</t>
  </si>
  <si>
    <t xml:space="preserve">  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</si>
</sst>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3"/>
      <name val="Times New Roman"/>
      <family val="1"/>
    </font>
    <font>
      <b/>
      <sz val="12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 applyFill="0"/>
    <xf numFmtId="39" fontId="3" fillId="0" borderId="0"/>
    <xf numFmtId="187" fontId="1" fillId="0" borderId="0" applyFont="0" applyFill="0" applyBorder="0" applyAlignment="0" applyProtection="0"/>
  </cellStyleXfs>
  <cellXfs count="189">
    <xf numFmtId="0" fontId="0" fillId="0" borderId="0" xfId="0"/>
    <xf numFmtId="49" fontId="12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87" fontId="0" fillId="0" borderId="0" xfId="0" applyNumberFormat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49" fontId="2" fillId="0" borderId="0" xfId="0" applyNumberFormat="1" applyFont="1" applyProtection="1">
      <protection locked="0"/>
    </xf>
    <xf numFmtId="187" fontId="2" fillId="0" borderId="0" xfId="0" applyNumberFormat="1" applyFont="1" applyAlignment="1" applyProtection="1">
      <alignment horizontal="center"/>
      <protection locked="0"/>
    </xf>
    <xf numFmtId="187" fontId="2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87" fontId="0" fillId="0" borderId="0" xfId="0" applyNumberForma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187" fontId="6" fillId="0" borderId="0" xfId="0" applyNumberFormat="1" applyFont="1" applyAlignment="1" applyProtection="1">
      <alignment horizontal="center"/>
      <protection locked="0"/>
    </xf>
    <xf numFmtId="49" fontId="14" fillId="0" borderId="0" xfId="0" applyNumberFormat="1" applyFont="1" applyProtection="1">
      <protection locked="0"/>
    </xf>
    <xf numFmtId="189" fontId="15" fillId="0" borderId="0" xfId="0" applyNumberFormat="1" applyFont="1" applyAlignment="1" applyProtection="1">
      <alignment horizontal="right"/>
      <protection locked="0"/>
    </xf>
    <xf numFmtId="187" fontId="15" fillId="0" borderId="0" xfId="0" applyNumberFormat="1" applyFont="1" applyAlignment="1" applyProtection="1">
      <alignment horizontal="right"/>
      <protection locked="0"/>
    </xf>
    <xf numFmtId="189" fontId="15" fillId="0" borderId="0" xfId="0" applyNumberFormat="1" applyFont="1" applyProtection="1">
      <protection locked="0"/>
    </xf>
    <xf numFmtId="191" fontId="15" fillId="0" borderId="0" xfId="0" applyNumberFormat="1" applyFont="1" applyProtection="1">
      <protection locked="0"/>
    </xf>
    <xf numFmtId="191" fontId="0" fillId="0" borderId="0" xfId="1" applyNumberFormat="1" applyFont="1" applyFill="1" applyBorder="1" applyAlignment="1" applyProtection="1">
      <alignment horizontal="right"/>
      <protection locked="0"/>
    </xf>
    <xf numFmtId="191" fontId="15" fillId="0" borderId="1" xfId="0" applyNumberFormat="1" applyFont="1" applyBorder="1" applyProtection="1">
      <protection locked="0"/>
    </xf>
    <xf numFmtId="189" fontId="16" fillId="0" borderId="0" xfId="0" applyNumberFormat="1" applyFont="1" applyProtection="1">
      <protection locked="0"/>
    </xf>
    <xf numFmtId="191" fontId="16" fillId="0" borderId="0" xfId="0" applyNumberFormat="1" applyFont="1" applyProtection="1">
      <protection locked="0"/>
    </xf>
    <xf numFmtId="191" fontId="2" fillId="0" borderId="0" xfId="0" applyNumberFormat="1" applyFont="1" applyProtection="1">
      <protection locked="0"/>
    </xf>
    <xf numFmtId="191" fontId="15" fillId="0" borderId="0" xfId="0" applyNumberFormat="1" applyFont="1" applyAlignment="1" applyProtection="1">
      <alignment horizontal="right"/>
      <protection locked="0"/>
    </xf>
    <xf numFmtId="189" fontId="2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191" fontId="0" fillId="0" borderId="1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191" fontId="2" fillId="0" borderId="2" xfId="0" applyNumberFormat="1" applyFont="1" applyBorder="1"/>
    <xf numFmtId="191" fontId="2" fillId="0" borderId="1" xfId="0" applyNumberFormat="1" applyFont="1" applyBorder="1"/>
    <xf numFmtId="191" fontId="2" fillId="0" borderId="0" xfId="0" applyNumberFormat="1" applyFont="1"/>
    <xf numFmtId="191" fontId="2" fillId="0" borderId="3" xfId="0" applyNumberFormat="1" applyFont="1" applyBorder="1"/>
    <xf numFmtId="0" fontId="3" fillId="0" borderId="0" xfId="0" applyFont="1" applyProtection="1">
      <protection locked="0"/>
    </xf>
    <xf numFmtId="187" fontId="3" fillId="0" borderId="0" xfId="0" applyNumberFormat="1" applyFont="1" applyProtection="1">
      <protection locked="0"/>
    </xf>
    <xf numFmtId="191" fontId="0" fillId="0" borderId="0" xfId="1" applyNumberFormat="1" applyFont="1" applyFill="1" applyBorder="1" applyAlignment="1" applyProtection="1">
      <alignment horizontal="right" vertical="center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87" fontId="8" fillId="0" borderId="0" xfId="0" applyNumberFormat="1" applyFont="1" applyProtection="1">
      <protection locked="0"/>
    </xf>
    <xf numFmtId="187" fontId="4" fillId="0" borderId="0" xfId="0" applyNumberFormat="1" applyFont="1" applyProtection="1">
      <protection locked="0"/>
    </xf>
    <xf numFmtId="187" fontId="9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187" fontId="5" fillId="0" borderId="0" xfId="0" applyNumberFormat="1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191" fontId="2" fillId="0" borderId="0" xfId="1" applyNumberFormat="1" applyFont="1" applyFill="1" applyAlignment="1" applyProtection="1">
      <protection locked="0"/>
    </xf>
    <xf numFmtId="191" fontId="0" fillId="0" borderId="0" xfId="1" applyNumberFormat="1" applyFont="1" applyFill="1" applyAlignment="1" applyProtection="1">
      <protection locked="0"/>
    </xf>
    <xf numFmtId="191" fontId="0" fillId="0" borderId="0" xfId="8" applyNumberFormat="1" applyFont="1" applyFill="1" applyAlignme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191" fontId="0" fillId="0" borderId="0" xfId="8" applyNumberFormat="1" applyFont="1" applyFill="1" applyBorder="1" applyAlignment="1" applyProtection="1">
      <protection locked="0"/>
    </xf>
    <xf numFmtId="191" fontId="2" fillId="0" borderId="0" xfId="8" applyNumberFormat="1" applyFont="1" applyFill="1" applyBorder="1" applyAlignment="1" applyProtection="1">
      <protection locked="0"/>
    </xf>
    <xf numFmtId="191" fontId="2" fillId="0" borderId="0" xfId="8" applyNumberFormat="1" applyFont="1" applyFill="1" applyBorder="1" applyAlignment="1" applyProtection="1">
      <alignment horizontal="right"/>
      <protection locked="0"/>
    </xf>
    <xf numFmtId="191" fontId="2" fillId="0" borderId="0" xfId="8" applyNumberFormat="1" applyFont="1" applyFill="1" applyAlignment="1" applyProtection="1">
      <protection locked="0"/>
    </xf>
    <xf numFmtId="187" fontId="2" fillId="0" borderId="0" xfId="8" applyNumberFormat="1" applyFont="1" applyFill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191" fontId="0" fillId="0" borderId="0" xfId="3" applyNumberFormat="1" applyFont="1" applyFill="1" applyBorder="1" applyAlignment="1" applyProtection="1">
      <alignment horizontal="right"/>
      <protection locked="0"/>
    </xf>
    <xf numFmtId="191" fontId="0" fillId="0" borderId="1" xfId="3" applyNumberFormat="1" applyFont="1" applyFill="1" applyBorder="1" applyAlignment="1" applyProtection="1">
      <alignment horizontal="right"/>
      <protection locked="0"/>
    </xf>
    <xf numFmtId="187" fontId="0" fillId="0" borderId="0" xfId="1" applyNumberFormat="1" applyFont="1" applyFill="1" applyAlignment="1" applyProtection="1">
      <protection locked="0"/>
    </xf>
    <xf numFmtId="49" fontId="3" fillId="0" borderId="0" xfId="0" applyNumberFormat="1" applyFont="1" applyProtection="1">
      <protection locked="0"/>
    </xf>
    <xf numFmtId="191" fontId="2" fillId="0" borderId="5" xfId="0" applyNumberFormat="1" applyFont="1" applyBorder="1"/>
    <xf numFmtId="191" fontId="2" fillId="0" borderId="4" xfId="0" applyNumberFormat="1" applyFont="1" applyBorder="1"/>
    <xf numFmtId="191" fontId="2" fillId="0" borderId="0" xfId="1" applyNumberFormat="1" applyFont="1" applyFill="1" applyAlignment="1" applyProtection="1"/>
    <xf numFmtId="191" fontId="2" fillId="0" borderId="1" xfId="8" applyNumberFormat="1" applyFont="1" applyFill="1" applyBorder="1" applyAlignment="1" applyProtection="1"/>
    <xf numFmtId="191" fontId="2" fillId="0" borderId="2" xfId="8" applyNumberFormat="1" applyFont="1" applyFill="1" applyBorder="1" applyAlignment="1" applyProtection="1"/>
    <xf numFmtId="49" fontId="4" fillId="0" borderId="0" xfId="0" applyNumberFormat="1" applyFont="1" applyAlignment="1" applyProtection="1">
      <alignment vertical="center"/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49" fontId="18" fillId="0" borderId="0" xfId="0" applyNumberFormat="1" applyFont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187" fontId="2" fillId="0" borderId="0" xfId="4" applyFont="1" applyFill="1" applyAlignment="1" applyProtection="1">
      <alignment horizontal="right"/>
      <protection locked="0"/>
    </xf>
    <xf numFmtId="191" fontId="2" fillId="0" borderId="0" xfId="3" applyNumberFormat="1" applyFont="1" applyFill="1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187" fontId="2" fillId="0" borderId="0" xfId="3" applyFont="1" applyAlignment="1" applyProtection="1">
      <alignment horizontal="right"/>
      <protection locked="0"/>
    </xf>
    <xf numFmtId="191" fontId="2" fillId="0" borderId="0" xfId="3" applyNumberFormat="1" applyFont="1" applyAlignment="1" applyProtection="1">
      <alignment horizontal="right"/>
      <protection locked="0"/>
    </xf>
    <xf numFmtId="0" fontId="14" fillId="0" borderId="0" xfId="0" applyFont="1" applyAlignment="1" applyProtection="1">
      <alignment wrapText="1"/>
      <protection locked="0"/>
    </xf>
    <xf numFmtId="191" fontId="2" fillId="0" borderId="0" xfId="3" applyNumberFormat="1" applyFont="1" applyBorder="1" applyAlignment="1" applyProtection="1">
      <alignment horizontal="right"/>
      <protection locked="0"/>
    </xf>
    <xf numFmtId="191" fontId="0" fillId="0" borderId="0" xfId="3" applyNumberFormat="1" applyFont="1" applyAlignment="1" applyProtection="1">
      <alignment horizontal="right"/>
      <protection locked="0"/>
    </xf>
    <xf numFmtId="191" fontId="2" fillId="0" borderId="0" xfId="3" applyNumberFormat="1" applyFont="1" applyFill="1" applyBorder="1" applyAlignment="1" applyProtection="1">
      <alignment horizontal="right"/>
      <protection locked="0"/>
    </xf>
    <xf numFmtId="191" fontId="2" fillId="0" borderId="0" xfId="3" applyNumberFormat="1" applyFont="1" applyBorder="1" applyAlignment="1" applyProtection="1">
      <alignment horizontal="right" vertical="center"/>
      <protection locked="0"/>
    </xf>
    <xf numFmtId="191" fontId="2" fillId="0" borderId="0" xfId="3" applyNumberFormat="1" applyFont="1" applyAlignment="1" applyProtection="1">
      <alignment horizontal="right" vertical="center"/>
      <protection locked="0"/>
    </xf>
    <xf numFmtId="191" fontId="2" fillId="0" borderId="0" xfId="4" applyNumberFormat="1" applyFont="1" applyFill="1" applyBorder="1" applyAlignment="1" applyProtection="1">
      <alignment horizontal="right"/>
      <protection locked="0"/>
    </xf>
    <xf numFmtId="191" fontId="0" fillId="0" borderId="0" xfId="3" applyNumberFormat="1" applyFont="1" applyFill="1" applyAlignment="1" applyProtection="1">
      <alignment horizontal="right"/>
      <protection locked="0"/>
    </xf>
    <xf numFmtId="191" fontId="0" fillId="0" borderId="0" xfId="3" applyNumberFormat="1" applyFont="1" applyAlignment="1" applyProtection="1">
      <alignment horizontal="right" vertical="center"/>
      <protection locked="0"/>
    </xf>
    <xf numFmtId="191" fontId="2" fillId="0" borderId="4" xfId="3" applyNumberFormat="1" applyFont="1" applyFill="1" applyBorder="1" applyAlignment="1" applyProtection="1"/>
    <xf numFmtId="191" fontId="0" fillId="0" borderId="1" xfId="3" applyNumberFormat="1" applyFont="1" applyFill="1" applyBorder="1" applyAlignment="1" applyProtection="1">
      <alignment horizontal="right"/>
    </xf>
    <xf numFmtId="191" fontId="0" fillId="0" borderId="0" xfId="3" applyNumberFormat="1" applyFont="1" applyFill="1" applyBorder="1" applyAlignment="1" applyProtection="1">
      <alignment horizontal="right"/>
    </xf>
    <xf numFmtId="191" fontId="0" fillId="0" borderId="0" xfId="3" applyNumberFormat="1" applyFont="1" applyFill="1" applyAlignment="1" applyProtection="1">
      <alignment horizontal="right"/>
    </xf>
    <xf numFmtId="191" fontId="2" fillId="0" borderId="1" xfId="3" applyNumberFormat="1" applyFont="1" applyFill="1" applyBorder="1" applyAlignment="1" applyProtection="1">
      <alignment horizontal="right"/>
    </xf>
    <xf numFmtId="191" fontId="2" fillId="0" borderId="3" xfId="3" applyNumberFormat="1" applyFont="1" applyFill="1" applyBorder="1" applyAlignment="1" applyProtection="1">
      <alignment horizontal="right"/>
    </xf>
    <xf numFmtId="191" fontId="2" fillId="0" borderId="0" xfId="3" applyNumberFormat="1" applyFont="1" applyFill="1" applyBorder="1" applyAlignment="1" applyProtection="1">
      <alignment horizontal="right"/>
    </xf>
    <xf numFmtId="39" fontId="0" fillId="0" borderId="0" xfId="11" applyFont="1" applyAlignment="1" applyProtection="1">
      <alignment horizontal="center"/>
      <protection locked="0"/>
    </xf>
    <xf numFmtId="0" fontId="0" fillId="0" borderId="0" xfId="11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0" fillId="0" borderId="0" xfId="10" applyFont="1" applyFill="1" applyProtection="1">
      <protection locked="0"/>
    </xf>
    <xf numFmtId="191" fontId="2" fillId="0" borderId="0" xfId="3" applyNumberFormat="1" applyFont="1" applyFill="1" applyBorder="1" applyProtection="1">
      <protection locked="0"/>
    </xf>
    <xf numFmtId="191" fontId="2" fillId="0" borderId="0" xfId="1" applyNumberFormat="1" applyFont="1" applyFill="1" applyBorder="1" applyAlignment="1" applyProtection="1">
      <alignment horizontal="right"/>
      <protection locked="0"/>
    </xf>
    <xf numFmtId="191" fontId="0" fillId="0" borderId="1" xfId="1" applyNumberFormat="1" applyFont="1" applyFill="1" applyBorder="1" applyAlignment="1" applyProtection="1">
      <alignment horizontal="right"/>
    </xf>
    <xf numFmtId="191" fontId="2" fillId="0" borderId="1" xfId="1" applyNumberFormat="1" applyFont="1" applyFill="1" applyBorder="1" applyAlignment="1" applyProtection="1">
      <alignment horizontal="right"/>
    </xf>
    <xf numFmtId="191" fontId="0" fillId="0" borderId="0" xfId="1" applyNumberFormat="1" applyFont="1" applyFill="1" applyBorder="1" applyAlignment="1" applyProtection="1">
      <alignment horizontal="right"/>
    </xf>
    <xf numFmtId="191" fontId="2" fillId="0" borderId="3" xfId="1" applyNumberFormat="1" applyFont="1" applyFill="1" applyBorder="1" applyAlignment="1" applyProtection="1">
      <alignment horizontal="right"/>
    </xf>
    <xf numFmtId="191" fontId="2" fillId="0" borderId="5" xfId="1" applyNumberFormat="1" applyFont="1" applyFill="1" applyBorder="1" applyAlignment="1" applyProtection="1">
      <alignment horizontal="right"/>
      <protection locked="0"/>
    </xf>
    <xf numFmtId="191" fontId="2" fillId="0" borderId="4" xfId="1" applyNumberFormat="1" applyFont="1" applyFill="1" applyBorder="1" applyAlignment="1" applyProtection="1">
      <alignment horizontal="right"/>
    </xf>
    <xf numFmtId="49" fontId="7" fillId="0" borderId="0" xfId="0" applyNumberFormat="1" applyFont="1" applyProtection="1">
      <protection locked="0"/>
    </xf>
    <xf numFmtId="191" fontId="15" fillId="0" borderId="0" xfId="0" applyNumberFormat="1" applyFont="1" applyAlignment="1" applyProtection="1">
      <alignment horizontal="center"/>
      <protection locked="0"/>
    </xf>
    <xf numFmtId="191" fontId="0" fillId="0" borderId="0" xfId="5" applyNumberFormat="1" applyFont="1" applyFill="1" applyAlignment="1" applyProtection="1">
      <alignment horizontal="right" vertical="center"/>
      <protection locked="0"/>
    </xf>
    <xf numFmtId="191" fontId="0" fillId="0" borderId="0" xfId="1" applyNumberFormat="1" applyFont="1" applyFill="1" applyAlignment="1" applyProtection="1">
      <alignment horizontal="right"/>
      <protection locked="0"/>
    </xf>
    <xf numFmtId="191" fontId="6" fillId="0" borderId="0" xfId="0" applyNumberFormat="1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15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wrapText="1"/>
      <protection locked="0"/>
    </xf>
    <xf numFmtId="191" fontId="0" fillId="0" borderId="0" xfId="6" applyNumberFormat="1" applyFont="1" applyFill="1" applyAlignment="1" applyProtection="1">
      <protection locked="0"/>
    </xf>
    <xf numFmtId="191" fontId="0" fillId="0" borderId="1" xfId="6" applyNumberFormat="1" applyFont="1" applyFill="1" applyBorder="1" applyAlignment="1" applyProtection="1">
      <alignment horizontal="center"/>
      <protection locked="0"/>
    </xf>
    <xf numFmtId="191" fontId="0" fillId="0" borderId="1" xfId="6" applyNumberFormat="1" applyFont="1" applyFill="1" applyBorder="1" applyAlignment="1" applyProtection="1">
      <protection locked="0"/>
    </xf>
    <xf numFmtId="188" fontId="2" fillId="0" borderId="2" xfId="0" applyNumberFormat="1" applyFont="1" applyBorder="1" applyProtection="1">
      <protection locked="0"/>
    </xf>
    <xf numFmtId="191" fontId="2" fillId="0" borderId="0" xfId="3" applyNumberFormat="1" applyFont="1" applyFill="1" applyBorder="1" applyAlignment="1" applyProtection="1"/>
    <xf numFmtId="191" fontId="2" fillId="0" borderId="1" xfId="3" applyNumberFormat="1" applyFont="1" applyBorder="1" applyAlignment="1" applyProtection="1">
      <alignment horizontal="right"/>
      <protection locked="0"/>
    </xf>
    <xf numFmtId="191" fontId="2" fillId="0" borderId="4" xfId="3" applyNumberFormat="1" applyFont="1" applyBorder="1" applyAlignment="1" applyProtection="1">
      <alignment horizontal="right"/>
      <protection locked="0"/>
    </xf>
    <xf numFmtId="191" fontId="2" fillId="0" borderId="1" xfId="1" applyNumberFormat="1" applyFont="1" applyFill="1" applyBorder="1" applyAlignment="1" applyProtection="1">
      <alignment horizontal="right"/>
      <protection locked="0"/>
    </xf>
    <xf numFmtId="191" fontId="2" fillId="0" borderId="0" xfId="1" applyNumberFormat="1" applyFont="1" applyFill="1" applyBorder="1" applyAlignment="1" applyProtection="1">
      <alignment horizontal="right"/>
    </xf>
    <xf numFmtId="191" fontId="0" fillId="0" borderId="0" xfId="5" applyNumberFormat="1" applyFont="1" applyFill="1" applyBorder="1" applyAlignment="1" applyProtection="1">
      <alignment horizontal="right"/>
      <protection locked="0"/>
    </xf>
    <xf numFmtId="187" fontId="0" fillId="0" borderId="0" xfId="1" applyNumberFormat="1" applyFont="1" applyFill="1" applyAlignment="1">
      <alignment horizontal="right"/>
    </xf>
    <xf numFmtId="191" fontId="0" fillId="0" borderId="0" xfId="6" applyNumberFormat="1" applyFont="1" applyFill="1" applyBorder="1" applyAlignment="1" applyProtection="1"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191" fontId="2" fillId="0" borderId="0" xfId="5" applyNumberFormat="1" applyFont="1" applyFill="1" applyBorder="1" applyAlignment="1" applyProtection="1">
      <alignment vertical="center"/>
      <protection locked="0"/>
    </xf>
    <xf numFmtId="191" fontId="2" fillId="0" borderId="0" xfId="0" applyNumberFormat="1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vertical="center" wrapText="1"/>
      <protection locked="0"/>
    </xf>
    <xf numFmtId="187" fontId="0" fillId="0" borderId="0" xfId="3" applyFont="1" applyBorder="1" applyAlignment="1" applyProtection="1">
      <alignment horizontal="right"/>
      <protection locked="0"/>
    </xf>
    <xf numFmtId="0" fontId="0" fillId="0" borderId="0" xfId="0" applyAlignment="1" applyProtection="1">
      <alignment horizontal="center" vertical="center"/>
      <protection locked="0"/>
    </xf>
    <xf numFmtId="187" fontId="0" fillId="0" borderId="1" xfId="0" applyNumberForma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wrapText="1"/>
      <protection locked="0"/>
    </xf>
    <xf numFmtId="191" fontId="0" fillId="0" borderId="0" xfId="3" applyNumberFormat="1" applyFont="1" applyBorder="1" applyAlignment="1" applyProtection="1">
      <alignment horizontal="right"/>
      <protection locked="0"/>
    </xf>
    <xf numFmtId="187" fontId="0" fillId="0" borderId="1" xfId="12" applyFont="1" applyFill="1" applyBorder="1" applyAlignment="1" applyProtection="1">
      <alignment horizontal="right" vertical="center"/>
      <protection locked="0"/>
    </xf>
    <xf numFmtId="187" fontId="0" fillId="0" borderId="1" xfId="12" applyFont="1" applyFill="1" applyBorder="1" applyAlignment="1" applyProtection="1">
      <alignment horizontal="right" vertical="center"/>
    </xf>
    <xf numFmtId="0" fontId="14" fillId="0" borderId="0" xfId="0" applyFont="1" applyAlignment="1" applyProtection="1">
      <alignment horizontal="center"/>
      <protection locked="0"/>
    </xf>
    <xf numFmtId="191" fontId="2" fillId="0" borderId="0" xfId="1" applyNumberFormat="1" applyFont="1" applyBorder="1" applyProtection="1">
      <protection locked="0"/>
    </xf>
    <xf numFmtId="191" fontId="0" fillId="0" borderId="0" xfId="1" applyNumberFormat="1" applyFont="1" applyProtection="1">
      <protection locked="0"/>
    </xf>
    <xf numFmtId="191" fontId="2" fillId="0" borderId="3" xfId="1" applyNumberFormat="1" applyFont="1" applyBorder="1" applyProtection="1">
      <protection locked="0"/>
    </xf>
    <xf numFmtId="191" fontId="2" fillId="0" borderId="3" xfId="3" applyNumberFormat="1" applyFont="1" applyFill="1" applyBorder="1" applyAlignment="1" applyProtection="1">
      <alignment horizontal="right"/>
      <protection locked="0"/>
    </xf>
    <xf numFmtId="191" fontId="2" fillId="0" borderId="3" xfId="1" applyNumberFormat="1" applyFont="1" applyFill="1" applyBorder="1" applyAlignment="1" applyProtection="1">
      <alignment horizontal="right"/>
      <protection locked="0"/>
    </xf>
    <xf numFmtId="191" fontId="0" fillId="0" borderId="0" xfId="0" applyNumberFormat="1"/>
    <xf numFmtId="191" fontId="0" fillId="0" borderId="0" xfId="0" applyNumberFormat="1" applyProtection="1">
      <protection locked="0"/>
    </xf>
    <xf numFmtId="191" fontId="0" fillId="0" borderId="0" xfId="0" applyNumberFormat="1" applyAlignment="1" applyProtection="1">
      <alignment horizontal="right"/>
      <protection locked="0"/>
    </xf>
    <xf numFmtId="191" fontId="0" fillId="0" borderId="5" xfId="0" applyNumberFormat="1" applyBorder="1"/>
    <xf numFmtId="191" fontId="0" fillId="0" borderId="1" xfId="0" applyNumberFormat="1" applyBorder="1" applyProtection="1">
      <protection locked="0"/>
    </xf>
    <xf numFmtId="191" fontId="0" fillId="0" borderId="0" xfId="0" applyNumberFormat="1" applyAlignment="1" applyProtection="1">
      <alignment horizontal="center"/>
      <protection locked="0"/>
    </xf>
    <xf numFmtId="191" fontId="0" fillId="0" borderId="0" xfId="0" quotePrefix="1" applyNumberFormat="1" applyAlignment="1" applyProtection="1">
      <alignment horizontal="right"/>
      <protection locked="0"/>
    </xf>
    <xf numFmtId="187" fontId="0" fillId="0" borderId="0" xfId="0" quotePrefix="1" applyNumberFormat="1" applyAlignment="1" applyProtection="1">
      <alignment horizontal="right"/>
      <protection locked="0"/>
    </xf>
    <xf numFmtId="191" fontId="0" fillId="0" borderId="1" xfId="0" applyNumberFormat="1" applyBorder="1" applyAlignment="1" applyProtection="1">
      <alignment horizontal="right"/>
      <protection locked="0"/>
    </xf>
    <xf numFmtId="191" fontId="0" fillId="0" borderId="0" xfId="0" applyNumberFormat="1" applyAlignment="1" applyProtection="1">
      <alignment vertical="center"/>
      <protection locked="0"/>
    </xf>
    <xf numFmtId="187" fontId="22" fillId="0" borderId="0" xfId="3" applyFont="1" applyFill="1" applyAlignment="1" applyProtection="1">
      <alignment horizontal="right" vertical="center"/>
      <protection locked="0"/>
    </xf>
    <xf numFmtId="187" fontId="22" fillId="0" borderId="1" xfId="3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/>
      <protection locked="0"/>
    </xf>
    <xf numFmtId="187" fontId="0" fillId="0" borderId="1" xfId="3" applyFont="1" applyFill="1" applyBorder="1" applyAlignment="1" applyProtection="1">
      <alignment horizontal="right" vertical="center"/>
      <protection locked="0"/>
    </xf>
    <xf numFmtId="187" fontId="0" fillId="0" borderId="0" xfId="3" applyFont="1" applyFill="1" applyBorder="1" applyAlignment="1" applyProtection="1">
      <alignment horizontal="right" vertical="center"/>
      <protection locked="0"/>
    </xf>
    <xf numFmtId="187" fontId="0" fillId="0" borderId="0" xfId="3" applyFont="1" applyFill="1" applyAlignment="1" applyProtection="1">
      <alignment horizontal="right" vertical="center"/>
      <protection locked="0"/>
    </xf>
    <xf numFmtId="187" fontId="2" fillId="0" borderId="1" xfId="3" applyFont="1" applyFill="1" applyBorder="1" applyAlignment="1" applyProtection="1">
      <alignment horizontal="right" vertical="center"/>
    </xf>
    <xf numFmtId="187" fontId="0" fillId="0" borderId="0" xfId="3" applyFont="1" applyFill="1" applyAlignment="1">
      <alignment horizontal="right" vertical="center"/>
    </xf>
    <xf numFmtId="187" fontId="0" fillId="0" borderId="1" xfId="3" applyFont="1" applyFill="1" applyBorder="1" applyAlignment="1">
      <alignment horizontal="right" vertical="center"/>
    </xf>
    <xf numFmtId="187" fontId="2" fillId="0" borderId="1" xfId="3" applyFont="1" applyFill="1" applyBorder="1" applyAlignment="1">
      <alignment horizontal="right" vertical="center"/>
    </xf>
    <xf numFmtId="0" fontId="0" fillId="0" borderId="0" xfId="0" applyAlignment="1" applyProtection="1">
      <alignment horizontal="left" wrapText="1"/>
      <protection locked="0"/>
    </xf>
    <xf numFmtId="187" fontId="2" fillId="0" borderId="1" xfId="12" applyFont="1" applyFill="1" applyBorder="1" applyAlignment="1" applyProtection="1">
      <alignment horizontal="right" vertical="center"/>
    </xf>
    <xf numFmtId="187" fontId="0" fillId="0" borderId="0" xfId="3" applyFont="1" applyFill="1" applyBorder="1" applyAlignment="1" applyProtection="1">
      <alignment horizontal="right" vertical="center"/>
    </xf>
    <xf numFmtId="187" fontId="2" fillId="0" borderId="0" xfId="12" applyFont="1" applyFill="1" applyBorder="1" applyAlignment="1" applyProtection="1">
      <alignment horizontal="right" vertical="center"/>
      <protection locked="0"/>
    </xf>
    <xf numFmtId="187" fontId="23" fillId="0" borderId="0" xfId="3" applyFont="1" applyFill="1" applyBorder="1" applyAlignment="1" applyProtection="1">
      <alignment horizontal="right" vertical="center"/>
      <protection locked="0"/>
    </xf>
    <xf numFmtId="187" fontId="22" fillId="0" borderId="0" xfId="3" applyFont="1" applyFill="1" applyBorder="1" applyAlignment="1" applyProtection="1">
      <alignment horizontal="right" vertical="center"/>
      <protection locked="0"/>
    </xf>
    <xf numFmtId="187" fontId="23" fillId="0" borderId="3" xfId="3" applyFont="1" applyFill="1" applyBorder="1" applyAlignment="1" applyProtection="1">
      <alignment horizontal="right" vertical="center"/>
      <protection locked="0"/>
    </xf>
    <xf numFmtId="189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90" fontId="0" fillId="0" borderId="0" xfId="0" applyNumberFormat="1" applyProtection="1">
      <protection locked="0"/>
    </xf>
    <xf numFmtId="187" fontId="23" fillId="0" borderId="1" xfId="3" applyFont="1" applyFill="1" applyBorder="1" applyAlignment="1" applyProtection="1">
      <alignment horizontal="right" vertical="center"/>
    </xf>
    <xf numFmtId="191" fontId="0" fillId="0" borderId="2" xfId="0" applyNumberFormat="1" applyBorder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187" fontId="2" fillId="0" borderId="1" xfId="12" applyFont="1" applyFill="1" applyBorder="1" applyAlignment="1" applyProtection="1">
      <alignment horizontal="right"/>
    </xf>
    <xf numFmtId="187" fontId="23" fillId="0" borderId="4" xfId="3" applyFont="1" applyFill="1" applyBorder="1" applyAlignment="1" applyProtection="1">
      <alignment horizontal="right" vertical="center"/>
      <protection locked="0"/>
    </xf>
    <xf numFmtId="187" fontId="2" fillId="0" borderId="1" xfId="3" applyFont="1" applyFill="1" applyBorder="1" applyAlignment="1" applyProtection="1">
      <alignment horizontal="right"/>
      <protection locked="0"/>
    </xf>
    <xf numFmtId="187" fontId="3" fillId="0" borderId="1" xfId="12" applyFont="1" applyFill="1" applyBorder="1" applyAlignment="1" applyProtection="1">
      <alignment horizontal="right" vertical="center"/>
      <protection locked="0"/>
    </xf>
    <xf numFmtId="187" fontId="3" fillId="0" borderId="1" xfId="12" applyFont="1" applyFill="1" applyBorder="1" applyAlignment="1" applyProtection="1">
      <alignment horizontal="right" vertical="center"/>
    </xf>
    <xf numFmtId="187" fontId="2" fillId="0" borderId="0" xfId="0" applyNumberFormat="1" applyFont="1" applyAlignment="1" applyProtection="1">
      <alignment horizontal="center"/>
      <protection locked="0"/>
    </xf>
    <xf numFmtId="187" fontId="0" fillId="0" borderId="0" xfId="0" quotePrefix="1" applyNumberFormat="1" applyAlignment="1" applyProtection="1">
      <alignment horizontal="center"/>
      <protection locked="0"/>
    </xf>
    <xf numFmtId="187" fontId="6" fillId="0" borderId="0" xfId="0" applyNumberFormat="1" applyFont="1" applyAlignment="1" applyProtection="1">
      <alignment horizontal="center"/>
      <protection locked="0"/>
    </xf>
    <xf numFmtId="187" fontId="0" fillId="0" borderId="0" xfId="0" applyNumberForma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187" fontId="0" fillId="0" borderId="1" xfId="0" applyNumberFormat="1" applyBorder="1" applyAlignment="1" applyProtection="1">
      <alignment horizontal="center"/>
      <protection locked="0"/>
    </xf>
  </cellXfs>
  <cellStyles count="13">
    <cellStyle name="Comma" xfId="1" builtinId="3"/>
    <cellStyle name="Comma [0] 2" xfId="2" xr:uid="{00000000-0005-0000-0000-000001000000}"/>
    <cellStyle name="Comma [0] 2 2" xfId="3" xr:uid="{00000000-0005-0000-0000-000002000000}"/>
    <cellStyle name="Comma [0] 2 2 2" xfId="12" xr:uid="{FA75499A-1683-467A-ABDB-2F9929F8A8E8}"/>
    <cellStyle name="Comma [0] 3" xfId="4" xr:uid="{00000000-0005-0000-0000-000003000000}"/>
    <cellStyle name="Comma 10" xfId="5" xr:uid="{00000000-0005-0000-0000-000004000000}"/>
    <cellStyle name="Comma 10 2 2" xfId="6" xr:uid="{00000000-0005-0000-0000-000005000000}"/>
    <cellStyle name="Comma 2" xfId="7" xr:uid="{00000000-0005-0000-0000-000006000000}"/>
    <cellStyle name="Comma 2 10" xfId="8" xr:uid="{00000000-0005-0000-0000-000007000000}"/>
    <cellStyle name="Comma 2 2" xfId="9" xr:uid="{00000000-0005-0000-0000-000008000000}"/>
    <cellStyle name="Normal" xfId="0" builtinId="0"/>
    <cellStyle name="Normal_Indorama Venture_Eng-REVISED" xfId="10" xr:uid="{00000000-0005-0000-0000-00000A000000}"/>
    <cellStyle name="Normal_IVL_Company Only_FS 2008_V1" xfId="11" xr:uid="{00000000-0005-0000-0000-00000B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6E636-CB85-4838-85E5-1EC492A61F28}">
  <sheetPr>
    <tabColor theme="0"/>
    <pageSetUpPr fitToPage="1"/>
  </sheetPr>
  <dimension ref="A1:J112"/>
  <sheetViews>
    <sheetView tabSelected="1" view="pageBreakPreview" zoomScaleNormal="70" zoomScaleSheetLayoutView="100" workbookViewId="0"/>
  </sheetViews>
  <sheetFormatPr defaultColWidth="9.08984375" defaultRowHeight="20.25" customHeight="1" x14ac:dyDescent="0.3"/>
  <cols>
    <col min="1" max="1" width="37.81640625" style="9" customWidth="1"/>
    <col min="2" max="2" width="8.1796875" style="2" customWidth="1"/>
    <col min="3" max="3" width="0.81640625" style="3" customWidth="1"/>
    <col min="4" max="4" width="16.81640625" style="4" customWidth="1"/>
    <col min="5" max="5" width="1" style="4" customWidth="1"/>
    <col min="6" max="6" width="19.453125" style="4" customWidth="1"/>
    <col min="7" max="7" width="0.90625" style="4" customWidth="1"/>
    <col min="8" max="8" width="19.08984375" style="4" customWidth="1"/>
    <col min="9" max="9" width="0.90625" style="4" customWidth="1"/>
    <col min="10" max="10" width="19.08984375" style="4" customWidth="1"/>
    <col min="11" max="16384" width="9.08984375" style="3"/>
  </cols>
  <sheetData>
    <row r="1" spans="1:10" ht="20.25" customHeight="1" x14ac:dyDescent="0.4">
      <c r="A1" s="1" t="s">
        <v>0</v>
      </c>
    </row>
    <row r="2" spans="1:10" ht="20.25" customHeight="1" x14ac:dyDescent="0.35">
      <c r="A2" s="5" t="s">
        <v>1</v>
      </c>
    </row>
    <row r="3" spans="1:10" ht="20.25" customHeight="1" x14ac:dyDescent="0.3">
      <c r="A3" s="6"/>
    </row>
    <row r="4" spans="1:10" ht="20.25" customHeight="1" x14ac:dyDescent="0.3">
      <c r="A4" s="6"/>
      <c r="D4" s="180" t="s">
        <v>2</v>
      </c>
      <c r="E4" s="180"/>
      <c r="F4" s="180"/>
      <c r="G4" s="8"/>
      <c r="H4" s="180" t="s">
        <v>3</v>
      </c>
      <c r="I4" s="180"/>
      <c r="J4" s="180"/>
    </row>
    <row r="5" spans="1:10" ht="20.25" customHeight="1" x14ac:dyDescent="0.3">
      <c r="C5" s="10"/>
      <c r="D5" s="180" t="s">
        <v>4</v>
      </c>
      <c r="E5" s="180"/>
      <c r="F5" s="180"/>
      <c r="G5" s="8"/>
      <c r="H5" s="180" t="s">
        <v>4</v>
      </c>
      <c r="I5" s="180"/>
      <c r="J5" s="180"/>
    </row>
    <row r="6" spans="1:10" ht="20.25" customHeight="1" x14ac:dyDescent="0.3">
      <c r="C6" s="10"/>
      <c r="D6" s="181" t="s">
        <v>5</v>
      </c>
      <c r="E6" s="181"/>
      <c r="F6" s="181"/>
      <c r="G6" s="11"/>
      <c r="H6" s="181" t="s">
        <v>5</v>
      </c>
      <c r="I6" s="181"/>
      <c r="J6" s="181"/>
    </row>
    <row r="7" spans="1:10" ht="20.25" customHeight="1" x14ac:dyDescent="0.3">
      <c r="A7" s="12" t="s">
        <v>6</v>
      </c>
      <c r="B7" s="2" t="s">
        <v>7</v>
      </c>
      <c r="C7" s="13"/>
      <c r="D7" s="13">
        <v>2025</v>
      </c>
      <c r="E7" s="13"/>
      <c r="F7" s="13">
        <v>2024</v>
      </c>
      <c r="G7" s="13"/>
      <c r="H7" s="13">
        <v>2025</v>
      </c>
      <c r="I7" s="13"/>
      <c r="J7" s="13">
        <v>2024</v>
      </c>
    </row>
    <row r="8" spans="1:10" ht="20.25" customHeight="1" x14ac:dyDescent="0.3">
      <c r="A8" s="12"/>
      <c r="C8" s="10"/>
      <c r="D8" s="182" t="s">
        <v>8</v>
      </c>
      <c r="E8" s="182"/>
      <c r="F8" s="182"/>
      <c r="G8" s="182"/>
      <c r="H8" s="182"/>
      <c r="I8" s="182"/>
      <c r="J8" s="182"/>
    </row>
    <row r="9" spans="1:10" ht="20.25" customHeight="1" x14ac:dyDescent="0.3">
      <c r="A9" s="15" t="s">
        <v>9</v>
      </c>
      <c r="C9" s="16"/>
      <c r="D9" s="17"/>
      <c r="E9" s="17"/>
      <c r="F9" s="17"/>
    </row>
    <row r="10" spans="1:10" ht="20.25" customHeight="1" x14ac:dyDescent="0.3">
      <c r="A10" s="9" t="s">
        <v>10</v>
      </c>
      <c r="B10" s="2">
        <v>6</v>
      </c>
      <c r="C10" s="18"/>
      <c r="D10" s="143">
        <v>53207146329</v>
      </c>
      <c r="E10" s="19"/>
      <c r="F10" s="19">
        <v>54612894797</v>
      </c>
      <c r="G10" s="143"/>
      <c r="H10" s="143">
        <v>24427429785</v>
      </c>
      <c r="I10" s="143"/>
      <c r="J10" s="143">
        <v>24149351708</v>
      </c>
    </row>
    <row r="11" spans="1:10" ht="20.25" customHeight="1" x14ac:dyDescent="0.3">
      <c r="A11" s="9" t="s">
        <v>11</v>
      </c>
      <c r="C11" s="18"/>
      <c r="D11" s="143">
        <v>353577386</v>
      </c>
      <c r="E11" s="19"/>
      <c r="F11" s="19">
        <v>15595160</v>
      </c>
      <c r="G11" s="143"/>
      <c r="H11" s="152">
        <v>0</v>
      </c>
      <c r="I11" s="143"/>
      <c r="J11" s="152">
        <v>0</v>
      </c>
    </row>
    <row r="12" spans="1:10" ht="20.25" customHeight="1" x14ac:dyDescent="0.3">
      <c r="A12" s="9" t="s">
        <v>12</v>
      </c>
      <c r="B12" s="2" t="s">
        <v>273</v>
      </c>
      <c r="C12" s="18"/>
      <c r="D12" s="143">
        <v>5241390656</v>
      </c>
      <c r="E12" s="19"/>
      <c r="F12" s="19">
        <v>3856014181</v>
      </c>
      <c r="G12" s="143"/>
      <c r="H12" s="143">
        <v>183217264</v>
      </c>
      <c r="I12" s="143"/>
      <c r="J12" s="143">
        <v>99400056</v>
      </c>
    </row>
    <row r="13" spans="1:10" ht="20.25" customHeight="1" x14ac:dyDescent="0.3">
      <c r="A13" s="9" t="s">
        <v>13</v>
      </c>
      <c r="B13" s="2" t="s">
        <v>273</v>
      </c>
      <c r="C13" s="18"/>
      <c r="D13" s="19">
        <v>19386263606</v>
      </c>
      <c r="E13" s="19"/>
      <c r="F13" s="19">
        <v>17132261084</v>
      </c>
      <c r="G13" s="143"/>
      <c r="H13" s="143">
        <v>12778069028</v>
      </c>
      <c r="I13" s="143"/>
      <c r="J13" s="143">
        <v>11621094769</v>
      </c>
    </row>
    <row r="14" spans="1:10" ht="20.25" customHeight="1" x14ac:dyDescent="0.3">
      <c r="A14" s="9" t="s">
        <v>14</v>
      </c>
      <c r="B14" s="2">
        <v>5</v>
      </c>
      <c r="C14" s="18"/>
      <c r="D14" s="152">
        <v>0</v>
      </c>
      <c r="E14" s="19"/>
      <c r="F14" s="152">
        <v>0</v>
      </c>
      <c r="G14" s="143"/>
      <c r="H14" s="143">
        <v>5626003500</v>
      </c>
      <c r="I14" s="143"/>
      <c r="J14" s="143">
        <v>6640473000</v>
      </c>
    </row>
    <row r="15" spans="1:10" ht="20.25" customHeight="1" x14ac:dyDescent="0.3">
      <c r="A15" s="9" t="s">
        <v>15</v>
      </c>
      <c r="B15" s="2">
        <v>8</v>
      </c>
      <c r="C15" s="18"/>
      <c r="D15" s="19">
        <v>74143469311</v>
      </c>
      <c r="E15" s="19"/>
      <c r="F15" s="19">
        <v>61269361604</v>
      </c>
      <c r="G15" s="143"/>
      <c r="H15" s="143">
        <v>24586048098</v>
      </c>
      <c r="I15" s="143"/>
      <c r="J15" s="143">
        <v>22123393469</v>
      </c>
    </row>
    <row r="16" spans="1:10" ht="20.25" customHeight="1" x14ac:dyDescent="0.3">
      <c r="A16" s="9" t="s">
        <v>16</v>
      </c>
      <c r="B16" s="2">
        <v>31</v>
      </c>
      <c r="C16" s="18"/>
      <c r="D16" s="143">
        <v>1285485</v>
      </c>
      <c r="E16" s="19"/>
      <c r="F16" s="19">
        <v>861373</v>
      </c>
      <c r="G16" s="143"/>
      <c r="H16" s="152">
        <v>0</v>
      </c>
      <c r="I16" s="143"/>
      <c r="J16" s="152">
        <v>0</v>
      </c>
    </row>
    <row r="17" spans="1:10" ht="20.25" customHeight="1" x14ac:dyDescent="0.3">
      <c r="A17" s="9" t="s">
        <v>17</v>
      </c>
      <c r="C17" s="18"/>
      <c r="D17" s="21">
        <v>224322350</v>
      </c>
      <c r="E17" s="19"/>
      <c r="F17" s="21">
        <v>265623675</v>
      </c>
      <c r="G17" s="143"/>
      <c r="H17" s="146">
        <v>108017281</v>
      </c>
      <c r="I17" s="143"/>
      <c r="J17" s="146">
        <v>159270922</v>
      </c>
    </row>
    <row r="18" spans="1:10" ht="20.25" customHeight="1" x14ac:dyDescent="0.3">
      <c r="A18" s="6" t="s">
        <v>18</v>
      </c>
      <c r="C18" s="22"/>
      <c r="D18" s="31">
        <f>SUM(D10:D17)</f>
        <v>152557455123</v>
      </c>
      <c r="E18" s="23"/>
      <c r="F18" s="31">
        <f>SUM(F10:F17)</f>
        <v>137152611874</v>
      </c>
      <c r="G18" s="24"/>
      <c r="H18" s="31">
        <f>SUM(H10:H17)</f>
        <v>67708784956</v>
      </c>
      <c r="I18" s="24"/>
      <c r="J18" s="31">
        <f>SUM(J10:J17)</f>
        <v>64792983924</v>
      </c>
    </row>
    <row r="19" spans="1:10" ht="20.25" customHeight="1" x14ac:dyDescent="0.3">
      <c r="C19" s="18"/>
      <c r="D19" s="19"/>
      <c r="E19" s="19"/>
      <c r="F19" s="19"/>
      <c r="G19" s="143"/>
      <c r="H19" s="143"/>
      <c r="I19" s="143"/>
      <c r="J19" s="143"/>
    </row>
    <row r="20" spans="1:10" ht="20.25" customHeight="1" x14ac:dyDescent="0.3">
      <c r="A20" s="15" t="s">
        <v>19</v>
      </c>
      <c r="C20" s="18"/>
      <c r="D20" s="19"/>
      <c r="E20" s="19"/>
      <c r="F20" s="19"/>
      <c r="G20" s="143"/>
      <c r="H20" s="143"/>
      <c r="I20" s="143"/>
      <c r="J20" s="143"/>
    </row>
    <row r="21" spans="1:10" ht="20.25" customHeight="1" x14ac:dyDescent="0.3">
      <c r="A21" s="9" t="s">
        <v>20</v>
      </c>
      <c r="B21" s="2">
        <v>9</v>
      </c>
      <c r="C21" s="18"/>
      <c r="D21" s="152">
        <v>0</v>
      </c>
      <c r="E21" s="19"/>
      <c r="F21" s="152">
        <v>0</v>
      </c>
      <c r="G21" s="143"/>
      <c r="H21" s="143">
        <v>282549375499</v>
      </c>
      <c r="I21" s="143"/>
      <c r="J21" s="143">
        <v>282549375499</v>
      </c>
    </row>
    <row r="22" spans="1:10" ht="20.25" customHeight="1" x14ac:dyDescent="0.3">
      <c r="A22" s="9" t="s">
        <v>226</v>
      </c>
      <c r="B22" s="2">
        <v>10</v>
      </c>
      <c r="C22" s="18"/>
      <c r="D22" s="19">
        <v>9083633482</v>
      </c>
      <c r="E22" s="19"/>
      <c r="F22" s="19">
        <v>9038647921</v>
      </c>
      <c r="G22" s="143"/>
      <c r="H22" s="152">
        <v>0</v>
      </c>
      <c r="I22" s="143"/>
      <c r="J22" s="152">
        <v>0</v>
      </c>
    </row>
    <row r="23" spans="1:10" ht="20.25" customHeight="1" x14ac:dyDescent="0.3">
      <c r="A23" s="9" t="s">
        <v>21</v>
      </c>
      <c r="B23" s="2">
        <v>10</v>
      </c>
      <c r="C23" s="18"/>
      <c r="D23" s="19">
        <v>6203882876</v>
      </c>
      <c r="E23" s="19"/>
      <c r="F23" s="19">
        <v>5981167889</v>
      </c>
      <c r="G23" s="143"/>
      <c r="H23" s="152">
        <v>0</v>
      </c>
      <c r="I23" s="143"/>
      <c r="J23" s="152">
        <v>0</v>
      </c>
    </row>
    <row r="24" spans="1:10" ht="20.25" customHeight="1" x14ac:dyDescent="0.3">
      <c r="A24" s="9" t="s">
        <v>22</v>
      </c>
      <c r="B24" s="2" t="s">
        <v>303</v>
      </c>
      <c r="C24" s="18"/>
      <c r="D24" s="19">
        <v>2704841825</v>
      </c>
      <c r="E24" s="19"/>
      <c r="F24" s="19">
        <v>3047053820</v>
      </c>
      <c r="G24" s="143"/>
      <c r="H24" s="143">
        <v>1916132997</v>
      </c>
      <c r="I24" s="143"/>
      <c r="J24" s="143">
        <v>2172080261</v>
      </c>
    </row>
    <row r="25" spans="1:10" ht="20.25" customHeight="1" x14ac:dyDescent="0.3">
      <c r="A25" s="9" t="s">
        <v>23</v>
      </c>
      <c r="B25" s="2">
        <v>31</v>
      </c>
      <c r="C25" s="18"/>
      <c r="D25" s="19">
        <v>796561752</v>
      </c>
      <c r="E25" s="19"/>
      <c r="F25" s="19">
        <v>832922775</v>
      </c>
      <c r="G25" s="143"/>
      <c r="H25" s="152">
        <v>0</v>
      </c>
      <c r="I25" s="143"/>
      <c r="J25" s="152">
        <v>0</v>
      </c>
    </row>
    <row r="26" spans="1:10" ht="20.25" customHeight="1" x14ac:dyDescent="0.3">
      <c r="A26" s="9" t="s">
        <v>24</v>
      </c>
      <c r="B26" s="2">
        <v>5</v>
      </c>
      <c r="C26" s="18"/>
      <c r="D26" s="19">
        <v>1286369590</v>
      </c>
      <c r="E26" s="19"/>
      <c r="F26" s="19">
        <v>791440767</v>
      </c>
      <c r="G26" s="143"/>
      <c r="H26" s="152">
        <v>0</v>
      </c>
      <c r="I26" s="143"/>
      <c r="J26" s="152">
        <v>0</v>
      </c>
    </row>
    <row r="27" spans="1:10" ht="20.25" customHeight="1" x14ac:dyDescent="0.3">
      <c r="A27" s="9" t="s">
        <v>25</v>
      </c>
      <c r="B27" s="2">
        <v>12</v>
      </c>
      <c r="C27" s="18"/>
      <c r="D27" s="19">
        <v>59906784545</v>
      </c>
      <c r="E27" s="19"/>
      <c r="F27" s="19">
        <v>56683527827</v>
      </c>
      <c r="G27" s="143"/>
      <c r="H27" s="152">
        <v>0</v>
      </c>
      <c r="I27" s="143"/>
      <c r="J27" s="152">
        <v>0</v>
      </c>
    </row>
    <row r="28" spans="1:10" ht="20.25" customHeight="1" x14ac:dyDescent="0.3">
      <c r="A28" s="9" t="s">
        <v>26</v>
      </c>
      <c r="B28" s="2" t="s">
        <v>274</v>
      </c>
      <c r="C28" s="18"/>
      <c r="D28" s="19">
        <v>223118539639</v>
      </c>
      <c r="E28" s="19"/>
      <c r="F28" s="19">
        <v>216588517650</v>
      </c>
      <c r="G28" s="143"/>
      <c r="H28" s="143">
        <v>49359016713</v>
      </c>
      <c r="I28" s="143"/>
      <c r="J28" s="143">
        <v>48074752145</v>
      </c>
    </row>
    <row r="29" spans="1:10" ht="20.25" customHeight="1" x14ac:dyDescent="0.3">
      <c r="A29" s="9" t="s">
        <v>27</v>
      </c>
      <c r="B29" s="2">
        <v>14</v>
      </c>
      <c r="C29" s="18"/>
      <c r="D29" s="19">
        <v>102378814289</v>
      </c>
      <c r="E29" s="19"/>
      <c r="F29" s="19">
        <v>94229389474</v>
      </c>
      <c r="G29" s="143"/>
      <c r="H29" s="143">
        <v>53070499453</v>
      </c>
      <c r="I29" s="143"/>
      <c r="J29" s="143">
        <v>51877389607</v>
      </c>
    </row>
    <row r="30" spans="1:10" ht="20.25" customHeight="1" x14ac:dyDescent="0.3">
      <c r="A30" s="9" t="s">
        <v>29</v>
      </c>
      <c r="B30" s="2">
        <v>15</v>
      </c>
      <c r="C30" s="18"/>
      <c r="D30" s="19">
        <v>363655226606</v>
      </c>
      <c r="E30" s="19"/>
      <c r="F30" s="19">
        <v>360641443961</v>
      </c>
      <c r="G30" s="143"/>
      <c r="H30" s="152">
        <v>0</v>
      </c>
      <c r="I30" s="143"/>
      <c r="J30" s="152">
        <v>0</v>
      </c>
    </row>
    <row r="31" spans="1:10" ht="20.25" customHeight="1" x14ac:dyDescent="0.3">
      <c r="A31" s="9" t="s">
        <v>30</v>
      </c>
      <c r="B31" s="2" t="s">
        <v>275</v>
      </c>
      <c r="C31" s="18"/>
      <c r="D31" s="19">
        <v>54624949025</v>
      </c>
      <c r="E31" s="19"/>
      <c r="F31" s="19">
        <v>53825078876</v>
      </c>
      <c r="G31" s="143"/>
      <c r="H31" s="143">
        <v>2586365072</v>
      </c>
      <c r="I31" s="143"/>
      <c r="J31" s="143">
        <v>2641828451</v>
      </c>
    </row>
    <row r="32" spans="1:10" ht="20.25" customHeight="1" x14ac:dyDescent="0.3">
      <c r="A32" s="9" t="s">
        <v>31</v>
      </c>
      <c r="B32" s="2">
        <v>28</v>
      </c>
      <c r="C32" s="18"/>
      <c r="D32" s="19">
        <v>2182807756</v>
      </c>
      <c r="E32" s="19"/>
      <c r="F32" s="19">
        <v>1874783929</v>
      </c>
      <c r="G32" s="143"/>
      <c r="H32" s="143">
        <v>1801950718</v>
      </c>
      <c r="I32" s="143"/>
      <c r="J32" s="143">
        <v>1543740415</v>
      </c>
    </row>
    <row r="33" spans="1:10" ht="20.25" customHeight="1" x14ac:dyDescent="0.3">
      <c r="A33" s="9" t="s">
        <v>32</v>
      </c>
      <c r="B33" s="2">
        <v>5</v>
      </c>
      <c r="C33" s="18"/>
      <c r="D33" s="21">
        <v>4313713192</v>
      </c>
      <c r="E33" s="19"/>
      <c r="F33" s="21">
        <v>3433703199</v>
      </c>
      <c r="G33" s="143"/>
      <c r="H33" s="146">
        <v>1183048051</v>
      </c>
      <c r="I33" s="143"/>
      <c r="J33" s="146">
        <v>1160218354</v>
      </c>
    </row>
    <row r="34" spans="1:10" ht="20.25" customHeight="1" x14ac:dyDescent="0.3">
      <c r="A34" s="6" t="s">
        <v>33</v>
      </c>
      <c r="C34" s="22"/>
      <c r="D34" s="31">
        <f>SUM(D21:D33)</f>
        <v>830256124577</v>
      </c>
      <c r="E34" s="23"/>
      <c r="F34" s="31">
        <f>SUM(F21:F33)</f>
        <v>806967678088</v>
      </c>
      <c r="G34" s="24"/>
      <c r="H34" s="31">
        <f>SUM(H21:H33)</f>
        <v>392466388503</v>
      </c>
      <c r="I34" s="24"/>
      <c r="J34" s="31">
        <f>SUM(J21:J33)</f>
        <v>390019384732</v>
      </c>
    </row>
    <row r="35" spans="1:10" ht="20.25" customHeight="1" x14ac:dyDescent="0.3">
      <c r="C35" s="18"/>
      <c r="D35" s="19"/>
      <c r="E35" s="19"/>
      <c r="F35" s="19"/>
      <c r="G35" s="143"/>
      <c r="H35" s="143"/>
      <c r="I35" s="143"/>
      <c r="J35" s="143"/>
    </row>
    <row r="36" spans="1:10" ht="20.25" customHeight="1" thickBot="1" x14ac:dyDescent="0.35">
      <c r="A36" s="6" t="s">
        <v>34</v>
      </c>
      <c r="C36" s="22"/>
      <c r="D36" s="30">
        <f>SUM(D18,D34)</f>
        <v>982813579700</v>
      </c>
      <c r="E36" s="23"/>
      <c r="F36" s="30">
        <f>SUM(F18,F34)</f>
        <v>944120289962</v>
      </c>
      <c r="G36" s="24"/>
      <c r="H36" s="30">
        <f>SUM(H18,H34)</f>
        <v>460175173459</v>
      </c>
      <c r="I36" s="24"/>
      <c r="J36" s="30">
        <f>SUM(J18,J34)</f>
        <v>454812368656</v>
      </c>
    </row>
    <row r="37" spans="1:10" ht="20.25" customHeight="1" thickTop="1" x14ac:dyDescent="0.3">
      <c r="C37" s="169"/>
    </row>
    <row r="38" spans="1:10" ht="20.25" customHeight="1" x14ac:dyDescent="0.4">
      <c r="A38" s="1" t="s">
        <v>0</v>
      </c>
    </row>
    <row r="39" spans="1:10" ht="20.25" customHeight="1" x14ac:dyDescent="0.35">
      <c r="A39" s="5" t="s">
        <v>1</v>
      </c>
    </row>
    <row r="40" spans="1:10" ht="20.25" customHeight="1" x14ac:dyDescent="0.3">
      <c r="A40" s="6"/>
    </row>
    <row r="41" spans="1:10" ht="20.25" customHeight="1" x14ac:dyDescent="0.3">
      <c r="A41" s="6"/>
      <c r="D41" s="180" t="s">
        <v>2</v>
      </c>
      <c r="E41" s="180"/>
      <c r="F41" s="180"/>
      <c r="G41" s="8"/>
      <c r="H41" s="180" t="s">
        <v>3</v>
      </c>
      <c r="I41" s="180"/>
      <c r="J41" s="180"/>
    </row>
    <row r="42" spans="1:10" ht="20.25" customHeight="1" x14ac:dyDescent="0.3">
      <c r="C42" s="10"/>
      <c r="D42" s="180" t="s">
        <v>4</v>
      </c>
      <c r="E42" s="180"/>
      <c r="F42" s="180"/>
      <c r="G42" s="8"/>
      <c r="H42" s="180" t="s">
        <v>4</v>
      </c>
      <c r="I42" s="180"/>
      <c r="J42" s="180"/>
    </row>
    <row r="43" spans="1:10" ht="20.25" customHeight="1" x14ac:dyDescent="0.3">
      <c r="C43" s="10"/>
      <c r="D43" s="181" t="s">
        <v>5</v>
      </c>
      <c r="E43" s="181"/>
      <c r="F43" s="181"/>
      <c r="G43" s="11"/>
      <c r="H43" s="181" t="s">
        <v>5</v>
      </c>
      <c r="I43" s="181"/>
      <c r="J43" s="181"/>
    </row>
    <row r="44" spans="1:10" ht="20.25" customHeight="1" x14ac:dyDescent="0.3">
      <c r="A44" s="12" t="s">
        <v>35</v>
      </c>
      <c r="B44" s="2" t="s">
        <v>7</v>
      </c>
      <c r="C44" s="13"/>
      <c r="D44" s="13">
        <v>2025</v>
      </c>
      <c r="E44" s="13"/>
      <c r="F44" s="13">
        <v>2024</v>
      </c>
      <c r="G44" s="13"/>
      <c r="H44" s="13">
        <v>2025</v>
      </c>
      <c r="I44" s="13"/>
      <c r="J44" s="13">
        <v>2024</v>
      </c>
    </row>
    <row r="45" spans="1:10" ht="20.25" customHeight="1" x14ac:dyDescent="0.3">
      <c r="A45" s="12"/>
      <c r="C45" s="10"/>
      <c r="D45" s="182" t="s">
        <v>8</v>
      </c>
      <c r="E45" s="182"/>
      <c r="F45" s="182"/>
      <c r="G45" s="182"/>
      <c r="H45" s="182"/>
      <c r="I45" s="182"/>
      <c r="J45" s="182"/>
    </row>
    <row r="46" spans="1:10" ht="20.25" customHeight="1" x14ac:dyDescent="0.3">
      <c r="A46" s="15" t="s">
        <v>36</v>
      </c>
      <c r="C46" s="169"/>
    </row>
    <row r="47" spans="1:10" ht="20.25" customHeight="1" x14ac:dyDescent="0.3">
      <c r="A47" s="9" t="s">
        <v>37</v>
      </c>
    </row>
    <row r="48" spans="1:10" ht="20.25" customHeight="1" x14ac:dyDescent="0.3">
      <c r="A48" s="9" t="s">
        <v>38</v>
      </c>
      <c r="B48" s="2" t="s">
        <v>302</v>
      </c>
      <c r="C48" s="169"/>
      <c r="D48" s="143">
        <v>17934691949</v>
      </c>
      <c r="E48" s="143"/>
      <c r="F48" s="143">
        <v>9445971795</v>
      </c>
      <c r="G48" s="143"/>
      <c r="H48" s="143">
        <v>2000000000</v>
      </c>
      <c r="I48" s="143"/>
      <c r="J48" s="152">
        <v>0</v>
      </c>
    </row>
    <row r="49" spans="1:10" ht="20.25" customHeight="1" x14ac:dyDescent="0.3">
      <c r="A49" s="9" t="s">
        <v>39</v>
      </c>
      <c r="B49" s="2" t="s">
        <v>303</v>
      </c>
      <c r="C49" s="169"/>
      <c r="D49" s="143">
        <v>134423697024</v>
      </c>
      <c r="E49" s="143"/>
      <c r="F49" s="143">
        <v>128293882077</v>
      </c>
      <c r="G49" s="143"/>
      <c r="H49" s="143">
        <v>55837259121</v>
      </c>
      <c r="I49" s="143"/>
      <c r="J49" s="143">
        <v>55097310713</v>
      </c>
    </row>
    <row r="50" spans="1:10" ht="20.25" customHeight="1" x14ac:dyDescent="0.3">
      <c r="A50" s="9" t="s">
        <v>40</v>
      </c>
      <c r="B50" s="2" t="s">
        <v>303</v>
      </c>
      <c r="C50" s="169"/>
      <c r="D50" s="143">
        <v>34677192732</v>
      </c>
      <c r="E50" s="143"/>
      <c r="F50" s="143">
        <v>32948265376</v>
      </c>
      <c r="G50" s="143"/>
      <c r="H50" s="143">
        <v>16450922534</v>
      </c>
      <c r="I50" s="143"/>
      <c r="J50" s="143">
        <v>19334503443</v>
      </c>
    </row>
    <row r="51" spans="1:10" ht="20.25" customHeight="1" x14ac:dyDescent="0.3">
      <c r="A51" s="9" t="s">
        <v>266</v>
      </c>
      <c r="B51" s="2">
        <v>23</v>
      </c>
      <c r="C51" s="169"/>
      <c r="D51" s="143">
        <v>712915887</v>
      </c>
      <c r="E51" s="143"/>
      <c r="F51" s="143">
        <v>693199077</v>
      </c>
      <c r="G51" s="143"/>
      <c r="H51" s="152">
        <v>0</v>
      </c>
      <c r="I51" s="143"/>
      <c r="J51" s="152">
        <v>0</v>
      </c>
    </row>
    <row r="52" spans="1:10" ht="20.25" customHeight="1" x14ac:dyDescent="0.3">
      <c r="A52" s="9" t="s">
        <v>256</v>
      </c>
      <c r="B52" s="2" t="s">
        <v>276</v>
      </c>
      <c r="C52" s="169"/>
      <c r="D52" s="152">
        <v>0</v>
      </c>
      <c r="E52" s="143"/>
      <c r="F52" s="152">
        <v>0</v>
      </c>
      <c r="G52" s="143"/>
      <c r="H52" s="143">
        <v>2700000000</v>
      </c>
      <c r="I52" s="143"/>
      <c r="J52" s="143">
        <v>1500000000</v>
      </c>
    </row>
    <row r="53" spans="1:10" ht="20.25" customHeight="1" x14ac:dyDescent="0.3">
      <c r="A53" s="9" t="s">
        <v>41</v>
      </c>
      <c r="B53" s="2" t="s">
        <v>302</v>
      </c>
      <c r="C53" s="169"/>
      <c r="D53" s="143">
        <v>41889885730</v>
      </c>
      <c r="E53" s="143"/>
      <c r="F53" s="143">
        <v>41695985517</v>
      </c>
      <c r="G53" s="143"/>
      <c r="H53" s="143">
        <v>28518316384</v>
      </c>
      <c r="I53" s="143"/>
      <c r="J53" s="143">
        <v>21668398304</v>
      </c>
    </row>
    <row r="54" spans="1:10" ht="20.25" customHeight="1" x14ac:dyDescent="0.3">
      <c r="A54" s="9" t="s">
        <v>42</v>
      </c>
      <c r="C54" s="169"/>
      <c r="D54" s="144"/>
      <c r="E54" s="143"/>
      <c r="F54" s="144"/>
      <c r="G54" s="143"/>
      <c r="H54" s="144"/>
      <c r="I54" s="143"/>
      <c r="J54" s="144"/>
    </row>
    <row r="55" spans="1:10" ht="20.25" customHeight="1" x14ac:dyDescent="0.3">
      <c r="A55" s="9" t="s">
        <v>43</v>
      </c>
      <c r="B55" s="2" t="s">
        <v>302</v>
      </c>
      <c r="C55" s="169"/>
      <c r="D55" s="143">
        <v>4241337551</v>
      </c>
      <c r="E55" s="143"/>
      <c r="F55" s="143">
        <v>2258744585</v>
      </c>
      <c r="G55" s="143"/>
      <c r="H55" s="152">
        <v>0</v>
      </c>
      <c r="I55" s="143"/>
      <c r="J55" s="152">
        <v>0</v>
      </c>
    </row>
    <row r="56" spans="1:10" ht="20.25" customHeight="1" x14ac:dyDescent="0.3">
      <c r="A56" s="9" t="s">
        <v>44</v>
      </c>
      <c r="B56" s="2" t="s">
        <v>304</v>
      </c>
      <c r="C56" s="18"/>
      <c r="D56" s="144">
        <v>11818983440</v>
      </c>
      <c r="E56" s="19"/>
      <c r="F56" s="20">
        <v>12188447649</v>
      </c>
      <c r="G56" s="19"/>
      <c r="H56" s="20">
        <v>7879515073</v>
      </c>
      <c r="I56" s="19"/>
      <c r="J56" s="20">
        <v>7822495956</v>
      </c>
    </row>
    <row r="57" spans="1:10" ht="20.25" customHeight="1" x14ac:dyDescent="0.3">
      <c r="A57" s="9" t="s">
        <v>227</v>
      </c>
      <c r="C57" s="169"/>
      <c r="D57" s="4">
        <v>2295736920</v>
      </c>
      <c r="E57" s="143"/>
      <c r="F57" s="144">
        <v>2288726248</v>
      </c>
      <c r="G57" s="143"/>
      <c r="H57" s="144">
        <v>1094874322</v>
      </c>
      <c r="I57" s="143"/>
      <c r="J57" s="144">
        <v>780644755</v>
      </c>
    </row>
    <row r="58" spans="1:10" ht="20.25" customHeight="1" x14ac:dyDescent="0.3">
      <c r="A58" s="9" t="s">
        <v>45</v>
      </c>
      <c r="B58" s="2">
        <v>31</v>
      </c>
      <c r="C58" s="169"/>
      <c r="D58" s="143">
        <v>37441433</v>
      </c>
      <c r="E58" s="143"/>
      <c r="F58" s="143">
        <v>25975877</v>
      </c>
      <c r="G58" s="143"/>
      <c r="H58" s="152">
        <v>0</v>
      </c>
      <c r="I58" s="143"/>
      <c r="J58" s="152">
        <v>0</v>
      </c>
    </row>
    <row r="59" spans="1:10" ht="20.25" customHeight="1" x14ac:dyDescent="0.3">
      <c r="A59" s="3" t="s">
        <v>46</v>
      </c>
      <c r="C59" s="169"/>
      <c r="D59" s="146">
        <v>2547214198</v>
      </c>
      <c r="E59" s="143"/>
      <c r="F59" s="146">
        <v>2537076186</v>
      </c>
      <c r="G59" s="143"/>
      <c r="H59" s="146">
        <v>502807513</v>
      </c>
      <c r="I59" s="143"/>
      <c r="J59" s="146">
        <v>551646269</v>
      </c>
    </row>
    <row r="60" spans="1:10" ht="20.25" customHeight="1" x14ac:dyDescent="0.3">
      <c r="A60" s="6" t="s">
        <v>47</v>
      </c>
      <c r="C60" s="26"/>
      <c r="D60" s="31">
        <f>SUM(D48:D59)</f>
        <v>250579096864</v>
      </c>
      <c r="E60" s="24"/>
      <c r="F60" s="31">
        <f>SUM(F48:F59)</f>
        <v>232376274387</v>
      </c>
      <c r="G60" s="24"/>
      <c r="H60" s="31">
        <f>SUM(H48:H59)</f>
        <v>114983694947</v>
      </c>
      <c r="I60" s="24"/>
      <c r="J60" s="31">
        <f>SUM(J48:J59)</f>
        <v>106754999440</v>
      </c>
    </row>
    <row r="61" spans="1:10" ht="20.25" customHeight="1" x14ac:dyDescent="0.3">
      <c r="A61" s="6"/>
      <c r="C61" s="26"/>
      <c r="D61" s="24"/>
      <c r="E61" s="24"/>
      <c r="F61" s="24"/>
      <c r="G61" s="24"/>
      <c r="H61" s="24"/>
      <c r="I61" s="24"/>
      <c r="J61" s="24"/>
    </row>
    <row r="62" spans="1:10" ht="20.25" customHeight="1" x14ac:dyDescent="0.3">
      <c r="A62" s="15" t="s">
        <v>48</v>
      </c>
      <c r="C62" s="169"/>
      <c r="D62" s="143"/>
      <c r="E62" s="143"/>
      <c r="F62" s="143"/>
      <c r="G62" s="143"/>
      <c r="H62" s="143"/>
      <c r="I62" s="143"/>
      <c r="J62" s="143"/>
    </row>
    <row r="63" spans="1:10" ht="20.25" customHeight="1" x14ac:dyDescent="0.3">
      <c r="A63" s="9" t="s">
        <v>49</v>
      </c>
      <c r="B63" s="2" t="s">
        <v>302</v>
      </c>
      <c r="C63" s="18"/>
      <c r="D63" s="144">
        <v>245688779670</v>
      </c>
      <c r="E63" s="19"/>
      <c r="F63" s="144">
        <v>237524614670</v>
      </c>
      <c r="G63" s="19"/>
      <c r="H63" s="144">
        <v>182754544882</v>
      </c>
      <c r="I63" s="19"/>
      <c r="J63" s="144">
        <v>196260300873</v>
      </c>
    </row>
    <row r="64" spans="1:10" ht="20.25" customHeight="1" x14ac:dyDescent="0.3">
      <c r="A64" s="3" t="s">
        <v>50</v>
      </c>
      <c r="C64" s="18"/>
      <c r="E64" s="19"/>
      <c r="F64" s="143"/>
      <c r="G64" s="143"/>
      <c r="I64" s="143"/>
      <c r="J64" s="143"/>
    </row>
    <row r="65" spans="1:10" ht="20.25" customHeight="1" x14ac:dyDescent="0.3">
      <c r="A65" s="9" t="s">
        <v>38</v>
      </c>
      <c r="B65" s="2" t="s">
        <v>302</v>
      </c>
      <c r="C65" s="169"/>
      <c r="D65" s="143">
        <v>16515821667</v>
      </c>
      <c r="E65" s="143"/>
      <c r="F65" s="143">
        <v>25607014119</v>
      </c>
      <c r="G65" s="143"/>
      <c r="H65" s="152">
        <v>0</v>
      </c>
      <c r="I65" s="143"/>
      <c r="J65" s="152">
        <v>0</v>
      </c>
    </row>
    <row r="66" spans="1:10" ht="20.25" customHeight="1" x14ac:dyDescent="0.3">
      <c r="A66" s="9" t="s">
        <v>267</v>
      </c>
      <c r="B66" s="2">
        <v>23</v>
      </c>
      <c r="C66" s="169"/>
      <c r="D66" s="143">
        <v>30911874</v>
      </c>
      <c r="E66" s="143"/>
      <c r="F66" s="143">
        <v>47113221</v>
      </c>
      <c r="G66" s="143"/>
      <c r="H66" s="152">
        <v>0</v>
      </c>
      <c r="I66" s="143"/>
      <c r="J66" s="152">
        <v>0</v>
      </c>
    </row>
    <row r="67" spans="1:10" ht="20.25" customHeight="1" x14ac:dyDescent="0.3">
      <c r="A67" s="3" t="s">
        <v>51</v>
      </c>
      <c r="B67" s="2" t="s">
        <v>304</v>
      </c>
      <c r="C67" s="18"/>
      <c r="D67" s="143">
        <v>104249865246</v>
      </c>
      <c r="E67" s="19"/>
      <c r="F67" s="144">
        <v>95868025714</v>
      </c>
      <c r="G67" s="19"/>
      <c r="H67" s="20">
        <v>48639552151</v>
      </c>
      <c r="I67" s="19"/>
      <c r="J67" s="20">
        <v>47250495792</v>
      </c>
    </row>
    <row r="68" spans="1:10" ht="20.25" customHeight="1" x14ac:dyDescent="0.3">
      <c r="A68" s="9" t="s">
        <v>52</v>
      </c>
      <c r="B68" s="2">
        <v>18</v>
      </c>
      <c r="C68" s="18"/>
      <c r="D68" s="144">
        <v>8894806943</v>
      </c>
      <c r="E68" s="19"/>
      <c r="F68" s="144">
        <v>7939097724</v>
      </c>
      <c r="G68" s="19"/>
      <c r="H68" s="20">
        <v>4436612508</v>
      </c>
      <c r="I68" s="19"/>
      <c r="J68" s="144">
        <v>3919542036</v>
      </c>
    </row>
    <row r="69" spans="1:10" ht="20.25" customHeight="1" x14ac:dyDescent="0.3">
      <c r="A69" s="9" t="s">
        <v>53</v>
      </c>
      <c r="B69" s="2">
        <v>19</v>
      </c>
      <c r="C69" s="18"/>
      <c r="D69" s="144">
        <v>2592114516</v>
      </c>
      <c r="E69" s="19"/>
      <c r="F69" s="144">
        <v>2563378774</v>
      </c>
      <c r="G69" s="19"/>
      <c r="H69" s="144">
        <v>221989200</v>
      </c>
      <c r="I69" s="19"/>
      <c r="J69" s="144">
        <v>211862400</v>
      </c>
    </row>
    <row r="70" spans="1:10" ht="20.25" customHeight="1" x14ac:dyDescent="0.3">
      <c r="A70" s="9" t="s">
        <v>355</v>
      </c>
      <c r="B70" s="2">
        <v>31</v>
      </c>
      <c r="C70" s="169"/>
      <c r="D70" s="143">
        <v>1574680159</v>
      </c>
      <c r="E70" s="143"/>
      <c r="F70" s="143">
        <v>1468893270</v>
      </c>
      <c r="G70" s="143"/>
      <c r="H70" s="152">
        <v>0</v>
      </c>
      <c r="I70" s="143"/>
      <c r="J70" s="152">
        <v>0</v>
      </c>
    </row>
    <row r="71" spans="1:10" ht="20.25" customHeight="1" x14ac:dyDescent="0.3">
      <c r="A71" s="9" t="s">
        <v>54</v>
      </c>
      <c r="B71" s="2">
        <v>31</v>
      </c>
      <c r="C71" s="169"/>
      <c r="D71" s="143">
        <v>4367073138</v>
      </c>
      <c r="E71" s="143"/>
      <c r="F71" s="143">
        <v>4139739781</v>
      </c>
      <c r="G71" s="143"/>
      <c r="H71" s="143">
        <v>4291762758</v>
      </c>
      <c r="I71" s="143"/>
      <c r="J71" s="143">
        <v>4079802550</v>
      </c>
    </row>
    <row r="72" spans="1:10" ht="20.25" customHeight="1" x14ac:dyDescent="0.3">
      <c r="A72" s="9" t="s">
        <v>55</v>
      </c>
      <c r="B72" s="2">
        <v>28</v>
      </c>
      <c r="C72" s="169"/>
      <c r="D72" s="143">
        <v>16357363901</v>
      </c>
      <c r="E72" s="143"/>
      <c r="F72" s="143">
        <v>16472722522</v>
      </c>
      <c r="G72" s="143"/>
      <c r="H72" s="152">
        <v>0</v>
      </c>
      <c r="I72" s="143"/>
      <c r="J72" s="152">
        <v>0</v>
      </c>
    </row>
    <row r="73" spans="1:10" ht="20.25" customHeight="1" x14ac:dyDescent="0.3">
      <c r="A73" s="9" t="s">
        <v>56</v>
      </c>
      <c r="C73" s="169"/>
      <c r="D73" s="143">
        <v>418690147</v>
      </c>
      <c r="E73" s="143"/>
      <c r="F73" s="143">
        <v>502696337</v>
      </c>
      <c r="G73" s="143"/>
      <c r="H73" s="152">
        <v>0</v>
      </c>
      <c r="I73" s="143"/>
      <c r="J73" s="152">
        <v>0</v>
      </c>
    </row>
    <row r="74" spans="1:10" ht="20.25" customHeight="1" x14ac:dyDescent="0.3">
      <c r="A74" s="6" t="s">
        <v>57</v>
      </c>
      <c r="C74" s="26"/>
      <c r="D74" s="33">
        <f>SUM(D63:D73)</f>
        <v>400690107261</v>
      </c>
      <c r="E74" s="24"/>
      <c r="F74" s="33">
        <f>SUM(F63:F73)</f>
        <v>392133296132</v>
      </c>
      <c r="G74" s="24"/>
      <c r="H74" s="33">
        <f>SUM(H63:H73)</f>
        <v>240344461499</v>
      </c>
      <c r="I74" s="24"/>
      <c r="J74" s="33">
        <f>SUM(J63:J73)</f>
        <v>251722003651</v>
      </c>
    </row>
    <row r="75" spans="1:10" ht="20.25" customHeight="1" x14ac:dyDescent="0.3">
      <c r="A75" s="6"/>
      <c r="C75" s="26"/>
      <c r="D75" s="24"/>
      <c r="E75" s="24"/>
      <c r="F75" s="24"/>
      <c r="G75" s="24"/>
      <c r="H75" s="24"/>
      <c r="I75" s="24"/>
      <c r="J75" s="24"/>
    </row>
    <row r="76" spans="1:10" ht="20.25" customHeight="1" x14ac:dyDescent="0.3">
      <c r="A76" s="6" t="s">
        <v>58</v>
      </c>
      <c r="C76" s="26"/>
      <c r="D76" s="31">
        <f>SUM(D60,D74)</f>
        <v>651269204125</v>
      </c>
      <c r="E76" s="24"/>
      <c r="F76" s="31">
        <f>SUM(F60,F74)</f>
        <v>624509570519</v>
      </c>
      <c r="G76" s="24"/>
      <c r="H76" s="31">
        <f>SUM(H60,H74)</f>
        <v>355328156446</v>
      </c>
      <c r="I76" s="24"/>
      <c r="J76" s="31">
        <f>SUM(J60,J74)</f>
        <v>358477003091</v>
      </c>
    </row>
    <row r="77" spans="1:10" ht="20.25" customHeight="1" x14ac:dyDescent="0.3">
      <c r="A77" s="6"/>
      <c r="C77" s="169"/>
    </row>
    <row r="78" spans="1:10" ht="20.25" customHeight="1" x14ac:dyDescent="0.4">
      <c r="A78" s="1" t="s">
        <v>0</v>
      </c>
    </row>
    <row r="79" spans="1:10" ht="20.25" customHeight="1" x14ac:dyDescent="0.35">
      <c r="A79" s="5" t="s">
        <v>1</v>
      </c>
    </row>
    <row r="80" spans="1:10" ht="20.25" customHeight="1" x14ac:dyDescent="0.3">
      <c r="A80" s="6"/>
    </row>
    <row r="81" spans="1:10" ht="20.25" customHeight="1" x14ac:dyDescent="0.3">
      <c r="A81" s="6"/>
      <c r="D81" s="180" t="s">
        <v>2</v>
      </c>
      <c r="E81" s="180"/>
      <c r="F81" s="180"/>
      <c r="G81" s="8"/>
      <c r="H81" s="180" t="s">
        <v>3</v>
      </c>
      <c r="I81" s="180"/>
      <c r="J81" s="180"/>
    </row>
    <row r="82" spans="1:10" ht="20.25" customHeight="1" x14ac:dyDescent="0.3">
      <c r="C82" s="10"/>
      <c r="D82" s="180" t="s">
        <v>4</v>
      </c>
      <c r="E82" s="180"/>
      <c r="F82" s="180"/>
      <c r="G82" s="8"/>
      <c r="H82" s="180" t="s">
        <v>4</v>
      </c>
      <c r="I82" s="180"/>
      <c r="J82" s="180"/>
    </row>
    <row r="83" spans="1:10" ht="20.25" customHeight="1" x14ac:dyDescent="0.3">
      <c r="C83" s="10"/>
      <c r="D83" s="181" t="s">
        <v>5</v>
      </c>
      <c r="E83" s="181"/>
      <c r="F83" s="181"/>
      <c r="G83" s="11"/>
      <c r="H83" s="181" t="s">
        <v>5</v>
      </c>
      <c r="I83" s="181"/>
      <c r="J83" s="181"/>
    </row>
    <row r="84" spans="1:10" ht="20.25" customHeight="1" x14ac:dyDescent="0.3">
      <c r="A84" s="12" t="s">
        <v>59</v>
      </c>
      <c r="B84" s="2" t="s">
        <v>7</v>
      </c>
      <c r="C84" s="13"/>
      <c r="D84" s="13">
        <v>2025</v>
      </c>
      <c r="E84" s="13"/>
      <c r="F84" s="13">
        <v>2024</v>
      </c>
      <c r="G84" s="13"/>
      <c r="H84" s="13">
        <v>2025</v>
      </c>
      <c r="I84" s="13"/>
      <c r="J84" s="13">
        <v>2024</v>
      </c>
    </row>
    <row r="85" spans="1:10" ht="20.25" customHeight="1" x14ac:dyDescent="0.3">
      <c r="A85" s="12"/>
      <c r="C85" s="10"/>
      <c r="D85" s="182" t="s">
        <v>8</v>
      </c>
      <c r="E85" s="182"/>
      <c r="F85" s="182"/>
      <c r="G85" s="182"/>
      <c r="H85" s="182"/>
      <c r="I85" s="182"/>
      <c r="J85" s="182"/>
    </row>
    <row r="86" spans="1:10" ht="20.25" customHeight="1" x14ac:dyDescent="0.3">
      <c r="A86" s="15" t="s">
        <v>60</v>
      </c>
      <c r="C86" s="169"/>
    </row>
    <row r="87" spans="1:10" ht="20.25" customHeight="1" x14ac:dyDescent="0.3">
      <c r="A87" s="9" t="s">
        <v>61</v>
      </c>
      <c r="C87" s="169"/>
    </row>
    <row r="88" spans="1:10" ht="20.25" customHeight="1" x14ac:dyDescent="0.3">
      <c r="A88" s="9" t="s">
        <v>62</v>
      </c>
      <c r="C88" s="169"/>
    </row>
    <row r="89" spans="1:10" ht="20.25" customHeight="1" x14ac:dyDescent="0.3">
      <c r="A89" s="27" t="s">
        <v>63</v>
      </c>
      <c r="C89" s="169"/>
    </row>
    <row r="90" spans="1:10" ht="20.25" customHeight="1" thickBot="1" x14ac:dyDescent="0.35">
      <c r="A90" s="27" t="s">
        <v>64</v>
      </c>
      <c r="C90" s="169"/>
      <c r="D90" s="173">
        <v>8986296048</v>
      </c>
      <c r="E90" s="143"/>
      <c r="F90" s="173">
        <v>8986296048</v>
      </c>
      <c r="G90" s="143"/>
      <c r="H90" s="173">
        <v>8986296048</v>
      </c>
      <c r="I90" s="143"/>
      <c r="J90" s="173">
        <v>8986296048</v>
      </c>
    </row>
    <row r="91" spans="1:10" ht="20.25" customHeight="1" thickTop="1" x14ac:dyDescent="0.3">
      <c r="A91" s="174" t="s">
        <v>65</v>
      </c>
      <c r="C91" s="169"/>
      <c r="E91" s="143"/>
      <c r="F91" s="143"/>
      <c r="G91" s="143"/>
      <c r="H91" s="143"/>
      <c r="I91" s="143"/>
      <c r="J91" s="143"/>
    </row>
    <row r="92" spans="1:10" ht="20.25" customHeight="1" x14ac:dyDescent="0.3">
      <c r="A92" s="27" t="s">
        <v>66</v>
      </c>
      <c r="C92" s="169"/>
      <c r="D92" s="143"/>
      <c r="E92" s="143"/>
      <c r="F92" s="143"/>
      <c r="G92" s="143"/>
      <c r="H92" s="143"/>
      <c r="I92" s="143"/>
      <c r="J92" s="143"/>
    </row>
    <row r="93" spans="1:10" ht="20.25" customHeight="1" x14ac:dyDescent="0.3">
      <c r="A93" s="27" t="s">
        <v>64</v>
      </c>
      <c r="C93" s="169"/>
      <c r="D93" s="143">
        <v>8983101348</v>
      </c>
      <c r="E93" s="143"/>
      <c r="F93" s="143">
        <v>8983101348</v>
      </c>
      <c r="G93" s="143"/>
      <c r="H93" s="143">
        <v>8983101348</v>
      </c>
      <c r="I93" s="143"/>
      <c r="J93" s="143">
        <v>8983101348</v>
      </c>
    </row>
    <row r="94" spans="1:10" ht="20.25" customHeight="1" x14ac:dyDescent="0.3">
      <c r="A94" s="9" t="s">
        <v>67</v>
      </c>
      <c r="C94" s="169"/>
      <c r="D94" s="143"/>
      <c r="E94" s="143"/>
      <c r="F94" s="143"/>
      <c r="G94" s="143"/>
      <c r="H94" s="143"/>
      <c r="I94" s="143"/>
      <c r="J94" s="143"/>
    </row>
    <row r="95" spans="1:10" ht="20.25" customHeight="1" x14ac:dyDescent="0.3">
      <c r="A95" s="9" t="s">
        <v>68</v>
      </c>
      <c r="B95" s="2">
        <v>20</v>
      </c>
      <c r="C95" s="169"/>
      <c r="D95" s="143">
        <v>1684316879</v>
      </c>
      <c r="E95" s="143"/>
      <c r="F95" s="143">
        <v>1684316879</v>
      </c>
      <c r="G95" s="143"/>
      <c r="H95" s="143">
        <v>1684316879</v>
      </c>
      <c r="I95" s="143"/>
      <c r="J95" s="143">
        <v>1684316879</v>
      </c>
    </row>
    <row r="96" spans="1:10" ht="20.25" customHeight="1" x14ac:dyDescent="0.3">
      <c r="A96" s="9" t="s">
        <v>69</v>
      </c>
      <c r="C96" s="4"/>
      <c r="D96" s="143"/>
      <c r="E96" s="144"/>
      <c r="F96" s="143"/>
      <c r="G96" s="143"/>
      <c r="H96" s="143"/>
      <c r="I96" s="143"/>
      <c r="J96" s="143"/>
    </row>
    <row r="97" spans="1:10" ht="20.25" customHeight="1" x14ac:dyDescent="0.3">
      <c r="A97" s="9" t="s">
        <v>291</v>
      </c>
      <c r="B97" s="2">
        <v>20</v>
      </c>
      <c r="C97" s="169"/>
      <c r="D97" s="143">
        <v>294546834</v>
      </c>
      <c r="E97" s="143"/>
      <c r="F97" s="143">
        <v>294546834</v>
      </c>
      <c r="G97" s="143">
        <v>0</v>
      </c>
      <c r="H97" s="152">
        <v>0</v>
      </c>
      <c r="I97" s="143"/>
      <c r="J97" s="152">
        <v>0</v>
      </c>
    </row>
    <row r="98" spans="1:10" ht="20.25" customHeight="1" x14ac:dyDescent="0.3">
      <c r="A98" s="9" t="s">
        <v>70</v>
      </c>
      <c r="C98" s="169"/>
      <c r="E98" s="143"/>
      <c r="F98" s="143"/>
      <c r="G98" s="143"/>
      <c r="H98" s="143"/>
      <c r="I98" s="143"/>
      <c r="J98" s="143"/>
    </row>
    <row r="99" spans="1:10" ht="20.25" customHeight="1" x14ac:dyDescent="0.3">
      <c r="A99" s="9" t="s">
        <v>71</v>
      </c>
      <c r="C99" s="169"/>
      <c r="D99" s="143"/>
      <c r="E99" s="143"/>
      <c r="F99" s="143"/>
      <c r="G99" s="143"/>
      <c r="H99" s="143"/>
      <c r="I99" s="143"/>
      <c r="J99" s="143"/>
    </row>
    <row r="100" spans="1:10" ht="20.25" customHeight="1" x14ac:dyDescent="0.3">
      <c r="A100" s="9" t="s">
        <v>72</v>
      </c>
      <c r="B100" s="2">
        <v>20</v>
      </c>
      <c r="C100" s="169"/>
      <c r="D100" s="143">
        <v>900000000</v>
      </c>
      <c r="E100" s="143"/>
      <c r="F100" s="143">
        <v>900000000</v>
      </c>
      <c r="G100" s="143"/>
      <c r="H100" s="143">
        <v>900000000</v>
      </c>
      <c r="I100" s="143"/>
      <c r="J100" s="143">
        <v>900000000</v>
      </c>
    </row>
    <row r="101" spans="1:10" ht="20.25" customHeight="1" x14ac:dyDescent="0.3">
      <c r="A101" s="9" t="s">
        <v>305</v>
      </c>
      <c r="C101" s="169"/>
      <c r="D101" s="143">
        <v>3359470617</v>
      </c>
      <c r="E101" s="143"/>
      <c r="F101" s="152">
        <v>0</v>
      </c>
      <c r="G101" s="143"/>
      <c r="H101" s="143">
        <v>3359470617</v>
      </c>
      <c r="I101" s="143"/>
      <c r="J101" s="152">
        <v>0</v>
      </c>
    </row>
    <row r="102" spans="1:10" ht="20.25" customHeight="1" x14ac:dyDescent="0.3">
      <c r="A102" s="9" t="s">
        <v>73</v>
      </c>
      <c r="C102" s="169"/>
      <c r="D102" s="143">
        <v>117576503783</v>
      </c>
      <c r="E102" s="143"/>
      <c r="F102" s="143">
        <v>105826114429</v>
      </c>
      <c r="G102" s="143"/>
      <c r="H102" s="143">
        <v>82954466667</v>
      </c>
      <c r="I102" s="143"/>
      <c r="J102" s="143">
        <v>74227367568</v>
      </c>
    </row>
    <row r="103" spans="1:10" ht="20.25" customHeight="1" x14ac:dyDescent="0.3">
      <c r="A103" s="9" t="s">
        <v>306</v>
      </c>
      <c r="B103" s="2">
        <v>21</v>
      </c>
      <c r="C103" s="169"/>
      <c r="D103" s="143">
        <v>-3359470617</v>
      </c>
      <c r="E103" s="143"/>
      <c r="F103" s="152">
        <v>0</v>
      </c>
      <c r="G103" s="143"/>
      <c r="H103" s="143">
        <v>-3359470617</v>
      </c>
      <c r="I103" s="143"/>
      <c r="J103" s="152">
        <v>0</v>
      </c>
    </row>
    <row r="104" spans="1:10" ht="20.25" customHeight="1" x14ac:dyDescent="0.3">
      <c r="A104" s="9" t="s">
        <v>74</v>
      </c>
      <c r="B104" s="2">
        <v>22</v>
      </c>
      <c r="C104" s="169"/>
      <c r="D104" s="143">
        <v>9955000000</v>
      </c>
      <c r="E104" s="143"/>
      <c r="F104" s="143">
        <v>9955000000</v>
      </c>
      <c r="G104" s="143"/>
      <c r="H104" s="143">
        <v>9955000000</v>
      </c>
      <c r="I104" s="143"/>
      <c r="J104" s="143">
        <v>9955000000</v>
      </c>
    </row>
    <row r="105" spans="1:10" ht="20.25" customHeight="1" x14ac:dyDescent="0.3">
      <c r="A105" s="9" t="s">
        <v>75</v>
      </c>
      <c r="B105" s="2">
        <v>20</v>
      </c>
      <c r="C105" s="169"/>
      <c r="D105" s="146">
        <v>-1252101593</v>
      </c>
      <c r="E105" s="143"/>
      <c r="F105" s="146">
        <v>-782836436</v>
      </c>
      <c r="G105" s="143"/>
      <c r="H105" s="28">
        <v>370132119</v>
      </c>
      <c r="I105" s="143"/>
      <c r="J105" s="28">
        <v>585579770</v>
      </c>
    </row>
    <row r="106" spans="1:10" ht="20.25" customHeight="1" x14ac:dyDescent="0.3">
      <c r="A106" s="29" t="s">
        <v>76</v>
      </c>
      <c r="C106" s="26"/>
      <c r="D106" s="143"/>
      <c r="E106" s="143"/>
      <c r="F106" s="143"/>
      <c r="G106" s="24"/>
      <c r="H106" s="24"/>
      <c r="I106" s="24"/>
      <c r="J106" s="24"/>
    </row>
    <row r="107" spans="1:10" ht="20.25" customHeight="1" x14ac:dyDescent="0.3">
      <c r="A107" s="6" t="s">
        <v>77</v>
      </c>
      <c r="C107" s="26"/>
      <c r="D107" s="32">
        <f>SUM(D93:D105)</f>
        <v>138141367251</v>
      </c>
      <c r="E107" s="24"/>
      <c r="F107" s="32">
        <f>SUM(F93:F105)</f>
        <v>126860243054</v>
      </c>
      <c r="G107" s="24"/>
      <c r="H107" s="32">
        <f>SUM(H93:H105)</f>
        <v>104847017013</v>
      </c>
      <c r="I107" s="24"/>
      <c r="J107" s="32">
        <f>SUM(J93:J105)</f>
        <v>96335365565</v>
      </c>
    </row>
    <row r="108" spans="1:10" ht="20.25" customHeight="1" x14ac:dyDescent="0.3">
      <c r="A108" s="9" t="s">
        <v>78</v>
      </c>
      <c r="B108" s="2">
        <v>11</v>
      </c>
      <c r="C108" s="169"/>
      <c r="D108" s="146">
        <v>193403008324</v>
      </c>
      <c r="E108" s="143">
        <v>0</v>
      </c>
      <c r="F108" s="146">
        <v>192750476389</v>
      </c>
      <c r="G108" s="143"/>
      <c r="H108" s="153">
        <v>0</v>
      </c>
      <c r="I108" s="143"/>
      <c r="J108" s="153">
        <v>0</v>
      </c>
    </row>
    <row r="109" spans="1:10" ht="20.25" customHeight="1" x14ac:dyDescent="0.3">
      <c r="A109" s="6" t="s">
        <v>79</v>
      </c>
      <c r="C109" s="26"/>
      <c r="D109" s="31">
        <f>SUM(D107:D108)</f>
        <v>331544375575</v>
      </c>
      <c r="E109" s="24"/>
      <c r="F109" s="31">
        <f>SUM(F107:F108)</f>
        <v>319610719443</v>
      </c>
      <c r="G109" s="24"/>
      <c r="H109" s="31">
        <f>SUM(H107:H108)</f>
        <v>104847017013</v>
      </c>
      <c r="I109" s="24"/>
      <c r="J109" s="31">
        <f>SUM(J107:J108)</f>
        <v>96335365565</v>
      </c>
    </row>
    <row r="110" spans="1:10" ht="20.25" customHeight="1" x14ac:dyDescent="0.3">
      <c r="A110" s="6"/>
      <c r="C110" s="169"/>
      <c r="D110" s="143"/>
      <c r="E110" s="143"/>
      <c r="F110" s="143"/>
      <c r="G110" s="143"/>
      <c r="H110" s="143"/>
      <c r="I110" s="143"/>
      <c r="J110" s="143"/>
    </row>
    <row r="111" spans="1:10" ht="20.25" customHeight="1" thickBot="1" x14ac:dyDescent="0.35">
      <c r="A111" s="6" t="s">
        <v>80</v>
      </c>
      <c r="C111" s="26"/>
      <c r="D111" s="30">
        <f>D76+D109</f>
        <v>982813579700</v>
      </c>
      <c r="E111" s="24"/>
      <c r="F111" s="30">
        <f>F76+F109</f>
        <v>944120289962</v>
      </c>
      <c r="G111" s="24"/>
      <c r="H111" s="30">
        <f>H76+H109</f>
        <v>460175173459</v>
      </c>
      <c r="I111" s="24"/>
      <c r="J111" s="30">
        <f>J76+J109</f>
        <v>454812368656</v>
      </c>
    </row>
    <row r="112" spans="1:10" ht="20.25" customHeight="1" thickTop="1" x14ac:dyDescent="0.3">
      <c r="A112" s="6"/>
      <c r="C112" s="169"/>
    </row>
  </sheetData>
  <sheetProtection formatCells="0" formatColumns="0" formatRows="0" insertColumns="0" insertRows="0" insertHyperlinks="0" deleteColumns="0" deleteRows="0" sort="0" autoFilter="0" pivotTables="0"/>
  <mergeCells count="21">
    <mergeCell ref="D43:F43"/>
    <mergeCell ref="H43:J43"/>
    <mergeCell ref="H41:J41"/>
    <mergeCell ref="H42:J42"/>
    <mergeCell ref="D41:F41"/>
    <mergeCell ref="D42:F42"/>
    <mergeCell ref="D81:F81"/>
    <mergeCell ref="D82:F82"/>
    <mergeCell ref="D85:J85"/>
    <mergeCell ref="D45:J45"/>
    <mergeCell ref="H81:J81"/>
    <mergeCell ref="H82:J82"/>
    <mergeCell ref="D83:F83"/>
    <mergeCell ref="H83:J83"/>
    <mergeCell ref="H4:J4"/>
    <mergeCell ref="H5:J5"/>
    <mergeCell ref="D6:F6"/>
    <mergeCell ref="H6:J6"/>
    <mergeCell ref="D8:J8"/>
    <mergeCell ref="D4:F4"/>
    <mergeCell ref="D5:F5"/>
  </mergeCells>
  <pageMargins left="0.7" right="0.5" top="0.48" bottom="0.5" header="0.5" footer="0.5"/>
  <pageSetup paperSize="9" scale="74" firstPageNumber="5" fitToHeight="0" orientation="portrait" useFirstPageNumber="1" r:id="rId1"/>
  <headerFooter>
    <oddFooter xml:space="preserve">&amp;LThe accompanying notes form an integral part of the financial statements.
&amp;C&amp;P&amp;R&amp;"Times New Roman,Italic" </oddFooter>
  </headerFooter>
  <rowBreaks count="2" manualBreakCount="2">
    <brk id="37" max="9" man="1"/>
    <brk id="77" max="9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1DD10-BD6F-4F04-A46D-0F2681244400}">
  <sheetPr>
    <tabColor theme="0"/>
    <pageSetUpPr fitToPage="1"/>
  </sheetPr>
  <dimension ref="A1:J89"/>
  <sheetViews>
    <sheetView view="pageBreakPreview" zoomScaleNormal="60" zoomScaleSheetLayoutView="100" workbookViewId="0"/>
  </sheetViews>
  <sheetFormatPr defaultColWidth="9.08984375" defaultRowHeight="20.25" customHeight="1" x14ac:dyDescent="0.3"/>
  <cols>
    <col min="1" max="1" width="37.81640625" style="59" customWidth="1"/>
    <col min="2" max="2" width="8.36328125" style="10" customWidth="1"/>
    <col min="3" max="3" width="0.90625" style="34" customWidth="1"/>
    <col min="4" max="4" width="18.7265625" style="35" customWidth="1"/>
    <col min="5" max="5" width="0.90625" style="35" customWidth="1"/>
    <col min="6" max="6" width="16.6328125" style="35" customWidth="1"/>
    <col min="7" max="7" width="0.90625" style="35" customWidth="1"/>
    <col min="8" max="8" width="16.6328125" style="35" customWidth="1"/>
    <col min="9" max="9" width="0.90625" style="35" customWidth="1"/>
    <col min="10" max="10" width="16.6328125" style="35" customWidth="1"/>
    <col min="11" max="16384" width="9.08984375" style="34"/>
  </cols>
  <sheetData>
    <row r="1" spans="1:10" ht="20.25" customHeight="1" x14ac:dyDescent="0.4">
      <c r="A1" s="1" t="s">
        <v>0</v>
      </c>
    </row>
    <row r="2" spans="1:10" ht="20.25" customHeight="1" x14ac:dyDescent="0.35">
      <c r="A2" s="5" t="s">
        <v>81</v>
      </c>
    </row>
    <row r="3" spans="1:10" ht="20.25" customHeight="1" x14ac:dyDescent="0.3">
      <c r="A3" s="6"/>
    </row>
    <row r="4" spans="1:10" s="3" customFormat="1" ht="20.25" customHeight="1" x14ac:dyDescent="0.3">
      <c r="A4" s="9"/>
      <c r="B4" s="2"/>
      <c r="C4" s="2"/>
      <c r="D4" s="180" t="s">
        <v>2</v>
      </c>
      <c r="E4" s="180"/>
      <c r="F4" s="180"/>
      <c r="G4" s="7"/>
      <c r="H4" s="180" t="s">
        <v>3</v>
      </c>
      <c r="I4" s="180"/>
      <c r="J4" s="180"/>
    </row>
    <row r="5" spans="1:10" s="3" customFormat="1" ht="20.25" customHeight="1" x14ac:dyDescent="0.3">
      <c r="A5" s="9"/>
      <c r="B5" s="2"/>
      <c r="C5" s="2"/>
      <c r="D5" s="180" t="s">
        <v>4</v>
      </c>
      <c r="E5" s="180"/>
      <c r="F5" s="180"/>
      <c r="G5" s="7"/>
      <c r="H5" s="180" t="s">
        <v>4</v>
      </c>
      <c r="I5" s="180"/>
      <c r="J5" s="180"/>
    </row>
    <row r="6" spans="1:10" s="3" customFormat="1" ht="20.25" customHeight="1" x14ac:dyDescent="0.3">
      <c r="A6" s="9"/>
      <c r="B6" s="10"/>
      <c r="C6" s="10"/>
      <c r="D6" s="183" t="s">
        <v>259</v>
      </c>
      <c r="E6" s="183"/>
      <c r="F6" s="183"/>
      <c r="G6" s="11"/>
      <c r="H6" s="183" t="s">
        <v>259</v>
      </c>
      <c r="I6" s="183"/>
      <c r="J6" s="183"/>
    </row>
    <row r="7" spans="1:10" s="3" customFormat="1" ht="20.25" customHeight="1" x14ac:dyDescent="0.3">
      <c r="A7" s="9"/>
      <c r="B7" s="10"/>
      <c r="C7" s="10"/>
      <c r="D7" s="181" t="s">
        <v>5</v>
      </c>
      <c r="E7" s="183"/>
      <c r="F7" s="183"/>
      <c r="G7" s="11"/>
      <c r="H7" s="181" t="s">
        <v>5</v>
      </c>
      <c r="I7" s="183"/>
      <c r="J7" s="183"/>
    </row>
    <row r="8" spans="1:10" s="3" customFormat="1" ht="20.25" customHeight="1" x14ac:dyDescent="0.3">
      <c r="A8" s="12"/>
      <c r="B8" s="10" t="s">
        <v>7</v>
      </c>
      <c r="C8" s="13"/>
      <c r="D8" s="13">
        <v>2025</v>
      </c>
      <c r="E8" s="13"/>
      <c r="F8" s="13">
        <v>2024</v>
      </c>
      <c r="G8" s="13"/>
      <c r="H8" s="13">
        <v>2025</v>
      </c>
      <c r="I8" s="13"/>
      <c r="J8" s="13">
        <v>2024</v>
      </c>
    </row>
    <row r="9" spans="1:10" s="3" customFormat="1" ht="20.25" customHeight="1" x14ac:dyDescent="0.3">
      <c r="A9" s="9"/>
      <c r="B9" s="10"/>
      <c r="C9" s="10"/>
      <c r="D9" s="182" t="s">
        <v>8</v>
      </c>
      <c r="E9" s="182"/>
      <c r="F9" s="182"/>
      <c r="G9" s="182"/>
      <c r="H9" s="182"/>
      <c r="I9" s="182"/>
      <c r="J9" s="182"/>
    </row>
    <row r="10" spans="1:10" s="3" customFormat="1" ht="20.25" customHeight="1" x14ac:dyDescent="0.3">
      <c r="A10" s="15" t="s">
        <v>82</v>
      </c>
      <c r="B10" s="2">
        <v>5</v>
      </c>
      <c r="C10" s="169"/>
      <c r="D10" s="4"/>
      <c r="E10" s="4"/>
      <c r="F10" s="4"/>
      <c r="G10" s="4"/>
      <c r="H10" s="4"/>
      <c r="I10" s="4"/>
      <c r="J10" s="4"/>
    </row>
    <row r="11" spans="1:10" s="3" customFormat="1" ht="20.25" customHeight="1" x14ac:dyDescent="0.3">
      <c r="A11" s="9" t="s">
        <v>83</v>
      </c>
      <c r="B11" s="10"/>
      <c r="C11" s="169"/>
      <c r="D11" s="4"/>
      <c r="E11" s="4"/>
      <c r="F11" s="4"/>
      <c r="G11" s="4"/>
      <c r="H11" s="4"/>
      <c r="I11" s="4"/>
      <c r="J11" s="4"/>
    </row>
    <row r="12" spans="1:10" s="3" customFormat="1" ht="20.25" customHeight="1" x14ac:dyDescent="0.3">
      <c r="A12" s="3" t="s">
        <v>84</v>
      </c>
      <c r="B12" s="10"/>
      <c r="C12" s="169"/>
      <c r="D12" s="143">
        <v>990662609397</v>
      </c>
      <c r="E12" s="143"/>
      <c r="F12" s="143">
        <v>958997820330</v>
      </c>
      <c r="G12" s="143"/>
      <c r="H12" s="143">
        <v>462853856595</v>
      </c>
      <c r="I12" s="143"/>
      <c r="J12" s="143">
        <v>439786947898</v>
      </c>
    </row>
    <row r="13" spans="1:10" s="3" customFormat="1" ht="20.25" customHeight="1" x14ac:dyDescent="0.3">
      <c r="A13" s="9" t="s">
        <v>85</v>
      </c>
      <c r="B13" s="10"/>
      <c r="C13" s="169"/>
      <c r="D13" s="143">
        <v>546339723</v>
      </c>
      <c r="E13" s="143"/>
      <c r="F13" s="143">
        <v>590887367</v>
      </c>
      <c r="G13" s="143"/>
      <c r="H13" s="143">
        <v>289296988</v>
      </c>
      <c r="I13" s="143"/>
      <c r="J13" s="143">
        <v>252704909</v>
      </c>
    </row>
    <row r="14" spans="1:10" s="3" customFormat="1" ht="20.25" customHeight="1" x14ac:dyDescent="0.3">
      <c r="A14" s="9" t="s">
        <v>86</v>
      </c>
      <c r="B14" s="2">
        <v>9</v>
      </c>
      <c r="C14" s="169"/>
      <c r="D14" s="143">
        <v>8540973</v>
      </c>
      <c r="E14" s="143"/>
      <c r="F14" s="143">
        <v>582013</v>
      </c>
      <c r="G14" s="143"/>
      <c r="H14" s="143">
        <v>7442734653</v>
      </c>
      <c r="I14" s="143"/>
      <c r="J14" s="143">
        <v>6475058194</v>
      </c>
    </row>
    <row r="15" spans="1:10" s="3" customFormat="1" ht="20.25" customHeight="1" x14ac:dyDescent="0.3">
      <c r="A15" s="9" t="s">
        <v>87</v>
      </c>
      <c r="B15" s="2"/>
      <c r="C15" s="18"/>
      <c r="D15" s="152">
        <v>0</v>
      </c>
      <c r="E15" s="19"/>
      <c r="F15" s="143">
        <v>59458050</v>
      </c>
      <c r="G15" s="143"/>
      <c r="H15" s="152">
        <v>0</v>
      </c>
      <c r="I15" s="143"/>
      <c r="J15" s="152">
        <v>0</v>
      </c>
    </row>
    <row r="16" spans="1:10" s="3" customFormat="1" ht="20.25" customHeight="1" x14ac:dyDescent="0.3">
      <c r="A16" s="9" t="s">
        <v>89</v>
      </c>
      <c r="B16" s="2">
        <v>25</v>
      </c>
      <c r="C16" s="169"/>
      <c r="D16" s="143">
        <v>30925356217</v>
      </c>
      <c r="E16" s="143"/>
      <c r="F16" s="143">
        <v>28145193667</v>
      </c>
      <c r="G16" s="143"/>
      <c r="H16" s="143">
        <v>29596526914</v>
      </c>
      <c r="I16" s="143"/>
      <c r="J16" s="143">
        <v>26494669739</v>
      </c>
    </row>
    <row r="17" spans="1:10" s="3" customFormat="1" ht="20.25" customHeight="1" x14ac:dyDescent="0.3">
      <c r="A17" s="6" t="s">
        <v>90</v>
      </c>
      <c r="B17" s="10"/>
      <c r="C17" s="26"/>
      <c r="D17" s="33">
        <f>SUM(D12:D16)</f>
        <v>1022142846310</v>
      </c>
      <c r="E17" s="24"/>
      <c r="F17" s="33">
        <f>SUM(F12:F16)</f>
        <v>987793941427</v>
      </c>
      <c r="G17" s="24"/>
      <c r="H17" s="33">
        <f>SUM(H12:H16)</f>
        <v>500182415150</v>
      </c>
      <c r="I17" s="24"/>
      <c r="J17" s="33">
        <f>SUM(J12:J16)</f>
        <v>473009380740</v>
      </c>
    </row>
    <row r="18" spans="1:10" s="3" customFormat="1" ht="20.25" customHeight="1" x14ac:dyDescent="0.3">
      <c r="A18" s="9"/>
      <c r="B18" s="10"/>
      <c r="C18" s="169"/>
      <c r="D18" s="143"/>
      <c r="E18" s="143"/>
      <c r="F18" s="143"/>
      <c r="G18" s="143"/>
      <c r="H18" s="143"/>
      <c r="I18" s="143"/>
      <c r="J18" s="143"/>
    </row>
    <row r="19" spans="1:10" s="3" customFormat="1" ht="20.25" customHeight="1" x14ac:dyDescent="0.3">
      <c r="A19" s="15" t="s">
        <v>91</v>
      </c>
      <c r="B19" s="2">
        <v>5</v>
      </c>
      <c r="C19" s="169"/>
      <c r="D19" s="143"/>
      <c r="E19" s="143"/>
      <c r="F19" s="143"/>
      <c r="G19" s="143"/>
      <c r="H19" s="143"/>
      <c r="I19" s="143"/>
      <c r="J19" s="143"/>
    </row>
    <row r="20" spans="1:10" s="3" customFormat="1" ht="20.25" customHeight="1" x14ac:dyDescent="0.3">
      <c r="A20" s="9" t="s">
        <v>92</v>
      </c>
      <c r="B20" s="10"/>
      <c r="C20" s="169"/>
      <c r="D20" s="143"/>
      <c r="E20" s="143"/>
      <c r="F20" s="143"/>
      <c r="G20" s="143"/>
      <c r="H20" s="143"/>
      <c r="I20" s="143"/>
      <c r="J20" s="143"/>
    </row>
    <row r="21" spans="1:10" s="3" customFormat="1" ht="20.25" customHeight="1" x14ac:dyDescent="0.3">
      <c r="A21" s="3" t="s">
        <v>93</v>
      </c>
      <c r="B21" s="2"/>
      <c r="D21" s="143">
        <v>765545712841</v>
      </c>
      <c r="E21" s="143"/>
      <c r="F21" s="143">
        <v>742490486478</v>
      </c>
      <c r="G21" s="143"/>
      <c r="H21" s="143">
        <v>326990105427</v>
      </c>
      <c r="I21" s="143"/>
      <c r="J21" s="143">
        <v>312303381099</v>
      </c>
    </row>
    <row r="22" spans="1:10" s="3" customFormat="1" ht="20.25" customHeight="1" x14ac:dyDescent="0.3">
      <c r="A22" s="9" t="s">
        <v>94</v>
      </c>
      <c r="B22" s="10"/>
      <c r="C22" s="169"/>
      <c r="D22" s="143">
        <v>171881074712</v>
      </c>
      <c r="E22" s="143"/>
      <c r="F22" s="143">
        <v>161515693887</v>
      </c>
      <c r="G22" s="143"/>
      <c r="H22" s="143">
        <v>116236646197</v>
      </c>
      <c r="I22" s="143"/>
      <c r="J22" s="143">
        <v>108825051091</v>
      </c>
    </row>
    <row r="23" spans="1:10" s="3" customFormat="1" ht="20.25" customHeight="1" x14ac:dyDescent="0.3">
      <c r="A23" s="9" t="s">
        <v>95</v>
      </c>
      <c r="B23" s="10"/>
      <c r="C23" s="169"/>
      <c r="D23" s="143">
        <v>31397496006</v>
      </c>
      <c r="E23" s="143"/>
      <c r="F23" s="143">
        <v>33072660801</v>
      </c>
      <c r="G23" s="143"/>
      <c r="H23" s="143">
        <v>19014258274</v>
      </c>
      <c r="I23" s="143"/>
      <c r="J23" s="143">
        <v>18156829775</v>
      </c>
    </row>
    <row r="24" spans="1:10" s="3" customFormat="1" ht="20.25" customHeight="1" x14ac:dyDescent="0.3">
      <c r="A24" s="9" t="s">
        <v>96</v>
      </c>
      <c r="B24" s="2"/>
      <c r="C24" s="18"/>
      <c r="D24" s="146">
        <v>85857223</v>
      </c>
      <c r="E24" s="19"/>
      <c r="F24" s="153">
        <v>0</v>
      </c>
      <c r="G24" s="143"/>
      <c r="H24" s="146">
        <v>211925635</v>
      </c>
      <c r="I24" s="143"/>
      <c r="J24" s="146">
        <v>46773028</v>
      </c>
    </row>
    <row r="25" spans="1:10" s="3" customFormat="1" ht="20.25" customHeight="1" x14ac:dyDescent="0.3">
      <c r="A25" s="6" t="s">
        <v>98</v>
      </c>
      <c r="B25" s="10"/>
      <c r="C25" s="26"/>
      <c r="D25" s="31">
        <f>SUM(D21:D24)</f>
        <v>968910140782</v>
      </c>
      <c r="E25" s="24"/>
      <c r="F25" s="31">
        <f>SUM(F21:F24)</f>
        <v>937078841166</v>
      </c>
      <c r="G25" s="24"/>
      <c r="H25" s="31">
        <f>SUM(H21:H24)</f>
        <v>462452935533</v>
      </c>
      <c r="I25" s="24"/>
      <c r="J25" s="31">
        <f>SUM(J21:J24)</f>
        <v>439332034993</v>
      </c>
    </row>
    <row r="26" spans="1:10" s="3" customFormat="1" ht="20.25" customHeight="1" x14ac:dyDescent="0.3">
      <c r="A26" s="9"/>
      <c r="B26" s="10"/>
      <c r="C26" s="169"/>
      <c r="D26" s="143"/>
      <c r="E26" s="143"/>
      <c r="F26" s="143"/>
      <c r="G26" s="143"/>
      <c r="H26" s="143"/>
      <c r="I26" s="143"/>
      <c r="J26" s="143"/>
    </row>
    <row r="27" spans="1:10" s="3" customFormat="1" ht="20.25" customHeight="1" x14ac:dyDescent="0.3">
      <c r="A27" s="6" t="s">
        <v>99</v>
      </c>
      <c r="B27" s="10"/>
      <c r="C27" s="169"/>
      <c r="D27" s="32">
        <f>D17-D25</f>
        <v>53232705528</v>
      </c>
      <c r="E27" s="24"/>
      <c r="F27" s="32">
        <f>F17-F25</f>
        <v>50715100261</v>
      </c>
      <c r="G27" s="24"/>
      <c r="H27" s="32">
        <f>H17-H25</f>
        <v>37729479617</v>
      </c>
      <c r="I27" s="24"/>
      <c r="J27" s="32">
        <f>J17-J25</f>
        <v>33677345747</v>
      </c>
    </row>
    <row r="28" spans="1:10" s="3" customFormat="1" ht="20.25" customHeight="1" x14ac:dyDescent="0.3">
      <c r="A28" s="9" t="s">
        <v>228</v>
      </c>
      <c r="B28" s="10"/>
      <c r="C28" s="169"/>
      <c r="D28" s="143"/>
      <c r="E28" s="24"/>
      <c r="F28" s="143"/>
      <c r="G28" s="24"/>
      <c r="H28" s="143"/>
      <c r="I28" s="24"/>
      <c r="J28" s="143"/>
    </row>
    <row r="29" spans="1:10" s="3" customFormat="1" ht="20.25" customHeight="1" x14ac:dyDescent="0.3">
      <c r="A29" s="9" t="s">
        <v>229</v>
      </c>
      <c r="B29" s="10"/>
      <c r="C29" s="169"/>
      <c r="D29" s="143"/>
      <c r="E29" s="24"/>
      <c r="F29" s="143"/>
      <c r="G29" s="24"/>
      <c r="H29" s="143"/>
      <c r="I29" s="24"/>
      <c r="J29" s="143"/>
    </row>
    <row r="30" spans="1:10" s="3" customFormat="1" ht="20.25" customHeight="1" x14ac:dyDescent="0.3">
      <c r="A30" s="9" t="s">
        <v>230</v>
      </c>
      <c r="B30" s="2">
        <v>10</v>
      </c>
      <c r="C30" s="169"/>
      <c r="D30" s="146">
        <v>580122236</v>
      </c>
      <c r="E30" s="143"/>
      <c r="F30" s="146">
        <v>672763927</v>
      </c>
      <c r="G30" s="143"/>
      <c r="H30" s="153">
        <v>0</v>
      </c>
      <c r="I30" s="143"/>
      <c r="J30" s="153">
        <v>0</v>
      </c>
    </row>
    <row r="31" spans="1:10" s="3" customFormat="1" ht="20.25" customHeight="1" x14ac:dyDescent="0.3">
      <c r="A31" s="6" t="s">
        <v>100</v>
      </c>
      <c r="B31" s="10"/>
      <c r="C31" s="169"/>
      <c r="D31" s="143"/>
      <c r="E31" s="24"/>
      <c r="F31" s="143"/>
      <c r="G31" s="24"/>
      <c r="H31" s="36"/>
      <c r="I31" s="24"/>
      <c r="J31" s="36"/>
    </row>
    <row r="32" spans="1:10" s="3" customFormat="1" ht="20.25" customHeight="1" x14ac:dyDescent="0.3">
      <c r="A32" s="6" t="s">
        <v>246</v>
      </c>
      <c r="B32" s="10"/>
      <c r="C32" s="169"/>
      <c r="D32" s="32">
        <f>D27+D30</f>
        <v>53812827764</v>
      </c>
      <c r="E32" s="24"/>
      <c r="F32" s="32">
        <f>F27+F30</f>
        <v>51387864188</v>
      </c>
      <c r="G32" s="24"/>
      <c r="H32" s="32">
        <f>H27+H30</f>
        <v>37729479617</v>
      </c>
      <c r="I32" s="24"/>
      <c r="J32" s="32">
        <f>J27+J30</f>
        <v>33677345747</v>
      </c>
    </row>
    <row r="33" spans="1:10" s="3" customFormat="1" ht="20.25" customHeight="1" x14ac:dyDescent="0.3">
      <c r="A33" s="9" t="s">
        <v>101</v>
      </c>
      <c r="B33" s="10" t="s">
        <v>307</v>
      </c>
      <c r="C33" s="169"/>
      <c r="D33" s="143">
        <v>14893593651</v>
      </c>
      <c r="E33" s="143"/>
      <c r="F33" s="143">
        <v>15494937506</v>
      </c>
      <c r="G33" s="143"/>
      <c r="H33" s="143">
        <v>9497075053</v>
      </c>
      <c r="I33" s="143"/>
      <c r="J33" s="143">
        <v>9746957966</v>
      </c>
    </row>
    <row r="34" spans="1:10" s="3" customFormat="1" ht="20.149999999999999" customHeight="1" x14ac:dyDescent="0.3">
      <c r="A34" s="6" t="s">
        <v>245</v>
      </c>
      <c r="B34" s="10"/>
      <c r="C34" s="169"/>
      <c r="D34" s="60">
        <f>D27+D30-D33</f>
        <v>38919234113</v>
      </c>
      <c r="E34" s="143"/>
      <c r="F34" s="60">
        <f>F27+F30-F33</f>
        <v>35892926682</v>
      </c>
      <c r="G34" s="143"/>
      <c r="H34" s="60">
        <f>H27+H30-H33</f>
        <v>28232404564</v>
      </c>
      <c r="I34" s="143"/>
      <c r="J34" s="60">
        <f>J27+J30-J33</f>
        <v>23930387781</v>
      </c>
    </row>
    <row r="35" spans="1:10" s="3" customFormat="1" ht="20.25" customHeight="1" x14ac:dyDescent="0.3">
      <c r="A35" s="9" t="s">
        <v>247</v>
      </c>
      <c r="B35" s="2">
        <v>28</v>
      </c>
      <c r="C35" s="169"/>
      <c r="D35" s="146">
        <v>7044531988</v>
      </c>
      <c r="E35" s="143">
        <v>4602069151</v>
      </c>
      <c r="F35" s="146">
        <v>6381340285</v>
      </c>
      <c r="G35" s="143"/>
      <c r="H35" s="146">
        <v>3247908010</v>
      </c>
      <c r="I35" s="143"/>
      <c r="J35" s="146">
        <v>2366780711</v>
      </c>
    </row>
    <row r="36" spans="1:10" s="3" customFormat="1" ht="20.25" customHeight="1" thickBot="1" x14ac:dyDescent="0.35">
      <c r="A36" s="6" t="s">
        <v>102</v>
      </c>
      <c r="B36" s="10"/>
      <c r="C36" s="26"/>
      <c r="D36" s="61">
        <f>D34-D35</f>
        <v>31874702125</v>
      </c>
      <c r="E36" s="24"/>
      <c r="F36" s="61">
        <f>F34-F35</f>
        <v>29511586397</v>
      </c>
      <c r="G36" s="24"/>
      <c r="H36" s="61">
        <f>H34-H35</f>
        <v>24984496554</v>
      </c>
      <c r="I36" s="24"/>
      <c r="J36" s="61">
        <f>J34-J35</f>
        <v>21563607070</v>
      </c>
    </row>
    <row r="37" spans="1:10" s="3" customFormat="1" ht="20.25" customHeight="1" thickTop="1" x14ac:dyDescent="0.3">
      <c r="A37" s="6"/>
      <c r="B37" s="10"/>
      <c r="C37" s="26"/>
      <c r="D37" s="24"/>
      <c r="E37" s="24"/>
      <c r="F37" s="24"/>
      <c r="G37" s="24"/>
      <c r="H37" s="24"/>
      <c r="I37" s="24"/>
      <c r="J37" s="24"/>
    </row>
    <row r="38" spans="1:10" s="3" customFormat="1" ht="20.25" customHeight="1" x14ac:dyDescent="0.3">
      <c r="A38" s="6" t="s">
        <v>103</v>
      </c>
      <c r="B38" s="10"/>
      <c r="C38" s="26"/>
      <c r="D38" s="24"/>
      <c r="E38" s="24"/>
      <c r="F38" s="24"/>
      <c r="G38" s="24"/>
      <c r="H38" s="24"/>
      <c r="I38" s="24"/>
      <c r="J38" s="24"/>
    </row>
    <row r="39" spans="1:10" s="3" customFormat="1" ht="20.25" customHeight="1" x14ac:dyDescent="0.3">
      <c r="A39" s="170" t="s">
        <v>104</v>
      </c>
      <c r="B39" s="10"/>
      <c r="C39" s="169"/>
      <c r="D39" s="143">
        <v>28206100406</v>
      </c>
      <c r="E39" s="143"/>
      <c r="F39" s="143">
        <v>25345840862</v>
      </c>
      <c r="G39" s="143"/>
      <c r="H39" s="143">
        <v>24984496554</v>
      </c>
      <c r="I39" s="143">
        <v>6142569745</v>
      </c>
      <c r="J39" s="143">
        <v>21563607070</v>
      </c>
    </row>
    <row r="40" spans="1:10" s="3" customFormat="1" ht="20.25" customHeight="1" x14ac:dyDescent="0.3">
      <c r="A40" s="9" t="s">
        <v>78</v>
      </c>
      <c r="B40" s="2">
        <v>11</v>
      </c>
      <c r="C40" s="169"/>
      <c r="D40" s="146">
        <v>3668601719</v>
      </c>
      <c r="E40" s="143"/>
      <c r="F40" s="146">
        <v>4165745535</v>
      </c>
      <c r="G40" s="143"/>
      <c r="H40" s="153">
        <v>0</v>
      </c>
      <c r="I40" s="143"/>
      <c r="J40" s="153">
        <v>0</v>
      </c>
    </row>
    <row r="41" spans="1:10" s="29" customFormat="1" ht="20.25" customHeight="1" thickBot="1" x14ac:dyDescent="0.35">
      <c r="A41" s="6" t="s">
        <v>102</v>
      </c>
      <c r="B41" s="37"/>
      <c r="C41" s="26"/>
      <c r="D41" s="30">
        <f>SUM(D39:D40)</f>
        <v>31874702125</v>
      </c>
      <c r="E41" s="24"/>
      <c r="F41" s="30">
        <f>SUM(F39:F40)</f>
        <v>29511586397</v>
      </c>
      <c r="G41" s="24"/>
      <c r="H41" s="30">
        <f>SUM(H39:H40)</f>
        <v>24984496554</v>
      </c>
      <c r="I41" s="24"/>
      <c r="J41" s="30">
        <f>SUM(J39:J40)</f>
        <v>21563607070</v>
      </c>
    </row>
    <row r="42" spans="1:10" s="3" customFormat="1" ht="20.25" customHeight="1" thickTop="1" x14ac:dyDescent="0.3">
      <c r="A42" s="9"/>
      <c r="B42" s="10"/>
      <c r="C42" s="26"/>
      <c r="D42" s="24"/>
      <c r="E42" s="24"/>
      <c r="F42" s="24"/>
      <c r="G42" s="24"/>
      <c r="H42" s="24"/>
      <c r="I42" s="24"/>
      <c r="J42" s="24"/>
    </row>
    <row r="43" spans="1:10" s="3" customFormat="1" ht="20.25" customHeight="1" thickBot="1" x14ac:dyDescent="0.35">
      <c r="A43" s="6" t="s">
        <v>261</v>
      </c>
      <c r="B43" s="2">
        <v>29</v>
      </c>
      <c r="C43" s="171"/>
      <c r="D43" s="116">
        <v>3.1</v>
      </c>
      <c r="E43" s="24"/>
      <c r="F43" s="116">
        <v>2.77</v>
      </c>
      <c r="G43" s="24"/>
      <c r="H43" s="116">
        <v>2.74</v>
      </c>
      <c r="I43" s="24"/>
      <c r="J43" s="116">
        <v>2.35</v>
      </c>
    </row>
    <row r="44" spans="1:10" s="3" customFormat="1" ht="20.25" customHeight="1" thickTop="1" x14ac:dyDescent="0.3">
      <c r="A44" s="27"/>
      <c r="B44" s="10"/>
      <c r="C44" s="171"/>
      <c r="D44" s="4"/>
      <c r="E44" s="4"/>
      <c r="F44" s="4"/>
      <c r="G44" s="4"/>
      <c r="H44" s="4"/>
      <c r="I44" s="4"/>
      <c r="J44" s="4"/>
    </row>
    <row r="45" spans="1:10" ht="20.25" customHeight="1" x14ac:dyDescent="0.4">
      <c r="A45" s="1" t="s">
        <v>0</v>
      </c>
      <c r="B45" s="27"/>
      <c r="C45" s="38"/>
      <c r="E45" s="39"/>
      <c r="G45" s="40"/>
      <c r="H45" s="40"/>
      <c r="I45" s="41"/>
      <c r="J45" s="40"/>
    </row>
    <row r="46" spans="1:10" ht="20.25" customHeight="1" x14ac:dyDescent="0.35">
      <c r="A46" s="5" t="s">
        <v>105</v>
      </c>
      <c r="B46" s="42"/>
      <c r="C46" s="38"/>
      <c r="D46" s="43"/>
      <c r="E46" s="39"/>
      <c r="F46" s="43"/>
      <c r="G46" s="43"/>
      <c r="H46" s="43"/>
      <c r="I46" s="43"/>
    </row>
    <row r="47" spans="1:10" ht="20.25" customHeight="1" x14ac:dyDescent="0.35">
      <c r="A47" s="6"/>
      <c r="B47" s="27"/>
      <c r="C47" s="38"/>
      <c r="E47" s="39"/>
      <c r="I47" s="39"/>
    </row>
    <row r="48" spans="1:10" s="3" customFormat="1" ht="20.25" customHeight="1" x14ac:dyDescent="0.3">
      <c r="A48" s="6"/>
      <c r="B48" s="27"/>
      <c r="C48" s="27"/>
      <c r="D48" s="180" t="s">
        <v>2</v>
      </c>
      <c r="E48" s="180"/>
      <c r="F48" s="180"/>
      <c r="G48" s="7"/>
      <c r="H48" s="180" t="s">
        <v>106</v>
      </c>
      <c r="I48" s="180"/>
      <c r="J48" s="180"/>
    </row>
    <row r="49" spans="1:10" s="3" customFormat="1" ht="20.25" customHeight="1" x14ac:dyDescent="0.3">
      <c r="A49" s="9"/>
      <c r="D49" s="180" t="s">
        <v>4</v>
      </c>
      <c r="E49" s="180"/>
      <c r="F49" s="180"/>
      <c r="G49" s="7"/>
      <c r="H49" s="180" t="s">
        <v>4</v>
      </c>
      <c r="I49" s="180"/>
      <c r="J49" s="180"/>
    </row>
    <row r="50" spans="1:10" s="3" customFormat="1" ht="20.25" customHeight="1" x14ac:dyDescent="0.3">
      <c r="A50" s="9"/>
      <c r="B50" s="10"/>
      <c r="C50" s="10"/>
      <c r="D50" s="183" t="s">
        <v>259</v>
      </c>
      <c r="E50" s="183"/>
      <c r="F50" s="183"/>
      <c r="G50" s="11"/>
      <c r="H50" s="183" t="s">
        <v>259</v>
      </c>
      <c r="I50" s="183"/>
      <c r="J50" s="183"/>
    </row>
    <row r="51" spans="1:10" s="3" customFormat="1" ht="20.25" customHeight="1" x14ac:dyDescent="0.3">
      <c r="A51" s="9"/>
      <c r="B51" s="10"/>
      <c r="C51" s="10"/>
      <c r="D51" s="181" t="s">
        <v>5</v>
      </c>
      <c r="E51" s="183"/>
      <c r="F51" s="183"/>
      <c r="G51" s="11"/>
      <c r="H51" s="181" t="s">
        <v>5</v>
      </c>
      <c r="I51" s="183"/>
      <c r="J51" s="183"/>
    </row>
    <row r="52" spans="1:10" s="3" customFormat="1" ht="20.25" customHeight="1" x14ac:dyDescent="0.3">
      <c r="A52" s="9"/>
      <c r="B52" s="10" t="s">
        <v>7</v>
      </c>
      <c r="C52" s="44"/>
      <c r="D52" s="13">
        <v>2025</v>
      </c>
      <c r="E52" s="13"/>
      <c r="F52" s="13">
        <v>2024</v>
      </c>
      <c r="G52" s="13"/>
      <c r="H52" s="13">
        <v>2025</v>
      </c>
      <c r="I52" s="13"/>
      <c r="J52" s="13">
        <v>2024</v>
      </c>
    </row>
    <row r="53" spans="1:10" s="3" customFormat="1" ht="20.25" customHeight="1" x14ac:dyDescent="0.3">
      <c r="A53" s="9"/>
      <c r="B53" s="27"/>
      <c r="C53" s="27"/>
      <c r="D53" s="182" t="s">
        <v>8</v>
      </c>
      <c r="E53" s="182"/>
      <c r="F53" s="182"/>
      <c r="G53" s="182"/>
      <c r="H53" s="182"/>
      <c r="I53" s="182"/>
      <c r="J53" s="182"/>
    </row>
    <row r="54" spans="1:10" s="3" customFormat="1" ht="20" customHeight="1" x14ac:dyDescent="0.3">
      <c r="A54" s="9"/>
      <c r="B54" s="27"/>
      <c r="C54" s="2"/>
      <c r="D54" s="14"/>
      <c r="E54" s="14"/>
      <c r="F54" s="14"/>
      <c r="G54" s="14"/>
      <c r="H54" s="14"/>
      <c r="I54" s="14"/>
      <c r="J54" s="14"/>
    </row>
    <row r="55" spans="1:10" s="3" customFormat="1" ht="20.25" customHeight="1" x14ac:dyDescent="0.3">
      <c r="A55" s="45" t="s">
        <v>102</v>
      </c>
      <c r="B55" s="27"/>
      <c r="C55" s="46" t="e">
        <v>#REF!</v>
      </c>
      <c r="D55" s="62">
        <f>D41</f>
        <v>31874702125</v>
      </c>
      <c r="E55" s="46" t="e">
        <v>#REF!</v>
      </c>
      <c r="F55" s="62">
        <f>F41</f>
        <v>29511586397</v>
      </c>
      <c r="G55" s="46" t="e">
        <v>#REF!</v>
      </c>
      <c r="H55" s="62">
        <f>H41</f>
        <v>24984496554</v>
      </c>
      <c r="I55" s="46"/>
      <c r="J55" s="62">
        <f>J41</f>
        <v>21563607070</v>
      </c>
    </row>
    <row r="56" spans="1:10" s="3" customFormat="1" ht="20" customHeight="1" x14ac:dyDescent="0.3">
      <c r="A56" s="154"/>
      <c r="B56" s="27"/>
      <c r="C56" s="47"/>
      <c r="D56" s="48"/>
      <c r="E56" s="48"/>
      <c r="F56" s="48"/>
      <c r="G56" s="48"/>
      <c r="H56" s="48"/>
      <c r="I56" s="48"/>
      <c r="J56" s="48"/>
    </row>
    <row r="57" spans="1:10" s="3" customFormat="1" ht="20" customHeight="1" x14ac:dyDescent="0.3">
      <c r="A57" s="45" t="s">
        <v>107</v>
      </c>
      <c r="B57" s="27"/>
      <c r="C57" s="47"/>
      <c r="D57" s="48"/>
      <c r="E57" s="48"/>
      <c r="F57" s="48"/>
      <c r="G57" s="48"/>
      <c r="H57" s="48"/>
      <c r="I57" s="48"/>
      <c r="J57" s="48"/>
    </row>
    <row r="58" spans="1:10" s="3" customFormat="1" ht="20.25" customHeight="1" x14ac:dyDescent="0.3">
      <c r="A58" s="49" t="s">
        <v>356</v>
      </c>
      <c r="B58" s="27"/>
      <c r="C58" s="47"/>
      <c r="D58" s="48"/>
      <c r="E58" s="48"/>
      <c r="F58" s="48"/>
      <c r="G58" s="48"/>
      <c r="H58" s="48"/>
      <c r="I58" s="48"/>
      <c r="J58" s="48"/>
    </row>
    <row r="59" spans="1:10" s="3" customFormat="1" ht="20.25" customHeight="1" x14ac:dyDescent="0.3">
      <c r="A59" s="49" t="s">
        <v>231</v>
      </c>
      <c r="B59" s="27"/>
      <c r="C59" s="47"/>
      <c r="D59" s="48"/>
      <c r="E59" s="48"/>
      <c r="F59" s="48"/>
      <c r="G59" s="48"/>
      <c r="H59" s="48"/>
      <c r="I59" s="48"/>
      <c r="J59" s="48"/>
    </row>
    <row r="60" spans="1:10" s="3" customFormat="1" ht="20.25" customHeight="1" x14ac:dyDescent="0.3">
      <c r="A60" s="154" t="s">
        <v>108</v>
      </c>
      <c r="B60" s="27"/>
      <c r="C60" s="47"/>
      <c r="D60" s="48"/>
      <c r="E60" s="48"/>
      <c r="F60" s="48"/>
      <c r="G60" s="48"/>
      <c r="H60" s="48"/>
      <c r="I60" s="48"/>
      <c r="J60" s="48"/>
    </row>
    <row r="61" spans="1:10" s="3" customFormat="1" ht="20.25" customHeight="1" x14ac:dyDescent="0.3">
      <c r="A61" s="3" t="s">
        <v>109</v>
      </c>
      <c r="B61" s="2"/>
      <c r="C61" s="169"/>
      <c r="D61" s="146">
        <v>-128170371</v>
      </c>
      <c r="E61" s="143"/>
      <c r="F61" s="146">
        <v>-194388565</v>
      </c>
      <c r="G61" s="143"/>
      <c r="H61" s="153">
        <v>0</v>
      </c>
      <c r="I61" s="143"/>
      <c r="J61" s="153">
        <v>0</v>
      </c>
    </row>
    <row r="62" spans="1:10" s="3" customFormat="1" ht="20.25" customHeight="1" x14ac:dyDescent="0.3">
      <c r="A62" s="45" t="s">
        <v>357</v>
      </c>
      <c r="B62" s="10"/>
      <c r="C62" s="47"/>
      <c r="D62" s="50"/>
      <c r="E62" s="50"/>
      <c r="F62" s="50"/>
      <c r="G62" s="50"/>
      <c r="H62" s="143"/>
      <c r="I62" s="50"/>
      <c r="J62" s="143"/>
    </row>
    <row r="63" spans="1:10" s="29" customFormat="1" ht="20.25" customHeight="1" x14ac:dyDescent="0.3">
      <c r="A63" s="29" t="s">
        <v>231</v>
      </c>
      <c r="B63" s="136"/>
      <c r="C63" s="26"/>
      <c r="D63" s="31">
        <f>SUM(D61:D61)</f>
        <v>-128170371</v>
      </c>
      <c r="E63" s="24"/>
      <c r="F63" s="31">
        <f>SUM(F61:F61)</f>
        <v>-194388565</v>
      </c>
      <c r="G63" s="24"/>
      <c r="H63" s="172">
        <f>SUM(H61:H61)</f>
        <v>0</v>
      </c>
      <c r="I63" s="24"/>
      <c r="J63" s="172">
        <f>SUM(J61:J61)</f>
        <v>0</v>
      </c>
    </row>
    <row r="64" spans="1:10" s="3" customFormat="1" ht="20" customHeight="1" x14ac:dyDescent="0.3">
      <c r="A64" s="154"/>
      <c r="B64" s="10"/>
      <c r="C64" s="47"/>
      <c r="D64" s="51"/>
      <c r="E64" s="51"/>
      <c r="F64" s="51"/>
      <c r="G64" s="51"/>
      <c r="H64" s="51"/>
      <c r="I64" s="52"/>
      <c r="J64" s="51"/>
    </row>
    <row r="65" spans="1:10" s="3" customFormat="1" ht="20.25" customHeight="1" x14ac:dyDescent="0.3">
      <c r="A65" s="49" t="s">
        <v>232</v>
      </c>
      <c r="B65" s="10"/>
      <c r="C65" s="47"/>
      <c r="D65" s="51"/>
      <c r="E65" s="51"/>
      <c r="F65" s="51"/>
      <c r="G65" s="51"/>
      <c r="H65" s="52"/>
      <c r="I65" s="52"/>
      <c r="J65" s="52"/>
    </row>
    <row r="66" spans="1:10" s="3" customFormat="1" ht="20.25" customHeight="1" x14ac:dyDescent="0.3">
      <c r="A66" s="49" t="s">
        <v>231</v>
      </c>
      <c r="B66" s="10"/>
      <c r="C66" s="47"/>
      <c r="D66" s="51"/>
      <c r="E66" s="51"/>
      <c r="F66" s="51"/>
      <c r="G66" s="51"/>
      <c r="H66" s="52"/>
      <c r="I66" s="52"/>
      <c r="J66" s="52"/>
    </row>
    <row r="67" spans="1:10" s="3" customFormat="1" ht="20.25" customHeight="1" x14ac:dyDescent="0.3">
      <c r="A67" s="154" t="s">
        <v>335</v>
      </c>
      <c r="B67" s="10"/>
      <c r="C67" s="47"/>
      <c r="D67" s="48"/>
      <c r="E67" s="48"/>
      <c r="F67" s="48"/>
      <c r="G67" s="48"/>
      <c r="H67" s="48"/>
      <c r="I67" s="48"/>
      <c r="J67" s="48"/>
    </row>
    <row r="68" spans="1:10" s="3" customFormat="1" ht="20" customHeight="1" x14ac:dyDescent="0.3">
      <c r="A68" s="154" t="s">
        <v>258</v>
      </c>
      <c r="B68" s="10" t="s">
        <v>308</v>
      </c>
      <c r="C68" s="47"/>
      <c r="D68" s="48">
        <v>-435295168</v>
      </c>
      <c r="E68" s="48"/>
      <c r="F68" s="48">
        <v>1088273169</v>
      </c>
      <c r="G68" s="48"/>
      <c r="H68" s="48">
        <v>-269309564</v>
      </c>
      <c r="I68" s="48"/>
      <c r="J68" s="48">
        <v>472372544</v>
      </c>
    </row>
    <row r="69" spans="1:10" s="3" customFormat="1" ht="20.25" customHeight="1" x14ac:dyDescent="0.3">
      <c r="A69" s="154" t="s">
        <v>336</v>
      </c>
      <c r="B69" s="10"/>
      <c r="C69" s="47"/>
      <c r="D69" s="48"/>
      <c r="E69" s="48"/>
      <c r="F69" s="48"/>
      <c r="G69" s="48"/>
      <c r="H69" s="48"/>
      <c r="I69" s="48"/>
      <c r="J69" s="48"/>
    </row>
    <row r="70" spans="1:10" s="3" customFormat="1" ht="20.25" customHeight="1" x14ac:dyDescent="0.3">
      <c r="A70" s="154" t="s">
        <v>368</v>
      </c>
      <c r="B70" s="10" t="s">
        <v>309</v>
      </c>
      <c r="C70" s="47"/>
      <c r="D70" s="48">
        <v>87059034</v>
      </c>
      <c r="E70" s="48"/>
      <c r="F70" s="48">
        <v>-217654634</v>
      </c>
      <c r="G70" s="48"/>
      <c r="H70" s="48">
        <v>53861913</v>
      </c>
      <c r="I70" s="48"/>
      <c r="J70" s="48">
        <v>-94474509</v>
      </c>
    </row>
    <row r="71" spans="1:10" s="3" customFormat="1" ht="20.25" customHeight="1" x14ac:dyDescent="0.3">
      <c r="A71" s="154" t="s">
        <v>285</v>
      </c>
      <c r="B71" s="10"/>
      <c r="C71" s="47"/>
      <c r="D71" s="48"/>
      <c r="E71" s="48"/>
      <c r="F71" s="48"/>
      <c r="G71" s="48"/>
      <c r="H71" s="48"/>
      <c r="I71" s="48"/>
      <c r="J71" s="48"/>
    </row>
    <row r="72" spans="1:10" s="3" customFormat="1" ht="20.25" customHeight="1" x14ac:dyDescent="0.3">
      <c r="A72" s="154" t="s">
        <v>110</v>
      </c>
      <c r="B72" s="10" t="s">
        <v>310</v>
      </c>
      <c r="C72" s="47"/>
      <c r="D72" s="48">
        <v>-750262919</v>
      </c>
      <c r="E72" s="48"/>
      <c r="F72" s="48">
        <v>-780643708</v>
      </c>
      <c r="G72" s="48"/>
      <c r="H72" s="48">
        <v>-388425020</v>
      </c>
      <c r="I72" s="48"/>
      <c r="J72" s="48">
        <v>-474369957</v>
      </c>
    </row>
    <row r="73" spans="1:10" s="3" customFormat="1" ht="20.25" customHeight="1" x14ac:dyDescent="0.3">
      <c r="A73" s="154" t="s">
        <v>286</v>
      </c>
      <c r="B73" s="10"/>
      <c r="C73" s="47"/>
      <c r="D73" s="48"/>
      <c r="E73" s="48"/>
      <c r="F73" s="48"/>
      <c r="G73" s="48"/>
      <c r="H73" s="48"/>
      <c r="I73" s="48"/>
      <c r="J73" s="48"/>
    </row>
    <row r="74" spans="1:10" s="3" customFormat="1" ht="20.25" customHeight="1" x14ac:dyDescent="0.3">
      <c r="A74" s="154" t="s">
        <v>268</v>
      </c>
      <c r="B74" s="10" t="s">
        <v>309</v>
      </c>
      <c r="C74" s="47"/>
      <c r="D74" s="50">
        <v>153393829</v>
      </c>
      <c r="E74" s="51"/>
      <c r="F74" s="50">
        <v>150143326</v>
      </c>
      <c r="G74" s="51"/>
      <c r="H74" s="50">
        <v>77685004</v>
      </c>
      <c r="I74" s="51"/>
      <c r="J74" s="50">
        <v>94873991</v>
      </c>
    </row>
    <row r="75" spans="1:10" s="3" customFormat="1" ht="20.25" customHeight="1" x14ac:dyDescent="0.3">
      <c r="A75" s="9" t="s">
        <v>281</v>
      </c>
      <c r="B75" s="10"/>
      <c r="D75" s="143"/>
      <c r="E75" s="143"/>
      <c r="F75" s="143"/>
      <c r="G75" s="143"/>
      <c r="H75" s="143"/>
      <c r="I75" s="143"/>
      <c r="J75" s="143"/>
    </row>
    <row r="76" spans="1:10" s="3" customFormat="1" ht="20.25" customHeight="1" x14ac:dyDescent="0.3">
      <c r="A76" s="3" t="s">
        <v>282</v>
      </c>
      <c r="B76" s="2">
        <v>10</v>
      </c>
      <c r="C76" s="169"/>
      <c r="D76" s="146">
        <v>-2781234</v>
      </c>
      <c r="E76" s="143"/>
      <c r="F76" s="146">
        <v>-2920000</v>
      </c>
      <c r="G76" s="143"/>
      <c r="H76" s="153">
        <v>0</v>
      </c>
      <c r="I76" s="143"/>
      <c r="J76" s="153">
        <v>0</v>
      </c>
    </row>
    <row r="77" spans="1:10" s="3" customFormat="1" ht="20.25" customHeight="1" x14ac:dyDescent="0.3">
      <c r="A77" s="45" t="s">
        <v>269</v>
      </c>
      <c r="B77" s="10"/>
      <c r="C77" s="47"/>
      <c r="D77" s="50"/>
      <c r="E77" s="51"/>
      <c r="F77" s="143"/>
      <c r="G77" s="51"/>
      <c r="H77" s="143"/>
      <c r="I77" s="51"/>
      <c r="J77" s="143"/>
    </row>
    <row r="78" spans="1:10" s="3" customFormat="1" ht="20.25" customHeight="1" x14ac:dyDescent="0.3">
      <c r="A78" s="45" t="s">
        <v>231</v>
      </c>
      <c r="B78" s="27"/>
      <c r="C78" s="47"/>
      <c r="D78" s="63">
        <f>D68+D70+D72+D74+D76</f>
        <v>-947886458</v>
      </c>
      <c r="E78" s="51"/>
      <c r="F78" s="63">
        <f>F68+F70+F72+F74+F76</f>
        <v>237198153</v>
      </c>
      <c r="G78" s="51"/>
      <c r="H78" s="63">
        <f>H68+H70+H72+H74+H76</f>
        <v>-526187667</v>
      </c>
      <c r="I78" s="51"/>
      <c r="J78" s="63">
        <f>J68+J70+J72+J74+J76</f>
        <v>-1597931</v>
      </c>
    </row>
    <row r="79" spans="1:10" s="3" customFormat="1" ht="14" customHeight="1" x14ac:dyDescent="0.3">
      <c r="B79" s="27"/>
      <c r="C79" s="47"/>
      <c r="D79" s="51"/>
      <c r="E79" s="51"/>
      <c r="F79" s="51"/>
      <c r="G79" s="51"/>
      <c r="H79" s="51"/>
      <c r="I79" s="51"/>
      <c r="J79" s="51"/>
    </row>
    <row r="80" spans="1:10" s="3" customFormat="1" ht="20.25" customHeight="1" x14ac:dyDescent="0.3">
      <c r="A80" s="6" t="s">
        <v>111</v>
      </c>
      <c r="B80" s="27"/>
      <c r="C80" s="47"/>
      <c r="D80" s="50"/>
      <c r="E80" s="51"/>
      <c r="F80" s="50"/>
      <c r="G80" s="51"/>
      <c r="H80" s="50"/>
      <c r="I80" s="51"/>
      <c r="J80" s="50"/>
    </row>
    <row r="81" spans="1:10" s="3" customFormat="1" ht="20.25" customHeight="1" x14ac:dyDescent="0.3">
      <c r="A81" s="6" t="s">
        <v>112</v>
      </c>
      <c r="B81" s="27"/>
      <c r="C81" s="47"/>
      <c r="D81" s="63">
        <f>D63+D78</f>
        <v>-1076056829</v>
      </c>
      <c r="E81" s="51"/>
      <c r="F81" s="63">
        <f>F63+F78</f>
        <v>42809588</v>
      </c>
      <c r="G81" s="51"/>
      <c r="H81" s="63">
        <f>H63+H78</f>
        <v>-526187667</v>
      </c>
      <c r="I81" s="51"/>
      <c r="J81" s="63">
        <f>J63+J78</f>
        <v>-1597931</v>
      </c>
    </row>
    <row r="82" spans="1:10" s="3" customFormat="1" ht="20.25" customHeight="1" thickBot="1" x14ac:dyDescent="0.35">
      <c r="A82" s="29" t="s">
        <v>113</v>
      </c>
      <c r="B82" s="27"/>
      <c r="C82" s="47"/>
      <c r="D82" s="64">
        <f>D55+D81</f>
        <v>30798645296</v>
      </c>
      <c r="E82" s="53"/>
      <c r="F82" s="64">
        <f>F55+F81</f>
        <v>29554395985</v>
      </c>
      <c r="G82" s="53"/>
      <c r="H82" s="64">
        <f>H55+H81</f>
        <v>24458308887</v>
      </c>
      <c r="I82" s="53"/>
      <c r="J82" s="64">
        <f>J55+J81</f>
        <v>21562009139</v>
      </c>
    </row>
    <row r="83" spans="1:10" s="3" customFormat="1" ht="20.25" customHeight="1" thickTop="1" x14ac:dyDescent="0.3">
      <c r="B83" s="27"/>
      <c r="C83" s="47"/>
      <c r="D83" s="54"/>
      <c r="E83" s="51"/>
      <c r="F83" s="54"/>
      <c r="G83" s="51"/>
      <c r="H83" s="51"/>
      <c r="I83" s="51"/>
      <c r="J83" s="51"/>
    </row>
    <row r="84" spans="1:10" s="3" customFormat="1" ht="20.25" customHeight="1" x14ac:dyDescent="0.3">
      <c r="A84" s="55" t="s">
        <v>373</v>
      </c>
      <c r="B84" s="27"/>
      <c r="C84" s="47"/>
      <c r="D84" s="54"/>
      <c r="E84" s="51"/>
      <c r="F84" s="54"/>
      <c r="G84" s="51"/>
      <c r="H84" s="51"/>
      <c r="I84" s="51"/>
      <c r="J84" s="51"/>
    </row>
    <row r="85" spans="1:10" s="3" customFormat="1" ht="20.25" customHeight="1" x14ac:dyDescent="0.3">
      <c r="A85" s="55" t="s">
        <v>374</v>
      </c>
      <c r="B85" s="27"/>
      <c r="C85" s="47"/>
      <c r="D85" s="48"/>
      <c r="E85" s="48"/>
      <c r="F85" s="48"/>
      <c r="G85" s="48"/>
      <c r="H85" s="48"/>
      <c r="I85" s="48"/>
      <c r="J85" s="48"/>
    </row>
    <row r="86" spans="1:10" s="3" customFormat="1" ht="20.25" customHeight="1" x14ac:dyDescent="0.3">
      <c r="A86" s="170" t="s">
        <v>104</v>
      </c>
      <c r="B86" s="27"/>
      <c r="C86" s="47"/>
      <c r="D86" s="48">
        <v>27227781636</v>
      </c>
      <c r="E86" s="48">
        <v>0</v>
      </c>
      <c r="F86" s="48">
        <v>25303440160</v>
      </c>
      <c r="G86" s="48">
        <v>0</v>
      </c>
      <c r="H86" s="56">
        <v>24458308887</v>
      </c>
      <c r="I86" s="48">
        <v>0</v>
      </c>
      <c r="J86" s="48">
        <v>21562009139</v>
      </c>
    </row>
    <row r="87" spans="1:10" s="3" customFormat="1" ht="20.25" customHeight="1" x14ac:dyDescent="0.3">
      <c r="A87" s="3" t="s">
        <v>78</v>
      </c>
      <c r="B87" s="2">
        <v>11</v>
      </c>
      <c r="C87" s="169"/>
      <c r="D87" s="146">
        <v>3570863660</v>
      </c>
      <c r="E87" s="143"/>
      <c r="F87" s="146">
        <v>4250955825</v>
      </c>
      <c r="G87" s="143"/>
      <c r="H87" s="153">
        <v>0</v>
      </c>
      <c r="I87" s="143"/>
      <c r="J87" s="153">
        <v>0</v>
      </c>
    </row>
    <row r="88" spans="1:10" s="3" customFormat="1" ht="20.25" customHeight="1" thickBot="1" x14ac:dyDescent="0.35">
      <c r="A88" s="45" t="s">
        <v>113</v>
      </c>
      <c r="B88" s="27"/>
      <c r="C88" s="47"/>
      <c r="D88" s="64">
        <f>SUM(D86:D87)</f>
        <v>30798645296</v>
      </c>
      <c r="E88" s="53"/>
      <c r="F88" s="64">
        <f>SUM(F86:F87)</f>
        <v>29554395985</v>
      </c>
      <c r="G88" s="53"/>
      <c r="H88" s="64">
        <f>SUM(H86:H87)</f>
        <v>24458308887</v>
      </c>
      <c r="I88" s="53"/>
      <c r="J88" s="64">
        <f>SUM(J86:J87)</f>
        <v>21562009139</v>
      </c>
    </row>
    <row r="89" spans="1:10" s="3" customFormat="1" ht="20.25" customHeight="1" thickTop="1" x14ac:dyDescent="0.3">
      <c r="A89" s="154"/>
      <c r="B89" s="27"/>
      <c r="C89" s="47"/>
      <c r="D89" s="58"/>
      <c r="E89" s="58"/>
      <c r="F89" s="58"/>
      <c r="G89" s="58"/>
      <c r="H89" s="58"/>
      <c r="I89" s="58"/>
      <c r="J89" s="58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50:F50"/>
    <mergeCell ref="H50:J50"/>
    <mergeCell ref="D53:J53"/>
    <mergeCell ref="D7:F7"/>
    <mergeCell ref="H7:J7"/>
    <mergeCell ref="D51:F51"/>
    <mergeCell ref="H51:J51"/>
    <mergeCell ref="D9:J9"/>
    <mergeCell ref="D48:F48"/>
    <mergeCell ref="H48:J48"/>
    <mergeCell ref="D49:F49"/>
    <mergeCell ref="H49:J49"/>
    <mergeCell ref="D4:F4"/>
    <mergeCell ref="H4:J4"/>
    <mergeCell ref="D5:F5"/>
    <mergeCell ref="H5:J5"/>
    <mergeCell ref="D6:F6"/>
    <mergeCell ref="H6:J6"/>
  </mergeCells>
  <pageMargins left="0.7" right="0.5" top="0.48" bottom="0.5" header="0.5" footer="0.5"/>
  <pageSetup paperSize="9" scale="77" firstPageNumber="8" fitToHeight="0" orientation="portrait" useFirstPageNumber="1" r:id="rId1"/>
  <headerFooter>
    <oddFooter xml:space="preserve">&amp;LThe accompanying notes form an integral part of the financial statements.
&amp;C&amp;P&amp;R&amp;"Times New Roman,Italic" </oddFooter>
  </headerFooter>
  <rowBreaks count="1" manualBreakCount="1">
    <brk id="4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1B6C4-78C2-412D-82F5-DD17F865DFB7}">
  <sheetPr>
    <tabColor theme="0"/>
    <pageSetUpPr fitToPage="1"/>
  </sheetPr>
  <dimension ref="A1:AF39"/>
  <sheetViews>
    <sheetView view="pageBreakPreview" zoomScaleNormal="70" zoomScaleSheetLayoutView="100" workbookViewId="0"/>
  </sheetViews>
  <sheetFormatPr defaultColWidth="9.08984375" defaultRowHeight="14" x14ac:dyDescent="0.3"/>
  <cols>
    <col min="1" max="1" width="47.54296875" style="59" customWidth="1"/>
    <col min="2" max="2" width="5.54296875" style="27" customWidth="1"/>
    <col min="3" max="3" width="0.81640625" style="27" customWidth="1"/>
    <col min="4" max="4" width="14.6328125" style="34" customWidth="1"/>
    <col min="5" max="5" width="0.81640625" style="34" customWidth="1"/>
    <col min="6" max="6" width="14.6328125" style="34" customWidth="1"/>
    <col min="7" max="7" width="0.81640625" style="34" customWidth="1"/>
    <col min="8" max="8" width="14.6328125" style="34" customWidth="1"/>
    <col min="9" max="9" width="0.81640625" style="34" customWidth="1"/>
    <col min="10" max="10" width="13.6328125" style="34" customWidth="1"/>
    <col min="11" max="11" width="0.81640625" style="34" customWidth="1"/>
    <col min="12" max="12" width="15.6328125" style="34" customWidth="1"/>
    <col min="13" max="13" width="0.81640625" style="34" customWidth="1"/>
    <col min="14" max="14" width="17.6328125" style="34" customWidth="1"/>
    <col min="15" max="15" width="0.81640625" style="34" customWidth="1"/>
    <col min="16" max="16" width="15.6328125" style="34" customWidth="1"/>
    <col min="17" max="17" width="0.81640625" style="34" customWidth="1"/>
    <col min="18" max="18" width="15.6328125" style="34" customWidth="1"/>
    <col min="19" max="19" width="0.81640625" style="34" customWidth="1"/>
    <col min="20" max="20" width="15.6328125" style="34" customWidth="1"/>
    <col min="21" max="21" width="0.81640625" style="34" customWidth="1"/>
    <col min="22" max="22" width="14.6328125" style="34" customWidth="1"/>
    <col min="23" max="23" width="0.81640625" style="34" customWidth="1"/>
    <col min="24" max="24" width="15.6328125" style="34" customWidth="1"/>
    <col min="25" max="25" width="0.81640625" style="34" customWidth="1"/>
    <col min="26" max="26" width="15.6328125" style="34" customWidth="1"/>
    <col min="27" max="27" width="0.81640625" style="34" customWidth="1"/>
    <col min="28" max="28" width="17.6328125" style="34" customWidth="1"/>
    <col min="29" max="29" width="0.81640625" style="34" customWidth="1"/>
    <col min="30" max="30" width="17.6328125" style="34" customWidth="1"/>
    <col min="31" max="31" width="0.81640625" style="34" customWidth="1"/>
    <col min="32" max="32" width="17.6328125" style="34" customWidth="1"/>
    <col min="33" max="16384" width="9.08984375" style="34"/>
  </cols>
  <sheetData>
    <row r="1" spans="1:32" ht="21" customHeight="1" x14ac:dyDescent="0.3">
      <c r="A1" s="65" t="s">
        <v>0</v>
      </c>
      <c r="B1" s="66"/>
      <c r="C1" s="66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21" customHeight="1" x14ac:dyDescent="0.3">
      <c r="A2" s="67" t="s">
        <v>114</v>
      </c>
      <c r="B2" s="66"/>
      <c r="C2" s="66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 t="s">
        <v>115</v>
      </c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21" customHeight="1" x14ac:dyDescent="0.3">
      <c r="A3" s="68"/>
      <c r="B3" s="66"/>
      <c r="C3" s="66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21" customHeight="1" x14ac:dyDescent="0.3">
      <c r="A4" s="6"/>
      <c r="B4" s="66"/>
      <c r="C4" s="66"/>
      <c r="D4" s="184" t="s">
        <v>116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</row>
    <row r="5" spans="1:32" ht="21" customHeight="1" x14ac:dyDescent="0.3">
      <c r="A5" s="12"/>
      <c r="B5" s="66"/>
      <c r="C5" s="66"/>
      <c r="D5" s="69"/>
      <c r="E5" s="69"/>
      <c r="F5" s="69"/>
      <c r="G5" s="69"/>
      <c r="H5" s="69"/>
      <c r="I5" s="69"/>
      <c r="J5" s="185" t="s">
        <v>70</v>
      </c>
      <c r="K5" s="185"/>
      <c r="L5" s="185"/>
      <c r="M5" s="185"/>
      <c r="N5" s="185"/>
      <c r="O5" s="13"/>
      <c r="P5" s="13"/>
      <c r="Q5" s="69"/>
      <c r="R5" s="69"/>
      <c r="S5" s="69"/>
      <c r="T5" s="186" t="s">
        <v>75</v>
      </c>
      <c r="U5" s="186"/>
      <c r="V5" s="186"/>
      <c r="W5" s="186"/>
      <c r="X5" s="186"/>
      <c r="Y5" s="186"/>
      <c r="Z5" s="186"/>
      <c r="AA5" s="132"/>
      <c r="AB5" s="69"/>
      <c r="AC5" s="69"/>
      <c r="AD5" s="69"/>
      <c r="AE5" s="69"/>
      <c r="AF5" s="69"/>
    </row>
    <row r="6" spans="1:32" ht="21" customHeight="1" x14ac:dyDescent="0.3">
      <c r="A6" s="12"/>
      <c r="B6" s="66"/>
      <c r="C6" s="66"/>
      <c r="D6" s="69"/>
      <c r="E6" s="69"/>
      <c r="F6" s="69"/>
      <c r="G6" s="69"/>
      <c r="H6" s="69"/>
      <c r="I6" s="69"/>
      <c r="J6" s="13"/>
      <c r="K6" s="13"/>
      <c r="L6" s="13"/>
      <c r="M6" s="13"/>
      <c r="N6" s="13"/>
      <c r="O6" s="13"/>
      <c r="P6" s="13"/>
      <c r="Q6" s="69"/>
      <c r="R6" s="69"/>
      <c r="S6" s="69"/>
      <c r="T6" s="132"/>
      <c r="U6" s="132"/>
      <c r="V6" s="132"/>
      <c r="W6" s="132"/>
      <c r="X6" s="132" t="s">
        <v>272</v>
      </c>
      <c r="Y6" s="132"/>
      <c r="Z6" s="132"/>
      <c r="AA6" s="132"/>
      <c r="AB6" s="69"/>
      <c r="AC6" s="69"/>
      <c r="AD6" s="69"/>
      <c r="AE6" s="69"/>
      <c r="AF6" s="69"/>
    </row>
    <row r="7" spans="1:32" ht="21" customHeight="1" x14ac:dyDescent="0.3">
      <c r="A7" s="12"/>
      <c r="B7" s="66"/>
      <c r="C7" s="66"/>
      <c r="D7" s="69"/>
      <c r="E7" s="69"/>
      <c r="F7" s="3"/>
      <c r="G7" s="3"/>
      <c r="H7" s="132"/>
      <c r="I7" s="69"/>
      <c r="J7" s="13"/>
      <c r="K7" s="13"/>
      <c r="L7" s="13"/>
      <c r="M7" s="13"/>
      <c r="N7" s="13"/>
      <c r="O7" s="13"/>
      <c r="P7" s="13"/>
      <c r="Q7" s="69"/>
      <c r="R7" s="69"/>
      <c r="S7" s="69"/>
      <c r="T7" s="13"/>
      <c r="U7" s="3"/>
      <c r="V7" s="3"/>
      <c r="W7" s="3"/>
      <c r="X7" s="13" t="s">
        <v>233</v>
      </c>
      <c r="Y7" s="13"/>
      <c r="Z7" s="69"/>
      <c r="AA7" s="132"/>
      <c r="AB7" s="69"/>
      <c r="AC7" s="69"/>
      <c r="AD7" s="69"/>
      <c r="AE7" s="69"/>
      <c r="AF7" s="69"/>
    </row>
    <row r="8" spans="1:32" ht="21" customHeight="1" x14ac:dyDescent="0.3">
      <c r="A8" s="12"/>
      <c r="B8" s="66"/>
      <c r="C8" s="66"/>
      <c r="D8" s="2"/>
      <c r="E8" s="2"/>
      <c r="F8" s="69"/>
      <c r="G8" s="69"/>
      <c r="H8" s="13" t="s">
        <v>117</v>
      </c>
      <c r="I8" s="69"/>
      <c r="J8" s="2"/>
      <c r="K8" s="2"/>
      <c r="L8" s="2"/>
      <c r="M8" s="2"/>
      <c r="N8" s="2"/>
      <c r="O8" s="2"/>
      <c r="P8" s="2"/>
      <c r="Q8" s="69"/>
      <c r="R8" s="3"/>
      <c r="S8" s="69"/>
      <c r="T8" s="13"/>
      <c r="U8" s="3"/>
      <c r="V8" s="3"/>
      <c r="W8" s="3"/>
      <c r="X8" s="13" t="s">
        <v>358</v>
      </c>
      <c r="Y8" s="13"/>
      <c r="Z8" s="3"/>
      <c r="AA8" s="69"/>
      <c r="AB8" s="13"/>
      <c r="AC8" s="69"/>
      <c r="AD8" s="69"/>
      <c r="AE8" s="69"/>
      <c r="AF8" s="13"/>
    </row>
    <row r="9" spans="1:32" ht="21" customHeight="1" x14ac:dyDescent="0.3">
      <c r="A9" s="70"/>
      <c r="B9" s="10"/>
      <c r="C9" s="10"/>
      <c r="D9" s="3"/>
      <c r="E9" s="13"/>
      <c r="F9" s="2"/>
      <c r="G9" s="2"/>
      <c r="H9" s="13" t="s">
        <v>118</v>
      </c>
      <c r="I9" s="13"/>
      <c r="J9" s="13"/>
      <c r="K9" s="2"/>
      <c r="L9" s="2"/>
      <c r="M9" s="2"/>
      <c r="N9" s="2"/>
      <c r="O9" s="2"/>
      <c r="P9" s="2"/>
      <c r="Q9" s="2"/>
      <c r="R9" s="3"/>
      <c r="S9" s="13"/>
      <c r="T9" s="3"/>
      <c r="U9" s="13"/>
      <c r="V9" s="13"/>
      <c r="W9" s="13"/>
      <c r="X9" s="13" t="s">
        <v>359</v>
      </c>
      <c r="Y9" s="13"/>
      <c r="Z9" s="3"/>
      <c r="AA9" s="69"/>
      <c r="AB9" s="13" t="s">
        <v>60</v>
      </c>
      <c r="AC9" s="69"/>
      <c r="AD9" s="69"/>
      <c r="AE9" s="13"/>
      <c r="AF9" s="3"/>
    </row>
    <row r="10" spans="1:32" ht="21" customHeight="1" x14ac:dyDescent="0.3">
      <c r="A10" s="70"/>
      <c r="B10" s="10"/>
      <c r="C10" s="10"/>
      <c r="D10" s="13" t="s">
        <v>158</v>
      </c>
      <c r="E10" s="13"/>
      <c r="F10" s="13" t="s">
        <v>120</v>
      </c>
      <c r="G10" s="13"/>
      <c r="H10" s="13" t="s">
        <v>119</v>
      </c>
      <c r="I10" s="13"/>
      <c r="J10" s="13"/>
      <c r="K10" s="13"/>
      <c r="L10" s="13" t="s">
        <v>312</v>
      </c>
      <c r="M10" s="13"/>
      <c r="N10" s="13"/>
      <c r="O10" s="13"/>
      <c r="P10" s="13"/>
      <c r="Q10" s="13"/>
      <c r="R10" s="13" t="s">
        <v>122</v>
      </c>
      <c r="S10" s="13"/>
      <c r="T10" s="13"/>
      <c r="U10" s="13"/>
      <c r="V10" s="13"/>
      <c r="W10" s="13"/>
      <c r="X10" s="13" t="s">
        <v>235</v>
      </c>
      <c r="Y10" s="13"/>
      <c r="Z10" s="13" t="s">
        <v>123</v>
      </c>
      <c r="AA10" s="13"/>
      <c r="AB10" s="13" t="s">
        <v>124</v>
      </c>
      <c r="AC10" s="13"/>
      <c r="AD10" s="13" t="s">
        <v>125</v>
      </c>
      <c r="AE10" s="13"/>
      <c r="AF10" s="3"/>
    </row>
    <row r="11" spans="1:32" ht="21" customHeight="1" x14ac:dyDescent="0.3">
      <c r="A11" s="70"/>
      <c r="B11" s="10"/>
      <c r="C11" s="10"/>
      <c r="D11" s="13" t="s">
        <v>126</v>
      </c>
      <c r="E11" s="13"/>
      <c r="F11" s="13" t="s">
        <v>127</v>
      </c>
      <c r="G11" s="13"/>
      <c r="H11" s="13" t="s">
        <v>121</v>
      </c>
      <c r="I11" s="13"/>
      <c r="J11" s="13" t="s">
        <v>129</v>
      </c>
      <c r="K11" s="13"/>
      <c r="L11" s="13" t="s">
        <v>138</v>
      </c>
      <c r="M11" s="13"/>
      <c r="N11" s="13"/>
      <c r="O11" s="13"/>
      <c r="P11" s="13" t="s">
        <v>312</v>
      </c>
      <c r="Q11" s="13"/>
      <c r="R11" s="13" t="s">
        <v>130</v>
      </c>
      <c r="S11" s="13"/>
      <c r="T11" s="13" t="s">
        <v>131</v>
      </c>
      <c r="U11" s="13"/>
      <c r="V11" s="13" t="s">
        <v>132</v>
      </c>
      <c r="W11" s="13"/>
      <c r="X11" s="13" t="s">
        <v>262</v>
      </c>
      <c r="Y11" s="13"/>
      <c r="Z11" s="13" t="s">
        <v>133</v>
      </c>
      <c r="AA11" s="13"/>
      <c r="AB11" s="13" t="s">
        <v>134</v>
      </c>
      <c r="AC11" s="13"/>
      <c r="AD11" s="13" t="s">
        <v>135</v>
      </c>
      <c r="AE11" s="13"/>
      <c r="AF11" s="13" t="s">
        <v>136</v>
      </c>
    </row>
    <row r="12" spans="1:32" ht="21" customHeight="1" x14ac:dyDescent="0.3">
      <c r="A12" s="70"/>
      <c r="B12" s="10" t="s">
        <v>7</v>
      </c>
      <c r="C12" s="10"/>
      <c r="D12" s="13" t="s">
        <v>137</v>
      </c>
      <c r="E12" s="13"/>
      <c r="F12" s="13" t="s">
        <v>138</v>
      </c>
      <c r="G12" s="13"/>
      <c r="H12" s="13" t="s">
        <v>128</v>
      </c>
      <c r="I12" s="13"/>
      <c r="J12" s="13" t="s">
        <v>139</v>
      </c>
      <c r="K12" s="13"/>
      <c r="L12" s="13" t="s">
        <v>139</v>
      </c>
      <c r="M12" s="13"/>
      <c r="N12" s="13" t="s">
        <v>140</v>
      </c>
      <c r="O12" s="13"/>
      <c r="P12" s="13" t="s">
        <v>138</v>
      </c>
      <c r="Q12" s="13"/>
      <c r="R12" s="13" t="s">
        <v>141</v>
      </c>
      <c r="S12" s="13"/>
      <c r="T12" s="13" t="s">
        <v>139</v>
      </c>
      <c r="U12" s="13"/>
      <c r="V12" s="13" t="s">
        <v>139</v>
      </c>
      <c r="W12" s="13"/>
      <c r="X12" s="13" t="s">
        <v>236</v>
      </c>
      <c r="Y12" s="13"/>
      <c r="Z12" s="13" t="s">
        <v>142</v>
      </c>
      <c r="AA12" s="13"/>
      <c r="AB12" s="13" t="s">
        <v>143</v>
      </c>
      <c r="AC12" s="13"/>
      <c r="AD12" s="13" t="s">
        <v>144</v>
      </c>
      <c r="AE12" s="13"/>
      <c r="AF12" s="13" t="s">
        <v>145</v>
      </c>
    </row>
    <row r="13" spans="1:32" ht="21" customHeight="1" x14ac:dyDescent="0.3">
      <c r="A13" s="70"/>
      <c r="B13" s="10"/>
      <c r="C13" s="10"/>
      <c r="D13" s="187" t="s">
        <v>8</v>
      </c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</row>
    <row r="14" spans="1:32" ht="21" customHeight="1" x14ac:dyDescent="0.3">
      <c r="A14" s="12" t="s">
        <v>299</v>
      </c>
      <c r="B14" s="10"/>
      <c r="C14" s="10"/>
      <c r="D14" s="71"/>
      <c r="E14" s="3"/>
      <c r="F14" s="71"/>
      <c r="G14" s="3"/>
      <c r="H14" s="71"/>
      <c r="I14" s="3"/>
      <c r="J14" s="71"/>
      <c r="K14" s="3"/>
      <c r="L14" s="3"/>
      <c r="M14" s="3"/>
      <c r="N14" s="71"/>
      <c r="O14" s="71"/>
      <c r="P14" s="71"/>
      <c r="Q14" s="3"/>
      <c r="R14" s="71"/>
      <c r="S14" s="3"/>
      <c r="T14" s="71"/>
      <c r="U14" s="3"/>
      <c r="V14" s="71"/>
      <c r="W14" s="3"/>
      <c r="X14" s="71"/>
      <c r="Y14" s="3"/>
      <c r="Z14" s="71"/>
      <c r="AA14" s="3"/>
      <c r="AB14" s="71"/>
      <c r="AC14" s="3"/>
      <c r="AD14" s="71"/>
      <c r="AE14" s="3"/>
      <c r="AF14" s="71"/>
    </row>
    <row r="15" spans="1:32" s="29" customFormat="1" ht="20.25" customHeight="1" x14ac:dyDescent="0.3">
      <c r="A15" s="29" t="s">
        <v>300</v>
      </c>
      <c r="B15" s="136"/>
      <c r="C15" s="136"/>
      <c r="D15" s="26">
        <f>'SH-11'!D38</f>
        <v>8983101348</v>
      </c>
      <c r="E15" s="24"/>
      <c r="F15" s="24">
        <f>'SH-11'!F38</f>
        <v>1684316879</v>
      </c>
      <c r="G15" s="24"/>
      <c r="H15" s="24">
        <f>'SH-11'!H38</f>
        <v>294546834</v>
      </c>
      <c r="I15" s="166"/>
      <c r="J15" s="24">
        <f>'SH-11'!J38</f>
        <v>900000000</v>
      </c>
      <c r="K15" s="166"/>
      <c r="L15" s="167">
        <v>0</v>
      </c>
      <c r="N15" s="137">
        <f>'SH-11'!L38</f>
        <v>105826114429</v>
      </c>
      <c r="P15" s="167">
        <v>0</v>
      </c>
      <c r="R15" s="137">
        <f>'SH-11'!N38</f>
        <v>9955000000</v>
      </c>
      <c r="T15" s="137">
        <f>'SH-11'!P38</f>
        <v>-1813461123</v>
      </c>
      <c r="V15" s="137">
        <f>'SH-11'!R38</f>
        <v>1029987603</v>
      </c>
      <c r="X15" s="137">
        <f>'SH-11'!T38</f>
        <v>637084</v>
      </c>
      <c r="Z15" s="137">
        <f>SUM(T15:X15)</f>
        <v>-782836436</v>
      </c>
      <c r="AB15" s="137">
        <f>SUM(Z15,D15:R15)</f>
        <v>126860243054</v>
      </c>
      <c r="AD15" s="137">
        <f>'SH-11'!Z38</f>
        <v>192750476389</v>
      </c>
      <c r="AF15" s="137">
        <f>SUM(AB15:AD15)</f>
        <v>319610719443</v>
      </c>
    </row>
    <row r="16" spans="1:32" ht="21" customHeight="1" x14ac:dyDescent="0.3">
      <c r="A16" s="29"/>
      <c r="B16" s="10"/>
      <c r="C16" s="10"/>
      <c r="D16" s="72"/>
      <c r="E16" s="78"/>
      <c r="F16" s="72"/>
      <c r="G16" s="78"/>
      <c r="H16" s="72"/>
      <c r="I16" s="78"/>
      <c r="J16" s="72"/>
      <c r="K16" s="78"/>
      <c r="L16" s="78"/>
      <c r="M16" s="78"/>
      <c r="N16" s="72"/>
      <c r="O16" s="72"/>
      <c r="P16" s="72"/>
      <c r="Q16" s="78"/>
      <c r="R16" s="72"/>
      <c r="S16" s="78"/>
      <c r="T16" s="72"/>
      <c r="U16" s="133"/>
      <c r="V16" s="79"/>
      <c r="W16" s="133"/>
      <c r="X16" s="79"/>
      <c r="Y16" s="84"/>
      <c r="Z16" s="72"/>
      <c r="AA16" s="78"/>
      <c r="AB16" s="72"/>
      <c r="AC16" s="78"/>
      <c r="AD16" s="72"/>
      <c r="AE16" s="78"/>
      <c r="AF16" s="72"/>
    </row>
    <row r="17" spans="1:32" ht="21" customHeight="1" x14ac:dyDescent="0.3">
      <c r="A17" s="29" t="s">
        <v>146</v>
      </c>
      <c r="B17" s="10"/>
      <c r="C17" s="10"/>
      <c r="D17" s="72"/>
      <c r="E17" s="78"/>
      <c r="F17" s="72"/>
      <c r="G17" s="78"/>
      <c r="H17" s="72"/>
      <c r="I17" s="78"/>
      <c r="J17" s="72"/>
      <c r="K17" s="78"/>
      <c r="L17" s="78"/>
      <c r="M17" s="78"/>
      <c r="N17" s="72"/>
      <c r="O17" s="72"/>
      <c r="P17" s="72"/>
      <c r="Q17" s="78"/>
      <c r="R17" s="72"/>
      <c r="S17" s="78"/>
      <c r="T17" s="72"/>
      <c r="U17" s="133"/>
      <c r="V17" s="72"/>
      <c r="W17" s="133"/>
      <c r="X17" s="72"/>
      <c r="Y17" s="84"/>
      <c r="Z17" s="72"/>
      <c r="AA17" s="78"/>
      <c r="AB17" s="72"/>
      <c r="AC17" s="78"/>
      <c r="AD17" s="72"/>
      <c r="AE17" s="78"/>
      <c r="AF17" s="72"/>
    </row>
    <row r="18" spans="1:32" ht="21" customHeight="1" x14ac:dyDescent="0.3">
      <c r="A18" s="29" t="s">
        <v>147</v>
      </c>
      <c r="B18" s="10"/>
      <c r="C18" s="10"/>
      <c r="D18" s="72"/>
      <c r="E18" s="24"/>
      <c r="F18" s="72"/>
      <c r="G18" s="24"/>
      <c r="H18" s="72"/>
      <c r="I18" s="24"/>
      <c r="J18" s="72"/>
      <c r="K18" s="24"/>
      <c r="L18" s="24"/>
      <c r="M18" s="24"/>
      <c r="N18" s="72"/>
      <c r="O18" s="72"/>
      <c r="P18" s="72"/>
      <c r="Q18" s="24"/>
      <c r="R18" s="72"/>
      <c r="S18" s="24"/>
      <c r="T18" s="72"/>
      <c r="U18" s="80"/>
      <c r="V18" s="72"/>
      <c r="W18" s="80"/>
      <c r="X18" s="72"/>
      <c r="Y18" s="81"/>
      <c r="Z18" s="72"/>
      <c r="AA18" s="24"/>
      <c r="AB18" s="72"/>
      <c r="AC18" s="24"/>
      <c r="AD18" s="72"/>
      <c r="AE18" s="24"/>
      <c r="AF18" s="72"/>
    </row>
    <row r="19" spans="1:32" ht="21" customHeight="1" x14ac:dyDescent="0.3">
      <c r="A19" s="73" t="s">
        <v>148</v>
      </c>
      <c r="B19" s="10"/>
      <c r="C19" s="10"/>
      <c r="D19" s="72"/>
      <c r="E19" s="75"/>
      <c r="F19" s="72"/>
      <c r="G19" s="75"/>
      <c r="H19" s="72"/>
      <c r="I19" s="75"/>
      <c r="J19" s="72"/>
      <c r="K19" s="75"/>
      <c r="L19" s="75"/>
      <c r="M19" s="75"/>
      <c r="N19" s="72"/>
      <c r="O19" s="72"/>
      <c r="P19" s="72"/>
      <c r="Q19" s="75"/>
      <c r="R19" s="72"/>
      <c r="S19" s="75"/>
      <c r="T19" s="72"/>
      <c r="U19" s="81"/>
      <c r="V19" s="72"/>
      <c r="W19" s="81"/>
      <c r="X19" s="72"/>
      <c r="Y19" s="81"/>
      <c r="Z19" s="72"/>
      <c r="AA19" s="75"/>
      <c r="AB19" s="72"/>
      <c r="AC19" s="75"/>
      <c r="AD19" s="72"/>
      <c r="AE19" s="75"/>
      <c r="AF19" s="72"/>
    </row>
    <row r="20" spans="1:32" s="3" customFormat="1" ht="20.25" customHeight="1" x14ac:dyDescent="0.3">
      <c r="A20" s="3" t="s">
        <v>314</v>
      </c>
      <c r="B20" s="2" t="s">
        <v>244</v>
      </c>
      <c r="C20" s="2"/>
      <c r="D20" s="167">
        <v>0</v>
      </c>
      <c r="E20" s="143"/>
      <c r="F20" s="167">
        <v>0</v>
      </c>
      <c r="G20" s="167"/>
      <c r="H20" s="167">
        <v>0</v>
      </c>
      <c r="I20" s="167"/>
      <c r="J20" s="167">
        <v>0</v>
      </c>
      <c r="K20" s="167"/>
      <c r="L20" s="138">
        <v>3359470617</v>
      </c>
      <c r="N20" s="138">
        <v>-3359470617</v>
      </c>
      <c r="O20" s="138"/>
      <c r="P20" s="138">
        <v>-3359470617</v>
      </c>
      <c r="R20" s="167">
        <v>0</v>
      </c>
      <c r="S20" s="167"/>
      <c r="T20" s="167">
        <v>0</v>
      </c>
      <c r="U20" s="167"/>
      <c r="V20" s="167">
        <v>0</v>
      </c>
      <c r="W20" s="167"/>
      <c r="X20" s="167">
        <v>0</v>
      </c>
      <c r="Y20" s="167"/>
      <c r="Z20" s="167">
        <v>0</v>
      </c>
      <c r="AB20" s="138">
        <v>-3359470617</v>
      </c>
      <c r="AD20" s="167">
        <v>0</v>
      </c>
      <c r="AF20" s="138">
        <v>-3359470617</v>
      </c>
    </row>
    <row r="21" spans="1:32" s="3" customFormat="1" ht="20.25" customHeight="1" x14ac:dyDescent="0.3">
      <c r="A21" s="3" t="s">
        <v>149</v>
      </c>
      <c r="B21" s="2" t="s">
        <v>311</v>
      </c>
      <c r="C21" s="2"/>
      <c r="D21" s="167">
        <v>0</v>
      </c>
      <c r="E21" s="143"/>
      <c r="F21" s="167">
        <v>0</v>
      </c>
      <c r="G21" s="167"/>
      <c r="H21" s="167">
        <v>0</v>
      </c>
      <c r="I21" s="167"/>
      <c r="J21" s="167">
        <v>0</v>
      </c>
      <c r="K21" s="167"/>
      <c r="L21" s="167">
        <v>0</v>
      </c>
      <c r="N21" s="138">
        <v>-12127186820</v>
      </c>
      <c r="P21" s="167">
        <v>0</v>
      </c>
      <c r="R21" s="167">
        <v>0</v>
      </c>
      <c r="S21" s="167"/>
      <c r="T21" s="167">
        <v>0</v>
      </c>
      <c r="U21" s="167"/>
      <c r="V21" s="167">
        <v>0</v>
      </c>
      <c r="W21" s="167"/>
      <c r="X21" s="167">
        <v>0</v>
      </c>
      <c r="Y21" s="167"/>
      <c r="Z21" s="167">
        <v>0</v>
      </c>
      <c r="AB21" s="138">
        <f>SUM(D21:R21,Z21)</f>
        <v>-12127186820</v>
      </c>
      <c r="AD21" s="138">
        <v>-2990465725</v>
      </c>
      <c r="AF21" s="138">
        <f>SUM(AB21:AD21)</f>
        <v>-15117652545</v>
      </c>
    </row>
    <row r="22" spans="1:32" s="73" customFormat="1" ht="20.25" customHeight="1" x14ac:dyDescent="0.3">
      <c r="A22" s="73" t="s">
        <v>150</v>
      </c>
      <c r="B22" s="136"/>
      <c r="C22" s="136"/>
      <c r="D22" s="168">
        <f>SUM(D20:D21)</f>
        <v>0</v>
      </c>
      <c r="E22" s="24"/>
      <c r="F22" s="168">
        <f>SUM(F20:F21)</f>
        <v>0</v>
      </c>
      <c r="G22" s="166"/>
      <c r="H22" s="168">
        <f>SUM(H20:H21)</f>
        <v>0</v>
      </c>
      <c r="I22" s="166"/>
      <c r="J22" s="168">
        <f>SUM(J20:J21)</f>
        <v>0</v>
      </c>
      <c r="K22" s="166"/>
      <c r="L22" s="139">
        <f>SUM(L20:L21)</f>
        <v>3359470617</v>
      </c>
      <c r="M22" s="29"/>
      <c r="N22" s="139">
        <f>SUM(N20:N21)</f>
        <v>-15486657437</v>
      </c>
      <c r="O22" s="29"/>
      <c r="P22" s="139">
        <f>SUM(P20:P21)</f>
        <v>-3359470617</v>
      </c>
      <c r="Q22" s="29"/>
      <c r="R22" s="168">
        <f>SUM(R20:R21)</f>
        <v>0</v>
      </c>
      <c r="S22" s="166"/>
      <c r="T22" s="168">
        <f>SUM(T20:T21)</f>
        <v>0</v>
      </c>
      <c r="U22" s="166"/>
      <c r="V22" s="168">
        <f>SUM(V20:V21)</f>
        <v>0</v>
      </c>
      <c r="W22" s="166"/>
      <c r="X22" s="168">
        <f>SUM(X20:X21)</f>
        <v>0</v>
      </c>
      <c r="Y22" s="166"/>
      <c r="Z22" s="168">
        <f>SUM(Z20:Z21)</f>
        <v>0</v>
      </c>
      <c r="AA22" s="29"/>
      <c r="AB22" s="139">
        <f>SUM(D22:R22,Z22)</f>
        <v>-15486657437</v>
      </c>
      <c r="AC22" s="29"/>
      <c r="AD22" s="139">
        <f>SUM(AD20:AD21)</f>
        <v>-2990465725</v>
      </c>
      <c r="AE22" s="29"/>
      <c r="AF22" s="139">
        <f>SUM(AB22:AD22)</f>
        <v>-18477123162</v>
      </c>
    </row>
    <row r="23" spans="1:32" ht="21" customHeight="1" x14ac:dyDescent="0.3">
      <c r="A23" s="73"/>
      <c r="B23" s="10"/>
      <c r="C23" s="10"/>
      <c r="D23" s="79"/>
      <c r="E23" s="75"/>
      <c r="F23" s="79"/>
      <c r="G23" s="75"/>
      <c r="H23" s="79"/>
      <c r="I23" s="75"/>
      <c r="J23" s="79"/>
      <c r="K23" s="75"/>
      <c r="L23" s="75"/>
      <c r="M23" s="75"/>
      <c r="N23" s="79"/>
      <c r="O23" s="79"/>
      <c r="P23" s="79"/>
      <c r="Q23" s="75"/>
      <c r="R23" s="79"/>
      <c r="S23" s="75"/>
      <c r="T23" s="79"/>
      <c r="U23" s="77"/>
      <c r="V23" s="79"/>
      <c r="W23" s="77"/>
      <c r="X23" s="79"/>
      <c r="Y23" s="81"/>
      <c r="Z23" s="79"/>
      <c r="AA23" s="75"/>
      <c r="AB23" s="79"/>
      <c r="AC23" s="75"/>
      <c r="AD23" s="79"/>
      <c r="AE23" s="75"/>
      <c r="AF23" s="79"/>
    </row>
    <row r="24" spans="1:32" ht="21" customHeight="1" x14ac:dyDescent="0.3">
      <c r="A24" s="76" t="s">
        <v>248</v>
      </c>
      <c r="B24" s="10"/>
      <c r="C24" s="10"/>
      <c r="D24" s="72"/>
      <c r="E24" s="81"/>
      <c r="F24" s="72"/>
      <c r="G24" s="81"/>
      <c r="H24" s="72"/>
      <c r="I24" s="81"/>
      <c r="J24" s="72"/>
      <c r="K24" s="81"/>
      <c r="L24" s="81"/>
      <c r="M24" s="81"/>
      <c r="N24" s="72"/>
      <c r="O24" s="72"/>
      <c r="P24" s="72"/>
      <c r="Q24" s="81"/>
      <c r="R24" s="72"/>
      <c r="S24" s="81"/>
      <c r="T24" s="72"/>
      <c r="U24" s="80"/>
      <c r="V24" s="72"/>
      <c r="W24" s="80"/>
      <c r="X24" s="72"/>
      <c r="Y24" s="81"/>
      <c r="Z24" s="72"/>
      <c r="AA24" s="81"/>
      <c r="AB24" s="72"/>
      <c r="AC24" s="81"/>
      <c r="AD24" s="72"/>
      <c r="AE24" s="81"/>
      <c r="AF24" s="72"/>
    </row>
    <row r="25" spans="1:32" s="3" customFormat="1" ht="20.25" customHeight="1" x14ac:dyDescent="0.3">
      <c r="A25" s="3" t="s">
        <v>360</v>
      </c>
      <c r="B25" s="2"/>
      <c r="C25" s="2"/>
      <c r="D25" s="167">
        <v>0</v>
      </c>
      <c r="E25" s="143"/>
      <c r="F25" s="167">
        <v>0</v>
      </c>
      <c r="G25" s="167"/>
      <c r="H25" s="167">
        <v>0</v>
      </c>
      <c r="I25" s="167"/>
      <c r="J25" s="167">
        <v>0</v>
      </c>
      <c r="K25" s="167"/>
      <c r="L25" s="167">
        <v>0</v>
      </c>
      <c r="N25" s="167">
        <v>0</v>
      </c>
      <c r="O25" s="167"/>
      <c r="P25" s="167">
        <v>0</v>
      </c>
      <c r="Q25" s="167"/>
      <c r="R25" s="167">
        <v>0</v>
      </c>
      <c r="S25" s="167"/>
      <c r="T25" s="167">
        <v>0</v>
      </c>
      <c r="U25" s="167"/>
      <c r="V25" s="167">
        <v>0</v>
      </c>
      <c r="W25" s="167"/>
      <c r="X25" s="167">
        <v>0</v>
      </c>
      <c r="Y25" s="167"/>
      <c r="Z25" s="167">
        <v>0</v>
      </c>
      <c r="AB25" s="167">
        <v>0</v>
      </c>
      <c r="AD25" s="138">
        <v>16384000</v>
      </c>
      <c r="AF25" s="138">
        <f>SUM(AB25:AD25)</f>
        <v>16384000</v>
      </c>
    </row>
    <row r="26" spans="1:32" s="3" customFormat="1" ht="20.25" customHeight="1" x14ac:dyDescent="0.3">
      <c r="A26" s="3" t="s">
        <v>297</v>
      </c>
      <c r="B26" s="2"/>
      <c r="C26" s="2"/>
      <c r="D26" s="167">
        <v>0</v>
      </c>
      <c r="E26" s="143"/>
      <c r="F26" s="167">
        <v>0</v>
      </c>
      <c r="G26" s="167"/>
      <c r="H26" s="167">
        <v>0</v>
      </c>
      <c r="I26" s="167"/>
      <c r="J26" s="167">
        <v>0</v>
      </c>
      <c r="K26" s="167"/>
      <c r="L26" s="167">
        <v>0</v>
      </c>
      <c r="N26" s="167">
        <v>0</v>
      </c>
      <c r="O26" s="167"/>
      <c r="P26" s="167">
        <v>0</v>
      </c>
      <c r="Q26" s="167"/>
      <c r="R26" s="167">
        <v>0</v>
      </c>
      <c r="S26" s="167">
        <v>0</v>
      </c>
      <c r="T26" s="167">
        <v>0</v>
      </c>
      <c r="U26" s="167"/>
      <c r="V26" s="167">
        <v>0</v>
      </c>
      <c r="W26" s="167"/>
      <c r="X26" s="167">
        <v>0</v>
      </c>
      <c r="Y26" s="167">
        <v>0</v>
      </c>
      <c r="Z26" s="167">
        <v>0</v>
      </c>
      <c r="AB26" s="167">
        <v>0</v>
      </c>
      <c r="AD26" s="138">
        <v>55750000</v>
      </c>
      <c r="AF26" s="138">
        <f>SUM(AB26:AD26)</f>
        <v>55750000</v>
      </c>
    </row>
    <row r="27" spans="1:32" ht="21" customHeight="1" x14ac:dyDescent="0.3">
      <c r="A27" s="76" t="s">
        <v>257</v>
      </c>
      <c r="B27" s="10"/>
      <c r="C27" s="10"/>
      <c r="D27" s="168">
        <f>SUM(D25:D26)</f>
        <v>0</v>
      </c>
      <c r="E27" s="80"/>
      <c r="F27" s="168">
        <f>SUM(F25:F26)</f>
        <v>0</v>
      </c>
      <c r="G27" s="80"/>
      <c r="H27" s="168">
        <f>SUM(H25:H26)</f>
        <v>0</v>
      </c>
      <c r="I27" s="80"/>
      <c r="J27" s="168">
        <f>SUM(J25:J26)</f>
        <v>0</v>
      </c>
      <c r="K27" s="80"/>
      <c r="L27" s="168">
        <f>SUM(L25:L26)</f>
        <v>0</v>
      </c>
      <c r="M27" s="80"/>
      <c r="N27" s="168">
        <f>SUM(N25:N26)</f>
        <v>0</v>
      </c>
      <c r="O27" s="79"/>
      <c r="P27" s="168">
        <f>SUM(P25:P26)</f>
        <v>0</v>
      </c>
      <c r="Q27" s="80"/>
      <c r="R27" s="168">
        <f>SUM(R25:R26)</f>
        <v>0</v>
      </c>
      <c r="S27" s="80"/>
      <c r="T27" s="168">
        <f>SUM(T25:T26)</f>
        <v>0</v>
      </c>
      <c r="U27" s="80"/>
      <c r="V27" s="168">
        <f>SUM(V25:V26)</f>
        <v>0</v>
      </c>
      <c r="W27" s="80"/>
      <c r="X27" s="168">
        <f>SUM(X25:X26)</f>
        <v>0</v>
      </c>
      <c r="Y27" s="80"/>
      <c r="Z27" s="168">
        <f>SUM(Z25:Z26)</f>
        <v>0</v>
      </c>
      <c r="AA27" s="80"/>
      <c r="AB27" s="168">
        <f>+AB26</f>
        <v>0</v>
      </c>
      <c r="AC27" s="80"/>
      <c r="AD27" s="140">
        <f>SUM(AD25:AD26)</f>
        <v>72134000</v>
      </c>
      <c r="AE27" s="80"/>
      <c r="AF27" s="140">
        <f>SUM(AB27:AD27)</f>
        <v>72134000</v>
      </c>
    </row>
    <row r="28" spans="1:32" ht="21" customHeight="1" x14ac:dyDescent="0.3">
      <c r="A28" s="45" t="s">
        <v>151</v>
      </c>
      <c r="B28" s="10"/>
      <c r="C28" s="10"/>
      <c r="D28" s="56"/>
      <c r="E28" s="78"/>
      <c r="F28" s="56"/>
      <c r="G28" s="78"/>
      <c r="H28" s="56"/>
      <c r="I28" s="78"/>
      <c r="J28" s="56"/>
      <c r="K28" s="78"/>
      <c r="L28" s="78"/>
      <c r="M28" s="78"/>
      <c r="N28" s="56"/>
      <c r="O28" s="56"/>
      <c r="P28" s="56"/>
      <c r="Q28" s="78"/>
      <c r="R28" s="56"/>
      <c r="S28" s="78"/>
      <c r="T28" s="56"/>
      <c r="U28" s="133"/>
      <c r="V28" s="56"/>
      <c r="W28" s="133"/>
      <c r="X28" s="56"/>
      <c r="Y28" s="78"/>
      <c r="Z28" s="56"/>
      <c r="AA28" s="78"/>
      <c r="AB28" s="56"/>
      <c r="AC28" s="78"/>
      <c r="AD28" s="56"/>
      <c r="AE28" s="78"/>
      <c r="AF28" s="56"/>
    </row>
    <row r="29" spans="1:32" ht="21" customHeight="1" x14ac:dyDescent="0.3">
      <c r="A29" s="45" t="s">
        <v>147</v>
      </c>
      <c r="B29" s="37"/>
      <c r="C29" s="37"/>
      <c r="D29" s="177">
        <f>D22+D27</f>
        <v>0</v>
      </c>
      <c r="E29" s="81"/>
      <c r="F29" s="177">
        <f>F22+F27</f>
        <v>0</v>
      </c>
      <c r="G29" s="81"/>
      <c r="H29" s="177">
        <f>H22+H27</f>
        <v>0</v>
      </c>
      <c r="I29" s="81"/>
      <c r="J29" s="177">
        <f>J22+J27</f>
        <v>0</v>
      </c>
      <c r="K29" s="81"/>
      <c r="L29" s="118">
        <f>L27+L22</f>
        <v>3359470617</v>
      </c>
      <c r="M29" s="81"/>
      <c r="N29" s="89">
        <f>N22+N27</f>
        <v>-15486657437</v>
      </c>
      <c r="O29" s="91"/>
      <c r="P29" s="89">
        <f>P27+P22</f>
        <v>-3359470617</v>
      </c>
      <c r="Q29" s="81"/>
      <c r="R29" s="177">
        <f>R22+R27</f>
        <v>0</v>
      </c>
      <c r="S29" s="81"/>
      <c r="T29" s="177">
        <f>T22+T27</f>
        <v>0</v>
      </c>
      <c r="U29" s="80"/>
      <c r="V29" s="177">
        <f>V22+V27</f>
        <v>0</v>
      </c>
      <c r="W29" s="80"/>
      <c r="X29" s="177">
        <f>X22+X27</f>
        <v>0</v>
      </c>
      <c r="Y29" s="81"/>
      <c r="Z29" s="177">
        <f>Z22+Z27</f>
        <v>0</v>
      </c>
      <c r="AA29" s="81"/>
      <c r="AB29" s="89">
        <f>SUM(D29:R29,Z29)</f>
        <v>-15486657437</v>
      </c>
      <c r="AC29" s="81"/>
      <c r="AD29" s="89">
        <f>AD22+AD27</f>
        <v>-2918331725</v>
      </c>
      <c r="AE29" s="81"/>
      <c r="AF29" s="89">
        <f>SUM(AB29:AD29)</f>
        <v>-18404989162</v>
      </c>
    </row>
    <row r="30" spans="1:32" ht="21" customHeight="1" x14ac:dyDescent="0.3">
      <c r="A30" s="45"/>
      <c r="B30" s="37"/>
      <c r="C30" s="37"/>
      <c r="D30" s="79"/>
      <c r="E30" s="81"/>
      <c r="F30" s="79"/>
      <c r="G30" s="81"/>
      <c r="H30" s="79"/>
      <c r="I30" s="81"/>
      <c r="J30" s="79"/>
      <c r="K30" s="81"/>
      <c r="L30" s="81"/>
      <c r="M30" s="81"/>
      <c r="N30" s="79"/>
      <c r="O30" s="79"/>
      <c r="P30" s="79"/>
      <c r="Q30" s="81"/>
      <c r="R30" s="79"/>
      <c r="S30" s="81"/>
      <c r="T30" s="79"/>
      <c r="U30" s="80"/>
      <c r="V30" s="79"/>
      <c r="W30" s="80"/>
      <c r="X30" s="79"/>
      <c r="Y30" s="81"/>
      <c r="Z30" s="79"/>
      <c r="AA30" s="81"/>
      <c r="AB30" s="79"/>
      <c r="AC30" s="81"/>
      <c r="AD30" s="79"/>
      <c r="AE30" s="81"/>
      <c r="AF30" s="79"/>
    </row>
    <row r="31" spans="1:32" ht="21" customHeight="1" x14ac:dyDescent="0.3">
      <c r="A31" s="45" t="s">
        <v>152</v>
      </c>
      <c r="B31" s="37"/>
      <c r="C31" s="37"/>
      <c r="D31" s="82"/>
      <c r="E31" s="78"/>
      <c r="F31" s="82"/>
      <c r="G31" s="78"/>
      <c r="H31" s="82"/>
      <c r="I31" s="75"/>
      <c r="J31" s="82"/>
      <c r="K31" s="78"/>
      <c r="L31" s="78"/>
      <c r="M31" s="78"/>
      <c r="N31" s="82"/>
      <c r="O31" s="82"/>
      <c r="P31" s="82"/>
      <c r="Q31" s="78"/>
      <c r="R31" s="82"/>
      <c r="S31" s="75"/>
      <c r="T31" s="82"/>
      <c r="U31" s="75"/>
      <c r="V31" s="82"/>
      <c r="W31" s="75"/>
      <c r="X31" s="82"/>
      <c r="Y31" s="75"/>
      <c r="Z31" s="82"/>
      <c r="AA31" s="78"/>
      <c r="AB31" s="82"/>
      <c r="AC31" s="75"/>
      <c r="AD31" s="82"/>
      <c r="AE31" s="75"/>
      <c r="AF31" s="82"/>
    </row>
    <row r="32" spans="1:32" s="3" customFormat="1" ht="20.25" customHeight="1" x14ac:dyDescent="0.3">
      <c r="A32" s="3" t="s">
        <v>153</v>
      </c>
      <c r="B32" s="2"/>
      <c r="C32" s="2"/>
      <c r="D32" s="167">
        <v>0</v>
      </c>
      <c r="E32" s="143"/>
      <c r="F32" s="167">
        <v>0</v>
      </c>
      <c r="G32" s="167"/>
      <c r="H32" s="167">
        <v>0</v>
      </c>
      <c r="I32" s="167"/>
      <c r="J32" s="167">
        <v>0</v>
      </c>
      <c r="K32" s="167"/>
      <c r="L32" s="167">
        <v>0</v>
      </c>
      <c r="N32" s="138">
        <f>'PL 8-9'!D39</f>
        <v>28206100406</v>
      </c>
      <c r="O32" s="167"/>
      <c r="P32" s="167">
        <v>0</v>
      </c>
      <c r="Q32" s="167"/>
      <c r="R32" s="167">
        <v>0</v>
      </c>
      <c r="S32" s="167"/>
      <c r="T32" s="167">
        <v>0</v>
      </c>
      <c r="U32" s="167"/>
      <c r="V32" s="167">
        <v>0</v>
      </c>
      <c r="W32" s="167"/>
      <c r="X32" s="167">
        <v>0</v>
      </c>
      <c r="Y32" s="167"/>
      <c r="Z32" s="167">
        <v>0</v>
      </c>
      <c r="AB32" s="138">
        <v>28206100406</v>
      </c>
      <c r="AD32" s="138">
        <v>3668601719</v>
      </c>
      <c r="AF32" s="138">
        <v>31874702125</v>
      </c>
    </row>
    <row r="33" spans="1:32" s="3" customFormat="1" ht="20.25" customHeight="1" x14ac:dyDescent="0.3">
      <c r="A33" s="3" t="s">
        <v>154</v>
      </c>
      <c r="B33" s="2"/>
      <c r="C33" s="2"/>
      <c r="D33" s="167">
        <v>0</v>
      </c>
      <c r="E33" s="143"/>
      <c r="F33" s="167">
        <v>0</v>
      </c>
      <c r="G33" s="167"/>
      <c r="H33" s="167">
        <v>0</v>
      </c>
      <c r="I33" s="167"/>
      <c r="J33" s="167">
        <v>0</v>
      </c>
      <c r="K33" s="167"/>
      <c r="L33" s="167">
        <v>0</v>
      </c>
      <c r="N33" s="138">
        <v>-509053613</v>
      </c>
      <c r="P33" s="167">
        <v>0</v>
      </c>
      <c r="R33" s="167">
        <v>0</v>
      </c>
      <c r="S33" s="167"/>
      <c r="T33" s="138">
        <v>-150186682</v>
      </c>
      <c r="U33" s="167"/>
      <c r="V33" s="138">
        <v>-316297241</v>
      </c>
      <c r="W33" s="167"/>
      <c r="X33" s="138">
        <v>-2781234</v>
      </c>
      <c r="Y33" s="167"/>
      <c r="Z33" s="138">
        <v>-469265157</v>
      </c>
      <c r="AB33" s="138">
        <v>-978318770</v>
      </c>
      <c r="AD33" s="138">
        <v>-97738059</v>
      </c>
      <c r="AF33" s="138">
        <v>-1076056829</v>
      </c>
    </row>
    <row r="34" spans="1:32" ht="21" customHeight="1" x14ac:dyDescent="0.3">
      <c r="A34" s="45" t="s">
        <v>113</v>
      </c>
      <c r="B34" s="10"/>
      <c r="C34" s="10"/>
      <c r="D34" s="168">
        <f>SUM(D32:D33)</f>
        <v>0</v>
      </c>
      <c r="E34" s="133"/>
      <c r="F34" s="168">
        <f>SUM(F32:F33)</f>
        <v>0</v>
      </c>
      <c r="G34" s="133"/>
      <c r="H34" s="168">
        <f>SUM(H32:H33)</f>
        <v>0</v>
      </c>
      <c r="I34" s="133"/>
      <c r="J34" s="168">
        <f>SUM(J32:J33)</f>
        <v>0</v>
      </c>
      <c r="K34" s="133"/>
      <c r="L34" s="168">
        <f>SUM(L32:L33)</f>
        <v>0</v>
      </c>
      <c r="M34" s="133"/>
      <c r="N34" s="140">
        <f>SUM(N32:N33)</f>
        <v>27697046793</v>
      </c>
      <c r="O34" s="56"/>
      <c r="P34" s="168">
        <v>0</v>
      </c>
      <c r="Q34" s="133"/>
      <c r="R34" s="168">
        <f>SUM(R32:R33)</f>
        <v>0</v>
      </c>
      <c r="S34" s="133"/>
      <c r="T34" s="140">
        <f>SUM(T32:T33)</f>
        <v>-150186682</v>
      </c>
      <c r="U34" s="133"/>
      <c r="V34" s="140">
        <f>SUM(V32:V33)</f>
        <v>-316297241</v>
      </c>
      <c r="W34" s="133"/>
      <c r="X34" s="140">
        <f>SUM(X32:X33)</f>
        <v>-2781234</v>
      </c>
      <c r="Y34" s="133"/>
      <c r="Z34" s="140">
        <f>SUM(Z32:Z33)</f>
        <v>-469265157</v>
      </c>
      <c r="AA34" s="133"/>
      <c r="AB34" s="140">
        <f>SUM(D34:R34,Z34)</f>
        <v>27227781636</v>
      </c>
      <c r="AC34" s="133"/>
      <c r="AD34" s="140">
        <f>SUM(AD32:AD33)</f>
        <v>3570863660</v>
      </c>
      <c r="AE34" s="133"/>
      <c r="AF34" s="140">
        <f>SUM(AB34:AD34)</f>
        <v>30798645296</v>
      </c>
    </row>
    <row r="35" spans="1:32" ht="21" customHeight="1" x14ac:dyDescent="0.3">
      <c r="A35" s="9"/>
      <c r="D35" s="143"/>
      <c r="E35" s="78"/>
      <c r="F35" s="143"/>
      <c r="G35" s="78"/>
      <c r="H35" s="143"/>
      <c r="I35" s="78"/>
      <c r="J35" s="143"/>
      <c r="K35" s="78"/>
      <c r="L35" s="78"/>
      <c r="M35" s="78"/>
      <c r="N35" s="143"/>
      <c r="O35" s="143"/>
      <c r="P35" s="143"/>
      <c r="Q35" s="78"/>
      <c r="R35" s="143"/>
      <c r="S35" s="78"/>
      <c r="T35" s="143"/>
      <c r="U35" s="78"/>
      <c r="V35" s="143"/>
      <c r="W35" s="78"/>
      <c r="X35" s="143"/>
      <c r="Y35" s="84"/>
      <c r="Z35" s="143"/>
      <c r="AA35" s="78"/>
      <c r="AB35" s="143"/>
      <c r="AC35" s="78"/>
      <c r="AD35" s="143"/>
      <c r="AE35" s="78"/>
      <c r="AF35" s="143"/>
    </row>
    <row r="36" spans="1:32" ht="21" customHeight="1" x14ac:dyDescent="0.3">
      <c r="A36" s="3" t="s">
        <v>369</v>
      </c>
      <c r="D36" s="143"/>
      <c r="E36" s="78"/>
      <c r="F36" s="143"/>
      <c r="G36" s="78"/>
      <c r="H36" s="143"/>
      <c r="I36" s="78"/>
      <c r="J36" s="143"/>
      <c r="K36" s="78"/>
      <c r="L36" s="78"/>
      <c r="M36" s="78"/>
      <c r="N36" s="143"/>
      <c r="O36" s="143"/>
      <c r="P36" s="143"/>
      <c r="Q36" s="78"/>
      <c r="R36" s="143"/>
      <c r="S36" s="78"/>
      <c r="T36" s="143"/>
      <c r="U36" s="78"/>
      <c r="V36" s="143"/>
      <c r="W36" s="78"/>
      <c r="X36" s="143"/>
      <c r="Y36" s="84"/>
      <c r="Z36" s="143"/>
      <c r="AA36" s="78"/>
      <c r="AB36" s="143"/>
      <c r="AC36" s="78"/>
      <c r="AD36" s="143"/>
      <c r="AE36" s="78"/>
      <c r="AF36" s="143"/>
    </row>
    <row r="37" spans="1:32" s="3" customFormat="1" ht="20.25" customHeight="1" x14ac:dyDescent="0.3">
      <c r="A37" s="3" t="s">
        <v>370</v>
      </c>
      <c r="B37" s="2" t="s">
        <v>313</v>
      </c>
      <c r="C37" s="2"/>
      <c r="D37" s="167">
        <v>0</v>
      </c>
      <c r="E37" s="143"/>
      <c r="F37" s="167">
        <v>0</v>
      </c>
      <c r="G37" s="167"/>
      <c r="H37" s="167">
        <v>0</v>
      </c>
      <c r="I37" s="167"/>
      <c r="J37" s="167">
        <v>0</v>
      </c>
      <c r="K37" s="167"/>
      <c r="L37" s="167">
        <v>0</v>
      </c>
      <c r="N37" s="138">
        <v>-460000002</v>
      </c>
      <c r="P37" s="167">
        <v>0</v>
      </c>
      <c r="R37" s="167">
        <v>0</v>
      </c>
      <c r="S37" s="167"/>
      <c r="T37" s="167">
        <v>0</v>
      </c>
      <c r="U37" s="167"/>
      <c r="V37" s="167">
        <v>0</v>
      </c>
      <c r="W37" s="167"/>
      <c r="X37" s="167">
        <v>0</v>
      </c>
      <c r="Y37" s="167">
        <v>0</v>
      </c>
      <c r="Z37" s="167">
        <v>0</v>
      </c>
      <c r="AB37" s="138">
        <f>SUM(D37:R37,Z37)</f>
        <v>-460000002</v>
      </c>
      <c r="AD37" s="167">
        <v>0</v>
      </c>
      <c r="AF37" s="138">
        <f>SUM(AB37:AD37)</f>
        <v>-460000002</v>
      </c>
    </row>
    <row r="38" spans="1:32" ht="21" customHeight="1" thickBot="1" x14ac:dyDescent="0.35">
      <c r="A38" s="12" t="s">
        <v>301</v>
      </c>
      <c r="D38" s="85">
        <f>D15+D29+D34</f>
        <v>8983101348</v>
      </c>
      <c r="E38" s="75"/>
      <c r="F38" s="85">
        <f>F15+F29+F34</f>
        <v>1684316879</v>
      </c>
      <c r="G38" s="75"/>
      <c r="H38" s="85">
        <f>H15+H29+H34</f>
        <v>294546834</v>
      </c>
      <c r="I38" s="75"/>
      <c r="J38" s="85">
        <f>J15+J29+J34</f>
        <v>900000000</v>
      </c>
      <c r="K38" s="75"/>
      <c r="L38" s="119">
        <v>3359470617</v>
      </c>
      <c r="M38" s="75"/>
      <c r="N38" s="85">
        <f>N15+N29+N34+N37</f>
        <v>117576503783</v>
      </c>
      <c r="O38" s="117"/>
      <c r="P38" s="85">
        <f>SUM(P34,P15,P29,P37)</f>
        <v>-3359470617</v>
      </c>
      <c r="Q38" s="75"/>
      <c r="R38" s="85">
        <f>R15+R29+R34+R37</f>
        <v>9955000000</v>
      </c>
      <c r="S38" s="75"/>
      <c r="T38" s="85">
        <f>T15+T29+T34</f>
        <v>-1963647805</v>
      </c>
      <c r="U38" s="75"/>
      <c r="V38" s="85">
        <f>V15+V29+V34</f>
        <v>713690362</v>
      </c>
      <c r="W38" s="75"/>
      <c r="X38" s="85">
        <f>X15+X29+X34</f>
        <v>-2144150</v>
      </c>
      <c r="Y38" s="81"/>
      <c r="Z38" s="85">
        <f>Z15+Z29+Z34</f>
        <v>-1252101593</v>
      </c>
      <c r="AA38" s="75"/>
      <c r="AB38" s="85">
        <f>AB15+AB29+AB34+AB37</f>
        <v>138141367251</v>
      </c>
      <c r="AC38" s="75"/>
      <c r="AD38" s="85">
        <f>AD15+AD34+AD29+AD37</f>
        <v>193403008324</v>
      </c>
      <c r="AE38" s="75"/>
      <c r="AF38" s="85">
        <f>AF15+AF29+AF34+AF37</f>
        <v>331544375575</v>
      </c>
    </row>
    <row r="39" spans="1:32" ht="21" customHeight="1" thickTop="1" x14ac:dyDescent="0.3">
      <c r="A39" s="9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75"/>
      <c r="V39" s="75"/>
      <c r="W39" s="75"/>
      <c r="X39" s="75"/>
      <c r="Y39" s="75"/>
      <c r="Z39" s="143"/>
      <c r="AA39" s="143"/>
      <c r="AB39" s="143"/>
      <c r="AC39" s="143"/>
      <c r="AD39" s="143"/>
      <c r="AE39" s="143"/>
      <c r="AF39" s="143"/>
    </row>
  </sheetData>
  <sheetProtection formatCells="0" formatColumns="0" formatRows="0" insertColumns="0" insertRows="0" insertHyperlinks="0" deleteColumns="0" deleteRows="0" sort="0" autoFilter="0" pivotTables="0"/>
  <mergeCells count="4">
    <mergeCell ref="D4:AF4"/>
    <mergeCell ref="J5:N5"/>
    <mergeCell ref="T5:Z5"/>
    <mergeCell ref="D13:AF13"/>
  </mergeCells>
  <pageMargins left="0.6" right="0.6" top="0.48" bottom="0.5" header="0.5" footer="0.5"/>
  <pageSetup paperSize="9" scale="45" firstPageNumber="10" fitToHeight="0" orientation="landscape" useFirstPageNumber="1" r:id="rId1"/>
  <headerFooter>
    <oddFooter>&amp;LThe accompanying notes form an integral part of the financial statements. 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FB029-623A-48A1-BF66-2001EF5A30B8}">
  <sheetPr>
    <tabColor theme="0"/>
    <pageSetUpPr fitToPage="1"/>
  </sheetPr>
  <dimension ref="A1:AB39"/>
  <sheetViews>
    <sheetView view="pageBreakPreview" zoomScaleNormal="70" zoomScaleSheetLayoutView="100" workbookViewId="0"/>
  </sheetViews>
  <sheetFormatPr defaultColWidth="9.08984375" defaultRowHeight="14" x14ac:dyDescent="0.3"/>
  <cols>
    <col min="1" max="1" width="47.54296875" style="59" customWidth="1"/>
    <col min="2" max="2" width="5.54296875" style="27" customWidth="1"/>
    <col min="3" max="3" width="0.81640625" style="27" customWidth="1"/>
    <col min="4" max="4" width="14.6328125" style="34" customWidth="1"/>
    <col min="5" max="5" width="0.81640625" style="34" customWidth="1"/>
    <col min="6" max="6" width="14.6328125" style="34" customWidth="1"/>
    <col min="7" max="7" width="0.81640625" style="34" customWidth="1"/>
    <col min="8" max="8" width="14.6328125" style="34" customWidth="1"/>
    <col min="9" max="9" width="0.81640625" style="34" customWidth="1"/>
    <col min="10" max="10" width="13.6328125" style="34" customWidth="1"/>
    <col min="11" max="11" width="0.81640625" style="34" customWidth="1"/>
    <col min="12" max="12" width="17.6328125" style="34" customWidth="1"/>
    <col min="13" max="13" width="0.81640625" style="34" customWidth="1"/>
    <col min="14" max="14" width="15.6328125" style="34" customWidth="1"/>
    <col min="15" max="15" width="0.81640625" style="34" customWidth="1"/>
    <col min="16" max="16" width="15.6328125" style="34" customWidth="1"/>
    <col min="17" max="17" width="0.81640625" style="34" customWidth="1"/>
    <col min="18" max="18" width="14.6328125" style="34" customWidth="1"/>
    <col min="19" max="19" width="0.81640625" style="34" customWidth="1"/>
    <col min="20" max="20" width="15.6328125" style="34" customWidth="1"/>
    <col min="21" max="21" width="0.81640625" style="34" customWidth="1"/>
    <col min="22" max="22" width="15.6328125" style="34" customWidth="1"/>
    <col min="23" max="23" width="0.81640625" style="34" customWidth="1"/>
    <col min="24" max="24" width="17.6328125" style="34" customWidth="1"/>
    <col min="25" max="25" width="0.81640625" style="34" customWidth="1"/>
    <col min="26" max="26" width="17.6328125" style="34" customWidth="1"/>
    <col min="27" max="27" width="0.81640625" style="34" customWidth="1"/>
    <col min="28" max="28" width="17.6328125" style="34" customWidth="1"/>
    <col min="29" max="16384" width="9.08984375" style="34"/>
  </cols>
  <sheetData>
    <row r="1" spans="1:28" ht="21" customHeight="1" x14ac:dyDescent="0.3">
      <c r="A1" s="65" t="s">
        <v>0</v>
      </c>
      <c r="B1" s="66"/>
      <c r="C1" s="66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21" customHeight="1" x14ac:dyDescent="0.3">
      <c r="A2" s="67" t="s">
        <v>114</v>
      </c>
      <c r="B2" s="66"/>
      <c r="C2" s="66"/>
      <c r="D2" s="3"/>
      <c r="E2" s="3"/>
      <c r="F2" s="3"/>
      <c r="G2" s="3"/>
      <c r="H2" s="3"/>
      <c r="I2" s="3"/>
      <c r="J2" s="3"/>
      <c r="K2" s="3"/>
      <c r="L2" s="3"/>
      <c r="M2" s="3"/>
      <c r="N2" s="3" t="s">
        <v>115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21" customHeight="1" x14ac:dyDescent="0.3">
      <c r="A3" s="68"/>
      <c r="B3" s="66"/>
      <c r="C3" s="66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21" customHeight="1" x14ac:dyDescent="0.3">
      <c r="A4" s="6"/>
      <c r="B4" s="66"/>
      <c r="C4" s="66"/>
      <c r="D4" s="184" t="s">
        <v>116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</row>
    <row r="5" spans="1:28" ht="21" customHeight="1" x14ac:dyDescent="0.3">
      <c r="A5" s="12"/>
      <c r="B5" s="66"/>
      <c r="C5" s="66"/>
      <c r="D5" s="69"/>
      <c r="E5" s="69"/>
      <c r="F5" s="69"/>
      <c r="G5" s="69"/>
      <c r="H5" s="69"/>
      <c r="I5" s="69"/>
      <c r="J5" s="185" t="s">
        <v>70</v>
      </c>
      <c r="K5" s="185"/>
      <c r="L5" s="185"/>
      <c r="M5" s="69"/>
      <c r="N5" s="69"/>
      <c r="O5" s="69"/>
      <c r="P5" s="186" t="s">
        <v>75</v>
      </c>
      <c r="Q5" s="186"/>
      <c r="R5" s="186"/>
      <c r="S5" s="186"/>
      <c r="T5" s="186"/>
      <c r="U5" s="186"/>
      <c r="V5" s="186"/>
      <c r="W5" s="132"/>
      <c r="X5" s="69"/>
      <c r="Y5" s="69"/>
      <c r="Z5" s="69"/>
      <c r="AA5" s="69"/>
      <c r="AB5" s="69"/>
    </row>
    <row r="6" spans="1:28" ht="21" customHeight="1" x14ac:dyDescent="0.3">
      <c r="A6" s="12"/>
      <c r="B6" s="66"/>
      <c r="C6" s="66"/>
      <c r="D6" s="69"/>
      <c r="E6" s="69"/>
      <c r="F6" s="69"/>
      <c r="G6" s="69"/>
      <c r="H6" s="69"/>
      <c r="I6" s="69"/>
      <c r="J6" s="13"/>
      <c r="K6" s="13"/>
      <c r="L6" s="13"/>
      <c r="M6" s="69"/>
      <c r="N6" s="69"/>
      <c r="O6" s="69"/>
      <c r="P6" s="132"/>
      <c r="Q6" s="132"/>
      <c r="R6" s="132"/>
      <c r="S6" s="132"/>
      <c r="T6" s="132" t="s">
        <v>272</v>
      </c>
      <c r="U6" s="132"/>
      <c r="V6" s="132"/>
      <c r="W6" s="132"/>
      <c r="X6" s="69"/>
      <c r="Y6" s="69"/>
      <c r="Z6" s="69"/>
      <c r="AA6" s="69"/>
      <c r="AB6" s="69"/>
    </row>
    <row r="7" spans="1:28" ht="21" customHeight="1" x14ac:dyDescent="0.3">
      <c r="A7" s="12"/>
      <c r="B7" s="66"/>
      <c r="C7" s="66"/>
      <c r="D7" s="69"/>
      <c r="E7" s="69"/>
      <c r="F7" s="3"/>
      <c r="G7" s="3"/>
      <c r="H7" s="132"/>
      <c r="I7" s="69"/>
      <c r="J7" s="13"/>
      <c r="K7" s="13"/>
      <c r="L7" s="13"/>
      <c r="M7" s="69"/>
      <c r="N7" s="69"/>
      <c r="O7" s="69"/>
      <c r="P7" s="13"/>
      <c r="Q7" s="3"/>
      <c r="R7" s="3"/>
      <c r="S7" s="3"/>
      <c r="T7" s="13" t="s">
        <v>233</v>
      </c>
      <c r="U7" s="13"/>
      <c r="V7" s="69"/>
      <c r="W7" s="132"/>
      <c r="X7" s="69"/>
      <c r="Y7" s="69"/>
      <c r="Z7" s="69"/>
      <c r="AA7" s="69"/>
      <c r="AB7" s="69"/>
    </row>
    <row r="8" spans="1:28" ht="21" customHeight="1" x14ac:dyDescent="0.3">
      <c r="A8" s="12"/>
      <c r="B8" s="66"/>
      <c r="C8" s="66"/>
      <c r="D8" s="2"/>
      <c r="E8" s="2"/>
      <c r="F8" s="69"/>
      <c r="G8" s="69"/>
      <c r="H8" s="13" t="s">
        <v>117</v>
      </c>
      <c r="I8" s="69"/>
      <c r="J8" s="2"/>
      <c r="K8" s="2"/>
      <c r="L8" s="2"/>
      <c r="M8" s="69"/>
      <c r="N8" s="3"/>
      <c r="O8" s="69"/>
      <c r="P8" s="13"/>
      <c r="Q8" s="3"/>
      <c r="R8" s="3"/>
      <c r="S8" s="3"/>
      <c r="T8" s="13" t="s">
        <v>234</v>
      </c>
      <c r="U8" s="13"/>
      <c r="V8" s="3"/>
      <c r="W8" s="69"/>
      <c r="X8" s="13"/>
      <c r="Y8" s="69"/>
      <c r="Z8" s="69"/>
      <c r="AA8" s="69"/>
      <c r="AB8" s="13"/>
    </row>
    <row r="9" spans="1:28" ht="21" customHeight="1" x14ac:dyDescent="0.3">
      <c r="A9" s="70"/>
      <c r="B9" s="10"/>
      <c r="C9" s="10"/>
      <c r="D9" s="3"/>
      <c r="E9" s="13"/>
      <c r="F9" s="2"/>
      <c r="G9" s="2"/>
      <c r="H9" s="13" t="s">
        <v>118</v>
      </c>
      <c r="I9" s="13"/>
      <c r="J9" s="13"/>
      <c r="K9" s="2"/>
      <c r="L9" s="2"/>
      <c r="M9" s="2"/>
      <c r="N9" s="3"/>
      <c r="O9" s="13"/>
      <c r="P9" s="3"/>
      <c r="Q9" s="13"/>
      <c r="R9" s="13"/>
      <c r="S9" s="13"/>
      <c r="T9" s="13" t="s">
        <v>359</v>
      </c>
      <c r="U9" s="13"/>
      <c r="V9" s="3"/>
      <c r="W9" s="69"/>
      <c r="X9" s="13" t="s">
        <v>60</v>
      </c>
      <c r="Y9" s="69"/>
      <c r="Z9" s="69"/>
      <c r="AA9" s="13"/>
      <c r="AB9" s="3"/>
    </row>
    <row r="10" spans="1:28" ht="21" customHeight="1" x14ac:dyDescent="0.3">
      <c r="A10" s="70"/>
      <c r="B10" s="10"/>
      <c r="C10" s="10"/>
      <c r="D10" s="13" t="s">
        <v>158</v>
      </c>
      <c r="E10" s="13"/>
      <c r="F10" s="13" t="s">
        <v>120</v>
      </c>
      <c r="G10" s="13"/>
      <c r="H10" s="13" t="s">
        <v>119</v>
      </c>
      <c r="I10" s="13"/>
      <c r="J10" s="13"/>
      <c r="K10" s="13"/>
      <c r="L10" s="13"/>
      <c r="M10" s="13"/>
      <c r="N10" s="13" t="s">
        <v>122</v>
      </c>
      <c r="O10" s="13"/>
      <c r="P10" s="13"/>
      <c r="Q10" s="13"/>
      <c r="R10" s="13"/>
      <c r="S10" s="13"/>
      <c r="T10" s="13" t="s">
        <v>235</v>
      </c>
      <c r="U10" s="13"/>
      <c r="V10" s="13" t="s">
        <v>123</v>
      </c>
      <c r="W10" s="13"/>
      <c r="X10" s="13" t="s">
        <v>124</v>
      </c>
      <c r="Y10" s="13"/>
      <c r="Z10" s="13" t="s">
        <v>125</v>
      </c>
      <c r="AA10" s="13"/>
      <c r="AB10" s="3"/>
    </row>
    <row r="11" spans="1:28" ht="21" customHeight="1" x14ac:dyDescent="0.3">
      <c r="A11" s="70"/>
      <c r="B11" s="10"/>
      <c r="C11" s="10"/>
      <c r="D11" s="13" t="s">
        <v>126</v>
      </c>
      <c r="E11" s="13"/>
      <c r="F11" s="13" t="s">
        <v>127</v>
      </c>
      <c r="G11" s="13"/>
      <c r="H11" s="13" t="s">
        <v>121</v>
      </c>
      <c r="I11" s="13"/>
      <c r="J11" s="13" t="s">
        <v>129</v>
      </c>
      <c r="K11" s="13"/>
      <c r="L11" s="13"/>
      <c r="M11" s="13"/>
      <c r="N11" s="13" t="s">
        <v>130</v>
      </c>
      <c r="O11" s="13"/>
      <c r="P11" s="13" t="s">
        <v>131</v>
      </c>
      <c r="Q11" s="13"/>
      <c r="R11" s="13" t="s">
        <v>132</v>
      </c>
      <c r="S11" s="13"/>
      <c r="T11" s="13" t="s">
        <v>262</v>
      </c>
      <c r="U11" s="13"/>
      <c r="V11" s="13" t="s">
        <v>133</v>
      </c>
      <c r="W11" s="13"/>
      <c r="X11" s="13" t="s">
        <v>134</v>
      </c>
      <c r="Y11" s="13"/>
      <c r="Z11" s="13" t="s">
        <v>135</v>
      </c>
      <c r="AA11" s="13"/>
      <c r="AB11" s="13" t="s">
        <v>136</v>
      </c>
    </row>
    <row r="12" spans="1:28" ht="21" customHeight="1" x14ac:dyDescent="0.3">
      <c r="A12" s="70"/>
      <c r="B12" s="10" t="s">
        <v>7</v>
      </c>
      <c r="C12" s="10"/>
      <c r="D12" s="13" t="s">
        <v>137</v>
      </c>
      <c r="E12" s="13"/>
      <c r="F12" s="13" t="s">
        <v>138</v>
      </c>
      <c r="G12" s="13"/>
      <c r="H12" s="13" t="s">
        <v>128</v>
      </c>
      <c r="I12" s="13"/>
      <c r="J12" s="13" t="s">
        <v>139</v>
      </c>
      <c r="K12" s="13"/>
      <c r="L12" s="13" t="s">
        <v>140</v>
      </c>
      <c r="M12" s="13"/>
      <c r="N12" s="13" t="s">
        <v>141</v>
      </c>
      <c r="O12" s="13"/>
      <c r="P12" s="13" t="s">
        <v>139</v>
      </c>
      <c r="Q12" s="13"/>
      <c r="R12" s="13" t="s">
        <v>139</v>
      </c>
      <c r="S12" s="13"/>
      <c r="T12" s="13" t="s">
        <v>236</v>
      </c>
      <c r="U12" s="13"/>
      <c r="V12" s="13" t="s">
        <v>142</v>
      </c>
      <c r="W12" s="13"/>
      <c r="X12" s="13" t="s">
        <v>143</v>
      </c>
      <c r="Y12" s="13"/>
      <c r="Z12" s="13" t="s">
        <v>144</v>
      </c>
      <c r="AA12" s="13"/>
      <c r="AB12" s="13" t="s">
        <v>145</v>
      </c>
    </row>
    <row r="13" spans="1:28" ht="21" customHeight="1" x14ac:dyDescent="0.3">
      <c r="A13" s="70"/>
      <c r="B13" s="10"/>
      <c r="C13" s="10"/>
      <c r="D13" s="187" t="s">
        <v>8</v>
      </c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</row>
    <row r="14" spans="1:28" ht="21" customHeight="1" x14ac:dyDescent="0.3">
      <c r="A14" s="12" t="s">
        <v>263</v>
      </c>
      <c r="B14" s="10"/>
      <c r="C14" s="10"/>
      <c r="D14" s="71"/>
      <c r="E14" s="3"/>
      <c r="F14" s="71"/>
      <c r="G14" s="3"/>
      <c r="H14" s="71"/>
      <c r="I14" s="3"/>
      <c r="J14" s="71"/>
      <c r="K14" s="3"/>
      <c r="L14" s="71"/>
      <c r="M14" s="3"/>
      <c r="N14" s="71"/>
      <c r="O14" s="3"/>
      <c r="P14" s="71"/>
      <c r="Q14" s="3"/>
      <c r="R14" s="71"/>
      <c r="S14" s="3"/>
      <c r="T14" s="71"/>
      <c r="U14" s="3"/>
      <c r="V14" s="71"/>
      <c r="W14" s="3"/>
      <c r="X14" s="71"/>
      <c r="Y14" s="3"/>
      <c r="Z14" s="71"/>
      <c r="AA14" s="3"/>
      <c r="AB14" s="71"/>
    </row>
    <row r="15" spans="1:28" ht="21" customHeight="1" x14ac:dyDescent="0.3">
      <c r="A15" s="29" t="s">
        <v>264</v>
      </c>
      <c r="B15" s="10"/>
      <c r="C15" s="10"/>
      <c r="D15" s="72">
        <v>8983101348</v>
      </c>
      <c r="E15" s="78"/>
      <c r="F15" s="72">
        <v>1684316879</v>
      </c>
      <c r="G15" s="78"/>
      <c r="H15" s="72">
        <v>288832931</v>
      </c>
      <c r="I15" s="78"/>
      <c r="J15" s="72">
        <v>900000000</v>
      </c>
      <c r="K15" s="78"/>
      <c r="L15" s="72">
        <v>90506223110</v>
      </c>
      <c r="M15" s="78"/>
      <c r="N15" s="72">
        <v>9955000000</v>
      </c>
      <c r="O15" s="78"/>
      <c r="P15" s="72">
        <v>-1554711571</v>
      </c>
      <c r="Q15" s="133"/>
      <c r="R15" s="79">
        <v>229130829</v>
      </c>
      <c r="S15" s="133"/>
      <c r="T15" s="79">
        <v>3557084</v>
      </c>
      <c r="U15" s="84"/>
      <c r="V15" s="91">
        <f>SUM(P15:T15)</f>
        <v>-1322023658</v>
      </c>
      <c r="W15" s="77"/>
      <c r="X15" s="91">
        <f>SUM(D15:N15,V15)</f>
        <v>110995450610</v>
      </c>
      <c r="Y15" s="77"/>
      <c r="Z15" s="79">
        <v>190599661825</v>
      </c>
      <c r="AA15" s="77"/>
      <c r="AB15" s="91">
        <f>SUM(X15:Z15)</f>
        <v>301595112435</v>
      </c>
    </row>
    <row r="16" spans="1:28" ht="21" customHeight="1" x14ac:dyDescent="0.3">
      <c r="A16" s="29"/>
      <c r="B16" s="10"/>
      <c r="C16" s="10"/>
      <c r="D16" s="72"/>
      <c r="E16" s="78"/>
      <c r="F16" s="72"/>
      <c r="G16" s="78"/>
      <c r="H16" s="72"/>
      <c r="I16" s="78"/>
      <c r="J16" s="72"/>
      <c r="K16" s="78"/>
      <c r="L16" s="72"/>
      <c r="M16" s="78"/>
      <c r="N16" s="72"/>
      <c r="O16" s="78"/>
      <c r="P16" s="72"/>
      <c r="Q16" s="133"/>
      <c r="R16" s="79"/>
      <c r="S16" s="133"/>
      <c r="T16" s="79"/>
      <c r="U16" s="84"/>
      <c r="V16" s="72"/>
      <c r="W16" s="78"/>
      <c r="X16" s="72"/>
      <c r="Y16" s="78"/>
      <c r="Z16" s="72"/>
      <c r="AA16" s="78"/>
      <c r="AB16" s="72"/>
    </row>
    <row r="17" spans="1:28" ht="21" customHeight="1" x14ac:dyDescent="0.3">
      <c r="A17" s="29" t="s">
        <v>146</v>
      </c>
      <c r="B17" s="10"/>
      <c r="C17" s="10"/>
      <c r="D17" s="72"/>
      <c r="E17" s="78"/>
      <c r="F17" s="72"/>
      <c r="G17" s="78"/>
      <c r="H17" s="72"/>
      <c r="I17" s="78"/>
      <c r="J17" s="72"/>
      <c r="K17" s="78"/>
      <c r="L17" s="72"/>
      <c r="M17" s="78"/>
      <c r="N17" s="72"/>
      <c r="O17" s="78"/>
      <c r="P17" s="72"/>
      <c r="Q17" s="133"/>
      <c r="R17" s="72"/>
      <c r="S17" s="133"/>
      <c r="T17" s="72"/>
      <c r="U17" s="84"/>
      <c r="V17" s="72"/>
      <c r="W17" s="78"/>
      <c r="X17" s="72"/>
      <c r="Y17" s="78"/>
      <c r="Z17" s="72"/>
      <c r="AA17" s="78"/>
      <c r="AB17" s="72"/>
    </row>
    <row r="18" spans="1:28" ht="21" customHeight="1" x14ac:dyDescent="0.3">
      <c r="A18" s="29" t="s">
        <v>147</v>
      </c>
      <c r="B18" s="10"/>
      <c r="C18" s="10"/>
      <c r="D18" s="72"/>
      <c r="E18" s="24"/>
      <c r="F18" s="72"/>
      <c r="G18" s="24"/>
      <c r="H18" s="72"/>
      <c r="I18" s="24"/>
      <c r="J18" s="72"/>
      <c r="K18" s="24"/>
      <c r="L18" s="72"/>
      <c r="M18" s="24"/>
      <c r="N18" s="72"/>
      <c r="O18" s="24"/>
      <c r="P18" s="72"/>
      <c r="Q18" s="80"/>
      <c r="R18" s="72"/>
      <c r="S18" s="80"/>
      <c r="T18" s="72"/>
      <c r="U18" s="81"/>
      <c r="V18" s="72"/>
      <c r="W18" s="24"/>
      <c r="X18" s="72"/>
      <c r="Y18" s="24"/>
      <c r="Z18" s="72"/>
      <c r="AA18" s="24"/>
      <c r="AB18" s="72"/>
    </row>
    <row r="19" spans="1:28" ht="21" customHeight="1" x14ac:dyDescent="0.3">
      <c r="A19" s="73" t="s">
        <v>148</v>
      </c>
      <c r="B19" s="10"/>
      <c r="C19" s="10"/>
      <c r="D19" s="72"/>
      <c r="E19" s="75"/>
      <c r="F19" s="72"/>
      <c r="G19" s="75"/>
      <c r="H19" s="72"/>
      <c r="I19" s="75"/>
      <c r="J19" s="72"/>
      <c r="K19" s="75"/>
      <c r="L19" s="72"/>
      <c r="M19" s="75"/>
      <c r="N19" s="72"/>
      <c r="O19" s="75"/>
      <c r="P19" s="72"/>
      <c r="Q19" s="81"/>
      <c r="R19" s="72"/>
      <c r="S19" s="81"/>
      <c r="T19" s="72"/>
      <c r="U19" s="81"/>
      <c r="V19" s="72"/>
      <c r="W19" s="75"/>
      <c r="X19" s="72"/>
      <c r="Y19" s="75"/>
      <c r="Z19" s="72"/>
      <c r="AA19" s="75"/>
      <c r="AB19" s="72"/>
    </row>
    <row r="20" spans="1:28" ht="21" customHeight="1" x14ac:dyDescent="0.3">
      <c r="A20" s="3" t="s">
        <v>149</v>
      </c>
      <c r="B20" s="10" t="s">
        <v>311</v>
      </c>
      <c r="C20" s="10"/>
      <c r="D20" s="178">
        <v>0</v>
      </c>
      <c r="E20" s="78"/>
      <c r="F20" s="134">
        <v>0</v>
      </c>
      <c r="G20" s="78"/>
      <c r="H20" s="134">
        <v>0</v>
      </c>
      <c r="I20" s="78"/>
      <c r="J20" s="134">
        <v>0</v>
      </c>
      <c r="K20" s="78"/>
      <c r="L20" s="56">
        <v>-8983101348</v>
      </c>
      <c r="M20" s="78"/>
      <c r="N20" s="134">
        <v>0</v>
      </c>
      <c r="O20" s="78"/>
      <c r="P20" s="134">
        <v>0</v>
      </c>
      <c r="Q20" s="133"/>
      <c r="R20" s="134">
        <v>0</v>
      </c>
      <c r="S20" s="133"/>
      <c r="T20" s="134">
        <v>0</v>
      </c>
      <c r="U20" s="84"/>
      <c r="V20" s="135">
        <f>SUM(P20:T20)</f>
        <v>0</v>
      </c>
      <c r="W20" s="78"/>
      <c r="X20" s="86">
        <f>SUM(D20:N20,V20)</f>
        <v>-8983101348</v>
      </c>
      <c r="Y20" s="78"/>
      <c r="Z20" s="56">
        <v>-2420847072</v>
      </c>
      <c r="AA20" s="78"/>
      <c r="AB20" s="87">
        <f>SUM(X20:Z20)</f>
        <v>-11403948420</v>
      </c>
    </row>
    <row r="21" spans="1:28" ht="21" customHeight="1" x14ac:dyDescent="0.3">
      <c r="A21" s="73" t="s">
        <v>150</v>
      </c>
      <c r="B21" s="10"/>
      <c r="C21" s="10"/>
      <c r="D21" s="163">
        <f>SUM(D20)</f>
        <v>0</v>
      </c>
      <c r="E21" s="75"/>
      <c r="F21" s="163">
        <f>SUM(F20)</f>
        <v>0</v>
      </c>
      <c r="G21" s="75"/>
      <c r="H21" s="163">
        <f>SUM(H20)</f>
        <v>0</v>
      </c>
      <c r="I21" s="75"/>
      <c r="J21" s="163">
        <f>SUM(J20)</f>
        <v>0</v>
      </c>
      <c r="K21" s="75"/>
      <c r="L21" s="90">
        <f>SUM(L20)</f>
        <v>-8983101348</v>
      </c>
      <c r="M21" s="75"/>
      <c r="N21" s="163">
        <f>SUM(N20)</f>
        <v>0</v>
      </c>
      <c r="O21" s="75"/>
      <c r="P21" s="163">
        <f>SUM(P20)</f>
        <v>0</v>
      </c>
      <c r="Q21" s="77"/>
      <c r="R21" s="163">
        <f>SUM(R20)</f>
        <v>0</v>
      </c>
      <c r="S21" s="77"/>
      <c r="T21" s="163">
        <f>SUM(T20)</f>
        <v>0</v>
      </c>
      <c r="U21" s="81"/>
      <c r="V21" s="163">
        <f>SUM(V20)</f>
        <v>0</v>
      </c>
      <c r="W21" s="75"/>
      <c r="X21" s="90">
        <f>SUM(D21:N21,V21)</f>
        <v>-8983101348</v>
      </c>
      <c r="Y21" s="75"/>
      <c r="Z21" s="90">
        <f>SUM(Z20:Z20)</f>
        <v>-2420847072</v>
      </c>
      <c r="AA21" s="75"/>
      <c r="AB21" s="90">
        <f>SUM(X21:Z21)</f>
        <v>-11403948420</v>
      </c>
    </row>
    <row r="22" spans="1:28" ht="21" customHeight="1" x14ac:dyDescent="0.3">
      <c r="A22" s="73"/>
      <c r="B22" s="10"/>
      <c r="C22" s="10"/>
      <c r="D22" s="79"/>
      <c r="E22" s="75"/>
      <c r="F22" s="79"/>
      <c r="G22" s="75"/>
      <c r="H22" s="79"/>
      <c r="I22" s="75"/>
      <c r="J22" s="79"/>
      <c r="K22" s="75"/>
      <c r="L22" s="79"/>
      <c r="M22" s="75"/>
      <c r="N22" s="79"/>
      <c r="O22" s="75"/>
      <c r="P22" s="79"/>
      <c r="Q22" s="77"/>
      <c r="R22" s="79"/>
      <c r="S22" s="77"/>
      <c r="T22" s="79"/>
      <c r="U22" s="81"/>
      <c r="V22" s="79"/>
      <c r="W22" s="75"/>
      <c r="X22" s="79"/>
      <c r="Y22" s="75"/>
      <c r="Z22" s="79"/>
      <c r="AA22" s="75"/>
      <c r="AB22" s="79"/>
    </row>
    <row r="23" spans="1:28" ht="21" customHeight="1" x14ac:dyDescent="0.3">
      <c r="A23" s="76" t="s">
        <v>248</v>
      </c>
      <c r="B23" s="10"/>
      <c r="C23" s="10"/>
      <c r="D23" s="72"/>
      <c r="E23" s="81"/>
      <c r="F23" s="72"/>
      <c r="G23" s="81"/>
      <c r="H23" s="72"/>
      <c r="I23" s="81"/>
      <c r="J23" s="72"/>
      <c r="K23" s="81"/>
      <c r="L23" s="72"/>
      <c r="M23" s="81"/>
      <c r="N23" s="72"/>
      <c r="O23" s="81"/>
      <c r="P23" s="72"/>
      <c r="Q23" s="80"/>
      <c r="R23" s="72"/>
      <c r="S23" s="80"/>
      <c r="T23" s="72"/>
      <c r="U23" s="81"/>
      <c r="V23" s="72"/>
      <c r="W23" s="81"/>
      <c r="X23" s="72"/>
      <c r="Y23" s="81"/>
      <c r="Z23" s="72"/>
      <c r="AA23" s="81"/>
      <c r="AB23" s="72"/>
    </row>
    <row r="24" spans="1:28" ht="21" customHeight="1" x14ac:dyDescent="0.3">
      <c r="A24" s="162" t="s">
        <v>297</v>
      </c>
      <c r="B24" s="10"/>
      <c r="C24" s="10"/>
      <c r="D24" s="156">
        <v>0</v>
      </c>
      <c r="E24" s="77"/>
      <c r="F24" s="156">
        <v>0</v>
      </c>
      <c r="G24" s="77"/>
      <c r="H24" s="156">
        <v>0</v>
      </c>
      <c r="I24" s="77"/>
      <c r="J24" s="156">
        <v>0</v>
      </c>
      <c r="K24" s="77"/>
      <c r="L24" s="156">
        <v>0</v>
      </c>
      <c r="M24" s="77"/>
      <c r="N24" s="156">
        <v>0</v>
      </c>
      <c r="O24" s="77"/>
      <c r="P24" s="156">
        <v>0</v>
      </c>
      <c r="Q24" s="80"/>
      <c r="R24" s="156">
        <v>0</v>
      </c>
      <c r="S24" s="80"/>
      <c r="T24" s="156">
        <v>0</v>
      </c>
      <c r="U24" s="80"/>
      <c r="V24" s="164">
        <f>SUM(P24:T24)</f>
        <v>0</v>
      </c>
      <c r="W24" s="77"/>
      <c r="X24" s="164">
        <f>SUM(D24:N24,V24)</f>
        <v>0</v>
      </c>
      <c r="Y24" s="77"/>
      <c r="Z24" s="56">
        <v>420000020</v>
      </c>
      <c r="AA24" s="77"/>
      <c r="AB24" s="87">
        <f>SUM(X24:Z24)</f>
        <v>420000020</v>
      </c>
    </row>
    <row r="25" spans="1:28" ht="21" customHeight="1" x14ac:dyDescent="0.3">
      <c r="A25" s="162" t="s">
        <v>270</v>
      </c>
      <c r="B25" s="10"/>
      <c r="C25" s="10"/>
      <c r="D25" s="56"/>
      <c r="E25" s="77"/>
      <c r="F25" s="56"/>
      <c r="G25" s="77"/>
      <c r="H25" s="56"/>
      <c r="I25" s="77"/>
      <c r="J25" s="56"/>
      <c r="K25" s="77"/>
      <c r="L25" s="56"/>
      <c r="M25" s="77"/>
      <c r="N25" s="56"/>
      <c r="O25" s="77"/>
      <c r="P25" s="56"/>
      <c r="Q25" s="80"/>
      <c r="R25" s="56"/>
      <c r="S25" s="80"/>
      <c r="T25" s="56"/>
      <c r="U25" s="80"/>
      <c r="V25" s="56"/>
      <c r="W25" s="77"/>
      <c r="X25" s="56"/>
      <c r="Y25" s="77"/>
      <c r="Z25" s="56"/>
      <c r="AA25" s="77"/>
      <c r="AB25" s="56"/>
    </row>
    <row r="26" spans="1:28" ht="21" customHeight="1" x14ac:dyDescent="0.3">
      <c r="A26" s="162" t="s">
        <v>271</v>
      </c>
      <c r="B26" s="10"/>
      <c r="C26" s="10"/>
      <c r="D26" s="134">
        <v>0</v>
      </c>
      <c r="E26" s="75"/>
      <c r="F26" s="134">
        <v>0</v>
      </c>
      <c r="G26" s="75"/>
      <c r="H26" s="57">
        <v>5713903</v>
      </c>
      <c r="I26" s="75"/>
      <c r="J26" s="134">
        <v>0</v>
      </c>
      <c r="K26" s="75"/>
      <c r="L26" s="134">
        <v>0</v>
      </c>
      <c r="M26" s="75"/>
      <c r="N26" s="134">
        <v>0</v>
      </c>
      <c r="O26" s="75"/>
      <c r="P26" s="134">
        <v>0</v>
      </c>
      <c r="Q26" s="81"/>
      <c r="R26" s="134">
        <v>0</v>
      </c>
      <c r="S26" s="81"/>
      <c r="T26" s="134">
        <v>0</v>
      </c>
      <c r="U26" s="81"/>
      <c r="V26" s="135">
        <f>SUM(P26:T26)</f>
        <v>0</v>
      </c>
      <c r="W26" s="75"/>
      <c r="X26" s="86">
        <f>SUM(D26:N26,V26)</f>
        <v>5713903</v>
      </c>
      <c r="Y26" s="75"/>
      <c r="Z26" s="57">
        <v>-99294209</v>
      </c>
      <c r="AA26" s="75"/>
      <c r="AB26" s="86">
        <f>SUM(X26:Z26)</f>
        <v>-93580306</v>
      </c>
    </row>
    <row r="27" spans="1:28" ht="21" customHeight="1" x14ac:dyDescent="0.3">
      <c r="A27" s="73" t="s">
        <v>257</v>
      </c>
      <c r="B27" s="10"/>
      <c r="C27" s="10"/>
      <c r="D27" s="163">
        <f>SUM(D24:D26)</f>
        <v>0</v>
      </c>
      <c r="E27" s="78"/>
      <c r="F27" s="163">
        <f>SUM(F24:F26)</f>
        <v>0</v>
      </c>
      <c r="G27" s="78"/>
      <c r="H27" s="175">
        <f>SUM(H24:H26)</f>
        <v>5713903</v>
      </c>
      <c r="I27" s="78"/>
      <c r="J27" s="163">
        <f>SUM(J24:J26)</f>
        <v>0</v>
      </c>
      <c r="K27" s="78"/>
      <c r="L27" s="163">
        <f>SUM(L24:L26)</f>
        <v>0</v>
      </c>
      <c r="M27" s="78"/>
      <c r="N27" s="163">
        <f>SUM(N24:N26)</f>
        <v>0</v>
      </c>
      <c r="O27" s="78"/>
      <c r="P27" s="163">
        <f>SUM(P24:P26)</f>
        <v>0</v>
      </c>
      <c r="Q27" s="133"/>
      <c r="R27" s="163">
        <f>SUM(R24:R26)</f>
        <v>0</v>
      </c>
      <c r="S27" s="133"/>
      <c r="T27" s="163">
        <f>SUM(T24:T26)</f>
        <v>0</v>
      </c>
      <c r="U27" s="78"/>
      <c r="V27" s="163">
        <f>SUM(V24:V26)</f>
        <v>0</v>
      </c>
      <c r="W27" s="78"/>
      <c r="X27" s="90">
        <f>SUM(X24:X26)</f>
        <v>5713903</v>
      </c>
      <c r="Y27" s="78"/>
      <c r="Z27" s="89">
        <f>SUM(Z24:Z26)</f>
        <v>320705811</v>
      </c>
      <c r="AA27" s="81"/>
      <c r="AB27" s="89">
        <f>SUM(X27:Z27)</f>
        <v>326419714</v>
      </c>
    </row>
    <row r="28" spans="1:28" ht="21" customHeight="1" x14ac:dyDescent="0.3">
      <c r="A28" s="45" t="s">
        <v>151</v>
      </c>
      <c r="B28" s="10"/>
      <c r="C28" s="10"/>
      <c r="D28" s="56"/>
      <c r="E28" s="78"/>
      <c r="F28" s="165"/>
      <c r="G28" s="78"/>
      <c r="H28" s="56"/>
      <c r="I28" s="78"/>
      <c r="J28" s="56"/>
      <c r="K28" s="78"/>
      <c r="L28" s="56"/>
      <c r="M28" s="78"/>
      <c r="N28" s="56"/>
      <c r="O28" s="78"/>
      <c r="P28" s="56"/>
      <c r="Q28" s="133"/>
      <c r="R28" s="56"/>
      <c r="S28" s="133"/>
      <c r="T28" s="56"/>
      <c r="U28" s="78"/>
      <c r="V28" s="56"/>
      <c r="W28" s="78"/>
      <c r="X28" s="56"/>
      <c r="Y28" s="78"/>
      <c r="Z28" s="56"/>
      <c r="AA28" s="78"/>
      <c r="AB28" s="56"/>
    </row>
    <row r="29" spans="1:28" ht="21" customHeight="1" x14ac:dyDescent="0.3">
      <c r="A29" s="45" t="s">
        <v>147</v>
      </c>
      <c r="B29" s="37"/>
      <c r="C29" s="37"/>
      <c r="D29" s="163">
        <f>D21+D27</f>
        <v>0</v>
      </c>
      <c r="E29" s="81"/>
      <c r="F29" s="163">
        <f>F21+F27</f>
        <v>0</v>
      </c>
      <c r="G29" s="81"/>
      <c r="H29" s="89">
        <f>H21+H27</f>
        <v>5713903</v>
      </c>
      <c r="I29" s="81"/>
      <c r="J29" s="163">
        <f>J21+J27</f>
        <v>0</v>
      </c>
      <c r="K29" s="81"/>
      <c r="L29" s="89">
        <f>L21+L27</f>
        <v>-8983101348</v>
      </c>
      <c r="M29" s="81"/>
      <c r="N29" s="163">
        <f>N21+N27</f>
        <v>0</v>
      </c>
      <c r="O29" s="81"/>
      <c r="P29" s="163">
        <f>P21+P27</f>
        <v>0</v>
      </c>
      <c r="Q29" s="80"/>
      <c r="R29" s="163">
        <f>R21+R27</f>
        <v>0</v>
      </c>
      <c r="S29" s="80"/>
      <c r="T29" s="163">
        <f>T21+T27</f>
        <v>0</v>
      </c>
      <c r="U29" s="81"/>
      <c r="V29" s="163">
        <f>V21+V27</f>
        <v>0</v>
      </c>
      <c r="W29" s="81"/>
      <c r="X29" s="175">
        <f>SUM(D29:N29,V29)</f>
        <v>-8977387445</v>
      </c>
      <c r="Y29" s="81"/>
      <c r="Z29" s="89">
        <f>Z21+Z27</f>
        <v>-2100141261</v>
      </c>
      <c r="AA29" s="81"/>
      <c r="AB29" s="89">
        <f>SUM(X29:Z29)</f>
        <v>-11077528706</v>
      </c>
    </row>
    <row r="30" spans="1:28" ht="21" customHeight="1" x14ac:dyDescent="0.3">
      <c r="A30" s="45"/>
      <c r="B30" s="37"/>
      <c r="C30" s="37"/>
      <c r="D30" s="79"/>
      <c r="E30" s="81"/>
      <c r="F30" s="79"/>
      <c r="G30" s="81"/>
      <c r="H30" s="79"/>
      <c r="I30" s="81"/>
      <c r="J30" s="79"/>
      <c r="K30" s="81"/>
      <c r="L30" s="79"/>
      <c r="M30" s="81"/>
      <c r="N30" s="79"/>
      <c r="O30" s="81"/>
      <c r="P30" s="79"/>
      <c r="Q30" s="80"/>
      <c r="R30" s="79"/>
      <c r="S30" s="80"/>
      <c r="T30" s="79"/>
      <c r="U30" s="81"/>
      <c r="V30" s="79"/>
      <c r="W30" s="81"/>
      <c r="X30" s="79"/>
      <c r="Y30" s="81"/>
      <c r="Z30" s="79"/>
      <c r="AA30" s="81"/>
      <c r="AB30" s="79"/>
    </row>
    <row r="31" spans="1:28" ht="21" customHeight="1" x14ac:dyDescent="0.3">
      <c r="A31" s="45" t="s">
        <v>152</v>
      </c>
      <c r="B31" s="37"/>
      <c r="C31" s="37"/>
      <c r="D31" s="82"/>
      <c r="E31" s="78"/>
      <c r="F31" s="82"/>
      <c r="G31" s="78"/>
      <c r="H31" s="82"/>
      <c r="I31" s="75"/>
      <c r="J31" s="82"/>
      <c r="K31" s="78"/>
      <c r="L31" s="82"/>
      <c r="M31" s="78"/>
      <c r="N31" s="82"/>
      <c r="O31" s="75"/>
      <c r="P31" s="82"/>
      <c r="Q31" s="75"/>
      <c r="R31" s="82"/>
      <c r="S31" s="75"/>
      <c r="T31" s="82"/>
      <c r="U31" s="75"/>
      <c r="V31" s="82"/>
      <c r="W31" s="78"/>
      <c r="X31" s="82"/>
      <c r="Y31" s="75"/>
      <c r="Z31" s="82"/>
      <c r="AA31" s="75"/>
      <c r="AB31" s="82"/>
    </row>
    <row r="32" spans="1:28" ht="21" customHeight="1" x14ac:dyDescent="0.3">
      <c r="A32" s="154" t="s">
        <v>153</v>
      </c>
      <c r="D32" s="156">
        <v>0</v>
      </c>
      <c r="E32" s="81"/>
      <c r="F32" s="156">
        <v>0</v>
      </c>
      <c r="G32" s="81"/>
      <c r="H32" s="156">
        <v>0</v>
      </c>
      <c r="I32" s="81"/>
      <c r="J32" s="156">
        <v>0</v>
      </c>
      <c r="K32" s="81"/>
      <c r="L32" s="88">
        <f>'PL 8-9'!F39</f>
        <v>25345840862</v>
      </c>
      <c r="M32" s="81"/>
      <c r="N32" s="156">
        <v>0</v>
      </c>
      <c r="O32" s="81"/>
      <c r="P32" s="156">
        <v>0</v>
      </c>
      <c r="Q32" s="80"/>
      <c r="R32" s="156">
        <v>0</v>
      </c>
      <c r="S32" s="80"/>
      <c r="T32" s="156">
        <v>0</v>
      </c>
      <c r="U32" s="81"/>
      <c r="V32" s="164">
        <f>SUM(P32:T32)</f>
        <v>0</v>
      </c>
      <c r="W32" s="81"/>
      <c r="X32" s="88">
        <f>SUM(D32:N32,V32)</f>
        <v>25345840862</v>
      </c>
      <c r="Y32" s="81"/>
      <c r="Z32" s="88">
        <f>'PL 8-9'!F40</f>
        <v>4165745535</v>
      </c>
      <c r="AA32" s="81"/>
      <c r="AB32" s="88">
        <f>SUM(X32:Z32)</f>
        <v>29511586397</v>
      </c>
    </row>
    <row r="33" spans="1:28" ht="21" customHeight="1" x14ac:dyDescent="0.3">
      <c r="A33" s="154" t="s">
        <v>154</v>
      </c>
      <c r="B33" s="10"/>
      <c r="C33" s="10"/>
      <c r="D33" s="178">
        <v>0</v>
      </c>
      <c r="E33" s="75"/>
      <c r="F33" s="178">
        <v>0</v>
      </c>
      <c r="G33" s="75"/>
      <c r="H33" s="178">
        <v>0</v>
      </c>
      <c r="I33" s="75"/>
      <c r="J33" s="178">
        <v>0</v>
      </c>
      <c r="K33" s="75"/>
      <c r="L33" s="57">
        <v>-581587924</v>
      </c>
      <c r="M33" s="75"/>
      <c r="N33" s="178">
        <v>0</v>
      </c>
      <c r="O33" s="75"/>
      <c r="P33" s="57">
        <v>-258749552</v>
      </c>
      <c r="Q33" s="81"/>
      <c r="R33" s="57">
        <v>800856774</v>
      </c>
      <c r="S33" s="81"/>
      <c r="T33" s="57">
        <v>-2920000</v>
      </c>
      <c r="U33" s="81"/>
      <c r="V33" s="86">
        <f>SUM(P33,R33,T33)</f>
        <v>539187222</v>
      </c>
      <c r="W33" s="75"/>
      <c r="X33" s="86">
        <f>SUM(D33:N33,V33)</f>
        <v>-42400702</v>
      </c>
      <c r="Y33" s="75"/>
      <c r="Z33" s="57">
        <v>85210290</v>
      </c>
      <c r="AA33" s="75"/>
      <c r="AB33" s="86">
        <f>SUM(X33:Z33)</f>
        <v>42809588</v>
      </c>
    </row>
    <row r="34" spans="1:28" ht="21" customHeight="1" x14ac:dyDescent="0.3">
      <c r="A34" s="45" t="s">
        <v>113</v>
      </c>
      <c r="D34" s="163">
        <f>SUM(D32:D33)</f>
        <v>0</v>
      </c>
      <c r="E34" s="78"/>
      <c r="F34" s="163">
        <f>SUM(F32:F33)</f>
        <v>0</v>
      </c>
      <c r="G34" s="78"/>
      <c r="H34" s="163">
        <f>SUM(H32:H33)</f>
        <v>0</v>
      </c>
      <c r="I34" s="78"/>
      <c r="J34" s="163">
        <f>SUM(J32:J33)</f>
        <v>0</v>
      </c>
      <c r="K34" s="78"/>
      <c r="L34" s="89">
        <f>SUM(L32:L33)</f>
        <v>24764252938</v>
      </c>
      <c r="M34" s="78"/>
      <c r="N34" s="163">
        <f>SUM(N32:N33)</f>
        <v>0</v>
      </c>
      <c r="O34" s="78"/>
      <c r="P34" s="89">
        <f>SUM(P32:P33)</f>
        <v>-258749552</v>
      </c>
      <c r="Q34" s="78"/>
      <c r="R34" s="89">
        <f>SUM(R32:R33)</f>
        <v>800856774</v>
      </c>
      <c r="S34" s="78"/>
      <c r="T34" s="89">
        <f>SUM(T32:T33)</f>
        <v>-2920000</v>
      </c>
      <c r="U34" s="84"/>
      <c r="V34" s="89">
        <f>SUM(V32:V33)</f>
        <v>539187222</v>
      </c>
      <c r="W34" s="78"/>
      <c r="X34" s="89">
        <f>SUM(D34:N34,V34)</f>
        <v>25303440160</v>
      </c>
      <c r="Y34" s="78"/>
      <c r="Z34" s="89">
        <f>SUM(Z32:Z33)</f>
        <v>4250955825</v>
      </c>
      <c r="AA34" s="78"/>
      <c r="AB34" s="89">
        <f>SUM(X34:Z34)</f>
        <v>29554395985</v>
      </c>
    </row>
    <row r="35" spans="1:28" ht="21" customHeight="1" x14ac:dyDescent="0.3">
      <c r="A35" s="9"/>
      <c r="D35" s="143"/>
      <c r="E35" s="78"/>
      <c r="F35" s="143"/>
      <c r="G35" s="78"/>
      <c r="H35" s="143"/>
      <c r="I35" s="78"/>
      <c r="J35" s="143"/>
      <c r="K35" s="78"/>
      <c r="L35" s="143"/>
      <c r="M35" s="78"/>
      <c r="N35" s="143"/>
      <c r="O35" s="78"/>
      <c r="P35" s="143"/>
      <c r="Q35" s="78"/>
      <c r="R35" s="143"/>
      <c r="S35" s="78"/>
      <c r="T35" s="143"/>
      <c r="U35" s="84"/>
      <c r="V35" s="143"/>
      <c r="W35" s="78"/>
      <c r="X35" s="143"/>
      <c r="Y35" s="78"/>
      <c r="Z35" s="143"/>
      <c r="AA35" s="78"/>
      <c r="AB35" s="143"/>
    </row>
    <row r="36" spans="1:28" ht="21" customHeight="1" x14ac:dyDescent="0.3">
      <c r="A36" s="3" t="s">
        <v>369</v>
      </c>
      <c r="D36" s="143"/>
      <c r="E36" s="78"/>
      <c r="F36" s="143"/>
      <c r="G36" s="78"/>
      <c r="H36" s="143"/>
      <c r="I36" s="78"/>
      <c r="J36" s="143"/>
      <c r="K36" s="78"/>
      <c r="L36" s="143"/>
      <c r="M36" s="78"/>
      <c r="N36" s="143"/>
      <c r="O36" s="78"/>
      <c r="P36" s="143"/>
      <c r="Q36" s="78"/>
      <c r="R36" s="143"/>
      <c r="S36" s="78"/>
      <c r="T36" s="143"/>
      <c r="U36" s="84"/>
      <c r="V36" s="143"/>
      <c r="W36" s="78"/>
      <c r="X36" s="143"/>
      <c r="Y36" s="78"/>
      <c r="Z36" s="143"/>
      <c r="AA36" s="78"/>
      <c r="AB36" s="143"/>
    </row>
    <row r="37" spans="1:28" ht="21" customHeight="1" x14ac:dyDescent="0.3">
      <c r="A37" s="3" t="s">
        <v>370</v>
      </c>
      <c r="B37" s="10" t="s">
        <v>313</v>
      </c>
      <c r="C37" s="10"/>
      <c r="D37" s="178">
        <v>0</v>
      </c>
      <c r="E37" s="81"/>
      <c r="F37" s="178">
        <v>0</v>
      </c>
      <c r="G37" s="81"/>
      <c r="H37" s="178">
        <v>0</v>
      </c>
      <c r="I37" s="81"/>
      <c r="J37" s="178">
        <v>0</v>
      </c>
      <c r="K37" s="81"/>
      <c r="L37" s="83">
        <v>-461260271</v>
      </c>
      <c r="M37" s="81"/>
      <c r="N37" s="178">
        <v>0</v>
      </c>
      <c r="O37" s="81"/>
      <c r="P37" s="178">
        <v>0</v>
      </c>
      <c r="Q37" s="80"/>
      <c r="R37" s="178">
        <v>0</v>
      </c>
      <c r="S37" s="80"/>
      <c r="T37" s="178">
        <v>0</v>
      </c>
      <c r="U37" s="81"/>
      <c r="V37" s="179">
        <f>SUM(P37:T37)</f>
        <v>0</v>
      </c>
      <c r="W37" s="81"/>
      <c r="X37" s="87">
        <f>SUM(D37:N37,V37)</f>
        <v>-461260271</v>
      </c>
      <c r="Y37" s="81"/>
      <c r="Z37" s="178">
        <v>0</v>
      </c>
      <c r="AA37" s="81"/>
      <c r="AB37" s="88">
        <f>SUM(X37:Z37)</f>
        <v>-461260271</v>
      </c>
    </row>
    <row r="38" spans="1:28" ht="21" customHeight="1" thickBot="1" x14ac:dyDescent="0.35">
      <c r="A38" s="12" t="s">
        <v>265</v>
      </c>
      <c r="D38" s="85">
        <f>D15+D29+D34</f>
        <v>8983101348</v>
      </c>
      <c r="E38" s="75"/>
      <c r="F38" s="85">
        <f>F15+F29+F34</f>
        <v>1684316879</v>
      </c>
      <c r="G38" s="75"/>
      <c r="H38" s="85">
        <f>H15+H29+H34</f>
        <v>294546834</v>
      </c>
      <c r="I38" s="75"/>
      <c r="J38" s="85">
        <f>J15+J29+J34</f>
        <v>900000000</v>
      </c>
      <c r="K38" s="75"/>
      <c r="L38" s="85">
        <f>L15+L29+L34+L37</f>
        <v>105826114429</v>
      </c>
      <c r="M38" s="75"/>
      <c r="N38" s="85">
        <f>N15+N29+N34+N37</f>
        <v>9955000000</v>
      </c>
      <c r="O38" s="75"/>
      <c r="P38" s="85">
        <f>P15+P29+P34</f>
        <v>-1813461123</v>
      </c>
      <c r="Q38" s="75"/>
      <c r="R38" s="85">
        <f>R15+R29+R34</f>
        <v>1029987603</v>
      </c>
      <c r="S38" s="75"/>
      <c r="T38" s="85">
        <f>T15+T29+T34</f>
        <v>637084</v>
      </c>
      <c r="U38" s="81"/>
      <c r="V38" s="85">
        <f>V15+V29+V34</f>
        <v>-782836436</v>
      </c>
      <c r="W38" s="75"/>
      <c r="X38" s="85">
        <f>X15+X29+X34+X37</f>
        <v>126860243054</v>
      </c>
      <c r="Y38" s="75"/>
      <c r="Z38" s="85">
        <f>Z15+Z34+Z29+Z37</f>
        <v>192750476389</v>
      </c>
      <c r="AA38" s="75"/>
      <c r="AB38" s="85">
        <f>AB15+AB29+AB34+AB37</f>
        <v>319610719443</v>
      </c>
    </row>
    <row r="39" spans="1:28" ht="21" customHeight="1" thickTop="1" x14ac:dyDescent="0.3">
      <c r="A39" s="9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74"/>
      <c r="R39" s="74"/>
      <c r="S39" s="74"/>
      <c r="T39" s="74"/>
      <c r="U39" s="74"/>
      <c r="V39" s="3"/>
      <c r="W39" s="3"/>
      <c r="X39" s="3"/>
      <c r="Y39" s="3"/>
      <c r="Z39" s="3"/>
      <c r="AA39" s="3"/>
      <c r="AB39" s="3"/>
    </row>
  </sheetData>
  <sheetProtection formatCells="0" formatColumns="0" formatRows="0" insertColumns="0" insertRows="0" insertHyperlinks="0" deleteColumns="0" deleteRows="0" sort="0" autoFilter="0" pivotTables="0"/>
  <mergeCells count="4">
    <mergeCell ref="D4:AB4"/>
    <mergeCell ref="J5:L5"/>
    <mergeCell ref="P5:V5"/>
    <mergeCell ref="D13:AB13"/>
  </mergeCells>
  <pageMargins left="0.6" right="0.6" top="0.48" bottom="0.5" header="0.5" footer="0.5"/>
  <pageSetup paperSize="9" scale="50" firstPageNumber="11" fitToHeight="0" orientation="landscape" useFirstPageNumber="1" r:id="rId1"/>
  <headerFooter>
    <oddFooter>&amp;LThe accompanying notes form an integral part of the financial statements. 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BEF11-61AE-4E71-A8D1-146B600146B3}">
  <sheetPr>
    <tabColor theme="0"/>
    <pageSetUpPr fitToPage="1"/>
  </sheetPr>
  <dimension ref="A1:T29"/>
  <sheetViews>
    <sheetView view="pageBreakPreview" zoomScaleNormal="70" zoomScaleSheetLayoutView="100" workbookViewId="0"/>
  </sheetViews>
  <sheetFormatPr defaultColWidth="9.08984375" defaultRowHeight="14" x14ac:dyDescent="0.3"/>
  <cols>
    <col min="1" max="1" width="47.6328125" style="9" customWidth="1"/>
    <col min="2" max="2" width="5.6328125" style="9" customWidth="1"/>
    <col min="3" max="3" width="0.90625" style="3" customWidth="1"/>
    <col min="4" max="4" width="14.6328125" style="4" customWidth="1"/>
    <col min="5" max="5" width="0.90625" style="4" customWidth="1"/>
    <col min="6" max="6" width="14.6328125" style="4" customWidth="1"/>
    <col min="7" max="7" width="0.90625" style="4" customWidth="1"/>
    <col min="8" max="8" width="14.6328125" style="4" customWidth="1"/>
    <col min="9" max="9" width="0.90625" style="4" customWidth="1"/>
    <col min="10" max="10" width="14.6328125" style="4" customWidth="1"/>
    <col min="11" max="11" width="0.90625" style="4" customWidth="1"/>
    <col min="12" max="12" width="16.6328125" style="4" customWidth="1"/>
    <col min="13" max="13" width="1" style="4" customWidth="1"/>
    <col min="14" max="14" width="15.6328125" style="4" customWidth="1"/>
    <col min="15" max="15" width="0.90625" style="4" customWidth="1"/>
    <col min="16" max="16" width="15.6328125" style="4" customWidth="1"/>
    <col min="17" max="17" width="0.90625" style="4" customWidth="1"/>
    <col min="18" max="18" width="15.6328125" style="4" customWidth="1"/>
    <col min="19" max="19" width="0.90625" style="4" customWidth="1"/>
    <col min="20" max="20" width="17.1796875" style="4" customWidth="1"/>
    <col min="21" max="16384" width="9.08984375" style="3"/>
  </cols>
  <sheetData>
    <row r="1" spans="1:20" ht="20.25" customHeight="1" x14ac:dyDescent="0.4">
      <c r="A1" s="1" t="s">
        <v>0</v>
      </c>
      <c r="B1" s="6"/>
      <c r="C1" s="45"/>
    </row>
    <row r="2" spans="1:20" ht="20.25" customHeight="1" x14ac:dyDescent="0.35">
      <c r="A2" s="5" t="s">
        <v>114</v>
      </c>
      <c r="B2" s="12"/>
      <c r="C2" s="45"/>
    </row>
    <row r="3" spans="1:20" ht="20.25" customHeight="1" x14ac:dyDescent="0.3">
      <c r="A3" s="6"/>
      <c r="B3" s="6"/>
      <c r="C3" s="45"/>
    </row>
    <row r="4" spans="1:20" ht="20.25" customHeight="1" x14ac:dyDescent="0.3">
      <c r="A4" s="12"/>
      <c r="B4" s="12"/>
      <c r="C4" s="184" t="s">
        <v>156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</row>
    <row r="5" spans="1:20" ht="20.25" customHeight="1" x14ac:dyDescent="0.3">
      <c r="A5" s="12"/>
      <c r="B5" s="12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130" t="s">
        <v>157</v>
      </c>
      <c r="S5" s="69"/>
      <c r="T5" s="69"/>
    </row>
    <row r="6" spans="1:20" ht="20.25" customHeight="1" x14ac:dyDescent="0.3">
      <c r="A6" s="12"/>
      <c r="B6" s="12"/>
      <c r="C6" s="69"/>
      <c r="D6" s="7"/>
      <c r="E6" s="7"/>
      <c r="F6" s="7"/>
      <c r="G6" s="7"/>
      <c r="H6" s="188" t="s">
        <v>70</v>
      </c>
      <c r="I6" s="188"/>
      <c r="J6" s="188"/>
      <c r="K6" s="188"/>
      <c r="L6" s="188"/>
      <c r="M6" s="11"/>
      <c r="N6" s="11"/>
      <c r="O6" s="7"/>
      <c r="R6" s="131" t="s">
        <v>142</v>
      </c>
      <c r="S6" s="7"/>
      <c r="T6" s="7"/>
    </row>
    <row r="7" spans="1:20" ht="20.25" customHeight="1" x14ac:dyDescent="0.3">
      <c r="A7" s="70"/>
      <c r="B7" s="70"/>
      <c r="D7" s="11" t="s">
        <v>158</v>
      </c>
      <c r="E7" s="11"/>
      <c r="F7" s="11" t="s">
        <v>120</v>
      </c>
      <c r="G7" s="11"/>
      <c r="H7" s="11"/>
      <c r="J7" s="11" t="s">
        <v>312</v>
      </c>
      <c r="P7" s="92" t="s">
        <v>122</v>
      </c>
      <c r="Q7" s="92"/>
      <c r="R7" s="92"/>
      <c r="S7" s="11"/>
      <c r="T7" s="11"/>
    </row>
    <row r="8" spans="1:20" ht="20.25" customHeight="1" x14ac:dyDescent="0.3">
      <c r="A8" s="70"/>
      <c r="B8" s="70"/>
      <c r="D8" s="11" t="s">
        <v>126</v>
      </c>
      <c r="E8" s="11"/>
      <c r="F8" s="11" t="s">
        <v>127</v>
      </c>
      <c r="G8" s="11"/>
      <c r="H8" s="11" t="s">
        <v>129</v>
      </c>
      <c r="I8" s="11"/>
      <c r="J8" s="11" t="s">
        <v>138</v>
      </c>
      <c r="K8" s="11"/>
      <c r="L8" s="11"/>
      <c r="M8" s="11"/>
      <c r="N8" s="11" t="s">
        <v>312</v>
      </c>
      <c r="O8" s="11"/>
      <c r="P8" s="93" t="s">
        <v>130</v>
      </c>
      <c r="Q8" s="93"/>
      <c r="R8" s="93" t="s">
        <v>132</v>
      </c>
      <c r="S8" s="11"/>
      <c r="T8" s="11" t="s">
        <v>136</v>
      </c>
    </row>
    <row r="9" spans="1:20" ht="20.25" customHeight="1" x14ac:dyDescent="0.3">
      <c r="A9" s="70"/>
      <c r="B9" s="10" t="s">
        <v>7</v>
      </c>
      <c r="D9" s="11" t="s">
        <v>137</v>
      </c>
      <c r="E9" s="11"/>
      <c r="F9" s="11" t="s">
        <v>138</v>
      </c>
      <c r="G9" s="11"/>
      <c r="H9" s="11" t="s">
        <v>139</v>
      </c>
      <c r="I9" s="11"/>
      <c r="J9" s="11" t="s">
        <v>139</v>
      </c>
      <c r="K9" s="11"/>
      <c r="L9" s="11" t="s">
        <v>140</v>
      </c>
      <c r="M9" s="11"/>
      <c r="N9" s="11" t="s">
        <v>138</v>
      </c>
      <c r="O9" s="11"/>
      <c r="P9" s="92" t="s">
        <v>141</v>
      </c>
      <c r="Q9" s="92"/>
      <c r="R9" s="92" t="s">
        <v>139</v>
      </c>
      <c r="S9" s="11"/>
      <c r="T9" s="11" t="s">
        <v>145</v>
      </c>
    </row>
    <row r="10" spans="1:20" ht="20.25" customHeight="1" x14ac:dyDescent="0.3">
      <c r="A10" s="55"/>
      <c r="B10" s="70"/>
      <c r="C10" s="187" t="s">
        <v>8</v>
      </c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</row>
    <row r="11" spans="1:20" ht="20.25" customHeight="1" x14ac:dyDescent="0.3">
      <c r="A11" s="6" t="s">
        <v>299</v>
      </c>
      <c r="B11" s="70"/>
      <c r="C11" s="2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 ht="20.25" customHeight="1" x14ac:dyDescent="0.3">
      <c r="A12" s="55" t="s">
        <v>300</v>
      </c>
      <c r="B12" s="94"/>
      <c r="D12" s="91">
        <f>'SH-13'!D27</f>
        <v>8983101348</v>
      </c>
      <c r="E12" s="24"/>
      <c r="F12" s="91">
        <f>'SH-13'!F27</f>
        <v>1684316879</v>
      </c>
      <c r="G12" s="24"/>
      <c r="H12" s="91">
        <f>'SH-13'!H27</f>
        <v>900000000</v>
      </c>
      <c r="I12" s="96"/>
      <c r="J12" s="159">
        <v>0</v>
      </c>
      <c r="K12" s="96"/>
      <c r="L12" s="91">
        <f>'SH-13'!J27</f>
        <v>74227367568</v>
      </c>
      <c r="M12" s="91"/>
      <c r="N12" s="159">
        <v>0</v>
      </c>
      <c r="O12" s="96"/>
      <c r="P12" s="91">
        <f>'SH-13'!L27</f>
        <v>9955000000</v>
      </c>
      <c r="Q12" s="79"/>
      <c r="R12" s="91">
        <f>'SH-13'!N27</f>
        <v>585579770</v>
      </c>
      <c r="S12" s="96"/>
      <c r="T12" s="91">
        <f>SUM(D12:R12)</f>
        <v>96335365565</v>
      </c>
    </row>
    <row r="13" spans="1:20" ht="18.649999999999999" customHeight="1" x14ac:dyDescent="0.3">
      <c r="A13" s="55"/>
      <c r="B13" s="94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</row>
    <row r="14" spans="1:20" ht="20.25" customHeight="1" x14ac:dyDescent="0.3">
      <c r="A14" s="29" t="s">
        <v>159</v>
      </c>
      <c r="B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1:20" ht="20.25" customHeight="1" x14ac:dyDescent="0.3">
      <c r="A15" s="29" t="s">
        <v>147</v>
      </c>
      <c r="B15" s="2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spans="1:20" ht="20.25" customHeight="1" x14ac:dyDescent="0.3">
      <c r="A16" s="73" t="s">
        <v>148</v>
      </c>
      <c r="B16" s="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spans="1:20" ht="20.25" customHeight="1" x14ac:dyDescent="0.3">
      <c r="A17" s="3" t="s">
        <v>314</v>
      </c>
      <c r="B17" s="2">
        <v>21</v>
      </c>
      <c r="D17" s="159">
        <v>0</v>
      </c>
      <c r="E17" s="20"/>
      <c r="F17" s="159">
        <v>0</v>
      </c>
      <c r="G17" s="20"/>
      <c r="H17" s="159">
        <v>0</v>
      </c>
      <c r="I17" s="20"/>
      <c r="J17" s="83">
        <v>3359470617</v>
      </c>
      <c r="K17" s="20"/>
      <c r="L17" s="20">
        <v>-3359470617</v>
      </c>
      <c r="M17" s="20"/>
      <c r="N17" s="20">
        <v>-3359470617</v>
      </c>
      <c r="O17" s="20"/>
      <c r="P17" s="159">
        <v>0</v>
      </c>
      <c r="Q17" s="20"/>
      <c r="R17" s="159">
        <v>0</v>
      </c>
      <c r="S17" s="20"/>
      <c r="T17" s="20">
        <v>-3359470617</v>
      </c>
    </row>
    <row r="18" spans="1:20" ht="20.25" customHeight="1" x14ac:dyDescent="0.3">
      <c r="A18" s="3" t="s">
        <v>149</v>
      </c>
      <c r="B18" s="2">
        <v>30</v>
      </c>
      <c r="D18" s="160">
        <v>0</v>
      </c>
      <c r="E18" s="20"/>
      <c r="F18" s="160">
        <v>0</v>
      </c>
      <c r="G18" s="20"/>
      <c r="H18" s="160">
        <v>0</v>
      </c>
      <c r="I18" s="20"/>
      <c r="J18" s="160">
        <v>0</v>
      </c>
      <c r="K18" s="20"/>
      <c r="L18" s="28">
        <v>-12127186820</v>
      </c>
      <c r="M18" s="20"/>
      <c r="N18" s="160">
        <v>0</v>
      </c>
      <c r="O18" s="20"/>
      <c r="P18" s="160">
        <v>0</v>
      </c>
      <c r="Q18" s="20"/>
      <c r="R18" s="160">
        <v>0</v>
      </c>
      <c r="S18" s="20"/>
      <c r="T18" s="98">
        <v>-12127186820</v>
      </c>
    </row>
    <row r="19" spans="1:20" ht="19.25" customHeight="1" x14ac:dyDescent="0.3">
      <c r="A19" s="29" t="s">
        <v>160</v>
      </c>
      <c r="B19" s="94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ht="20.25" customHeight="1" x14ac:dyDescent="0.3">
      <c r="A20" s="55" t="s">
        <v>147</v>
      </c>
      <c r="B20" s="94"/>
      <c r="D20" s="161">
        <f>SUM(D17:D18)</f>
        <v>0</v>
      </c>
      <c r="E20" s="97"/>
      <c r="F20" s="161">
        <f>SUM(F17:F18)</f>
        <v>0</v>
      </c>
      <c r="G20" s="97"/>
      <c r="H20" s="161">
        <f>SUM(H17:H18)</f>
        <v>0</v>
      </c>
      <c r="I20" s="120"/>
      <c r="J20" s="120">
        <f>SUM(J17:J18)</f>
        <v>3359470617</v>
      </c>
      <c r="K20" s="120"/>
      <c r="L20" s="99">
        <f>SUM(L17:L18)</f>
        <v>-15486657437</v>
      </c>
      <c r="M20" s="99"/>
      <c r="N20" s="99">
        <f t="shared" ref="N20" si="0">SUM(N17:N18)</f>
        <v>-3359470617</v>
      </c>
      <c r="O20" s="97"/>
      <c r="P20" s="161">
        <f>SUM(P17:P18)</f>
        <v>0</v>
      </c>
      <c r="Q20" s="97"/>
      <c r="R20" s="161">
        <f>SUM(R17:R18)</f>
        <v>0</v>
      </c>
      <c r="S20" s="97"/>
      <c r="T20" s="99">
        <f>SUM(T17:T18)</f>
        <v>-15486657437</v>
      </c>
    </row>
    <row r="21" spans="1:20" ht="19.25" customHeight="1" x14ac:dyDescent="0.3">
      <c r="A21" s="55"/>
      <c r="B21" s="94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</row>
    <row r="22" spans="1:20" ht="20.149999999999999" customHeight="1" x14ac:dyDescent="0.3">
      <c r="A22" s="45" t="s">
        <v>152</v>
      </c>
      <c r="B22" s="2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1:20" ht="20.25" customHeight="1" x14ac:dyDescent="0.3">
      <c r="A23" s="154" t="s">
        <v>161</v>
      </c>
      <c r="B23" s="2"/>
      <c r="D23" s="159">
        <v>0</v>
      </c>
      <c r="E23" s="56"/>
      <c r="F23" s="159">
        <v>0</v>
      </c>
      <c r="G23" s="56"/>
      <c r="H23" s="159">
        <v>0</v>
      </c>
      <c r="I23" s="56"/>
      <c r="J23" s="159">
        <v>0</v>
      </c>
      <c r="K23" s="20"/>
      <c r="L23" s="100">
        <f>'PL 8-9'!H39</f>
        <v>24984496554</v>
      </c>
      <c r="M23" s="100"/>
      <c r="N23" s="159">
        <v>0</v>
      </c>
      <c r="O23" s="20"/>
      <c r="P23" s="159">
        <v>0</v>
      </c>
      <c r="Q23" s="56"/>
      <c r="R23" s="159">
        <v>0</v>
      </c>
      <c r="S23" s="20"/>
      <c r="T23" s="100">
        <f>SUM(D23:R23)</f>
        <v>24984496554</v>
      </c>
    </row>
    <row r="24" spans="1:20" ht="20.25" customHeight="1" x14ac:dyDescent="0.3">
      <c r="A24" s="154" t="s">
        <v>154</v>
      </c>
      <c r="B24" s="2"/>
      <c r="D24" s="160">
        <v>0</v>
      </c>
      <c r="E24" s="20"/>
      <c r="F24" s="160">
        <v>0</v>
      </c>
      <c r="G24" s="20"/>
      <c r="H24" s="160">
        <v>0</v>
      </c>
      <c r="I24" s="20"/>
      <c r="J24" s="160">
        <v>0</v>
      </c>
      <c r="K24" s="20"/>
      <c r="L24" s="83">
        <v>-310740016</v>
      </c>
      <c r="M24" s="20"/>
      <c r="N24" s="160">
        <v>0</v>
      </c>
      <c r="O24" s="20"/>
      <c r="P24" s="160">
        <v>0</v>
      </c>
      <c r="Q24" s="20"/>
      <c r="R24" s="83">
        <v>-215447651</v>
      </c>
      <c r="S24" s="20"/>
      <c r="T24" s="100">
        <f>SUM(D24:R24)</f>
        <v>-526187667</v>
      </c>
    </row>
    <row r="25" spans="1:20" ht="20.25" customHeight="1" x14ac:dyDescent="0.3">
      <c r="A25" s="29" t="s">
        <v>113</v>
      </c>
      <c r="B25" s="2"/>
      <c r="D25" s="161">
        <f>SUM(D23:D24)</f>
        <v>0</v>
      </c>
      <c r="E25" s="20"/>
      <c r="F25" s="161">
        <f>SUM(F23:F24)</f>
        <v>0</v>
      </c>
      <c r="G25" s="20"/>
      <c r="H25" s="161">
        <f>SUM(H23:H24)</f>
        <v>0</v>
      </c>
      <c r="I25" s="121"/>
      <c r="J25" s="161">
        <f t="shared" ref="J25" si="1">SUM(J23:J24)</f>
        <v>0</v>
      </c>
      <c r="K25" s="20"/>
      <c r="L25" s="101">
        <f>SUM(L23:L24)</f>
        <v>24673756538</v>
      </c>
      <c r="M25" s="101"/>
      <c r="N25" s="161">
        <f t="shared" ref="N25" si="2">SUM(N23:N24)</f>
        <v>0</v>
      </c>
      <c r="O25" s="20"/>
      <c r="P25" s="161">
        <f>SUM(P23:P24)</f>
        <v>0</v>
      </c>
      <c r="Q25" s="97"/>
      <c r="R25" s="101">
        <f>SUM(R23:R24)</f>
        <v>-215447651</v>
      </c>
      <c r="S25" s="20"/>
      <c r="T25" s="101">
        <f>SUM(T23:T24)</f>
        <v>24458308887</v>
      </c>
    </row>
    <row r="26" spans="1:20" ht="20.25" customHeight="1" x14ac:dyDescent="0.3">
      <c r="A26" s="29"/>
      <c r="B26" s="2"/>
      <c r="D26" s="102"/>
      <c r="E26" s="20"/>
      <c r="F26" s="102"/>
      <c r="G26" s="20"/>
      <c r="H26" s="102"/>
      <c r="I26" s="20"/>
      <c r="J26" s="20"/>
      <c r="K26" s="20"/>
      <c r="L26" s="102"/>
      <c r="M26" s="97"/>
      <c r="N26" s="97"/>
      <c r="O26" s="20"/>
      <c r="P26" s="102"/>
      <c r="Q26" s="97"/>
      <c r="R26" s="102"/>
      <c r="S26" s="20"/>
      <c r="T26" s="102"/>
    </row>
    <row r="27" spans="1:20" ht="20.25" customHeight="1" x14ac:dyDescent="0.3">
      <c r="A27" s="95" t="s">
        <v>155</v>
      </c>
      <c r="B27" s="2">
        <v>22</v>
      </c>
      <c r="D27" s="160">
        <v>0</v>
      </c>
      <c r="E27" s="20"/>
      <c r="F27" s="160">
        <v>0</v>
      </c>
      <c r="G27" s="20"/>
      <c r="H27" s="160">
        <v>0</v>
      </c>
      <c r="I27" s="20"/>
      <c r="J27" s="160">
        <v>0</v>
      </c>
      <c r="K27" s="20"/>
      <c r="L27" s="83">
        <v>-460000002</v>
      </c>
      <c r="M27" s="20"/>
      <c r="N27" s="160">
        <v>0</v>
      </c>
      <c r="O27" s="20"/>
      <c r="P27" s="160">
        <v>0</v>
      </c>
      <c r="Q27" s="20"/>
      <c r="R27" s="160">
        <v>0</v>
      </c>
      <c r="S27" s="20"/>
      <c r="T27" s="100">
        <f>SUM(D27:R27)</f>
        <v>-460000002</v>
      </c>
    </row>
    <row r="28" spans="1:20" ht="20.25" customHeight="1" thickBot="1" x14ac:dyDescent="0.35">
      <c r="A28" s="6" t="s">
        <v>301</v>
      </c>
      <c r="B28" s="2"/>
      <c r="D28" s="103">
        <f>D12+D20+D25+D27</f>
        <v>8983101348</v>
      </c>
      <c r="E28" s="20"/>
      <c r="F28" s="103">
        <f>F12+F20+F25+F27</f>
        <v>1684316879</v>
      </c>
      <c r="G28" s="20"/>
      <c r="H28" s="103">
        <f>H12+H20+H25+H27</f>
        <v>900000000</v>
      </c>
      <c r="I28" s="121"/>
      <c r="J28" s="103">
        <f t="shared" ref="J28" si="3">J12+J20+J25+J27</f>
        <v>3359470617</v>
      </c>
      <c r="K28" s="20"/>
      <c r="L28" s="103">
        <f>L12+L20+L25+L27</f>
        <v>82954466667</v>
      </c>
      <c r="M28" s="121"/>
      <c r="N28" s="103">
        <f t="shared" ref="N28" si="4">N12+N20+N25+N27</f>
        <v>-3359470617</v>
      </c>
      <c r="O28" s="20"/>
      <c r="P28" s="103">
        <f>P12+P20+P25+P27</f>
        <v>9955000000</v>
      </c>
      <c r="Q28" s="97"/>
      <c r="R28" s="103">
        <f>R12+R20+R25+R27</f>
        <v>370132119</v>
      </c>
      <c r="S28" s="20"/>
      <c r="T28" s="103">
        <f>T12+T20+T25+T27</f>
        <v>104847017013</v>
      </c>
    </row>
    <row r="29" spans="1:20" ht="20.2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3">
    <mergeCell ref="C4:T4"/>
    <mergeCell ref="H6:L6"/>
    <mergeCell ref="C10:T10"/>
  </mergeCells>
  <pageMargins left="0.6" right="0.6" top="0.48" bottom="0.5" header="0.5" footer="0.5"/>
  <pageSetup paperSize="9" scale="68" firstPageNumber="12" fitToHeight="0" orientation="landscape" useFirstPageNumber="1" r:id="rId1"/>
  <headerFoot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6AACB-C8FA-4378-864F-C192B5956865}">
  <sheetPr>
    <tabColor theme="0"/>
  </sheetPr>
  <dimension ref="A1:P28"/>
  <sheetViews>
    <sheetView view="pageBreakPreview" zoomScaleNormal="70" zoomScaleSheetLayoutView="100" workbookViewId="0"/>
  </sheetViews>
  <sheetFormatPr defaultColWidth="9.08984375" defaultRowHeight="14" x14ac:dyDescent="0.3"/>
  <cols>
    <col min="1" max="1" width="47.6328125" style="9" customWidth="1"/>
    <col min="2" max="2" width="5.6328125" style="9" customWidth="1"/>
    <col min="3" max="3" width="0.90625" style="3" customWidth="1"/>
    <col min="4" max="4" width="14.6328125" style="4" customWidth="1"/>
    <col min="5" max="5" width="0.90625" style="4" customWidth="1"/>
    <col min="6" max="6" width="14.6328125" style="4" customWidth="1"/>
    <col min="7" max="7" width="0.90625" style="4" customWidth="1"/>
    <col min="8" max="8" width="14.6328125" style="4" customWidth="1"/>
    <col min="9" max="9" width="0.90625" style="4" customWidth="1"/>
    <col min="10" max="10" width="16.6328125" style="4" customWidth="1"/>
    <col min="11" max="11" width="0.90625" style="4" customWidth="1"/>
    <col min="12" max="12" width="15.6328125" style="4" customWidth="1"/>
    <col min="13" max="13" width="0.90625" style="4" customWidth="1"/>
    <col min="14" max="14" width="15.6328125" style="4" customWidth="1"/>
    <col min="15" max="15" width="0.90625" style="4" customWidth="1"/>
    <col min="16" max="16" width="17.1796875" style="4" customWidth="1"/>
    <col min="17" max="16384" width="9.08984375" style="3"/>
  </cols>
  <sheetData>
    <row r="1" spans="1:16" ht="20.25" customHeight="1" x14ac:dyDescent="0.4">
      <c r="A1" s="1" t="s">
        <v>0</v>
      </c>
      <c r="B1" s="6"/>
      <c r="C1" s="45"/>
    </row>
    <row r="2" spans="1:16" ht="20.25" customHeight="1" x14ac:dyDescent="0.35">
      <c r="A2" s="5" t="s">
        <v>114</v>
      </c>
      <c r="B2" s="12"/>
      <c r="C2" s="45"/>
    </row>
    <row r="3" spans="1:16" ht="20.25" customHeight="1" x14ac:dyDescent="0.3">
      <c r="A3" s="6"/>
      <c r="B3" s="6"/>
      <c r="C3" s="45"/>
    </row>
    <row r="4" spans="1:16" ht="20.25" customHeight="1" x14ac:dyDescent="0.3">
      <c r="A4" s="12"/>
      <c r="B4" s="12"/>
      <c r="C4" s="184" t="s">
        <v>156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6" ht="20.25" customHeight="1" x14ac:dyDescent="0.3">
      <c r="A5" s="12"/>
      <c r="B5" s="12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130" t="s">
        <v>157</v>
      </c>
      <c r="O5" s="69"/>
      <c r="P5" s="69"/>
    </row>
    <row r="6" spans="1:16" ht="20.25" customHeight="1" x14ac:dyDescent="0.3">
      <c r="A6" s="12"/>
      <c r="B6" s="12"/>
      <c r="C6" s="69"/>
      <c r="D6" s="7"/>
      <c r="E6" s="7"/>
      <c r="F6" s="7"/>
      <c r="G6" s="7"/>
      <c r="H6" s="188" t="s">
        <v>70</v>
      </c>
      <c r="I6" s="188"/>
      <c r="J6" s="188"/>
      <c r="K6" s="7"/>
      <c r="N6" s="131" t="s">
        <v>142</v>
      </c>
      <c r="O6" s="7"/>
      <c r="P6" s="7"/>
    </row>
    <row r="7" spans="1:16" ht="20.25" customHeight="1" x14ac:dyDescent="0.3">
      <c r="A7" s="70"/>
      <c r="B7" s="70"/>
      <c r="D7" s="11" t="s">
        <v>158</v>
      </c>
      <c r="E7" s="11"/>
      <c r="F7" s="11" t="s">
        <v>120</v>
      </c>
      <c r="G7" s="11"/>
      <c r="H7" s="11"/>
      <c r="L7" s="92" t="s">
        <v>122</v>
      </c>
      <c r="M7" s="92"/>
      <c r="N7" s="92"/>
      <c r="O7" s="11"/>
      <c r="P7" s="11"/>
    </row>
    <row r="8" spans="1:16" ht="20.25" customHeight="1" x14ac:dyDescent="0.3">
      <c r="A8" s="70"/>
      <c r="B8" s="70"/>
      <c r="D8" s="11" t="s">
        <v>126</v>
      </c>
      <c r="E8" s="11"/>
      <c r="F8" s="11" t="s">
        <v>127</v>
      </c>
      <c r="G8" s="11"/>
      <c r="H8" s="11" t="s">
        <v>129</v>
      </c>
      <c r="I8" s="11"/>
      <c r="J8" s="11"/>
      <c r="K8" s="11"/>
      <c r="L8" s="93" t="s">
        <v>130</v>
      </c>
      <c r="M8" s="93"/>
      <c r="N8" s="93" t="s">
        <v>132</v>
      </c>
      <c r="O8" s="11"/>
      <c r="P8" s="11" t="s">
        <v>136</v>
      </c>
    </row>
    <row r="9" spans="1:16" ht="20.25" customHeight="1" x14ac:dyDescent="0.3">
      <c r="A9" s="70"/>
      <c r="B9" s="10" t="s">
        <v>7</v>
      </c>
      <c r="D9" s="11" t="s">
        <v>137</v>
      </c>
      <c r="E9" s="11"/>
      <c r="F9" s="11" t="s">
        <v>138</v>
      </c>
      <c r="G9" s="11"/>
      <c r="H9" s="11" t="s">
        <v>139</v>
      </c>
      <c r="I9" s="11"/>
      <c r="J9" s="11" t="s">
        <v>140</v>
      </c>
      <c r="K9" s="11"/>
      <c r="L9" s="92" t="s">
        <v>141</v>
      </c>
      <c r="M9" s="92"/>
      <c r="N9" s="92" t="s">
        <v>139</v>
      </c>
      <c r="O9" s="11"/>
      <c r="P9" s="11" t="s">
        <v>145</v>
      </c>
    </row>
    <row r="10" spans="1:16" ht="20.25" customHeight="1" x14ac:dyDescent="0.3">
      <c r="A10" s="55"/>
      <c r="B10" s="70"/>
      <c r="C10" s="187" t="s">
        <v>8</v>
      </c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</row>
    <row r="11" spans="1:16" ht="20.25" customHeight="1" x14ac:dyDescent="0.3">
      <c r="A11" s="6" t="s">
        <v>263</v>
      </c>
      <c r="B11" s="70"/>
      <c r="C11" s="2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ht="20.25" customHeight="1" x14ac:dyDescent="0.3">
      <c r="A12" s="55" t="s">
        <v>264</v>
      </c>
      <c r="B12" s="94"/>
      <c r="D12" s="79">
        <v>8983101348</v>
      </c>
      <c r="E12" s="24"/>
      <c r="F12" s="79">
        <v>1684316879</v>
      </c>
      <c r="G12" s="24"/>
      <c r="H12" s="79">
        <v>900000000</v>
      </c>
      <c r="I12" s="96"/>
      <c r="J12" s="79">
        <v>62487618083</v>
      </c>
      <c r="K12" s="96"/>
      <c r="L12" s="79">
        <v>9955000000</v>
      </c>
      <c r="M12" s="79"/>
      <c r="N12" s="79">
        <v>207681735</v>
      </c>
      <c r="O12" s="96"/>
      <c r="P12" s="91">
        <f>SUM(D12:N12)</f>
        <v>84217718045</v>
      </c>
    </row>
    <row r="13" spans="1:16" ht="18.649999999999999" customHeight="1" x14ac:dyDescent="0.3">
      <c r="A13" s="55"/>
      <c r="B13" s="94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</row>
    <row r="14" spans="1:16" ht="20.25" customHeight="1" x14ac:dyDescent="0.3">
      <c r="A14" s="29" t="s">
        <v>361</v>
      </c>
      <c r="B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20.25" customHeight="1" x14ac:dyDescent="0.3">
      <c r="A15" s="29" t="s">
        <v>147</v>
      </c>
      <c r="B15" s="2"/>
      <c r="D15" s="129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6" ht="20.25" customHeight="1" x14ac:dyDescent="0.3">
      <c r="A16" s="73" t="s">
        <v>148</v>
      </c>
      <c r="B16" s="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20.25" customHeight="1" x14ac:dyDescent="0.3">
      <c r="A17" s="3" t="s">
        <v>149</v>
      </c>
      <c r="B17" s="2">
        <v>30</v>
      </c>
      <c r="D17" s="155">
        <v>0</v>
      </c>
      <c r="E17" s="20"/>
      <c r="F17" s="155">
        <v>0</v>
      </c>
      <c r="G17" s="20"/>
      <c r="H17" s="155">
        <v>0</v>
      </c>
      <c r="I17" s="20"/>
      <c r="J17" s="28">
        <v>-8983101348</v>
      </c>
      <c r="K17" s="20"/>
      <c r="L17" s="155">
        <v>0</v>
      </c>
      <c r="M17" s="20"/>
      <c r="N17" s="155">
        <v>0</v>
      </c>
      <c r="O17" s="20"/>
      <c r="P17" s="98">
        <f>SUM(D17:L17)</f>
        <v>-8983101348</v>
      </c>
    </row>
    <row r="18" spans="1:16" ht="19.25" customHeight="1" x14ac:dyDescent="0.3">
      <c r="A18" s="29" t="s">
        <v>160</v>
      </c>
      <c r="B18" s="94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20.25" customHeight="1" x14ac:dyDescent="0.3">
      <c r="A19" s="55" t="s">
        <v>147</v>
      </c>
      <c r="B19" s="94"/>
      <c r="D19" s="158">
        <f>SUM(D17)</f>
        <v>0</v>
      </c>
      <c r="E19" s="97"/>
      <c r="F19" s="158">
        <f>SUM(F17)</f>
        <v>0</v>
      </c>
      <c r="G19" s="97"/>
      <c r="H19" s="158">
        <f>SUM(H17)</f>
        <v>0</v>
      </c>
      <c r="I19" s="120"/>
      <c r="J19" s="99">
        <f>SUM(J17)</f>
        <v>-8983101348</v>
      </c>
      <c r="K19" s="120"/>
      <c r="L19" s="158">
        <f>SUM(L17)</f>
        <v>0</v>
      </c>
      <c r="M19" s="120"/>
      <c r="N19" s="158">
        <f>SUM(N17)</f>
        <v>0</v>
      </c>
      <c r="O19" s="97"/>
      <c r="P19" s="99">
        <f>SUM(P17)</f>
        <v>-8983101348</v>
      </c>
    </row>
    <row r="20" spans="1:16" ht="19.25" customHeight="1" x14ac:dyDescent="0.3">
      <c r="A20" s="55"/>
      <c r="B20" s="94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</row>
    <row r="21" spans="1:16" ht="20.149999999999999" customHeight="1" x14ac:dyDescent="0.3">
      <c r="A21" s="45" t="s">
        <v>152</v>
      </c>
      <c r="B21" s="2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20.25" customHeight="1" x14ac:dyDescent="0.3">
      <c r="A22" s="154" t="s">
        <v>161</v>
      </c>
      <c r="B22" s="2"/>
      <c r="D22" s="157">
        <v>0</v>
      </c>
      <c r="E22" s="56"/>
      <c r="F22" s="157">
        <v>0</v>
      </c>
      <c r="G22" s="56"/>
      <c r="H22" s="157">
        <v>0</v>
      </c>
      <c r="I22" s="56"/>
      <c r="J22" s="100">
        <f>'PL 8-9'!J39</f>
        <v>21563607070</v>
      </c>
      <c r="K22" s="20"/>
      <c r="L22" s="157">
        <v>0</v>
      </c>
      <c r="M22" s="20"/>
      <c r="N22" s="157">
        <v>0</v>
      </c>
      <c r="O22" s="20"/>
      <c r="P22" s="100">
        <f>SUM(D22:N22)</f>
        <v>21563607070</v>
      </c>
    </row>
    <row r="23" spans="1:16" ht="20.25" customHeight="1" x14ac:dyDescent="0.3">
      <c r="A23" s="154" t="s">
        <v>154</v>
      </c>
      <c r="B23" s="2"/>
      <c r="D23" s="155">
        <v>0</v>
      </c>
      <c r="E23" s="20"/>
      <c r="F23" s="155">
        <v>0</v>
      </c>
      <c r="G23" s="20"/>
      <c r="H23" s="155">
        <v>0</v>
      </c>
      <c r="I23" s="20"/>
      <c r="J23" s="28">
        <v>-379495966</v>
      </c>
      <c r="K23" s="20"/>
      <c r="L23" s="155">
        <v>0</v>
      </c>
      <c r="M23" s="20"/>
      <c r="N23" s="28">
        <v>377898035</v>
      </c>
      <c r="O23" s="20"/>
      <c r="P23" s="98">
        <f>SUM(D23:N23)</f>
        <v>-1597931</v>
      </c>
    </row>
    <row r="24" spans="1:16" ht="20.25" customHeight="1" x14ac:dyDescent="0.3">
      <c r="A24" s="29" t="s">
        <v>113</v>
      </c>
      <c r="B24" s="2"/>
      <c r="D24" s="158">
        <f>SUM(D22:D23)</f>
        <v>0</v>
      </c>
      <c r="E24" s="20"/>
      <c r="F24" s="158">
        <f>SUM(F22:F23)</f>
        <v>0</v>
      </c>
      <c r="G24" s="20"/>
      <c r="H24" s="158">
        <f>SUM(H22:H23)</f>
        <v>0</v>
      </c>
      <c r="I24" s="97"/>
      <c r="J24" s="101">
        <f>SUM(J22:J23)</f>
        <v>21184111104</v>
      </c>
      <c r="K24" s="20"/>
      <c r="L24" s="158">
        <f>SUM(L22:L23)</f>
        <v>0</v>
      </c>
      <c r="M24" s="141"/>
      <c r="N24" s="101">
        <f>SUM(N22:N23)</f>
        <v>377898035</v>
      </c>
      <c r="O24" s="20"/>
      <c r="P24" s="101">
        <f>SUM(P22:P23)</f>
        <v>21562009139</v>
      </c>
    </row>
    <row r="25" spans="1:16" ht="20.25" customHeight="1" x14ac:dyDescent="0.3">
      <c r="A25" s="29"/>
      <c r="B25" s="2"/>
      <c r="D25" s="102"/>
      <c r="E25" s="20"/>
      <c r="F25" s="102"/>
      <c r="G25" s="20"/>
      <c r="H25" s="102"/>
      <c r="I25" s="20"/>
      <c r="J25" s="102"/>
      <c r="K25" s="20"/>
      <c r="L25" s="102"/>
      <c r="M25" s="97"/>
      <c r="N25" s="102"/>
      <c r="O25" s="20"/>
      <c r="P25" s="102"/>
    </row>
    <row r="26" spans="1:16" ht="20.25" customHeight="1" x14ac:dyDescent="0.3">
      <c r="A26" s="95" t="s">
        <v>155</v>
      </c>
      <c r="B26" s="2">
        <v>22</v>
      </c>
      <c r="D26" s="155">
        <v>0</v>
      </c>
      <c r="E26" s="20"/>
      <c r="F26" s="155">
        <v>0</v>
      </c>
      <c r="G26" s="20"/>
      <c r="H26" s="155">
        <v>0</v>
      </c>
      <c r="I26" s="20"/>
      <c r="J26" s="28">
        <v>-461260271</v>
      </c>
      <c r="K26" s="20"/>
      <c r="L26" s="155">
        <v>0</v>
      </c>
      <c r="M26" s="20"/>
      <c r="N26" s="155">
        <v>0</v>
      </c>
      <c r="O26" s="20"/>
      <c r="P26" s="98">
        <f>SUM(D26:N26)</f>
        <v>-461260271</v>
      </c>
    </row>
    <row r="27" spans="1:16" ht="20.25" customHeight="1" thickBot="1" x14ac:dyDescent="0.35">
      <c r="A27" s="6" t="s">
        <v>265</v>
      </c>
      <c r="B27" s="2"/>
      <c r="D27" s="103">
        <f>D12+D19+D24+D26</f>
        <v>8983101348</v>
      </c>
      <c r="E27" s="20"/>
      <c r="F27" s="103">
        <f>F12+F19+F24+F26</f>
        <v>1684316879</v>
      </c>
      <c r="G27" s="20"/>
      <c r="H27" s="103">
        <f>H12+H19+H24+H26</f>
        <v>900000000</v>
      </c>
      <c r="I27" s="20"/>
      <c r="J27" s="103">
        <f>J12+J19+J24+J26</f>
        <v>74227367568</v>
      </c>
      <c r="K27" s="20"/>
      <c r="L27" s="103">
        <f>L12+L19+L24+L26</f>
        <v>9955000000</v>
      </c>
      <c r="M27" s="97"/>
      <c r="N27" s="103">
        <f>N12+N19+N24+N26</f>
        <v>585579770</v>
      </c>
      <c r="O27" s="20"/>
      <c r="P27" s="103">
        <f>P12+P19+P24+P26</f>
        <v>96335365565</v>
      </c>
    </row>
    <row r="28" spans="1:16" ht="20.25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3">
    <mergeCell ref="C4:P4"/>
    <mergeCell ref="H6:J6"/>
    <mergeCell ref="C10:P10"/>
  </mergeCells>
  <pageMargins left="0.6" right="0.6" top="0.48" bottom="0.5" header="0.5" footer="0.5"/>
  <pageSetup paperSize="9" scale="80" firstPageNumber="13" orientation="landscape" useFirstPageNumber="1" r:id="rId1"/>
  <headerFoot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J187"/>
  <sheetViews>
    <sheetView view="pageBreakPreview" zoomScaleNormal="80" zoomScaleSheetLayoutView="100" workbookViewId="0"/>
  </sheetViews>
  <sheetFormatPr defaultColWidth="9.08984375" defaultRowHeight="20.25" customHeight="1" x14ac:dyDescent="0.3"/>
  <cols>
    <col min="1" max="1" width="46.1796875" style="3" customWidth="1"/>
    <col min="2" max="2" width="5.6328125" style="3" customWidth="1"/>
    <col min="3" max="3" width="0.90625" style="3" customWidth="1"/>
    <col min="4" max="4" width="16.54296875" style="4" customWidth="1"/>
    <col min="5" max="5" width="0.90625" style="4" customWidth="1"/>
    <col min="6" max="6" width="16.54296875" style="4" customWidth="1"/>
    <col min="7" max="7" width="0.90625" style="4" customWidth="1"/>
    <col min="8" max="8" width="16.54296875" style="4" customWidth="1"/>
    <col min="9" max="9" width="0.90625" style="4" customWidth="1"/>
    <col min="10" max="10" width="18.36328125" style="4" customWidth="1"/>
    <col min="11" max="16384" width="9.08984375" style="3"/>
  </cols>
  <sheetData>
    <row r="1" spans="1:10" ht="21" customHeight="1" x14ac:dyDescent="0.4">
      <c r="A1" s="1" t="s">
        <v>0</v>
      </c>
      <c r="B1" s="10"/>
      <c r="C1" s="10"/>
    </row>
    <row r="2" spans="1:10" ht="21" customHeight="1" x14ac:dyDescent="0.35">
      <c r="A2" s="104" t="s">
        <v>162</v>
      </c>
      <c r="B2" s="10"/>
      <c r="C2" s="10"/>
    </row>
    <row r="3" spans="1:10" ht="21" customHeight="1" x14ac:dyDescent="0.3">
      <c r="A3" s="12"/>
      <c r="B3" s="10"/>
      <c r="C3" s="10"/>
    </row>
    <row r="4" spans="1:10" ht="21" customHeight="1" x14ac:dyDescent="0.3">
      <c r="A4" s="9"/>
      <c r="B4" s="10"/>
      <c r="C4" s="10"/>
      <c r="D4" s="180" t="s">
        <v>2</v>
      </c>
      <c r="E4" s="180"/>
      <c r="F4" s="180"/>
      <c r="G4" s="7"/>
      <c r="H4" s="180" t="s">
        <v>3</v>
      </c>
      <c r="I4" s="180"/>
      <c r="J4" s="180"/>
    </row>
    <row r="5" spans="1:10" ht="21" customHeight="1" x14ac:dyDescent="0.3">
      <c r="A5" s="9"/>
      <c r="B5" s="10"/>
      <c r="C5" s="10"/>
      <c r="D5" s="180" t="s">
        <v>4</v>
      </c>
      <c r="E5" s="180"/>
      <c r="F5" s="180"/>
      <c r="G5" s="7"/>
      <c r="H5" s="180" t="s">
        <v>4</v>
      </c>
      <c r="I5" s="180"/>
      <c r="J5" s="180"/>
    </row>
    <row r="6" spans="1:10" ht="21" customHeight="1" x14ac:dyDescent="0.3">
      <c r="A6" s="10"/>
      <c r="D6" s="183" t="s">
        <v>259</v>
      </c>
      <c r="E6" s="183"/>
      <c r="F6" s="183"/>
      <c r="G6" s="11"/>
      <c r="H6" s="183" t="s">
        <v>259</v>
      </c>
      <c r="I6" s="183"/>
      <c r="J6" s="183"/>
    </row>
    <row r="7" spans="1:10" ht="21" customHeight="1" x14ac:dyDescent="0.3">
      <c r="A7" s="10"/>
      <c r="D7" s="181" t="s">
        <v>5</v>
      </c>
      <c r="E7" s="183"/>
      <c r="F7" s="183"/>
      <c r="G7" s="11"/>
      <c r="H7" s="181" t="s">
        <v>5</v>
      </c>
      <c r="I7" s="183"/>
      <c r="J7" s="183"/>
    </row>
    <row r="8" spans="1:10" ht="21" customHeight="1" x14ac:dyDescent="0.3">
      <c r="A8" s="9"/>
      <c r="B8" s="10" t="s">
        <v>7</v>
      </c>
      <c r="C8" s="10"/>
      <c r="D8" s="13">
        <v>2025</v>
      </c>
      <c r="E8" s="13"/>
      <c r="F8" s="13">
        <v>2024</v>
      </c>
      <c r="G8" s="13"/>
      <c r="H8" s="13">
        <v>2025</v>
      </c>
      <c r="I8" s="13"/>
      <c r="J8" s="13">
        <v>2024</v>
      </c>
    </row>
    <row r="9" spans="1:10" ht="21" customHeight="1" x14ac:dyDescent="0.3">
      <c r="A9" s="9"/>
      <c r="B9" s="10"/>
      <c r="C9" s="10"/>
      <c r="D9" s="182" t="s">
        <v>8</v>
      </c>
      <c r="E9" s="182"/>
      <c r="F9" s="182"/>
      <c r="G9" s="182"/>
      <c r="H9" s="182"/>
      <c r="I9" s="182"/>
      <c r="J9" s="182"/>
    </row>
    <row r="10" spans="1:10" ht="21" customHeight="1" x14ac:dyDescent="0.3">
      <c r="A10" s="15" t="s">
        <v>163</v>
      </c>
      <c r="B10" s="10"/>
      <c r="C10" s="10"/>
      <c r="D10" s="11"/>
      <c r="E10" s="11"/>
      <c r="F10" s="11"/>
      <c r="G10" s="11"/>
      <c r="H10" s="11"/>
      <c r="I10" s="11"/>
      <c r="J10" s="11"/>
    </row>
    <row r="11" spans="1:10" ht="21" customHeight="1" x14ac:dyDescent="0.3">
      <c r="A11" s="9" t="s">
        <v>102</v>
      </c>
      <c r="B11" s="10"/>
      <c r="C11" s="10"/>
      <c r="D11" s="142">
        <f>'PL 8-9'!D41</f>
        <v>31874702125</v>
      </c>
      <c r="E11" s="143"/>
      <c r="F11" s="142">
        <f>'PL 8-9'!F41</f>
        <v>29511586397</v>
      </c>
      <c r="G11" s="143"/>
      <c r="H11" s="142">
        <f>'PL 8-9'!H41</f>
        <v>24984496554</v>
      </c>
      <c r="I11" s="143"/>
      <c r="J11" s="142">
        <f>'PL 8-9'!J41</f>
        <v>21563607070</v>
      </c>
    </row>
    <row r="12" spans="1:10" ht="21" customHeight="1" x14ac:dyDescent="0.3">
      <c r="A12" s="27" t="s">
        <v>164</v>
      </c>
      <c r="B12" s="27"/>
      <c r="C12" s="27"/>
      <c r="D12" s="143"/>
      <c r="E12" s="19"/>
      <c r="F12" s="143"/>
      <c r="G12" s="19"/>
      <c r="H12" s="143"/>
      <c r="I12" s="19"/>
      <c r="J12" s="143"/>
    </row>
    <row r="13" spans="1:10" ht="21" customHeight="1" x14ac:dyDescent="0.3">
      <c r="A13" s="9" t="s">
        <v>165</v>
      </c>
      <c r="B13" s="10" t="s">
        <v>166</v>
      </c>
      <c r="C13" s="10"/>
      <c r="D13" s="143">
        <v>2074433617</v>
      </c>
      <c r="E13" s="19"/>
      <c r="F13" s="143">
        <v>2037974142</v>
      </c>
      <c r="G13" s="25"/>
      <c r="H13" s="152">
        <v>0</v>
      </c>
      <c r="I13" s="25"/>
      <c r="J13" s="152">
        <v>0</v>
      </c>
    </row>
    <row r="14" spans="1:10" ht="21" customHeight="1" x14ac:dyDescent="0.3">
      <c r="A14" s="9" t="s">
        <v>167</v>
      </c>
      <c r="B14" s="10" t="s">
        <v>168</v>
      </c>
      <c r="C14" s="10"/>
      <c r="D14" s="143">
        <v>19984070275</v>
      </c>
      <c r="E14" s="19"/>
      <c r="F14" s="143">
        <v>19857203242</v>
      </c>
      <c r="G14" s="19"/>
      <c r="H14" s="143">
        <v>8310928301</v>
      </c>
      <c r="I14" s="19"/>
      <c r="J14" s="143">
        <v>8148833083</v>
      </c>
    </row>
    <row r="15" spans="1:10" ht="21" customHeight="1" x14ac:dyDescent="0.3">
      <c r="A15" s="9" t="s">
        <v>169</v>
      </c>
      <c r="B15" s="10" t="s">
        <v>28</v>
      </c>
      <c r="C15" s="10"/>
      <c r="D15" s="143">
        <v>13598858131</v>
      </c>
      <c r="E15" s="19"/>
      <c r="F15" s="143">
        <v>12947956194</v>
      </c>
      <c r="G15" s="19"/>
      <c r="H15" s="143">
        <v>9333382228</v>
      </c>
      <c r="I15" s="19"/>
      <c r="J15" s="143">
        <v>8822652210</v>
      </c>
    </row>
    <row r="16" spans="1:10" ht="21" customHeight="1" x14ac:dyDescent="0.3">
      <c r="A16" s="9" t="s">
        <v>237</v>
      </c>
      <c r="B16" s="2">
        <v>16</v>
      </c>
      <c r="C16" s="2"/>
      <c r="D16" s="143">
        <v>2119156817</v>
      </c>
      <c r="E16" s="143"/>
      <c r="F16" s="143">
        <v>2361676657</v>
      </c>
      <c r="G16" s="143"/>
      <c r="H16" s="143">
        <v>399800161</v>
      </c>
      <c r="I16" s="143"/>
      <c r="J16" s="143">
        <v>413743600</v>
      </c>
    </row>
    <row r="17" spans="1:10" ht="21" customHeight="1" x14ac:dyDescent="0.3">
      <c r="A17" s="9" t="s">
        <v>85</v>
      </c>
      <c r="B17" s="13"/>
      <c r="C17" s="13"/>
      <c r="D17" s="143">
        <v>-546339723</v>
      </c>
      <c r="E17" s="19"/>
      <c r="F17" s="143">
        <v>-590887367</v>
      </c>
      <c r="G17" s="19"/>
      <c r="H17" s="143">
        <v>-289296988</v>
      </c>
      <c r="I17" s="19"/>
      <c r="J17" s="143">
        <v>-252704909</v>
      </c>
    </row>
    <row r="18" spans="1:10" ht="21" customHeight="1" x14ac:dyDescent="0.3">
      <c r="A18" s="9" t="s">
        <v>86</v>
      </c>
      <c r="B18" s="10"/>
      <c r="C18" s="10"/>
      <c r="D18" s="143">
        <v>-8540973</v>
      </c>
      <c r="E18" s="19"/>
      <c r="F18" s="143">
        <v>-582013</v>
      </c>
      <c r="G18" s="19"/>
      <c r="H18" s="143">
        <v>-7442734653</v>
      </c>
      <c r="I18" s="19"/>
      <c r="J18" s="143">
        <v>-6475058194</v>
      </c>
    </row>
    <row r="19" spans="1:10" ht="21" customHeight="1" x14ac:dyDescent="0.3">
      <c r="A19" s="9" t="s">
        <v>251</v>
      </c>
      <c r="B19" s="2"/>
      <c r="C19" s="2"/>
      <c r="D19" s="152">
        <v>0</v>
      </c>
      <c r="E19" s="19"/>
      <c r="F19" s="152">
        <v>0</v>
      </c>
      <c r="G19" s="19"/>
      <c r="H19" s="152">
        <v>0</v>
      </c>
      <c r="I19" s="19"/>
      <c r="J19" s="143">
        <v>74094</v>
      </c>
    </row>
    <row r="20" spans="1:10" ht="21" customHeight="1" x14ac:dyDescent="0.3">
      <c r="A20" s="9" t="s">
        <v>101</v>
      </c>
      <c r="B20" s="10" t="s">
        <v>315</v>
      </c>
      <c r="C20" s="10"/>
      <c r="D20" s="143">
        <v>14893593651</v>
      </c>
      <c r="E20" s="19"/>
      <c r="F20" s="143">
        <v>15494937506</v>
      </c>
      <c r="G20" s="19"/>
      <c r="H20" s="143">
        <v>9497075053</v>
      </c>
      <c r="I20" s="105"/>
      <c r="J20" s="143">
        <v>9746957966</v>
      </c>
    </row>
    <row r="21" spans="1:10" ht="21" customHeight="1" x14ac:dyDescent="0.3">
      <c r="A21" s="9" t="s">
        <v>238</v>
      </c>
      <c r="B21" s="2">
        <v>28</v>
      </c>
      <c r="C21" s="2"/>
      <c r="D21" s="143">
        <v>7044531988</v>
      </c>
      <c r="E21" s="19"/>
      <c r="F21" s="143">
        <v>6381340285</v>
      </c>
      <c r="G21" s="19"/>
      <c r="H21" s="143">
        <v>3247908010</v>
      </c>
      <c r="I21" s="19"/>
      <c r="J21" s="143">
        <v>2366780711</v>
      </c>
    </row>
    <row r="22" spans="1:10" ht="21" customHeight="1" x14ac:dyDescent="0.3">
      <c r="A22" s="9" t="s">
        <v>52</v>
      </c>
      <c r="B22" s="2">
        <v>18</v>
      </c>
      <c r="C22" s="2"/>
      <c r="D22" s="143">
        <v>740701946</v>
      </c>
      <c r="E22" s="19"/>
      <c r="F22" s="143">
        <v>736497978</v>
      </c>
      <c r="G22" s="19"/>
      <c r="H22" s="143">
        <v>286217403</v>
      </c>
      <c r="I22" s="19"/>
      <c r="J22" s="143">
        <v>251598781</v>
      </c>
    </row>
    <row r="23" spans="1:10" ht="21" customHeight="1" x14ac:dyDescent="0.3">
      <c r="A23" s="9" t="s">
        <v>343</v>
      </c>
      <c r="B23" s="10" t="s">
        <v>316</v>
      </c>
      <c r="C23" s="10"/>
      <c r="D23" s="143">
        <v>740161987</v>
      </c>
      <c r="E23" s="19"/>
      <c r="F23" s="143">
        <v>-392971184</v>
      </c>
      <c r="G23" s="19"/>
      <c r="H23" s="143">
        <v>-20615340</v>
      </c>
      <c r="I23" s="19"/>
      <c r="J23" s="143">
        <v>26518896</v>
      </c>
    </row>
    <row r="24" spans="1:10" ht="21" customHeight="1" x14ac:dyDescent="0.3">
      <c r="A24" s="9" t="s">
        <v>344</v>
      </c>
      <c r="B24" s="10">
        <v>12</v>
      </c>
      <c r="C24" s="10"/>
      <c r="D24" s="143">
        <v>-15463552</v>
      </c>
      <c r="E24" s="19"/>
      <c r="F24" s="143">
        <v>-18761945</v>
      </c>
      <c r="G24" s="25"/>
      <c r="H24" s="152">
        <v>0</v>
      </c>
      <c r="I24" s="25"/>
      <c r="J24" s="152">
        <v>0</v>
      </c>
    </row>
    <row r="25" spans="1:10" ht="21" customHeight="1" x14ac:dyDescent="0.3">
      <c r="A25" s="9" t="s">
        <v>239</v>
      </c>
      <c r="B25" s="10">
        <v>13</v>
      </c>
      <c r="C25" s="10"/>
      <c r="D25" s="143">
        <v>121696244</v>
      </c>
      <c r="E25" s="19"/>
      <c r="F25" s="143">
        <v>175225877</v>
      </c>
      <c r="G25" s="19"/>
      <c r="H25" s="152">
        <v>0</v>
      </c>
      <c r="I25" s="19"/>
      <c r="J25" s="152">
        <v>0</v>
      </c>
    </row>
    <row r="26" spans="1:10" ht="21" customHeight="1" x14ac:dyDescent="0.3">
      <c r="A26" s="9" t="s">
        <v>298</v>
      </c>
      <c r="B26" s="10">
        <v>14</v>
      </c>
      <c r="C26" s="10"/>
      <c r="D26" s="143">
        <v>3353985</v>
      </c>
      <c r="E26" s="19"/>
      <c r="F26" s="143">
        <v>11463465</v>
      </c>
      <c r="G26" s="25"/>
      <c r="H26" s="152">
        <v>0</v>
      </c>
      <c r="I26" s="25"/>
      <c r="J26" s="152">
        <v>0</v>
      </c>
    </row>
    <row r="27" spans="1:10" ht="21" customHeight="1" x14ac:dyDescent="0.3">
      <c r="A27" s="9" t="s">
        <v>345</v>
      </c>
      <c r="B27" s="10">
        <v>16</v>
      </c>
      <c r="C27" s="10"/>
      <c r="D27" s="143">
        <v>293321938</v>
      </c>
      <c r="E27" s="19"/>
      <c r="F27" s="143">
        <v>502384244</v>
      </c>
      <c r="G27" s="25"/>
      <c r="H27" s="152">
        <v>0</v>
      </c>
      <c r="I27" s="25"/>
      <c r="J27" s="152">
        <v>0</v>
      </c>
    </row>
    <row r="28" spans="1:10" ht="21" customHeight="1" x14ac:dyDescent="0.3">
      <c r="A28" s="9" t="s">
        <v>346</v>
      </c>
      <c r="B28" s="10"/>
      <c r="C28" s="10"/>
      <c r="D28" s="106"/>
      <c r="E28" s="19"/>
      <c r="F28" s="106"/>
      <c r="G28" s="19"/>
      <c r="H28" s="106"/>
      <c r="I28" s="19"/>
      <c r="J28" s="106"/>
    </row>
    <row r="29" spans="1:10" ht="21" customHeight="1" x14ac:dyDescent="0.3">
      <c r="A29" s="9" t="s">
        <v>347</v>
      </c>
      <c r="B29" s="10" t="s">
        <v>292</v>
      </c>
      <c r="C29" s="10"/>
      <c r="D29" s="143">
        <v>31527997</v>
      </c>
      <c r="E29" s="19"/>
      <c r="F29" s="143">
        <v>-35981673</v>
      </c>
      <c r="G29" s="19"/>
      <c r="H29" s="143">
        <v>3302338</v>
      </c>
      <c r="I29" s="19"/>
      <c r="J29" s="143">
        <v>512795</v>
      </c>
    </row>
    <row r="30" spans="1:10" ht="21" customHeight="1" x14ac:dyDescent="0.3">
      <c r="A30" s="9" t="s">
        <v>287</v>
      </c>
      <c r="B30" s="27"/>
      <c r="C30" s="27"/>
      <c r="D30" s="143">
        <v>142046403</v>
      </c>
      <c r="E30" s="19"/>
      <c r="F30" s="143">
        <v>53997506</v>
      </c>
      <c r="G30" s="19"/>
      <c r="H30" s="144">
        <v>194789500</v>
      </c>
      <c r="I30" s="19"/>
      <c r="J30" s="144">
        <v>42755500</v>
      </c>
    </row>
    <row r="31" spans="1:10" ht="21" customHeight="1" x14ac:dyDescent="0.3">
      <c r="A31" s="9" t="s">
        <v>337</v>
      </c>
      <c r="B31" s="27"/>
      <c r="C31" s="27"/>
      <c r="D31" s="143">
        <v>11041444</v>
      </c>
      <c r="E31" s="19"/>
      <c r="F31" s="143">
        <v>-33091991</v>
      </c>
      <c r="G31" s="19"/>
      <c r="H31" s="152">
        <v>0</v>
      </c>
      <c r="I31" s="19"/>
      <c r="J31" s="152">
        <v>0</v>
      </c>
    </row>
    <row r="32" spans="1:10" ht="21" customHeight="1" x14ac:dyDescent="0.3">
      <c r="A32" s="9" t="s">
        <v>240</v>
      </c>
      <c r="B32" s="27"/>
      <c r="C32" s="27"/>
      <c r="D32" s="143"/>
      <c r="E32" s="19"/>
      <c r="F32" s="143"/>
      <c r="G32" s="19"/>
      <c r="H32" s="144"/>
      <c r="I32" s="19"/>
      <c r="J32" s="144"/>
    </row>
    <row r="33" spans="1:10" ht="21" customHeight="1" x14ac:dyDescent="0.3">
      <c r="A33" s="9" t="s">
        <v>172</v>
      </c>
      <c r="B33" s="10">
        <v>10</v>
      </c>
      <c r="C33" s="10"/>
      <c r="D33" s="143">
        <v>-580122236</v>
      </c>
      <c r="E33" s="19"/>
      <c r="F33" s="143">
        <v>-672763927</v>
      </c>
      <c r="G33" s="25"/>
      <c r="H33" s="152">
        <v>0</v>
      </c>
      <c r="I33" s="25"/>
      <c r="J33" s="152">
        <v>0</v>
      </c>
    </row>
    <row r="34" spans="1:10" ht="21" customHeight="1" x14ac:dyDescent="0.3">
      <c r="A34" s="9" t="s">
        <v>288</v>
      </c>
      <c r="B34" s="27"/>
      <c r="C34" s="27"/>
      <c r="D34" s="143">
        <v>33823633</v>
      </c>
      <c r="E34" s="19"/>
      <c r="F34" s="143">
        <v>24783438</v>
      </c>
      <c r="G34" s="25"/>
      <c r="H34" s="152">
        <v>0</v>
      </c>
      <c r="I34" s="25"/>
      <c r="J34" s="152">
        <v>0</v>
      </c>
    </row>
    <row r="35" spans="1:10" ht="21" customHeight="1" x14ac:dyDescent="0.3">
      <c r="A35" s="9" t="s">
        <v>173</v>
      </c>
      <c r="B35" s="27"/>
      <c r="C35" s="27"/>
      <c r="D35" s="143"/>
      <c r="E35" s="19"/>
      <c r="F35" s="143"/>
      <c r="G35" s="19"/>
      <c r="H35" s="143"/>
      <c r="I35" s="19"/>
      <c r="J35" s="143"/>
    </row>
    <row r="36" spans="1:10" ht="21" customHeight="1" x14ac:dyDescent="0.3">
      <c r="A36" s="9" t="s">
        <v>171</v>
      </c>
      <c r="B36" s="27"/>
      <c r="C36" s="27"/>
      <c r="D36" s="143">
        <v>179585973</v>
      </c>
      <c r="E36" s="19"/>
      <c r="F36" s="143">
        <v>85854384</v>
      </c>
      <c r="G36" s="19"/>
      <c r="H36" s="143">
        <v>85195510</v>
      </c>
      <c r="I36" s="19"/>
      <c r="J36" s="143">
        <v>82792603</v>
      </c>
    </row>
    <row r="37" spans="1:10" ht="21" customHeight="1" x14ac:dyDescent="0.3">
      <c r="A37" s="9" t="s">
        <v>348</v>
      </c>
      <c r="B37" s="27"/>
      <c r="C37" s="27"/>
    </row>
    <row r="38" spans="1:10" ht="21" customHeight="1" x14ac:dyDescent="0.3">
      <c r="A38" s="9" t="s">
        <v>349</v>
      </c>
      <c r="B38" s="27"/>
      <c r="C38" s="27"/>
      <c r="D38" s="143">
        <v>-256906991</v>
      </c>
      <c r="E38" s="19"/>
      <c r="F38" s="143">
        <v>-327095320</v>
      </c>
      <c r="G38" s="25"/>
      <c r="H38" s="144">
        <v>-200895717</v>
      </c>
      <c r="I38" s="25"/>
      <c r="J38" s="144">
        <v>-170131159</v>
      </c>
    </row>
    <row r="39" spans="1:10" ht="21" customHeight="1" x14ac:dyDescent="0.3">
      <c r="A39" s="9" t="s">
        <v>334</v>
      </c>
      <c r="B39" s="27"/>
      <c r="C39" s="27"/>
      <c r="D39" s="106"/>
      <c r="E39" s="143"/>
      <c r="F39" s="106"/>
      <c r="G39" s="143"/>
      <c r="H39" s="106"/>
      <c r="I39" s="143"/>
      <c r="J39" s="106"/>
    </row>
    <row r="40" spans="1:10" ht="21" customHeight="1" x14ac:dyDescent="0.3">
      <c r="A40" s="9" t="s">
        <v>97</v>
      </c>
      <c r="B40" s="27"/>
      <c r="C40" s="27"/>
      <c r="D40" s="143">
        <v>655810</v>
      </c>
      <c r="E40" s="143"/>
      <c r="F40" s="122">
        <v>-362605</v>
      </c>
      <c r="G40" s="143"/>
      <c r="H40" s="143">
        <v>98411</v>
      </c>
      <c r="I40" s="143"/>
      <c r="J40" s="143">
        <v>-511896</v>
      </c>
    </row>
    <row r="41" spans="1:10" ht="21" customHeight="1" x14ac:dyDescent="0.3">
      <c r="A41" s="9" t="s">
        <v>317</v>
      </c>
      <c r="B41" s="27"/>
      <c r="C41" s="27"/>
      <c r="D41" s="143">
        <v>48550844</v>
      </c>
      <c r="E41" s="143"/>
      <c r="F41" s="122">
        <v>-77736989</v>
      </c>
      <c r="G41" s="143"/>
      <c r="H41" s="143">
        <v>13572000</v>
      </c>
      <c r="I41" s="143"/>
      <c r="J41" s="143">
        <v>29336400</v>
      </c>
    </row>
    <row r="42" spans="1:10" ht="21" customHeight="1" x14ac:dyDescent="0.3">
      <c r="A42" s="6"/>
      <c r="B42" s="27"/>
      <c r="C42" s="27"/>
      <c r="D42" s="145">
        <f>SUM(D11:D41)</f>
        <v>92528441333</v>
      </c>
      <c r="E42" s="19"/>
      <c r="F42" s="145">
        <f>SUM(F39:F41,F11:F38)</f>
        <v>88032646301</v>
      </c>
      <c r="G42" s="19"/>
      <c r="H42" s="145">
        <f>SUM(H11:H41)</f>
        <v>48403222771</v>
      </c>
      <c r="I42" s="19"/>
      <c r="J42" s="145">
        <f>SUM(J39:J41,J11:J38)</f>
        <v>44597757551</v>
      </c>
    </row>
    <row r="43" spans="1:10" ht="21" customHeight="1" x14ac:dyDescent="0.3">
      <c r="A43" s="6"/>
      <c r="B43" s="27"/>
      <c r="C43" s="27"/>
      <c r="D43" s="143"/>
      <c r="E43" s="19"/>
      <c r="F43" s="143"/>
      <c r="G43" s="19"/>
      <c r="H43" s="143"/>
      <c r="I43" s="19"/>
      <c r="J43" s="143"/>
    </row>
    <row r="44" spans="1:10" ht="21" customHeight="1" x14ac:dyDescent="0.3">
      <c r="A44" s="27" t="s">
        <v>175</v>
      </c>
      <c r="B44" s="27"/>
      <c r="C44" s="27"/>
      <c r="D44" s="143"/>
      <c r="E44" s="143"/>
      <c r="F44" s="143"/>
      <c r="G44" s="143"/>
      <c r="H44" s="143"/>
      <c r="I44" s="143"/>
      <c r="J44" s="143"/>
    </row>
    <row r="45" spans="1:10" ht="21" customHeight="1" x14ac:dyDescent="0.3">
      <c r="A45" s="9" t="s">
        <v>176</v>
      </c>
      <c r="B45" s="27"/>
      <c r="C45" s="27"/>
      <c r="D45" s="143">
        <v>-627493566</v>
      </c>
      <c r="E45" s="19"/>
      <c r="F45" s="143">
        <v>-502127567</v>
      </c>
      <c r="G45" s="19"/>
      <c r="H45" s="143">
        <v>-83817208</v>
      </c>
      <c r="I45" s="143"/>
      <c r="J45" s="143">
        <v>60298804</v>
      </c>
    </row>
    <row r="46" spans="1:10" ht="21" customHeight="1" x14ac:dyDescent="0.3">
      <c r="A46" s="9" t="s">
        <v>177</v>
      </c>
      <c r="B46" s="27"/>
      <c r="C46" s="27"/>
      <c r="D46" s="143">
        <v>-2455280413</v>
      </c>
      <c r="E46" s="19"/>
      <c r="F46" s="143">
        <v>-1745179698</v>
      </c>
      <c r="G46" s="19"/>
      <c r="H46" s="143">
        <v>-1099576447</v>
      </c>
      <c r="I46" s="143"/>
      <c r="J46" s="143">
        <v>-466668705</v>
      </c>
    </row>
    <row r="47" spans="1:10" ht="21" customHeight="1" x14ac:dyDescent="0.3">
      <c r="A47" s="9" t="s">
        <v>15</v>
      </c>
      <c r="B47" s="27"/>
      <c r="C47" s="27"/>
      <c r="D47" s="143">
        <v>-12044973407</v>
      </c>
      <c r="E47" s="19"/>
      <c r="F47" s="143">
        <v>-3307304936</v>
      </c>
      <c r="G47" s="19"/>
      <c r="H47" s="143">
        <v>-2442039289</v>
      </c>
      <c r="I47" s="143"/>
      <c r="J47" s="143">
        <v>-2810717163</v>
      </c>
    </row>
    <row r="48" spans="1:10" ht="21" customHeight="1" x14ac:dyDescent="0.4">
      <c r="A48" s="1" t="s">
        <v>0</v>
      </c>
      <c r="B48" s="10"/>
      <c r="C48" s="10"/>
    </row>
    <row r="49" spans="1:10" ht="21" customHeight="1" x14ac:dyDescent="0.35">
      <c r="A49" s="104" t="s">
        <v>174</v>
      </c>
      <c r="B49" s="10"/>
      <c r="C49" s="10"/>
    </row>
    <row r="50" spans="1:10" ht="21" customHeight="1" x14ac:dyDescent="0.3">
      <c r="A50" s="12"/>
      <c r="B50" s="10"/>
      <c r="C50" s="10"/>
    </row>
    <row r="51" spans="1:10" ht="21" customHeight="1" x14ac:dyDescent="0.3">
      <c r="A51" s="9"/>
      <c r="B51" s="10"/>
      <c r="C51" s="10"/>
      <c r="D51" s="180" t="s">
        <v>2</v>
      </c>
      <c r="E51" s="180"/>
      <c r="F51" s="180"/>
      <c r="G51" s="7"/>
      <c r="H51" s="180" t="s">
        <v>3</v>
      </c>
      <c r="I51" s="180"/>
      <c r="J51" s="180"/>
    </row>
    <row r="52" spans="1:10" ht="21" customHeight="1" x14ac:dyDescent="0.3">
      <c r="A52" s="9"/>
      <c r="B52" s="10"/>
      <c r="C52" s="10"/>
      <c r="D52" s="180" t="s">
        <v>4</v>
      </c>
      <c r="E52" s="180"/>
      <c r="F52" s="180"/>
      <c r="G52" s="7"/>
      <c r="H52" s="180" t="s">
        <v>4</v>
      </c>
      <c r="I52" s="180"/>
      <c r="J52" s="180"/>
    </row>
    <row r="53" spans="1:10" ht="21" customHeight="1" x14ac:dyDescent="0.3">
      <c r="A53" s="10"/>
      <c r="D53" s="183" t="s">
        <v>259</v>
      </c>
      <c r="E53" s="183"/>
      <c r="F53" s="183"/>
      <c r="G53" s="11"/>
      <c r="H53" s="183" t="s">
        <v>259</v>
      </c>
      <c r="I53" s="183"/>
      <c r="J53" s="183"/>
    </row>
    <row r="54" spans="1:10" ht="21" customHeight="1" x14ac:dyDescent="0.3">
      <c r="A54" s="10"/>
      <c r="D54" s="181" t="s">
        <v>5</v>
      </c>
      <c r="E54" s="183"/>
      <c r="F54" s="183"/>
      <c r="G54" s="11"/>
      <c r="H54" s="181" t="s">
        <v>5</v>
      </c>
      <c r="I54" s="183"/>
      <c r="J54" s="183"/>
    </row>
    <row r="55" spans="1:10" ht="21" customHeight="1" x14ac:dyDescent="0.3">
      <c r="A55" s="9"/>
      <c r="B55" s="10" t="s">
        <v>7</v>
      </c>
      <c r="C55" s="10"/>
      <c r="D55" s="13">
        <v>2025</v>
      </c>
      <c r="E55" s="13"/>
      <c r="F55" s="13">
        <v>2024</v>
      </c>
      <c r="G55" s="13"/>
      <c r="H55" s="13">
        <v>2025</v>
      </c>
      <c r="I55" s="13"/>
      <c r="J55" s="13">
        <v>2024</v>
      </c>
    </row>
    <row r="56" spans="1:10" ht="21" customHeight="1" x14ac:dyDescent="0.3">
      <c r="A56" s="9"/>
      <c r="B56" s="10"/>
      <c r="C56" s="10"/>
      <c r="D56" s="182" t="s">
        <v>8</v>
      </c>
      <c r="E56" s="182"/>
      <c r="F56" s="182"/>
      <c r="G56" s="182"/>
      <c r="H56" s="182"/>
      <c r="I56" s="182"/>
      <c r="J56" s="182"/>
    </row>
    <row r="57" spans="1:10" ht="21" customHeight="1" x14ac:dyDescent="0.3">
      <c r="A57" s="9" t="s">
        <v>17</v>
      </c>
      <c r="B57" s="27"/>
      <c r="C57" s="27"/>
      <c r="D57" s="143">
        <v>75381573</v>
      </c>
      <c r="E57" s="19"/>
      <c r="F57" s="143">
        <v>164306745</v>
      </c>
      <c r="G57" s="19"/>
      <c r="H57" s="143">
        <v>51253641</v>
      </c>
      <c r="I57" s="143"/>
      <c r="J57" s="143">
        <v>-16937769</v>
      </c>
    </row>
    <row r="58" spans="1:10" ht="21" customHeight="1" x14ac:dyDescent="0.3">
      <c r="A58" s="9" t="s">
        <v>178</v>
      </c>
      <c r="B58" s="27"/>
      <c r="C58" s="27"/>
      <c r="D58" s="143">
        <v>-786424044</v>
      </c>
      <c r="E58" s="19"/>
      <c r="F58" s="143">
        <v>-192948541</v>
      </c>
      <c r="G58" s="19"/>
      <c r="H58" s="143">
        <v>-22829697</v>
      </c>
      <c r="I58" s="143"/>
      <c r="J58" s="143">
        <v>-10371788</v>
      </c>
    </row>
    <row r="59" spans="1:10" ht="21" customHeight="1" x14ac:dyDescent="0.3">
      <c r="A59" s="9" t="s">
        <v>179</v>
      </c>
      <c r="B59" s="27"/>
      <c r="C59" s="27"/>
      <c r="D59" s="143">
        <v>5878219566</v>
      </c>
      <c r="E59" s="19"/>
      <c r="F59" s="143">
        <v>97507734</v>
      </c>
      <c r="G59" s="19"/>
      <c r="H59" s="143">
        <v>739948408</v>
      </c>
      <c r="I59" s="143"/>
      <c r="J59" s="143">
        <v>4881101681</v>
      </c>
    </row>
    <row r="60" spans="1:10" ht="21" customHeight="1" x14ac:dyDescent="0.3">
      <c r="A60" s="9" t="s">
        <v>40</v>
      </c>
      <c r="B60" s="27"/>
      <c r="C60" s="27"/>
      <c r="D60" s="143">
        <v>-388448010</v>
      </c>
      <c r="E60" s="19"/>
      <c r="F60" s="143">
        <v>-3753619</v>
      </c>
      <c r="G60" s="19"/>
      <c r="H60" s="143">
        <v>-2706998664</v>
      </c>
      <c r="I60" s="143"/>
      <c r="J60" s="143">
        <v>-2059304715</v>
      </c>
    </row>
    <row r="61" spans="1:10" ht="21" customHeight="1" x14ac:dyDescent="0.3">
      <c r="A61" s="9" t="s">
        <v>294</v>
      </c>
      <c r="B61" s="27"/>
      <c r="C61" s="27"/>
      <c r="D61" s="143">
        <v>5992962</v>
      </c>
      <c r="E61" s="19"/>
      <c r="F61" s="143">
        <v>142234817</v>
      </c>
      <c r="G61" s="19"/>
      <c r="H61" s="152">
        <v>0</v>
      </c>
      <c r="I61" s="19"/>
      <c r="J61" s="152">
        <v>0</v>
      </c>
    </row>
    <row r="62" spans="1:10" ht="21" customHeight="1" x14ac:dyDescent="0.3">
      <c r="A62" s="9" t="s">
        <v>46</v>
      </c>
      <c r="B62" s="27"/>
      <c r="C62" s="27"/>
      <c r="D62" s="143">
        <v>55251067</v>
      </c>
      <c r="E62" s="19"/>
      <c r="F62" s="143">
        <v>21703370</v>
      </c>
      <c r="G62" s="19"/>
      <c r="H62" s="143">
        <v>-48838756</v>
      </c>
      <c r="I62" s="143"/>
      <c r="J62" s="143">
        <v>-118287900</v>
      </c>
    </row>
    <row r="63" spans="1:10" ht="21" customHeight="1" x14ac:dyDescent="0.3">
      <c r="A63" s="9" t="s">
        <v>180</v>
      </c>
      <c r="B63" s="2" t="s">
        <v>277</v>
      </c>
      <c r="C63" s="2"/>
      <c r="D63" s="143">
        <v>-530580993</v>
      </c>
      <c r="E63" s="19"/>
      <c r="F63" s="143">
        <v>-801169238</v>
      </c>
      <c r="G63" s="19"/>
      <c r="H63" s="25">
        <v>-148786699</v>
      </c>
      <c r="I63" s="143"/>
      <c r="J63" s="25">
        <v>-104411200</v>
      </c>
    </row>
    <row r="64" spans="1:10" ht="21" customHeight="1" x14ac:dyDescent="0.3">
      <c r="A64" s="9" t="s">
        <v>340</v>
      </c>
      <c r="B64" s="2"/>
      <c r="C64" s="2"/>
      <c r="D64" s="143"/>
      <c r="E64" s="19"/>
      <c r="F64" s="143"/>
      <c r="G64" s="19"/>
      <c r="H64" s="25"/>
      <c r="I64" s="143"/>
      <c r="J64" s="25"/>
    </row>
    <row r="65" spans="1:10" ht="21" customHeight="1" x14ac:dyDescent="0.3">
      <c r="A65" s="9" t="s">
        <v>181</v>
      </c>
      <c r="B65" s="2" t="s">
        <v>277</v>
      </c>
      <c r="C65" s="2"/>
      <c r="D65" s="143">
        <v>-362880</v>
      </c>
      <c r="E65" s="19"/>
      <c r="F65" s="143">
        <v>6844118</v>
      </c>
      <c r="G65" s="19"/>
      <c r="H65" s="25">
        <v>-8785252</v>
      </c>
      <c r="I65" s="143"/>
      <c r="J65" s="25">
        <v>-976486</v>
      </c>
    </row>
    <row r="66" spans="1:10" ht="21" customHeight="1" x14ac:dyDescent="0.3">
      <c r="A66" s="9" t="s">
        <v>350</v>
      </c>
      <c r="B66" s="2"/>
      <c r="C66" s="2"/>
      <c r="D66" s="143">
        <v>-21983620</v>
      </c>
      <c r="E66" s="19"/>
      <c r="F66" s="143">
        <v>-21634339</v>
      </c>
      <c r="G66" s="19"/>
      <c r="H66" s="25">
        <v>-3445200</v>
      </c>
      <c r="I66" s="143"/>
      <c r="J66" s="25">
        <v>-4036800</v>
      </c>
    </row>
    <row r="67" spans="1:10" ht="21" customHeight="1" x14ac:dyDescent="0.3">
      <c r="A67" s="9" t="s">
        <v>355</v>
      </c>
      <c r="B67" s="10"/>
      <c r="C67" s="10"/>
      <c r="D67" s="143">
        <v>100939876</v>
      </c>
      <c r="E67" s="19"/>
      <c r="F67" s="143">
        <v>-70075650</v>
      </c>
      <c r="G67" s="25"/>
      <c r="H67" s="152">
        <v>0</v>
      </c>
      <c r="I67" s="144"/>
      <c r="J67" s="152">
        <v>0</v>
      </c>
    </row>
    <row r="68" spans="1:10" ht="21" customHeight="1" x14ac:dyDescent="0.3">
      <c r="A68" s="9" t="s">
        <v>54</v>
      </c>
      <c r="B68" s="10"/>
      <c r="C68" s="10"/>
      <c r="D68" s="143">
        <v>227333357</v>
      </c>
      <c r="E68" s="19"/>
      <c r="F68" s="143">
        <v>333172508</v>
      </c>
      <c r="G68" s="19"/>
      <c r="H68" s="143">
        <v>211960208</v>
      </c>
      <c r="I68" s="143"/>
      <c r="J68" s="143">
        <v>306769575</v>
      </c>
    </row>
    <row r="69" spans="1:10" ht="21" customHeight="1" x14ac:dyDescent="0.3">
      <c r="A69" s="9" t="s">
        <v>56</v>
      </c>
      <c r="B69" s="10"/>
      <c r="C69" s="10"/>
      <c r="D69" s="146">
        <v>-84066735</v>
      </c>
      <c r="E69" s="19"/>
      <c r="F69" s="146">
        <v>-38206074</v>
      </c>
      <c r="G69" s="19"/>
      <c r="H69" s="153">
        <v>0</v>
      </c>
      <c r="I69" s="143"/>
      <c r="J69" s="153">
        <v>0</v>
      </c>
    </row>
    <row r="70" spans="1:10" ht="21" customHeight="1" x14ac:dyDescent="0.3">
      <c r="A70" s="9" t="s">
        <v>362</v>
      </c>
      <c r="B70" s="10"/>
      <c r="C70" s="10"/>
      <c r="D70" s="142">
        <f>SUM(D45:D47,D42,D57:D69)</f>
        <v>81931946066</v>
      </c>
      <c r="E70" s="19"/>
      <c r="F70" s="142">
        <f>SUM(F45:F47,F42,F57:F69)</f>
        <v>82116015931</v>
      </c>
      <c r="G70" s="19"/>
      <c r="H70" s="142">
        <f>SUM(H45:H47,H42,H57:H69)</f>
        <v>42841267816</v>
      </c>
      <c r="I70" s="143"/>
      <c r="J70" s="142">
        <f>SUM(J45:J47,J42,J57:J69)</f>
        <v>44254215085</v>
      </c>
    </row>
    <row r="71" spans="1:10" ht="21" customHeight="1" x14ac:dyDescent="0.3">
      <c r="A71" s="9" t="s">
        <v>182</v>
      </c>
      <c r="B71" s="27"/>
      <c r="C71" s="27"/>
      <c r="D71" s="146">
        <v>-7676690930</v>
      </c>
      <c r="E71" s="19"/>
      <c r="F71" s="146">
        <v>-5946626019</v>
      </c>
      <c r="G71" s="19"/>
      <c r="H71" s="146">
        <v>-3060341829</v>
      </c>
      <c r="I71" s="143"/>
      <c r="J71" s="146">
        <v>-2001882466</v>
      </c>
    </row>
    <row r="72" spans="1:10" ht="21" customHeight="1" x14ac:dyDescent="0.3">
      <c r="A72" s="6" t="s">
        <v>183</v>
      </c>
      <c r="B72" s="27"/>
      <c r="C72" s="27"/>
      <c r="D72" s="31">
        <f>SUM(D70:D71)</f>
        <v>74255255136</v>
      </c>
      <c r="E72" s="23"/>
      <c r="F72" s="31">
        <f>SUM(F70:F71)</f>
        <v>76169389912</v>
      </c>
      <c r="G72" s="23"/>
      <c r="H72" s="31">
        <f>SUM(H70:H71)</f>
        <v>39780925987</v>
      </c>
      <c r="I72" s="24"/>
      <c r="J72" s="31">
        <f>SUM(J70:J71)</f>
        <v>42252332619</v>
      </c>
    </row>
    <row r="73" spans="1:10" ht="18" customHeight="1" x14ac:dyDescent="0.3">
      <c r="D73" s="143"/>
      <c r="E73" s="143"/>
      <c r="F73" s="143"/>
      <c r="G73" s="143"/>
      <c r="H73" s="143"/>
      <c r="I73" s="143"/>
      <c r="J73" s="143"/>
    </row>
    <row r="74" spans="1:10" ht="21" customHeight="1" x14ac:dyDescent="0.3">
      <c r="A74" s="15" t="s">
        <v>184</v>
      </c>
      <c r="B74" s="10"/>
      <c r="C74" s="10"/>
      <c r="D74" s="144"/>
      <c r="E74" s="143"/>
      <c r="F74" s="144"/>
      <c r="G74" s="143"/>
      <c r="H74" s="144"/>
      <c r="I74" s="143"/>
      <c r="J74" s="144"/>
    </row>
    <row r="75" spans="1:10" ht="21" customHeight="1" x14ac:dyDescent="0.3">
      <c r="A75" s="9" t="s">
        <v>185</v>
      </c>
      <c r="B75" s="10"/>
      <c r="C75" s="10"/>
      <c r="D75" s="143">
        <v>515193934</v>
      </c>
      <c r="E75" s="143"/>
      <c r="F75" s="143">
        <v>541466327</v>
      </c>
      <c r="G75" s="143"/>
      <c r="H75" s="143">
        <v>252549066</v>
      </c>
      <c r="I75" s="143"/>
      <c r="J75" s="143">
        <v>204668742</v>
      </c>
    </row>
    <row r="76" spans="1:10" ht="21" customHeight="1" x14ac:dyDescent="0.3">
      <c r="A76" s="9" t="s">
        <v>186</v>
      </c>
      <c r="B76" s="10"/>
      <c r="C76" s="10"/>
      <c r="D76" s="143">
        <v>8540973</v>
      </c>
      <c r="E76" s="19"/>
      <c r="F76" s="143">
        <v>582013</v>
      </c>
      <c r="G76" s="19"/>
      <c r="H76" s="143">
        <v>7442734653</v>
      </c>
      <c r="I76" s="143"/>
      <c r="J76" s="143">
        <v>6475058194</v>
      </c>
    </row>
    <row r="77" spans="1:10" ht="21" customHeight="1" x14ac:dyDescent="0.3">
      <c r="A77" s="9" t="s">
        <v>252</v>
      </c>
      <c r="B77" s="2" t="s">
        <v>88</v>
      </c>
      <c r="C77" s="2"/>
      <c r="D77" s="143">
        <v>437691931</v>
      </c>
      <c r="E77" s="19"/>
      <c r="F77" s="143">
        <v>636712638</v>
      </c>
      <c r="G77" s="25"/>
      <c r="H77" s="152">
        <v>0</v>
      </c>
      <c r="I77" s="144"/>
      <c r="J77" s="152">
        <v>0</v>
      </c>
    </row>
    <row r="78" spans="1:10" ht="21" customHeight="1" x14ac:dyDescent="0.3">
      <c r="A78" s="9" t="s">
        <v>241</v>
      </c>
      <c r="B78" s="2"/>
      <c r="C78" s="2"/>
      <c r="D78" s="107">
        <v>-554997896</v>
      </c>
      <c r="E78" s="143"/>
      <c r="F78" s="107">
        <v>-92492663</v>
      </c>
      <c r="G78" s="143"/>
      <c r="H78" s="152">
        <v>0</v>
      </c>
      <c r="I78" s="143"/>
      <c r="J78" s="152">
        <v>0</v>
      </c>
    </row>
    <row r="79" spans="1:10" ht="21" customHeight="1" x14ac:dyDescent="0.3">
      <c r="A79" s="9" t="s">
        <v>187</v>
      </c>
      <c r="B79" s="2"/>
      <c r="C79" s="2"/>
      <c r="D79" s="143">
        <v>290682342</v>
      </c>
      <c r="E79" s="143"/>
      <c r="F79" s="143">
        <v>160485281</v>
      </c>
      <c r="G79" s="19"/>
      <c r="H79" s="152">
        <v>0</v>
      </c>
      <c r="I79" s="143"/>
      <c r="J79" s="107">
        <v>1800000</v>
      </c>
    </row>
    <row r="80" spans="1:10" ht="21" customHeight="1" x14ac:dyDescent="0.3">
      <c r="A80" s="9" t="s">
        <v>188</v>
      </c>
      <c r="B80" s="2">
        <v>5</v>
      </c>
      <c r="C80" s="2"/>
      <c r="D80" s="152">
        <v>0</v>
      </c>
      <c r="E80" s="143"/>
      <c r="F80" s="152">
        <v>0</v>
      </c>
      <c r="G80" s="19"/>
      <c r="H80" s="143">
        <v>-345320000</v>
      </c>
      <c r="I80" s="143"/>
      <c r="J80" s="143">
        <v>-870000000</v>
      </c>
    </row>
    <row r="81" spans="1:10" ht="21" customHeight="1" x14ac:dyDescent="0.3">
      <c r="A81" s="9" t="s">
        <v>189</v>
      </c>
      <c r="D81" s="143"/>
      <c r="E81" s="143"/>
      <c r="F81" s="143"/>
      <c r="G81" s="19"/>
      <c r="H81" s="143"/>
      <c r="I81" s="143"/>
      <c r="J81" s="143"/>
    </row>
    <row r="82" spans="1:10" ht="21" customHeight="1" x14ac:dyDescent="0.3">
      <c r="A82" s="9" t="s">
        <v>289</v>
      </c>
      <c r="B82" s="2">
        <v>5</v>
      </c>
      <c r="C82" s="2"/>
      <c r="D82" s="152">
        <v>0</v>
      </c>
      <c r="E82" s="143"/>
      <c r="F82" s="152">
        <v>0</v>
      </c>
      <c r="G82" s="19"/>
      <c r="H82" s="143">
        <v>1165000000</v>
      </c>
      <c r="I82" s="143"/>
      <c r="J82" s="143">
        <v>1430000000</v>
      </c>
    </row>
    <row r="83" spans="1:10" ht="21" customHeight="1" x14ac:dyDescent="0.3">
      <c r="A83" s="9" t="s">
        <v>363</v>
      </c>
      <c r="B83" s="2">
        <v>4</v>
      </c>
      <c r="C83" s="2"/>
      <c r="D83" s="107">
        <v>-6896468287</v>
      </c>
      <c r="E83" s="143"/>
      <c r="F83" s="152">
        <v>0</v>
      </c>
      <c r="G83" s="19"/>
      <c r="H83" s="152">
        <v>0</v>
      </c>
      <c r="I83" s="143"/>
      <c r="J83" s="152">
        <v>0</v>
      </c>
    </row>
    <row r="84" spans="1:10" ht="21" customHeight="1" x14ac:dyDescent="0.3">
      <c r="A84" s="9" t="s">
        <v>190</v>
      </c>
      <c r="B84" s="2">
        <v>9</v>
      </c>
      <c r="C84" s="2"/>
      <c r="D84" s="152">
        <v>0</v>
      </c>
      <c r="E84" s="143"/>
      <c r="F84" s="152">
        <v>0</v>
      </c>
      <c r="G84" s="19"/>
      <c r="H84" s="152">
        <v>0</v>
      </c>
      <c r="I84" s="143"/>
      <c r="J84" s="107">
        <v>-313906250</v>
      </c>
    </row>
    <row r="85" spans="1:10" ht="21" customHeight="1" x14ac:dyDescent="0.3">
      <c r="A85" s="9" t="s">
        <v>253</v>
      </c>
      <c r="B85" s="2">
        <v>9</v>
      </c>
      <c r="C85" s="2"/>
      <c r="D85" s="152">
        <v>0</v>
      </c>
      <c r="E85" s="143"/>
      <c r="F85" s="152">
        <v>0</v>
      </c>
      <c r="G85" s="19"/>
      <c r="H85" s="152">
        <v>0</v>
      </c>
      <c r="I85" s="143"/>
      <c r="J85" s="107">
        <v>288241</v>
      </c>
    </row>
    <row r="86" spans="1:10" ht="21" customHeight="1" x14ac:dyDescent="0.3">
      <c r="A86" s="9" t="s">
        <v>249</v>
      </c>
      <c r="B86" s="2">
        <v>10</v>
      </c>
      <c r="C86" s="2"/>
      <c r="D86" s="107">
        <v>-128051479</v>
      </c>
      <c r="E86" s="143"/>
      <c r="F86" s="107">
        <v>-185951649</v>
      </c>
      <c r="G86" s="19"/>
      <c r="H86" s="152">
        <v>0</v>
      </c>
      <c r="I86" s="143"/>
      <c r="J86" s="152">
        <v>0</v>
      </c>
    </row>
    <row r="87" spans="1:10" ht="21" customHeight="1" x14ac:dyDescent="0.3">
      <c r="A87" s="9" t="s">
        <v>295</v>
      </c>
      <c r="B87" s="2">
        <v>10</v>
      </c>
      <c r="C87" s="2"/>
      <c r="D87" s="152">
        <v>0</v>
      </c>
      <c r="E87" s="143"/>
      <c r="F87" s="107">
        <v>-17500000</v>
      </c>
      <c r="G87" s="19"/>
      <c r="H87" s="152">
        <v>0</v>
      </c>
      <c r="I87" s="143"/>
      <c r="J87" s="152">
        <v>0</v>
      </c>
    </row>
    <row r="88" spans="1:10" ht="21" customHeight="1" x14ac:dyDescent="0.3">
      <c r="A88" s="9" t="s">
        <v>192</v>
      </c>
      <c r="B88" s="2"/>
      <c r="C88" s="2"/>
      <c r="D88" s="107"/>
      <c r="E88" s="143"/>
      <c r="F88" s="107"/>
      <c r="G88" s="19"/>
      <c r="H88" s="107"/>
      <c r="I88" s="143"/>
      <c r="J88" s="107"/>
    </row>
    <row r="89" spans="1:10" ht="21" customHeight="1" x14ac:dyDescent="0.3">
      <c r="A89" s="9" t="s">
        <v>191</v>
      </c>
      <c r="B89" s="2">
        <v>31</v>
      </c>
      <c r="C89" s="2"/>
      <c r="D89" s="107">
        <v>-26724600</v>
      </c>
      <c r="E89" s="143"/>
      <c r="F89" s="107">
        <v>-374144400</v>
      </c>
      <c r="G89" s="19"/>
      <c r="H89" s="107">
        <v>-13362300</v>
      </c>
      <c r="I89" s="143"/>
      <c r="J89" s="107">
        <v>-187072200</v>
      </c>
    </row>
    <row r="90" spans="1:10" ht="21" customHeight="1" x14ac:dyDescent="0.3">
      <c r="A90" s="9" t="s">
        <v>278</v>
      </c>
      <c r="B90" s="2">
        <v>31</v>
      </c>
      <c r="C90" s="2"/>
      <c r="D90" s="143">
        <v>-29997550</v>
      </c>
      <c r="E90" s="143"/>
      <c r="F90" s="143">
        <v>-432588675</v>
      </c>
      <c r="G90" s="143"/>
      <c r="H90" s="152">
        <v>0</v>
      </c>
      <c r="I90" s="143"/>
      <c r="J90" s="152">
        <v>0</v>
      </c>
    </row>
    <row r="91" spans="1:10" ht="21" customHeight="1" x14ac:dyDescent="0.3">
      <c r="A91" s="9" t="s">
        <v>193</v>
      </c>
      <c r="B91" s="10"/>
      <c r="C91" s="10"/>
      <c r="D91" s="107">
        <v>-3420668647</v>
      </c>
      <c r="E91" s="108"/>
      <c r="F91" s="107">
        <v>-3613431627</v>
      </c>
      <c r="G91" s="108"/>
      <c r="H91" s="152">
        <v>0</v>
      </c>
      <c r="I91" s="108"/>
      <c r="J91" s="152">
        <v>0</v>
      </c>
    </row>
    <row r="92" spans="1:10" ht="21" customHeight="1" x14ac:dyDescent="0.3">
      <c r="A92" s="9" t="s">
        <v>194</v>
      </c>
      <c r="B92" s="10"/>
      <c r="C92" s="10"/>
      <c r="D92" s="147">
        <v>186335</v>
      </c>
      <c r="E92" s="143"/>
      <c r="F92" s="107">
        <v>436120</v>
      </c>
      <c r="G92" s="19"/>
      <c r="H92" s="152">
        <v>0</v>
      </c>
      <c r="I92" s="143"/>
      <c r="J92" s="152">
        <v>0</v>
      </c>
    </row>
    <row r="93" spans="1:10" ht="21" customHeight="1" x14ac:dyDescent="0.3">
      <c r="A93" s="9" t="s">
        <v>260</v>
      </c>
      <c r="B93" s="10"/>
      <c r="C93" s="10"/>
      <c r="D93" s="143">
        <v>-24474662935</v>
      </c>
      <c r="E93" s="143"/>
      <c r="F93" s="143">
        <v>-22915266373</v>
      </c>
      <c r="G93" s="143"/>
      <c r="H93" s="143">
        <v>-9874214267</v>
      </c>
      <c r="I93" s="19"/>
      <c r="J93" s="143">
        <v>-9870237358</v>
      </c>
    </row>
    <row r="94" spans="1:10" ht="21" customHeight="1" x14ac:dyDescent="0.4">
      <c r="A94" s="1" t="s">
        <v>0</v>
      </c>
      <c r="B94" s="10"/>
      <c r="C94" s="10"/>
    </row>
    <row r="95" spans="1:10" ht="21" customHeight="1" x14ac:dyDescent="0.35">
      <c r="A95" s="104" t="s">
        <v>174</v>
      </c>
      <c r="B95" s="10"/>
      <c r="C95" s="10"/>
    </row>
    <row r="96" spans="1:10" ht="21" customHeight="1" x14ac:dyDescent="0.3">
      <c r="A96" s="12"/>
      <c r="B96" s="10"/>
      <c r="C96" s="10"/>
    </row>
    <row r="97" spans="1:10" ht="21" customHeight="1" x14ac:dyDescent="0.3">
      <c r="A97" s="9"/>
      <c r="B97" s="10"/>
      <c r="C97" s="10"/>
      <c r="D97" s="180" t="s">
        <v>2</v>
      </c>
      <c r="E97" s="180"/>
      <c r="F97" s="180"/>
      <c r="G97" s="7"/>
      <c r="H97" s="180" t="s">
        <v>3</v>
      </c>
      <c r="I97" s="180"/>
      <c r="J97" s="180"/>
    </row>
    <row r="98" spans="1:10" ht="21" customHeight="1" x14ac:dyDescent="0.3">
      <c r="A98" s="9"/>
      <c r="B98" s="10"/>
      <c r="C98" s="10"/>
      <c r="D98" s="180" t="s">
        <v>4</v>
      </c>
      <c r="E98" s="180"/>
      <c r="F98" s="180"/>
      <c r="G98" s="7"/>
      <c r="H98" s="180" t="s">
        <v>4</v>
      </c>
      <c r="I98" s="180"/>
      <c r="J98" s="180"/>
    </row>
    <row r="99" spans="1:10" ht="21" customHeight="1" x14ac:dyDescent="0.3">
      <c r="A99" s="10"/>
      <c r="D99" s="183" t="s">
        <v>259</v>
      </c>
      <c r="E99" s="183"/>
      <c r="F99" s="183"/>
      <c r="G99" s="11"/>
      <c r="H99" s="183" t="s">
        <v>259</v>
      </c>
      <c r="I99" s="183"/>
      <c r="J99" s="183"/>
    </row>
    <row r="100" spans="1:10" ht="21" customHeight="1" x14ac:dyDescent="0.3">
      <c r="A100" s="10"/>
      <c r="D100" s="181" t="s">
        <v>5</v>
      </c>
      <c r="E100" s="181"/>
      <c r="F100" s="181"/>
      <c r="G100" s="11"/>
      <c r="H100" s="181" t="s">
        <v>5</v>
      </c>
      <c r="I100" s="181"/>
      <c r="J100" s="181"/>
    </row>
    <row r="101" spans="1:10" ht="21" customHeight="1" x14ac:dyDescent="0.3">
      <c r="A101" s="9"/>
      <c r="B101" s="10" t="s">
        <v>7</v>
      </c>
      <c r="C101" s="10"/>
      <c r="D101" s="13">
        <v>2025</v>
      </c>
      <c r="E101" s="13"/>
      <c r="F101" s="13">
        <v>2024</v>
      </c>
      <c r="G101" s="13"/>
      <c r="H101" s="13">
        <v>2025</v>
      </c>
      <c r="I101" s="13"/>
      <c r="J101" s="13">
        <v>2024</v>
      </c>
    </row>
    <row r="102" spans="1:10" ht="21" customHeight="1" x14ac:dyDescent="0.3">
      <c r="A102" s="9"/>
      <c r="B102" s="10"/>
      <c r="C102" s="10"/>
      <c r="D102" s="182" t="s">
        <v>8</v>
      </c>
      <c r="E102" s="182"/>
      <c r="F102" s="182"/>
      <c r="G102" s="182"/>
      <c r="H102" s="182"/>
      <c r="I102" s="182"/>
      <c r="J102" s="182"/>
    </row>
    <row r="103" spans="1:10" ht="21" customHeight="1" x14ac:dyDescent="0.3">
      <c r="A103" s="3" t="s">
        <v>254</v>
      </c>
      <c r="B103" s="27"/>
      <c r="C103" s="27"/>
      <c r="D103" s="143">
        <v>305371335</v>
      </c>
      <c r="E103" s="143"/>
      <c r="F103" s="143">
        <v>207222344</v>
      </c>
      <c r="G103" s="19"/>
      <c r="H103" s="143">
        <v>105184864</v>
      </c>
      <c r="I103" s="19"/>
      <c r="J103" s="143">
        <v>113152710</v>
      </c>
    </row>
    <row r="104" spans="1:10" ht="21" customHeight="1" x14ac:dyDescent="0.3">
      <c r="A104" s="9" t="s">
        <v>195</v>
      </c>
      <c r="B104" s="27"/>
      <c r="C104" s="27"/>
      <c r="D104" s="143">
        <v>-612096915</v>
      </c>
      <c r="E104" s="143"/>
      <c r="F104" s="143">
        <v>-597238417</v>
      </c>
      <c r="G104" s="19"/>
      <c r="H104" s="143">
        <v>-293710165</v>
      </c>
      <c r="I104" s="19"/>
      <c r="J104" s="129">
        <v>-288031187</v>
      </c>
    </row>
    <row r="105" spans="1:10" ht="21" customHeight="1" x14ac:dyDescent="0.3">
      <c r="A105" s="9" t="s">
        <v>255</v>
      </c>
      <c r="B105" s="27"/>
      <c r="C105" s="27"/>
      <c r="D105" s="107">
        <v>27353650</v>
      </c>
      <c r="E105" s="143"/>
      <c r="F105" s="152">
        <v>0</v>
      </c>
      <c r="G105" s="19"/>
      <c r="H105" s="152">
        <v>0</v>
      </c>
      <c r="I105" s="19"/>
      <c r="J105" s="152">
        <v>0</v>
      </c>
    </row>
    <row r="106" spans="1:10" ht="21" customHeight="1" x14ac:dyDescent="0.3">
      <c r="A106" s="9" t="s">
        <v>196</v>
      </c>
      <c r="B106" s="27"/>
      <c r="C106" s="27"/>
      <c r="D106" s="107"/>
      <c r="E106" s="143"/>
      <c r="F106" s="107"/>
      <c r="G106" s="19"/>
      <c r="H106" s="143"/>
      <c r="I106" s="19"/>
      <c r="J106" s="143"/>
    </row>
    <row r="107" spans="1:10" ht="21" customHeight="1" x14ac:dyDescent="0.3">
      <c r="A107" s="9" t="s">
        <v>170</v>
      </c>
      <c r="B107" s="27"/>
      <c r="C107" s="27"/>
      <c r="D107" s="107">
        <v>-2485297282</v>
      </c>
      <c r="E107" s="143"/>
      <c r="F107" s="107">
        <v>-2299248011</v>
      </c>
      <c r="G107" s="19"/>
      <c r="H107" s="143">
        <v>-326051175</v>
      </c>
      <c r="I107" s="19"/>
      <c r="J107" s="143">
        <v>-548030591</v>
      </c>
    </row>
    <row r="108" spans="1:10" ht="21" customHeight="1" x14ac:dyDescent="0.3">
      <c r="A108" s="9" t="s">
        <v>351</v>
      </c>
      <c r="B108" s="27"/>
      <c r="C108" s="27"/>
      <c r="D108" s="28">
        <v>27408990</v>
      </c>
      <c r="E108" s="143"/>
      <c r="F108" s="28">
        <v>30279251</v>
      </c>
      <c r="G108" s="143"/>
      <c r="H108" s="28">
        <v>623103</v>
      </c>
      <c r="I108" s="143"/>
      <c r="J108" s="28">
        <v>26000000</v>
      </c>
    </row>
    <row r="109" spans="1:10" ht="21" customHeight="1" x14ac:dyDescent="0.3">
      <c r="A109" s="6" t="s">
        <v>243</v>
      </c>
      <c r="B109" s="27"/>
      <c r="C109" s="27"/>
      <c r="D109" s="31">
        <f>SUM(D103:D108,D75:D93)</f>
        <v>-37016536101</v>
      </c>
      <c r="E109" s="24"/>
      <c r="F109" s="31">
        <f>SUM(F103:F108,F75:F93)</f>
        <v>-28950677841</v>
      </c>
      <c r="G109" s="24"/>
      <c r="H109" s="31">
        <f>SUM(H103:H108,H75:H93)</f>
        <v>-1886566221</v>
      </c>
      <c r="I109" s="24"/>
      <c r="J109" s="31">
        <f>SUM(J103:J108,J75:J93)</f>
        <v>-3826309699</v>
      </c>
    </row>
    <row r="110" spans="1:10" ht="18" customHeight="1" x14ac:dyDescent="0.3">
      <c r="D110" s="143"/>
      <c r="E110" s="143"/>
      <c r="F110" s="143"/>
      <c r="G110" s="143"/>
      <c r="H110" s="143"/>
      <c r="I110" s="143"/>
      <c r="J110" s="143"/>
    </row>
    <row r="111" spans="1:10" ht="21" customHeight="1" x14ac:dyDescent="0.3">
      <c r="A111" s="15" t="s">
        <v>197</v>
      </c>
      <c r="B111" s="27"/>
      <c r="C111" s="27"/>
      <c r="D111" s="148"/>
      <c r="E111" s="147"/>
      <c r="F111" s="148"/>
      <c r="G111" s="143"/>
      <c r="H111" s="144"/>
      <c r="I111" s="143"/>
      <c r="J111" s="144"/>
    </row>
    <row r="112" spans="1:10" ht="21" customHeight="1" x14ac:dyDescent="0.3">
      <c r="A112" s="9" t="s">
        <v>198</v>
      </c>
      <c r="B112" s="2"/>
      <c r="C112" s="2"/>
      <c r="D112" s="144">
        <v>-11040778421</v>
      </c>
      <c r="E112" s="143"/>
      <c r="F112" s="144">
        <v>-11738674851</v>
      </c>
      <c r="G112" s="19"/>
      <c r="H112" s="143">
        <v>-7745468997</v>
      </c>
      <c r="I112" s="147"/>
      <c r="J112" s="143">
        <v>-8155989101</v>
      </c>
    </row>
    <row r="113" spans="1:10" ht="21" customHeight="1" x14ac:dyDescent="0.3">
      <c r="A113" s="9" t="s">
        <v>199</v>
      </c>
      <c r="B113" s="2">
        <v>22</v>
      </c>
      <c r="C113" s="2"/>
      <c r="D113" s="144">
        <v>-460000002</v>
      </c>
      <c r="E113" s="143"/>
      <c r="F113" s="144">
        <v>-461260271</v>
      </c>
      <c r="G113" s="19"/>
      <c r="H113" s="143">
        <v>-460000002</v>
      </c>
      <c r="I113" s="147"/>
      <c r="J113" s="143">
        <v>-461260271</v>
      </c>
    </row>
    <row r="114" spans="1:10" ht="21" customHeight="1" x14ac:dyDescent="0.3">
      <c r="A114" s="9" t="s">
        <v>200</v>
      </c>
      <c r="B114" s="2">
        <v>30</v>
      </c>
      <c r="C114" s="2"/>
      <c r="D114" s="144">
        <v>-12127999818</v>
      </c>
      <c r="E114" s="143"/>
      <c r="F114" s="144">
        <v>-8982255753</v>
      </c>
      <c r="G114" s="19"/>
      <c r="H114" s="107">
        <v>-12127999818</v>
      </c>
      <c r="I114" s="143"/>
      <c r="J114" s="143">
        <v>-8982255753</v>
      </c>
    </row>
    <row r="115" spans="1:10" ht="21" customHeight="1" x14ac:dyDescent="0.3">
      <c r="A115" s="9" t="s">
        <v>201</v>
      </c>
      <c r="B115" s="2"/>
      <c r="C115" s="2"/>
      <c r="D115" s="144">
        <v>-2990465725</v>
      </c>
      <c r="E115" s="143"/>
      <c r="F115" s="144">
        <v>-2420847072</v>
      </c>
      <c r="G115" s="19"/>
      <c r="H115" s="129">
        <v>0</v>
      </c>
      <c r="I115" s="147"/>
      <c r="J115" s="129">
        <v>0</v>
      </c>
    </row>
    <row r="116" spans="1:10" ht="21" customHeight="1" x14ac:dyDescent="0.3">
      <c r="A116" s="9" t="s">
        <v>202</v>
      </c>
      <c r="B116" s="2" t="s">
        <v>279</v>
      </c>
      <c r="C116" s="2"/>
      <c r="D116" s="144">
        <v>-17313157825</v>
      </c>
      <c r="E116" s="143"/>
      <c r="F116" s="144">
        <v>-16473304763</v>
      </c>
      <c r="G116" s="19"/>
      <c r="H116" s="107">
        <v>-10401134945</v>
      </c>
      <c r="I116" s="147"/>
      <c r="J116" s="107">
        <v>-9550587703</v>
      </c>
    </row>
    <row r="117" spans="1:10" ht="21" customHeight="1" x14ac:dyDescent="0.3">
      <c r="A117" s="9" t="s">
        <v>352</v>
      </c>
      <c r="B117" s="2"/>
      <c r="C117" s="2"/>
      <c r="D117" s="144"/>
      <c r="E117" s="143"/>
      <c r="F117" s="144"/>
      <c r="G117" s="19"/>
      <c r="H117" s="107"/>
      <c r="I117" s="147"/>
      <c r="J117" s="107"/>
    </row>
    <row r="118" spans="1:10" ht="21" customHeight="1" x14ac:dyDescent="0.3">
      <c r="A118" s="9" t="s">
        <v>210</v>
      </c>
      <c r="B118" s="2" t="s">
        <v>279</v>
      </c>
      <c r="C118" s="2"/>
      <c r="D118" s="144">
        <v>8357798640</v>
      </c>
      <c r="E118" s="143"/>
      <c r="F118" s="144">
        <v>-6987453589</v>
      </c>
      <c r="G118" s="19"/>
      <c r="H118" s="107">
        <v>1991492690</v>
      </c>
      <c r="I118" s="147"/>
      <c r="J118" s="107">
        <v>-7122455405</v>
      </c>
    </row>
    <row r="119" spans="1:10" ht="21" customHeight="1" x14ac:dyDescent="0.3">
      <c r="A119" s="9" t="s">
        <v>203</v>
      </c>
      <c r="B119" s="2"/>
      <c r="C119" s="2"/>
      <c r="D119" s="107"/>
      <c r="E119" s="143"/>
      <c r="F119" s="107"/>
      <c r="G119" s="19"/>
      <c r="H119" s="107"/>
      <c r="I119" s="147"/>
      <c r="J119" s="107"/>
    </row>
    <row r="120" spans="1:10" ht="21" customHeight="1" x14ac:dyDescent="0.3">
      <c r="A120" s="9" t="s">
        <v>204</v>
      </c>
      <c r="B120" s="2" t="s">
        <v>280</v>
      </c>
      <c r="C120" s="2"/>
      <c r="D120" s="152">
        <v>0</v>
      </c>
      <c r="E120" s="143"/>
      <c r="F120" s="152">
        <v>0</v>
      </c>
      <c r="G120" s="19"/>
      <c r="H120" s="107">
        <v>1200000000</v>
      </c>
      <c r="I120" s="147"/>
      <c r="J120" s="107">
        <v>2950000000</v>
      </c>
    </row>
    <row r="121" spans="1:10" ht="21" customHeight="1" x14ac:dyDescent="0.3">
      <c r="A121" s="9" t="s">
        <v>205</v>
      </c>
      <c r="B121" s="2"/>
      <c r="C121" s="2"/>
      <c r="D121" s="144"/>
      <c r="E121" s="143"/>
      <c r="F121" s="144"/>
      <c r="G121" s="19"/>
      <c r="H121" s="107"/>
      <c r="I121" s="147"/>
      <c r="J121" s="107"/>
    </row>
    <row r="122" spans="1:10" ht="21" customHeight="1" x14ac:dyDescent="0.3">
      <c r="A122" s="9" t="s">
        <v>204</v>
      </c>
      <c r="B122" s="2" t="s">
        <v>280</v>
      </c>
      <c r="C122" s="2"/>
      <c r="D122" s="152">
        <v>0</v>
      </c>
      <c r="E122" s="143"/>
      <c r="F122" s="152">
        <v>0</v>
      </c>
      <c r="G122" s="19"/>
      <c r="H122" s="152">
        <v>0</v>
      </c>
      <c r="I122" s="147"/>
      <c r="J122" s="107">
        <v>-3450000000</v>
      </c>
    </row>
    <row r="123" spans="1:10" ht="21" customHeight="1" x14ac:dyDescent="0.3">
      <c r="A123" s="9" t="s">
        <v>206</v>
      </c>
      <c r="B123" s="2"/>
      <c r="C123" s="2"/>
      <c r="D123" s="144"/>
      <c r="E123" s="143"/>
      <c r="F123" s="144"/>
      <c r="G123" s="19"/>
      <c r="H123" s="107"/>
      <c r="I123" s="147"/>
      <c r="J123" s="107"/>
    </row>
    <row r="124" spans="1:10" ht="21" customHeight="1" x14ac:dyDescent="0.3">
      <c r="A124" s="9" t="s">
        <v>283</v>
      </c>
      <c r="B124" s="2"/>
      <c r="C124" s="2"/>
      <c r="D124" s="152">
        <v>0</v>
      </c>
      <c r="E124" s="143"/>
      <c r="F124" s="144">
        <v>-1275400000</v>
      </c>
      <c r="G124" s="19"/>
      <c r="H124" s="152">
        <v>0</v>
      </c>
      <c r="I124" s="147"/>
      <c r="J124" s="152">
        <v>0</v>
      </c>
    </row>
    <row r="125" spans="1:10" ht="21" customHeight="1" x14ac:dyDescent="0.3">
      <c r="A125" s="9" t="s">
        <v>207</v>
      </c>
      <c r="B125" s="2" t="s">
        <v>279</v>
      </c>
      <c r="C125" s="2"/>
      <c r="D125" s="144">
        <v>49872322805</v>
      </c>
      <c r="E125" s="143"/>
      <c r="F125" s="144">
        <v>36962084812</v>
      </c>
      <c r="G125" s="19"/>
      <c r="H125" s="144">
        <v>14986300000</v>
      </c>
      <c r="I125" s="19"/>
      <c r="J125" s="144">
        <v>27974896800</v>
      </c>
    </row>
    <row r="126" spans="1:10" ht="21" customHeight="1" x14ac:dyDescent="0.3">
      <c r="A126" s="9" t="s">
        <v>208</v>
      </c>
      <c r="B126" s="2" t="s">
        <v>279</v>
      </c>
      <c r="C126" s="2"/>
      <c r="D126" s="144">
        <v>-41733800000</v>
      </c>
      <c r="E126" s="143"/>
      <c r="F126" s="144">
        <v>-51086400000</v>
      </c>
      <c r="G126" s="19"/>
      <c r="H126" s="144">
        <v>-21700000000</v>
      </c>
      <c r="I126" s="143"/>
      <c r="J126" s="144">
        <v>-33433700000</v>
      </c>
    </row>
    <row r="127" spans="1:10" ht="21" customHeight="1" x14ac:dyDescent="0.3">
      <c r="A127" s="9" t="s">
        <v>209</v>
      </c>
      <c r="B127" s="2"/>
      <c r="C127" s="2"/>
      <c r="D127" s="144"/>
      <c r="E127" s="143"/>
      <c r="F127" s="144"/>
      <c r="G127" s="19"/>
      <c r="H127" s="144"/>
      <c r="I127" s="143"/>
      <c r="J127" s="144"/>
    </row>
    <row r="128" spans="1:10" ht="21" customHeight="1" x14ac:dyDescent="0.3">
      <c r="A128" s="9" t="s">
        <v>210</v>
      </c>
      <c r="B128" s="2" t="s">
        <v>279</v>
      </c>
      <c r="C128" s="2"/>
      <c r="D128" s="144">
        <v>4138797035</v>
      </c>
      <c r="E128" s="143"/>
      <c r="F128" s="144">
        <v>10599903142</v>
      </c>
      <c r="G128" s="19"/>
      <c r="H128" s="152">
        <v>0</v>
      </c>
      <c r="I128" s="143"/>
      <c r="J128" s="152">
        <v>0</v>
      </c>
    </row>
    <row r="129" spans="1:10" ht="21" customHeight="1" x14ac:dyDescent="0.3">
      <c r="A129" s="9" t="s">
        <v>353</v>
      </c>
      <c r="B129" s="2" t="s">
        <v>279</v>
      </c>
      <c r="C129" s="2"/>
      <c r="D129" s="152">
        <v>0</v>
      </c>
      <c r="E129" s="143"/>
      <c r="F129" s="144">
        <v>-89935734</v>
      </c>
      <c r="G129" s="19"/>
      <c r="H129" s="152">
        <v>0</v>
      </c>
      <c r="I129" s="143"/>
      <c r="J129" s="152">
        <v>0</v>
      </c>
    </row>
    <row r="130" spans="1:10" ht="21" customHeight="1" x14ac:dyDescent="0.3">
      <c r="A130" s="9" t="s">
        <v>211</v>
      </c>
      <c r="B130" s="2"/>
      <c r="C130" s="2"/>
      <c r="D130" s="144"/>
      <c r="E130" s="143"/>
      <c r="F130" s="144"/>
      <c r="G130" s="19"/>
      <c r="H130" s="144"/>
      <c r="I130" s="19"/>
      <c r="J130" s="144"/>
    </row>
    <row r="131" spans="1:10" ht="21" customHeight="1" x14ac:dyDescent="0.3">
      <c r="A131" s="9" t="s">
        <v>210</v>
      </c>
      <c r="B131" s="2" t="s">
        <v>279</v>
      </c>
      <c r="C131" s="2"/>
      <c r="D131" s="107">
        <v>-11785343351</v>
      </c>
      <c r="E131" s="143"/>
      <c r="F131" s="107">
        <v>-7857080825</v>
      </c>
      <c r="G131" s="19"/>
      <c r="H131" s="152">
        <v>0</v>
      </c>
      <c r="I131" s="19"/>
      <c r="J131" s="152">
        <v>0</v>
      </c>
    </row>
    <row r="132" spans="1:10" ht="21" customHeight="1" x14ac:dyDescent="0.3">
      <c r="A132" s="9" t="s">
        <v>318</v>
      </c>
      <c r="B132" s="2">
        <v>21</v>
      </c>
      <c r="C132" s="2"/>
      <c r="D132" s="107">
        <v>-3359470617</v>
      </c>
      <c r="E132" s="143"/>
      <c r="F132" s="152">
        <v>0</v>
      </c>
      <c r="G132" s="19"/>
      <c r="H132" s="107">
        <v>-3359470617</v>
      </c>
      <c r="I132" s="19"/>
      <c r="J132" s="152">
        <v>0</v>
      </c>
    </row>
    <row r="133" spans="1:10" ht="21" customHeight="1" x14ac:dyDescent="0.3">
      <c r="A133" s="9" t="s">
        <v>212</v>
      </c>
      <c r="B133" s="2"/>
      <c r="C133" s="2"/>
      <c r="D133" s="143"/>
      <c r="E133" s="143"/>
      <c r="F133" s="144"/>
      <c r="G133" s="143"/>
      <c r="H133" s="143"/>
      <c r="I133" s="143"/>
      <c r="J133" s="143"/>
    </row>
    <row r="134" spans="1:10" ht="21" customHeight="1" x14ac:dyDescent="0.3">
      <c r="A134" s="9" t="s">
        <v>354</v>
      </c>
      <c r="B134" s="2"/>
      <c r="C134" s="2"/>
      <c r="D134" s="144">
        <v>16384000</v>
      </c>
      <c r="E134" s="143"/>
      <c r="F134" s="152">
        <v>0</v>
      </c>
      <c r="G134" s="19"/>
      <c r="H134" s="152">
        <v>0</v>
      </c>
      <c r="I134" s="19"/>
      <c r="J134" s="152">
        <v>0</v>
      </c>
    </row>
    <row r="135" spans="1:10" ht="21" customHeight="1" x14ac:dyDescent="0.3">
      <c r="A135" s="9" t="s">
        <v>319</v>
      </c>
      <c r="B135" s="2"/>
      <c r="C135" s="2"/>
      <c r="D135" s="144">
        <v>55750000</v>
      </c>
      <c r="E135" s="143"/>
      <c r="F135" s="152">
        <v>0</v>
      </c>
      <c r="G135" s="19"/>
      <c r="H135" s="152">
        <v>0</v>
      </c>
      <c r="I135" s="19"/>
      <c r="J135" s="152">
        <v>0</v>
      </c>
    </row>
    <row r="136" spans="1:10" ht="21" customHeight="1" x14ac:dyDescent="0.3">
      <c r="A136" s="9" t="s">
        <v>293</v>
      </c>
      <c r="B136" s="2"/>
      <c r="C136" s="2"/>
      <c r="D136" s="20"/>
      <c r="E136" s="143"/>
      <c r="F136" s="20"/>
      <c r="G136" s="19"/>
      <c r="H136" s="144"/>
      <c r="I136" s="19"/>
      <c r="J136" s="129"/>
    </row>
    <row r="137" spans="1:10" ht="21" customHeight="1" x14ac:dyDescent="0.3">
      <c r="A137" s="9" t="s">
        <v>296</v>
      </c>
      <c r="B137" s="2"/>
      <c r="C137" s="2"/>
      <c r="D137" s="153">
        <v>0</v>
      </c>
      <c r="E137" s="143"/>
      <c r="F137" s="28">
        <v>-93580306</v>
      </c>
      <c r="G137" s="143"/>
      <c r="H137" s="153">
        <v>0</v>
      </c>
      <c r="I137" s="143"/>
      <c r="J137" s="153">
        <v>0</v>
      </c>
    </row>
    <row r="138" spans="1:10" ht="21" customHeight="1" x14ac:dyDescent="0.3">
      <c r="A138" s="6" t="s">
        <v>242</v>
      </c>
      <c r="B138" s="15"/>
      <c r="C138" s="15"/>
      <c r="D138" s="31">
        <f>SUM(D125:D137,D112:D124)</f>
        <v>-38369963279</v>
      </c>
      <c r="E138" s="24"/>
      <c r="F138" s="31">
        <f>SUM(F125:F137,F112:F124)</f>
        <v>-59904205210</v>
      </c>
      <c r="G138" s="24"/>
      <c r="H138" s="31">
        <f>SUM(H125:H137,H112:H124)</f>
        <v>-37616281689</v>
      </c>
      <c r="I138" s="24"/>
      <c r="J138" s="31">
        <f>SUM(J125:J137,J112:J124)</f>
        <v>-40231351433</v>
      </c>
    </row>
    <row r="139" spans="1:10" ht="21" customHeight="1" x14ac:dyDescent="0.4">
      <c r="A139" s="1" t="s">
        <v>0</v>
      </c>
      <c r="B139" s="10"/>
      <c r="C139" s="10"/>
    </row>
    <row r="140" spans="1:10" ht="21" customHeight="1" x14ac:dyDescent="0.35">
      <c r="A140" s="104" t="s">
        <v>174</v>
      </c>
      <c r="B140" s="10"/>
      <c r="C140" s="10"/>
    </row>
    <row r="141" spans="1:10" ht="21" customHeight="1" x14ac:dyDescent="0.3">
      <c r="A141" s="12"/>
      <c r="B141" s="10"/>
      <c r="C141" s="10"/>
    </row>
    <row r="142" spans="1:10" ht="21" customHeight="1" x14ac:dyDescent="0.3">
      <c r="A142" s="9"/>
      <c r="B142" s="10"/>
      <c r="C142" s="10"/>
      <c r="D142" s="180" t="s">
        <v>2</v>
      </c>
      <c r="E142" s="180"/>
      <c r="F142" s="180"/>
      <c r="G142" s="7"/>
      <c r="H142" s="180" t="s">
        <v>3</v>
      </c>
      <c r="I142" s="180"/>
      <c r="J142" s="180"/>
    </row>
    <row r="143" spans="1:10" ht="21" customHeight="1" x14ac:dyDescent="0.3">
      <c r="A143" s="9"/>
      <c r="B143" s="10"/>
      <c r="C143" s="10"/>
      <c r="D143" s="180" t="s">
        <v>4</v>
      </c>
      <c r="E143" s="180"/>
      <c r="F143" s="180"/>
      <c r="G143" s="7"/>
      <c r="H143" s="180" t="s">
        <v>4</v>
      </c>
      <c r="I143" s="180"/>
      <c r="J143" s="180"/>
    </row>
    <row r="144" spans="1:10" ht="21" customHeight="1" x14ac:dyDescent="0.3">
      <c r="A144" s="10"/>
      <c r="D144" s="183" t="s">
        <v>259</v>
      </c>
      <c r="E144" s="183"/>
      <c r="F144" s="183"/>
      <c r="G144" s="11"/>
      <c r="H144" s="183" t="s">
        <v>259</v>
      </c>
      <c r="I144" s="183"/>
      <c r="J144" s="183"/>
    </row>
    <row r="145" spans="1:10" ht="21" customHeight="1" x14ac:dyDescent="0.3">
      <c r="A145" s="10"/>
      <c r="D145" s="181" t="s">
        <v>5</v>
      </c>
      <c r="E145" s="183"/>
      <c r="F145" s="183"/>
      <c r="G145" s="11"/>
      <c r="H145" s="181" t="s">
        <v>5</v>
      </c>
      <c r="I145" s="183"/>
      <c r="J145" s="183"/>
    </row>
    <row r="146" spans="1:10" ht="21" customHeight="1" x14ac:dyDescent="0.3">
      <c r="A146" s="9"/>
      <c r="B146" s="10" t="s">
        <v>7</v>
      </c>
      <c r="C146" s="10"/>
      <c r="D146" s="13">
        <v>2025</v>
      </c>
      <c r="E146" s="13"/>
      <c r="F146" s="13">
        <v>2024</v>
      </c>
      <c r="G146" s="13"/>
      <c r="H146" s="13">
        <v>2025</v>
      </c>
      <c r="I146" s="13"/>
      <c r="J146" s="13">
        <v>2024</v>
      </c>
    </row>
    <row r="147" spans="1:10" ht="21" customHeight="1" x14ac:dyDescent="0.3">
      <c r="A147" s="9"/>
      <c r="B147" s="10"/>
      <c r="C147" s="10"/>
      <c r="D147" s="182" t="s">
        <v>8</v>
      </c>
      <c r="E147" s="182"/>
      <c r="F147" s="182"/>
      <c r="G147" s="182"/>
      <c r="H147" s="182"/>
      <c r="I147" s="182"/>
      <c r="J147" s="182"/>
    </row>
    <row r="148" spans="1:10" ht="21" customHeight="1" x14ac:dyDescent="0.3">
      <c r="A148" s="9" t="s">
        <v>213</v>
      </c>
      <c r="B148" s="27"/>
      <c r="C148" s="27"/>
      <c r="D148" s="149"/>
      <c r="F148" s="149"/>
      <c r="H148" s="11"/>
      <c r="J148" s="11"/>
    </row>
    <row r="149" spans="1:10" ht="21" customHeight="1" x14ac:dyDescent="0.3">
      <c r="A149" s="3" t="s">
        <v>364</v>
      </c>
      <c r="B149" s="27"/>
      <c r="C149" s="27"/>
      <c r="D149" s="149"/>
      <c r="F149" s="149"/>
      <c r="H149" s="11"/>
      <c r="J149" s="11"/>
    </row>
    <row r="150" spans="1:10" ht="21" customHeight="1" x14ac:dyDescent="0.3">
      <c r="A150" s="3" t="s">
        <v>365</v>
      </c>
      <c r="B150" s="27"/>
      <c r="C150" s="27"/>
      <c r="D150" s="123">
        <f>D72+D109+D138</f>
        <v>-1131244244</v>
      </c>
      <c r="E150" s="143"/>
      <c r="F150" s="143">
        <v>-12685493139</v>
      </c>
      <c r="G150" s="143"/>
      <c r="H150" s="123">
        <f>H72+H109+H138</f>
        <v>278078077</v>
      </c>
      <c r="I150" s="143"/>
      <c r="J150" s="123">
        <v>-1805328513</v>
      </c>
    </row>
    <row r="151" spans="1:10" ht="21" customHeight="1" x14ac:dyDescent="0.3">
      <c r="A151" s="9" t="s">
        <v>366</v>
      </c>
      <c r="B151" s="27"/>
      <c r="C151" s="27"/>
      <c r="D151" s="143"/>
      <c r="E151" s="19"/>
      <c r="F151" s="143"/>
      <c r="G151" s="19"/>
      <c r="H151" s="143"/>
      <c r="I151" s="19"/>
      <c r="J151" s="143"/>
    </row>
    <row r="152" spans="1:10" ht="21" customHeight="1" x14ac:dyDescent="0.3">
      <c r="A152" s="9" t="s">
        <v>367</v>
      </c>
      <c r="B152" s="27"/>
      <c r="C152" s="27"/>
      <c r="D152" s="146">
        <v>-274504224</v>
      </c>
      <c r="E152" s="143"/>
      <c r="F152" s="146">
        <v>64269190</v>
      </c>
      <c r="G152" s="19"/>
      <c r="H152" s="153">
        <v>0</v>
      </c>
      <c r="I152" s="19"/>
      <c r="J152" s="153">
        <v>0</v>
      </c>
    </row>
    <row r="153" spans="1:10" ht="21" customHeight="1" x14ac:dyDescent="0.3">
      <c r="A153" s="6" t="s">
        <v>213</v>
      </c>
      <c r="B153" s="27"/>
      <c r="C153" s="27"/>
      <c r="D153" s="143"/>
      <c r="E153" s="143"/>
      <c r="F153" s="143"/>
      <c r="G153" s="143"/>
      <c r="H153" s="143"/>
      <c r="I153" s="143"/>
      <c r="J153" s="143"/>
    </row>
    <row r="154" spans="1:10" ht="21" customHeight="1" x14ac:dyDescent="0.3">
      <c r="A154" s="29" t="s">
        <v>214</v>
      </c>
      <c r="B154" s="27"/>
      <c r="C154" s="27"/>
      <c r="D154" s="32">
        <f>SUM(D150:D152)</f>
        <v>-1405748468</v>
      </c>
      <c r="E154" s="23"/>
      <c r="F154" s="32">
        <f>SUM(F150:F152)</f>
        <v>-12621223949</v>
      </c>
      <c r="G154" s="23"/>
      <c r="H154" s="32">
        <f>SUM(H150:H152)</f>
        <v>278078077</v>
      </c>
      <c r="I154" s="23"/>
      <c r="J154" s="32">
        <f>SUM(J150:J152)</f>
        <v>-1805328513</v>
      </c>
    </row>
    <row r="155" spans="1:10" ht="21" customHeight="1" x14ac:dyDescent="0.3">
      <c r="A155" s="3" t="s">
        <v>215</v>
      </c>
      <c r="B155" s="27"/>
      <c r="C155" s="27"/>
      <c r="D155" s="146">
        <f>F156</f>
        <v>54612894797</v>
      </c>
      <c r="E155" s="143"/>
      <c r="F155" s="146">
        <v>67234118746</v>
      </c>
      <c r="G155" s="19"/>
      <c r="H155" s="146">
        <f>J156</f>
        <v>24149351708</v>
      </c>
      <c r="I155" s="19"/>
      <c r="J155" s="146">
        <v>25954680221</v>
      </c>
    </row>
    <row r="156" spans="1:10" ht="21" customHeight="1" thickBot="1" x14ac:dyDescent="0.35">
      <c r="A156" s="6" t="s">
        <v>216</v>
      </c>
      <c r="B156" s="2">
        <v>6</v>
      </c>
      <c r="C156" s="2"/>
      <c r="D156" s="30">
        <f>SUM(D154:D155)</f>
        <v>53207146329</v>
      </c>
      <c r="E156" s="24"/>
      <c r="F156" s="30">
        <f>SUM(F154:F155)</f>
        <v>54612894797</v>
      </c>
      <c r="G156" s="24"/>
      <c r="H156" s="30">
        <f>SUM(H154:H155)</f>
        <v>24427429785</v>
      </c>
      <c r="I156" s="24"/>
      <c r="J156" s="30">
        <f>SUM(J154:J155)</f>
        <v>24149351708</v>
      </c>
    </row>
    <row r="157" spans="1:10" ht="21" customHeight="1" thickTop="1" x14ac:dyDescent="0.3">
      <c r="D157" s="143"/>
      <c r="E157" s="143"/>
      <c r="F157" s="143"/>
      <c r="G157" s="143"/>
      <c r="H157" s="143"/>
      <c r="I157" s="143"/>
      <c r="J157" s="143"/>
    </row>
    <row r="158" spans="1:10" ht="21" customHeight="1" x14ac:dyDescent="0.3">
      <c r="A158" s="109" t="s">
        <v>250</v>
      </c>
      <c r="B158" s="125"/>
      <c r="C158" s="125"/>
      <c r="D158" s="126"/>
      <c r="E158" s="126"/>
      <c r="F158" s="126"/>
      <c r="G158" s="126"/>
      <c r="H158" s="126"/>
      <c r="I158" s="126"/>
      <c r="J158" s="126"/>
    </row>
    <row r="159" spans="1:10" ht="21" customHeight="1" x14ac:dyDescent="0.3">
      <c r="A159" s="110" t="s">
        <v>217</v>
      </c>
      <c r="B159" s="125"/>
      <c r="C159" s="125"/>
      <c r="D159" s="127"/>
      <c r="E159" s="127"/>
      <c r="F159" s="127"/>
      <c r="G159" s="127"/>
      <c r="H159" s="127"/>
      <c r="I159" s="127"/>
      <c r="J159" s="127"/>
    </row>
    <row r="160" spans="1:10" ht="21" customHeight="1" x14ac:dyDescent="0.3">
      <c r="A160" s="110" t="s">
        <v>218</v>
      </c>
      <c r="B160" s="125"/>
      <c r="C160" s="125"/>
      <c r="D160" s="127"/>
      <c r="E160" s="127"/>
      <c r="F160" s="127"/>
      <c r="G160" s="127"/>
      <c r="H160" s="127"/>
      <c r="I160" s="127"/>
      <c r="J160" s="127"/>
    </row>
    <row r="161" spans="1:10" ht="21" customHeight="1" x14ac:dyDescent="0.3">
      <c r="A161" s="110" t="s">
        <v>219</v>
      </c>
      <c r="B161" s="10" t="s">
        <v>166</v>
      </c>
      <c r="C161" s="10"/>
      <c r="D161" s="143">
        <v>3848791523</v>
      </c>
      <c r="E161" s="143"/>
      <c r="F161" s="143">
        <v>12792072808</v>
      </c>
      <c r="G161" s="143"/>
      <c r="H161" s="152">
        <v>0</v>
      </c>
      <c r="I161" s="143"/>
      <c r="J161" s="152">
        <v>0</v>
      </c>
    </row>
    <row r="162" spans="1:10" ht="21" customHeight="1" x14ac:dyDescent="0.3">
      <c r="A162" s="110" t="s">
        <v>220</v>
      </c>
      <c r="B162" s="111"/>
      <c r="C162" s="111"/>
      <c r="D162" s="143">
        <v>-108075480</v>
      </c>
      <c r="E162" s="143"/>
      <c r="F162" s="143">
        <v>-159169529</v>
      </c>
      <c r="G162" s="143"/>
      <c r="H162" s="152">
        <v>0</v>
      </c>
      <c r="I162" s="143"/>
      <c r="J162" s="152">
        <v>0</v>
      </c>
    </row>
    <row r="163" spans="1:10" ht="21" customHeight="1" x14ac:dyDescent="0.3">
      <c r="A163" s="110" t="s">
        <v>284</v>
      </c>
      <c r="B163" s="10"/>
      <c r="C163" s="10"/>
      <c r="D163" s="129">
        <v>0</v>
      </c>
      <c r="E163" s="143"/>
      <c r="F163" s="144">
        <v>-9019471652</v>
      </c>
      <c r="G163" s="19"/>
      <c r="H163" s="152">
        <v>0</v>
      </c>
      <c r="I163" s="143"/>
      <c r="J163" s="152">
        <v>0</v>
      </c>
    </row>
    <row r="164" spans="1:10" ht="21" customHeight="1" x14ac:dyDescent="0.3">
      <c r="A164" s="110" t="s">
        <v>320</v>
      </c>
      <c r="B164" s="10"/>
      <c r="C164" s="10"/>
      <c r="D164" s="146">
        <v>-320047396</v>
      </c>
      <c r="E164" s="143"/>
      <c r="F164" s="153">
        <v>0</v>
      </c>
      <c r="G164" s="19"/>
      <c r="H164" s="153">
        <v>0</v>
      </c>
      <c r="I164" s="143"/>
      <c r="J164" s="153">
        <v>0</v>
      </c>
    </row>
    <row r="165" spans="1:10" ht="21" customHeight="1" thickBot="1" x14ac:dyDescent="0.35">
      <c r="A165" s="6" t="s">
        <v>221</v>
      </c>
      <c r="B165" s="125"/>
      <c r="C165" s="125"/>
      <c r="D165" s="30">
        <f>SUM(D161:D164)</f>
        <v>3420668647</v>
      </c>
      <c r="E165" s="127"/>
      <c r="F165" s="30">
        <f>SUM(F161:F164)</f>
        <v>3613431627</v>
      </c>
      <c r="G165" s="127"/>
      <c r="H165" s="176">
        <f>SUM(H161:H164)</f>
        <v>0</v>
      </c>
      <c r="I165" s="127"/>
      <c r="J165" s="176">
        <f>SUM(J161:J164)</f>
        <v>0</v>
      </c>
    </row>
    <row r="166" spans="1:10" ht="21" customHeight="1" thickTop="1" x14ac:dyDescent="0.3">
      <c r="A166" s="128"/>
      <c r="B166" s="125"/>
      <c r="C166" s="125"/>
      <c r="D166" s="127"/>
      <c r="E166" s="127"/>
      <c r="F166" s="127"/>
      <c r="G166" s="127"/>
      <c r="H166" s="129"/>
      <c r="I166" s="127"/>
      <c r="J166" s="127"/>
    </row>
    <row r="167" spans="1:10" ht="21" customHeight="1" x14ac:dyDescent="0.3">
      <c r="A167" s="110" t="s">
        <v>222</v>
      </c>
      <c r="B167" s="125"/>
      <c r="C167" s="125"/>
      <c r="D167" s="126"/>
      <c r="E167" s="126"/>
      <c r="F167" s="126"/>
      <c r="G167" s="126"/>
      <c r="H167" s="126"/>
      <c r="I167" s="126"/>
      <c r="J167" s="126"/>
    </row>
    <row r="168" spans="1:10" ht="21" customHeight="1" x14ac:dyDescent="0.3">
      <c r="A168" s="110" t="s">
        <v>218</v>
      </c>
      <c r="B168" s="125"/>
      <c r="C168" s="125"/>
      <c r="D168" s="126"/>
      <c r="E168" s="126"/>
      <c r="F168" s="126"/>
      <c r="G168" s="126"/>
      <c r="H168" s="126"/>
      <c r="I168" s="126"/>
      <c r="J168" s="126"/>
    </row>
    <row r="169" spans="1:10" ht="21" customHeight="1" x14ac:dyDescent="0.3">
      <c r="A169" s="110" t="s">
        <v>219</v>
      </c>
      <c r="B169" s="10">
        <v>13</v>
      </c>
      <c r="C169" s="10"/>
      <c r="D169" s="144">
        <v>26117461598</v>
      </c>
      <c r="E169" s="143"/>
      <c r="F169" s="144">
        <v>23555253327</v>
      </c>
      <c r="G169" s="19"/>
      <c r="H169" s="144">
        <v>9785573243</v>
      </c>
      <c r="I169" s="143"/>
      <c r="J169" s="144">
        <v>9850047995</v>
      </c>
    </row>
    <row r="170" spans="1:10" ht="21" customHeight="1" x14ac:dyDescent="0.3">
      <c r="A170" s="112" t="s">
        <v>338</v>
      </c>
      <c r="B170" s="10"/>
      <c r="C170" s="10"/>
      <c r="D170" s="144">
        <v>-1623414422</v>
      </c>
      <c r="E170" s="143"/>
      <c r="F170" s="144">
        <v>-315167040</v>
      </c>
      <c r="G170" s="19"/>
      <c r="H170" s="144">
        <v>88641024</v>
      </c>
      <c r="I170" s="143"/>
      <c r="J170" s="144">
        <v>20189363</v>
      </c>
    </row>
    <row r="171" spans="1:10" ht="21" customHeight="1" x14ac:dyDescent="0.3">
      <c r="A171" s="112" t="s">
        <v>284</v>
      </c>
      <c r="B171" s="10"/>
      <c r="C171" s="10"/>
      <c r="D171" s="152">
        <v>0</v>
      </c>
      <c r="E171" s="143"/>
      <c r="F171" s="144">
        <v>-324819914</v>
      </c>
      <c r="G171" s="19"/>
      <c r="H171" s="152">
        <v>0</v>
      </c>
      <c r="I171" s="143"/>
      <c r="J171" s="152">
        <v>0</v>
      </c>
    </row>
    <row r="172" spans="1:10" ht="21" customHeight="1" x14ac:dyDescent="0.3">
      <c r="A172" s="112" t="s">
        <v>320</v>
      </c>
      <c r="B172" s="10"/>
      <c r="C172" s="10"/>
      <c r="D172" s="150">
        <v>-19384241</v>
      </c>
      <c r="E172" s="143"/>
      <c r="F172" s="153">
        <v>0</v>
      </c>
      <c r="G172" s="19"/>
      <c r="H172" s="153">
        <v>0</v>
      </c>
      <c r="I172" s="143"/>
      <c r="J172" s="153">
        <v>0</v>
      </c>
    </row>
    <row r="173" spans="1:10" ht="21" customHeight="1" thickBot="1" x14ac:dyDescent="0.35">
      <c r="A173" s="6" t="s">
        <v>221</v>
      </c>
      <c r="B173" s="10"/>
      <c r="C173" s="10"/>
      <c r="D173" s="30">
        <f>SUM(D169:D172)</f>
        <v>24474662935</v>
      </c>
      <c r="E173" s="127"/>
      <c r="F173" s="30">
        <f>SUM(F169:F172)</f>
        <v>22915266373</v>
      </c>
      <c r="G173" s="127"/>
      <c r="H173" s="30">
        <f>SUM(H169:H172)</f>
        <v>9874214267</v>
      </c>
      <c r="I173" s="127"/>
      <c r="J173" s="30">
        <f>SUM(J169:J172)</f>
        <v>9870237358</v>
      </c>
    </row>
    <row r="174" spans="1:10" ht="21" customHeight="1" thickTop="1" x14ac:dyDescent="0.3">
      <c r="B174" s="10"/>
      <c r="C174" s="10"/>
      <c r="D174" s="143"/>
      <c r="E174" s="143"/>
      <c r="F174" s="143"/>
      <c r="G174" s="143"/>
      <c r="H174" s="143"/>
      <c r="I174" s="143"/>
      <c r="J174" s="143"/>
    </row>
    <row r="175" spans="1:10" ht="21" customHeight="1" x14ac:dyDescent="0.3">
      <c r="A175" s="110" t="s">
        <v>223</v>
      </c>
      <c r="B175" s="10"/>
      <c r="C175" s="10"/>
      <c r="D175" s="151"/>
      <c r="E175" s="151"/>
      <c r="F175" s="151"/>
      <c r="G175" s="151"/>
      <c r="H175" s="151"/>
      <c r="I175" s="151"/>
      <c r="J175" s="151"/>
    </row>
    <row r="176" spans="1:10" ht="21" customHeight="1" x14ac:dyDescent="0.3">
      <c r="A176" s="110" t="s">
        <v>224</v>
      </c>
      <c r="B176" s="10"/>
      <c r="C176" s="10"/>
      <c r="D176" s="151"/>
      <c r="E176" s="151"/>
      <c r="F176" s="151"/>
      <c r="G176" s="151"/>
      <c r="H176" s="151"/>
      <c r="I176" s="151"/>
      <c r="J176" s="151"/>
    </row>
    <row r="177" spans="1:10" ht="21" customHeight="1" x14ac:dyDescent="0.3">
      <c r="A177" s="112" t="s">
        <v>219</v>
      </c>
      <c r="B177" s="10">
        <v>14</v>
      </c>
      <c r="C177" s="10"/>
      <c r="D177" s="113">
        <v>24050939350</v>
      </c>
      <c r="E177" s="151"/>
      <c r="F177" s="113">
        <v>24167469886</v>
      </c>
      <c r="G177" s="143"/>
      <c r="H177" s="143">
        <v>12324790022</v>
      </c>
      <c r="I177" s="143"/>
      <c r="J177" s="143">
        <v>17592437570</v>
      </c>
    </row>
    <row r="178" spans="1:10" ht="21" customHeight="1" x14ac:dyDescent="0.3">
      <c r="A178" s="112" t="s">
        <v>225</v>
      </c>
      <c r="B178" s="10">
        <v>17</v>
      </c>
      <c r="C178" s="10"/>
      <c r="D178" s="114">
        <v>-23438842435</v>
      </c>
      <c r="E178" s="151"/>
      <c r="F178" s="115">
        <v>-23570231469</v>
      </c>
      <c r="G178" s="143"/>
      <c r="H178" s="146">
        <v>-12031079857</v>
      </c>
      <c r="I178" s="143"/>
      <c r="J178" s="146">
        <v>-17304406383</v>
      </c>
    </row>
    <row r="179" spans="1:10" ht="21" customHeight="1" thickBot="1" x14ac:dyDescent="0.35">
      <c r="A179" s="6" t="s">
        <v>221</v>
      </c>
      <c r="B179" s="125"/>
      <c r="C179" s="125"/>
      <c r="D179" s="30">
        <f>SUM(D177:D178)</f>
        <v>612096915</v>
      </c>
      <c r="E179" s="127"/>
      <c r="F179" s="30">
        <f>SUM(F177:F178)</f>
        <v>597238417</v>
      </c>
      <c r="G179" s="127"/>
      <c r="H179" s="30">
        <f>SUM(H177:H178)</f>
        <v>293710165</v>
      </c>
      <c r="I179" s="127"/>
      <c r="J179" s="30">
        <f>SUM(J177:J178)</f>
        <v>288031187</v>
      </c>
    </row>
    <row r="180" spans="1:10" ht="21" customHeight="1" thickTop="1" x14ac:dyDescent="0.3">
      <c r="A180" s="128"/>
      <c r="B180" s="125"/>
      <c r="C180" s="125"/>
      <c r="D180" s="127"/>
      <c r="E180" s="127"/>
      <c r="F180" s="127"/>
      <c r="G180" s="127"/>
      <c r="H180" s="127"/>
      <c r="I180" s="127"/>
      <c r="J180" s="127"/>
    </row>
    <row r="181" spans="1:10" ht="21" customHeight="1" x14ac:dyDescent="0.3">
      <c r="A181" s="110" t="s">
        <v>290</v>
      </c>
      <c r="B181" s="125"/>
      <c r="C181" s="125"/>
      <c r="D181" s="127"/>
      <c r="E181" s="127"/>
      <c r="F181" s="127"/>
      <c r="G181" s="127"/>
      <c r="H181" s="127"/>
      <c r="I181" s="127"/>
      <c r="J181" s="127"/>
    </row>
    <row r="182" spans="1:10" ht="21" customHeight="1" x14ac:dyDescent="0.3">
      <c r="A182" s="110" t="s">
        <v>218</v>
      </c>
      <c r="B182" s="125"/>
      <c r="C182" s="125"/>
      <c r="D182" s="127"/>
      <c r="E182" s="127"/>
      <c r="F182" s="127"/>
      <c r="G182" s="127"/>
      <c r="H182" s="127"/>
      <c r="I182" s="127"/>
      <c r="J182" s="127"/>
    </row>
    <row r="183" spans="1:10" ht="21" customHeight="1" x14ac:dyDescent="0.3">
      <c r="A183" s="112" t="s">
        <v>219</v>
      </c>
      <c r="B183" s="10">
        <v>16</v>
      </c>
      <c r="C183" s="10"/>
      <c r="D183" s="113">
        <v>2393018425</v>
      </c>
      <c r="E183" s="151"/>
      <c r="F183" s="113">
        <v>2269560721</v>
      </c>
      <c r="G183" s="143"/>
      <c r="H183" s="143">
        <v>345058296</v>
      </c>
      <c r="I183" s="143"/>
      <c r="J183" s="143">
        <v>578145304</v>
      </c>
    </row>
    <row r="184" spans="1:10" ht="21" customHeight="1" x14ac:dyDescent="0.3">
      <c r="A184" s="112" t="s">
        <v>339</v>
      </c>
      <c r="B184" s="125"/>
      <c r="C184" s="125"/>
      <c r="D184" s="124">
        <v>114637256</v>
      </c>
      <c r="E184" s="151"/>
      <c r="F184" s="124">
        <v>29687290</v>
      </c>
      <c r="G184" s="143"/>
      <c r="H184" s="143">
        <v>-19007121</v>
      </c>
      <c r="I184" s="143"/>
      <c r="J184" s="143">
        <v>-30114713</v>
      </c>
    </row>
    <row r="185" spans="1:10" ht="21" customHeight="1" x14ac:dyDescent="0.3">
      <c r="A185" s="112" t="s">
        <v>320</v>
      </c>
      <c r="B185" s="125"/>
      <c r="C185" s="125"/>
      <c r="D185" s="115">
        <v>-22358399</v>
      </c>
      <c r="E185" s="151"/>
      <c r="F185" s="153">
        <v>0</v>
      </c>
      <c r="G185" s="143"/>
      <c r="H185" s="153">
        <v>0</v>
      </c>
      <c r="I185" s="143"/>
      <c r="J185" s="153">
        <v>0</v>
      </c>
    </row>
    <row r="186" spans="1:10" ht="21" customHeight="1" thickBot="1" x14ac:dyDescent="0.35">
      <c r="A186" s="6" t="s">
        <v>221</v>
      </c>
      <c r="B186" s="125"/>
      <c r="C186" s="125"/>
      <c r="D186" s="30">
        <f>SUM(D183:D185)</f>
        <v>2485297282</v>
      </c>
      <c r="E186" s="127"/>
      <c r="F186" s="30">
        <f>SUM(F183:F185)</f>
        <v>2299248011</v>
      </c>
      <c r="G186" s="127"/>
      <c r="H186" s="30">
        <f>SUM(H183:H185)</f>
        <v>326051175</v>
      </c>
      <c r="I186" s="127"/>
      <c r="J186" s="30">
        <f>SUM(J183:J185)</f>
        <v>548030591</v>
      </c>
    </row>
    <row r="187" spans="1:10" ht="20.2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36">
    <mergeCell ref="D100:F100"/>
    <mergeCell ref="H100:J100"/>
    <mergeCell ref="D145:F145"/>
    <mergeCell ref="H145:J145"/>
    <mergeCell ref="D53:F53"/>
    <mergeCell ref="H53:J53"/>
    <mergeCell ref="D56:J56"/>
    <mergeCell ref="D97:F97"/>
    <mergeCell ref="H97:J97"/>
    <mergeCell ref="D54:F54"/>
    <mergeCell ref="H54:J54"/>
    <mergeCell ref="D9:J9"/>
    <mergeCell ref="D4:F4"/>
    <mergeCell ref="H4:J4"/>
    <mergeCell ref="D5:F5"/>
    <mergeCell ref="H5:J5"/>
    <mergeCell ref="D6:F6"/>
    <mergeCell ref="H6:J6"/>
    <mergeCell ref="D7:F7"/>
    <mergeCell ref="H7:J7"/>
    <mergeCell ref="D51:F51"/>
    <mergeCell ref="H51:J51"/>
    <mergeCell ref="D52:F52"/>
    <mergeCell ref="H52:J52"/>
    <mergeCell ref="D147:J147"/>
    <mergeCell ref="D142:F142"/>
    <mergeCell ref="H142:J142"/>
    <mergeCell ref="D143:F143"/>
    <mergeCell ref="H143:J143"/>
    <mergeCell ref="D144:F144"/>
    <mergeCell ref="H144:J144"/>
    <mergeCell ref="D102:J102"/>
    <mergeCell ref="D98:F98"/>
    <mergeCell ref="H98:J98"/>
    <mergeCell ref="D99:F99"/>
    <mergeCell ref="H99:J99"/>
  </mergeCells>
  <phoneticPr fontId="10" type="noConversion"/>
  <pageMargins left="0.7" right="0.7" top="0.48" bottom="0.5" header="0.5" footer="0.5"/>
  <pageSetup paperSize="9" scale="72" firstPageNumber="14" fitToHeight="0" orientation="portrait" useFirstPageNumber="1" r:id="rId1"/>
  <headerFooter>
    <oddFooter xml:space="preserve">&amp;LThe accompanying notes form an integral part of the financial statements.
&amp;C&amp;P&amp;R </oddFooter>
  </headerFooter>
  <rowBreaks count="3" manualBreakCount="3">
    <brk id="47" max="8" man="1"/>
    <brk id="93" max="8" man="1"/>
    <brk id="138" max="8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9B81B-E4B8-4FC1-B194-369E64748EA1}">
  <dimension ref="A1:L6"/>
  <sheetViews>
    <sheetView workbookViewId="0"/>
  </sheetViews>
  <sheetFormatPr defaultRowHeight="14" x14ac:dyDescent="0.3"/>
  <sheetData>
    <row r="1" spans="1:12" x14ac:dyDescent="0.3">
      <c r="A1">
        <v>1770276309866</v>
      </c>
      <c r="B1" t="s">
        <v>321</v>
      </c>
      <c r="C1" t="s">
        <v>322</v>
      </c>
      <c r="D1">
        <v>5</v>
      </c>
      <c r="E1">
        <v>1770880534021</v>
      </c>
      <c r="F1" t="s">
        <v>341</v>
      </c>
      <c r="G1" t="s">
        <v>342</v>
      </c>
      <c r="H1">
        <v>0</v>
      </c>
      <c r="I1">
        <v>1771365515135</v>
      </c>
      <c r="J1" t="s">
        <v>371</v>
      </c>
      <c r="K1" t="s">
        <v>372</v>
      </c>
      <c r="L1">
        <v>0</v>
      </c>
    </row>
    <row r="2" spans="1:12" x14ac:dyDescent="0.3">
      <c r="A2">
        <v>1770276309954</v>
      </c>
      <c r="B2" t="s">
        <v>323</v>
      </c>
      <c r="C2" t="s">
        <v>324</v>
      </c>
      <c r="D2" t="s">
        <v>325</v>
      </c>
    </row>
    <row r="3" spans="1:12" x14ac:dyDescent="0.3">
      <c r="A3">
        <v>1770276309955</v>
      </c>
      <c r="B3" t="s">
        <v>323</v>
      </c>
      <c r="C3" t="s">
        <v>326</v>
      </c>
      <c r="D3" t="s">
        <v>327</v>
      </c>
    </row>
    <row r="4" spans="1:12" x14ac:dyDescent="0.3">
      <c r="A4">
        <v>1770276309955</v>
      </c>
      <c r="B4" t="s">
        <v>323</v>
      </c>
      <c r="C4" t="s">
        <v>328</v>
      </c>
      <c r="D4" t="s">
        <v>329</v>
      </c>
    </row>
    <row r="5" spans="1:12" x14ac:dyDescent="0.3">
      <c r="A5">
        <v>1770276309955</v>
      </c>
      <c r="B5" t="s">
        <v>323</v>
      </c>
      <c r="C5" t="s">
        <v>330</v>
      </c>
      <c r="D5" t="s">
        <v>331</v>
      </c>
    </row>
    <row r="6" spans="1:12" x14ac:dyDescent="0.3">
      <c r="A6">
        <v>1770276309955</v>
      </c>
      <c r="B6" t="s">
        <v>323</v>
      </c>
      <c r="C6" t="s">
        <v>332</v>
      </c>
      <c r="D6" t="s">
        <v>333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014BF-F6AF-4BF6-85AD-0745B9BB41AA}">
  <dimension ref="A1:L1"/>
  <sheetViews>
    <sheetView workbookViewId="0"/>
  </sheetViews>
  <sheetFormatPr defaultRowHeight="14" x14ac:dyDescent="0.3"/>
  <sheetData>
    <row r="1" spans="1:12" x14ac:dyDescent="0.3">
      <c r="A1">
        <v>1770276309916</v>
      </c>
      <c r="B1" t="s">
        <v>321</v>
      </c>
      <c r="C1" t="s">
        <v>322</v>
      </c>
      <c r="D1">
        <v>0</v>
      </c>
      <c r="E1">
        <v>1770880534036</v>
      </c>
      <c r="F1" t="s">
        <v>341</v>
      </c>
      <c r="G1" t="s">
        <v>342</v>
      </c>
      <c r="H1">
        <v>0</v>
      </c>
      <c r="I1">
        <v>1771365515182</v>
      </c>
      <c r="J1" t="s">
        <v>371</v>
      </c>
      <c r="K1" t="s">
        <v>372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69B3-B0C3-4BD5-8C28-F047138B0B20}">
  <dimension ref="A1:L1"/>
  <sheetViews>
    <sheetView workbookViewId="0"/>
  </sheetViews>
  <sheetFormatPr defaultRowHeight="14" x14ac:dyDescent="0.3"/>
  <sheetData>
    <row r="1" spans="1:12" x14ac:dyDescent="0.3">
      <c r="A1">
        <v>1770276309924</v>
      </c>
      <c r="B1" t="s">
        <v>321</v>
      </c>
      <c r="C1" t="s">
        <v>322</v>
      </c>
      <c r="D1">
        <v>0</v>
      </c>
      <c r="E1">
        <v>1770880534052</v>
      </c>
      <c r="F1" t="s">
        <v>341</v>
      </c>
      <c r="G1" t="s">
        <v>342</v>
      </c>
      <c r="H1">
        <v>0</v>
      </c>
      <c r="I1">
        <v>1771365515182</v>
      </c>
      <c r="J1" t="s">
        <v>371</v>
      </c>
      <c r="K1" t="s">
        <v>372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5DA5F-CF17-49D9-B12F-12414F95B2E8}">
  <dimension ref="A1:L1"/>
  <sheetViews>
    <sheetView workbookViewId="0"/>
  </sheetViews>
  <sheetFormatPr defaultRowHeight="14" x14ac:dyDescent="0.3"/>
  <sheetData>
    <row r="1" spans="1:12" x14ac:dyDescent="0.3">
      <c r="A1">
        <v>1770276309939</v>
      </c>
      <c r="B1" t="s">
        <v>321</v>
      </c>
      <c r="C1" t="s">
        <v>322</v>
      </c>
      <c r="D1">
        <v>0</v>
      </c>
      <c r="E1">
        <v>1770880534072</v>
      </c>
      <c r="F1" t="s">
        <v>341</v>
      </c>
      <c r="G1" t="s">
        <v>342</v>
      </c>
      <c r="H1">
        <v>0</v>
      </c>
      <c r="I1">
        <v>1771365515198</v>
      </c>
      <c r="J1" t="s">
        <v>371</v>
      </c>
      <c r="K1" t="s">
        <v>372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datasnipper xmlns="http://datasnipper" xmlMigrated="true" guid="0fdade4c-f963-4aeb-8211-51370be00c00" revision="3"/>
</file>

<file path=customXml/item3.xml><?xml version="1.0" encoding="utf-8"?>
<datasnipper xmlns="http://datasnipperlegacy" workbookId="fc11fea8-3716-4bab-8de4-6251505bdf1d" dataSnipperSheetDeleted="false" guid="ea4d5117-ca3c-431d-b55b-e068b1e5c4bc" revision="2">
  <settings xmlns="" guid="23e97ac7-656c-4773-bc05-0036c345ff3f">
    <setting type="boolean" value="True" name="embed-documents" guid="ddc9513b-e927-4241-8b53-8aef1597ab0f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F63FE3-D01E-467E-8D1D-374A2E6C38F9}">
  <ds:schemaRefs>
    <ds:schemaRef ds:uri="http://www.w3.org/XML/1998/namespace"/>
    <ds:schemaRef ds:uri="05716746-add9-412a-97a9-1b5167d151a3"/>
    <ds:schemaRef ds:uri="http://schemas.microsoft.com/office/2006/metadata/properties"/>
    <ds:schemaRef ds:uri="http://schemas.microsoft.com/sharepoint/v3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f6ba49b0-bcda-4796-8236-5b5cc1493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E012589-106F-46BF-8320-16455E2DCFFD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9C78A065-0C4F-4511-826C-31B1226FB83F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9D9CDB87-85D0-468A-964D-85A50E5540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33935193-9509-47FA-A099-C5846A788DD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 8-9</vt:lpstr>
      <vt:lpstr>SH-10</vt:lpstr>
      <vt:lpstr>SH-11</vt:lpstr>
      <vt:lpstr>SH-12</vt:lpstr>
      <vt:lpstr>SH-13</vt:lpstr>
      <vt:lpstr>CF 14-17</vt:lpstr>
      <vt:lpstr>'BS 5-7'!Print_Area</vt:lpstr>
      <vt:lpstr>'CF 14-17'!Print_Area</vt:lpstr>
      <vt:lpstr>'PL 8-9'!Print_Area</vt:lpstr>
      <vt:lpstr>'SH-10'!Print_Area</vt:lpstr>
      <vt:lpstr>'SH-11'!Print_Area</vt:lpstr>
      <vt:lpstr>'SH-12'!Print_Area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Sasikarn Rudikunrungroj</cp:lastModifiedBy>
  <cp:revision/>
  <cp:lastPrinted>2026-02-20T05:32:52Z</cp:lastPrinted>
  <dcterms:created xsi:type="dcterms:W3CDTF">2004-12-08T03:04:07Z</dcterms:created>
  <dcterms:modified xsi:type="dcterms:W3CDTF">2026-02-25T06:23:54Z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0x010100FC3C573FF70E394A86433F5E112C33AA</vt:lpwstr>
  </property>
</Properties>
</file>