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annisa\Desktop\ข้อมูล\ปิดงบ\2025\YE'2025\FS\V2\TH\"/>
    </mc:Choice>
  </mc:AlternateContent>
  <xr:revisionPtr revIDLastSave="0" documentId="13_ncr:1_{54EF95B8-C6E9-4608-8A78-84C7A3B55F9B}" xr6:coauthVersionLast="47" xr6:coauthVersionMax="47" xr10:uidLastSave="{00000000-0000-0000-0000-000000000000}"/>
  <bookViews>
    <workbookView xWindow="-28920" yWindow="-120" windowWidth="29040" windowHeight="15720" tabRatio="805" activeTab="1" xr2:uid="{00000000-000D-0000-FFFF-FFFF00000000}"/>
  </bookViews>
  <sheets>
    <sheet name="BS" sheetId="1" r:id="rId1"/>
    <sheet name="PL" sheetId="6" r:id="rId2"/>
    <sheet name="EQ con" sheetId="3" r:id="rId3"/>
    <sheet name="EQ sep" sheetId="4" r:id="rId4"/>
    <sheet name="CF" sheetId="5" r:id="rId5"/>
  </sheets>
  <definedNames>
    <definedName name="\a">#REF!</definedName>
    <definedName name="\b">#REF!</definedName>
    <definedName name="\c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#REF!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#REF!</definedName>
    <definedName name="AssetType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#REF!</definedName>
    <definedName name="BCExport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case">#REF!</definedName>
    <definedName name="cash">#REF!</definedName>
    <definedName name="cc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FJI" localSheetId="3">#REF!</definedName>
    <definedName name="DFJI">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#REF!</definedName>
    <definedName name="ExactAddinReports" hidden="1">1</definedName>
    <definedName name="Excel_BuiltIn__FilterDatabase_2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PORT">#REF!</definedName>
    <definedName name="_xlnm.Extract">#REF!</definedName>
    <definedName name="f">#REF!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#REF!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#REF!</definedName>
    <definedName name="Gain_Loss">#REF!</definedName>
    <definedName name="ggg">#REF!</definedName>
    <definedName name="gjjf">#REF!</definedName>
    <definedName name="GL_CB">#REF!</definedName>
    <definedName name="GL_M">#REF!</definedName>
    <definedName name="Gr" localSheetId="3">#REF!</definedName>
    <definedName name="Gr">#REF!</definedName>
    <definedName name="grd">#REF!</definedName>
    <definedName name="group">#REF!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#REF!</definedName>
    <definedName name="INTERCONTINENTAL_COMMODITIES">#REF!</definedName>
    <definedName name="IntroPrintArea">#REF!</definedName>
    <definedName name="iyik">#REF!</definedName>
    <definedName name="J">#REF!</definedName>
    <definedName name="jame">#REF!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#REF!</definedName>
    <definedName name="kamonwan">#REF!</definedName>
    <definedName name="kfiiw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#REF!</definedName>
    <definedName name="_xlnm.Print_Area" localSheetId="0">BS!$A$1:$K$96</definedName>
    <definedName name="_xlnm.Print_Area" localSheetId="4">CF!$A$1:$K$93</definedName>
    <definedName name="_xlnm.Print_Area" localSheetId="2">'EQ con'!$A$1:$AA$30</definedName>
    <definedName name="_xlnm.Print_Area" localSheetId="3">'EQ sep'!$A$1:$Q$31</definedName>
    <definedName name="_xlnm.Print_Area" localSheetId="1">PL!$A$1:$K$61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#REF!</definedName>
    <definedName name="QQQ" localSheetId="3">#REF!</definedName>
    <definedName name="QQQ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_xlnm.Recorder">#REF!</definedName>
    <definedName name="RecP">#REF!,#REF!,#REF!</definedName>
    <definedName name="RecR">#REF!,#REF!,#REF!</definedName>
    <definedName name="rjfd">#REF!</definedName>
    <definedName name="RMCOptions">"*010000000000000"</definedName>
    <definedName name="rrr">#REF!</definedName>
    <definedName name="rtg">#REF!</definedName>
    <definedName name="Rub">#REF!</definedName>
    <definedName name="rung" hidden="1">{#N/A,#N/A,FALSE,"Eff-SSC2"}</definedName>
    <definedName name="ryuh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#REF!</definedName>
    <definedName name="ssca" localSheetId="3">#REF!</definedName>
    <definedName name="ssca">#REF!</definedName>
    <definedName name="Status">#REF!</definedName>
    <definedName name="SubAssetType">#REF!</definedName>
    <definedName name="t" hidden="1">#REF!</definedName>
    <definedName name="table02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#REF!</definedName>
    <definedName name="time">#REF!</definedName>
    <definedName name="Total_Product">#REF!,#REF!,#REF!,#REF!,#REF!,#REF!,#REF!,#REF!,#REF!,#REF!,#REF!,#REF!,#REF!,#REF!,#REF!,#REF!,#REF!,#REF!</definedName>
    <definedName name="ttki" hidden="1">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XYZ">#REF!</definedName>
    <definedName name="y">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" hidden="1">#REF!</definedName>
    <definedName name="เ1149" localSheetId="3">#REF!</definedName>
    <definedName name="เ1149">#REF!</definedName>
    <definedName name="ก็ไ">#REF!</definedName>
    <definedName name="กก">#REF!</definedName>
    <definedName name="ก่ำภใ">#REF!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#REF!</definedName>
    <definedName name="ด" hidden="1">#REF!</definedName>
    <definedName name="ดก้sfggg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#REF!</definedName>
    <definedName name="ฟฟ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5" i="5" l="1"/>
  <c r="F23" i="5"/>
  <c r="D18" i="5" l="1"/>
  <c r="P24" i="4" l="1"/>
  <c r="J61" i="6" l="1"/>
  <c r="D77" i="5" l="1"/>
  <c r="D78" i="5"/>
  <c r="F69" i="5"/>
  <c r="J69" i="5"/>
  <c r="H69" i="5" l="1"/>
  <c r="R30" i="3" l="1"/>
  <c r="N30" i="3"/>
  <c r="L30" i="3"/>
  <c r="J30" i="3"/>
  <c r="H30" i="3"/>
  <c r="F30" i="3"/>
  <c r="D30" i="3"/>
  <c r="L30" i="4"/>
  <c r="H30" i="4"/>
  <c r="F30" i="4"/>
  <c r="D30" i="4"/>
  <c r="J19" i="1" l="1"/>
  <c r="H19" i="1" l="1"/>
  <c r="I93" i="1" l="1"/>
  <c r="G93" i="1"/>
  <c r="E93" i="1"/>
  <c r="F39" i="6"/>
  <c r="N22" i="3" l="1"/>
  <c r="F86" i="1" s="1"/>
  <c r="V21" i="3"/>
  <c r="Z21" i="3" s="1"/>
  <c r="Z20" i="3"/>
  <c r="T20" i="3"/>
  <c r="R19" i="3"/>
  <c r="T19" i="3" s="1"/>
  <c r="V19" i="3" s="1"/>
  <c r="Z19" i="3" s="1"/>
  <c r="V18" i="3"/>
  <c r="Z18" i="3" s="1"/>
  <c r="V17" i="3"/>
  <c r="Z17" i="3" s="1"/>
  <c r="P21" i="4"/>
  <c r="N20" i="4"/>
  <c r="P20" i="4" s="1"/>
  <c r="L19" i="4"/>
  <c r="N19" i="4" s="1"/>
  <c r="P19" i="4" s="1"/>
  <c r="P18" i="4"/>
  <c r="P17" i="4"/>
  <c r="F19" i="1"/>
  <c r="H63" i="1" l="1"/>
  <c r="J40" i="6" l="1"/>
  <c r="N14" i="4" s="1"/>
  <c r="H40" i="6"/>
  <c r="F40" i="6"/>
  <c r="D40" i="6" l="1"/>
  <c r="T26" i="3" l="1"/>
  <c r="V12" i="3"/>
  <c r="L27" i="4" l="1"/>
  <c r="J32" i="1" l="1"/>
  <c r="P28" i="4"/>
  <c r="V28" i="3" l="1"/>
  <c r="V24" i="3"/>
  <c r="N27" i="3"/>
  <c r="D86" i="1" l="1"/>
  <c r="J83" i="5"/>
  <c r="F83" i="5"/>
  <c r="P12" i="4"/>
  <c r="Z28" i="3"/>
  <c r="L15" i="4"/>
  <c r="L22" i="4" s="1"/>
  <c r="J91" i="1" s="1"/>
  <c r="R27" i="3"/>
  <c r="R15" i="3"/>
  <c r="R22" i="3" s="1"/>
  <c r="F91" i="1" s="1"/>
  <c r="H27" i="4"/>
  <c r="H86" i="1" s="1"/>
  <c r="H15" i="4"/>
  <c r="H22" i="4" s="1"/>
  <c r="J86" i="1" s="1"/>
  <c r="D91" i="1" l="1"/>
  <c r="H91" i="1"/>
  <c r="F32" i="1" l="1"/>
  <c r="P14" i="4" l="1"/>
  <c r="F58" i="6" l="1"/>
  <c r="A47" i="6"/>
  <c r="H28" i="5" l="1"/>
  <c r="J15" i="4" l="1"/>
  <c r="J22" i="4" s="1"/>
  <c r="J90" i="1" s="1"/>
  <c r="P27" i="3"/>
  <c r="P15" i="3"/>
  <c r="P22" i="3" s="1"/>
  <c r="F90" i="1" s="1"/>
  <c r="J27" i="4" l="1"/>
  <c r="Z24" i="3" l="1"/>
  <c r="Z12" i="3"/>
  <c r="X14" i="3" l="1"/>
  <c r="H86" i="5"/>
  <c r="N26" i="4" l="1"/>
  <c r="P26" i="4" s="1"/>
  <c r="A50" i="5"/>
  <c r="F26" i="6"/>
  <c r="H15" i="3" l="1"/>
  <c r="H22" i="3" s="1"/>
  <c r="F83" i="1" s="1"/>
  <c r="J15" i="3"/>
  <c r="J22" i="3" s="1"/>
  <c r="F84" i="1" s="1"/>
  <c r="L15" i="3"/>
  <c r="L22" i="3" s="1"/>
  <c r="F85" i="1" s="1"/>
  <c r="F15" i="3"/>
  <c r="F22" i="3" s="1"/>
  <c r="F82" i="1" s="1"/>
  <c r="D15" i="3"/>
  <c r="D22" i="3" s="1"/>
  <c r="F81" i="1" s="1"/>
  <c r="H27" i="3" l="1"/>
  <c r="J27" i="3"/>
  <c r="L27" i="3"/>
  <c r="F27" i="3"/>
  <c r="D27" i="3"/>
  <c r="D81" i="1" l="1"/>
  <c r="D82" i="1"/>
  <c r="D84" i="1"/>
  <c r="D86" i="5" l="1"/>
  <c r="D83" i="1" l="1"/>
  <c r="A38" i="1" l="1"/>
  <c r="F30" i="6" l="1"/>
  <c r="J30" i="6"/>
  <c r="J32" i="6" l="1"/>
  <c r="F32" i="6"/>
  <c r="F42" i="6" l="1"/>
  <c r="J9" i="5"/>
  <c r="J42" i="6"/>
  <c r="J57" i="6" s="1"/>
  <c r="J53" i="6"/>
  <c r="F53" i="6"/>
  <c r="F61" i="6" s="1"/>
  <c r="F9" i="5"/>
  <c r="F31" i="5" s="1"/>
  <c r="F42" i="5" s="1"/>
  <c r="F57" i="6" l="1"/>
  <c r="F59" i="6" s="1"/>
  <c r="F27" i="4"/>
  <c r="D27" i="4"/>
  <c r="F15" i="4"/>
  <c r="F22" i="4" s="1"/>
  <c r="J82" i="1" s="1"/>
  <c r="D15" i="4"/>
  <c r="D22" i="4" s="1"/>
  <c r="J81" i="1" s="1"/>
  <c r="H81" i="1" l="1"/>
  <c r="H82" i="1"/>
  <c r="X13" i="3"/>
  <c r="X15" i="3" l="1"/>
  <c r="X22" i="3" s="1"/>
  <c r="A48" i="5" l="1"/>
  <c r="D54" i="5"/>
  <c r="F54" i="5"/>
  <c r="H54" i="5"/>
  <c r="J54" i="5"/>
  <c r="A1" i="3"/>
  <c r="A1" i="6"/>
  <c r="A45" i="6" s="1"/>
  <c r="A69" i="1"/>
  <c r="A67" i="1" l="1"/>
  <c r="J33" i="1"/>
  <c r="F33" i="1"/>
  <c r="F47" i="5" l="1"/>
  <c r="F85" i="5" s="1"/>
  <c r="T14" i="3"/>
  <c r="V14" i="3" s="1"/>
  <c r="F87" i="5" l="1"/>
  <c r="F95" i="5" s="1"/>
  <c r="Z14" i="3"/>
  <c r="F55" i="6"/>
  <c r="T13" i="3"/>
  <c r="V13" i="3" s="1"/>
  <c r="T15" i="3" l="1"/>
  <c r="T22" i="3" s="1"/>
  <c r="F92" i="1" l="1"/>
  <c r="F93" i="1" s="1"/>
  <c r="V15" i="3"/>
  <c r="V22" i="3" s="1"/>
  <c r="Z13" i="3"/>
  <c r="Z15" i="3" l="1"/>
  <c r="Z22" i="3" s="1"/>
  <c r="F95" i="1"/>
  <c r="F96" i="1" l="1"/>
  <c r="F99" i="1" s="1"/>
  <c r="N13" i="4"/>
  <c r="P13" i="4" s="1"/>
  <c r="J59" i="6"/>
  <c r="N15" i="4" l="1"/>
  <c r="N22" i="4" s="1"/>
  <c r="J55" i="6"/>
  <c r="J31" i="5"/>
  <c r="J42" i="5" s="1"/>
  <c r="J92" i="1" l="1"/>
  <c r="J93" i="1" s="1"/>
  <c r="P15" i="4"/>
  <c r="P22" i="4" s="1"/>
  <c r="J47" i="5"/>
  <c r="J85" i="5" l="1"/>
  <c r="J87" i="5" s="1"/>
  <c r="J95" i="5" s="1"/>
  <c r="J95" i="1" l="1"/>
  <c r="J96" i="1" l="1"/>
  <c r="J99" i="1" s="1"/>
  <c r="D85" i="1"/>
  <c r="D58" i="6" l="1"/>
  <c r="X25" i="3"/>
  <c r="X26" i="3" l="1"/>
  <c r="X27" i="3" s="1"/>
  <c r="X30" i="3" s="1"/>
  <c r="D94" i="1" l="1"/>
  <c r="V26" i="3" l="1"/>
  <c r="Z26" i="3" s="1"/>
  <c r="H83" i="5" l="1"/>
  <c r="H29" i="5" l="1"/>
  <c r="H53" i="1" l="1"/>
  <c r="H64" i="1" s="1"/>
  <c r="H32" i="1" l="1"/>
  <c r="H33" i="1" s="1"/>
  <c r="H27" i="5" l="1"/>
  <c r="H16" i="6" l="1"/>
  <c r="H24" i="6" l="1"/>
  <c r="H26" i="6" s="1"/>
  <c r="H30" i="6" s="1"/>
  <c r="H32" i="6" s="1"/>
  <c r="H42" i="6" l="1"/>
  <c r="H57" i="6" s="1"/>
  <c r="H59" i="6" s="1"/>
  <c r="N25" i="4"/>
  <c r="H9" i="5"/>
  <c r="H53" i="6"/>
  <c r="H61" i="6" s="1"/>
  <c r="H31" i="5" l="1"/>
  <c r="H55" i="6"/>
  <c r="N27" i="4"/>
  <c r="P25" i="4"/>
  <c r="H42" i="5" l="1"/>
  <c r="H47" i="5" s="1"/>
  <c r="H85" i="5" s="1"/>
  <c r="H87" i="5" s="1"/>
  <c r="H95" i="5" s="1"/>
  <c r="P27" i="4"/>
  <c r="D83" i="5" l="1"/>
  <c r="D63" i="1" l="1"/>
  <c r="D16" i="6" l="1"/>
  <c r="D69" i="5" l="1"/>
  <c r="D27" i="5" l="1"/>
  <c r="N29" i="4" l="1"/>
  <c r="P29" i="3"/>
  <c r="J30" i="4"/>
  <c r="H90" i="1" s="1"/>
  <c r="P30" i="3" l="1"/>
  <c r="D90" i="1" s="1"/>
  <c r="T29" i="3"/>
  <c r="V29" i="3" s="1"/>
  <c r="Z29" i="3" s="1"/>
  <c r="P29" i="4"/>
  <c r="P30" i="4" s="1"/>
  <c r="N30" i="4"/>
  <c r="H92" i="1" s="1"/>
  <c r="H93" i="1" s="1"/>
  <c r="H95" i="1" s="1"/>
  <c r="H96" i="1" s="1"/>
  <c r="H99" i="1" s="1"/>
  <c r="R30" i="4" l="1"/>
  <c r="D19" i="1" l="1"/>
  <c r="D53" i="1" l="1"/>
  <c r="D64" i="1" s="1"/>
  <c r="D29" i="5" l="1"/>
  <c r="D32" i="1" l="1"/>
  <c r="D33" i="1" s="1"/>
  <c r="D28" i="5" l="1"/>
  <c r="D24" i="6" l="1"/>
  <c r="D26" i="6" s="1"/>
  <c r="D30" i="6" s="1"/>
  <c r="D32" i="6" s="1"/>
  <c r="D9" i="5" l="1"/>
  <c r="D42" i="6"/>
  <c r="D57" i="6" s="1"/>
  <c r="D59" i="6" s="1"/>
  <c r="D53" i="6"/>
  <c r="D61" i="6" l="1"/>
  <c r="D55" i="6"/>
  <c r="T25" i="3"/>
  <c r="D31" i="5"/>
  <c r="D42" i="5" s="1"/>
  <c r="D47" i="5" s="1"/>
  <c r="D87" i="5" s="1"/>
  <c r="D95" i="5" s="1"/>
  <c r="T27" i="3" l="1"/>
  <c r="V25" i="3"/>
  <c r="Z25" i="3" s="1"/>
  <c r="V27" i="3" l="1"/>
  <c r="T30" i="3"/>
  <c r="D92" i="1" s="1"/>
  <c r="D93" i="1" s="1"/>
  <c r="D95" i="1" s="1"/>
  <c r="D96" i="1" s="1"/>
  <c r="D99" i="1" s="1"/>
  <c r="V30" i="3" l="1"/>
  <c r="Z27" i="3"/>
  <c r="Z30" i="3" s="1"/>
  <c r="AB30" i="3" s="1"/>
</calcChain>
</file>

<file path=xl/sharedStrings.xml><?xml version="1.0" encoding="utf-8"?>
<sst xmlns="http://schemas.openxmlformats.org/spreadsheetml/2006/main" count="368" uniqueCount="240">
  <si>
    <t>บริษัท แอสเซท ไฟว์ กรุ๊ป จำกัด (มหาชน) และบริษัทย่อย</t>
  </si>
  <si>
    <t>งบฐานะการเงิน</t>
  </si>
  <si>
    <t>ณ วันที่ 31 ธันวาคม 2568</t>
  </si>
  <si>
    <t>(หน่วย:บาท)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</si>
  <si>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</si>
  <si>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</si>
  <si>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</si>
  <si>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</si>
  <si>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2568</t>
  </si>
  <si>
    <t>2567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</si>
  <si>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</si>
  <si>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</si>
  <si>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</si>
  <si>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</si>
  <si>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</si>
  <si>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เงินให้กู้ยืมระยะยาวแก่กิจการที่เกี่ยวข้องกัน</t>
  </si>
  <si>
    <t xml:space="preserve">   ส่วนที่ถึงกำหนดชำระในหนึ่งปี</t>
  </si>
  <si>
    <t>5</t>
  </si>
  <si>
    <t>เงินให้กู้ยืมระยะสั้นแก่กิจการที่เกี่ยวข้องกัน</t>
  </si>
  <si>
    <t>ต้นทุนในการได้มาซึ่งสัญญาที่ทำกับลูกค้า</t>
  </si>
  <si>
    <t>ต้นทุนโครงการพัฒนาอสังหาริมทรัพย์</t>
  </si>
  <si>
    <t>8</t>
  </si>
  <si>
    <t>เงินมัดจำการซื้อที่ดิน</t>
  </si>
  <si>
    <t>9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</si>
  <si>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</si>
  <si>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</si>
  <si>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</si>
  <si>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</si>
  <si>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สินทรัพย์ทางการเงินไม่หมุนเวียนอื่น</t>
  </si>
  <si>
    <t>10</t>
  </si>
  <si>
    <t>เงินลงทุนในการร่วมค้า</t>
  </si>
  <si>
    <t>11</t>
  </si>
  <si>
    <t>เงินลงทุนในบริษัทย่อย</t>
  </si>
  <si>
    <t>12</t>
  </si>
  <si>
    <t>ที่ดิน อาคารและอุปกรณ์</t>
  </si>
  <si>
    <t>13</t>
  </si>
  <si>
    <t>สินทรัพย์สิทธิการใช้</t>
  </si>
  <si>
    <t>14</t>
  </si>
  <si>
    <t>สินทรัพย์ไม่มีตัวตนอื่น</t>
  </si>
  <si>
    <t>สินทรัพย์ภาษีเงินได้รอตัดบัญชี</t>
  </si>
  <si>
    <t>15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</si>
  <si>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</si>
  <si>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</si>
  <si>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</si>
  <si>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</si>
  <si>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</si>
  <si>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</si>
  <si>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</si>
  <si>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</si>
  <si>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17</t>
  </si>
  <si>
    <t>ส่วนของเงินกู้ยืมระยะยาวจากสถาบันการเงิน</t>
  </si>
  <si>
    <t xml:space="preserve">    ที่ถึงกำหนดชำระในหนึ่งปี</t>
  </si>
  <si>
    <t>ส่วนของหุ้นกู้ที่ถึงกำหนดชำระภายในหนึ่งปี</t>
  </si>
  <si>
    <t>19</t>
  </si>
  <si>
    <t>ส่วนของหนี้สินตามสัญญาเช่าที่ถึงกำหนดชำระในหนึ่งปี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</si>
  <si>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</si>
  <si>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</si>
  <si>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</si>
  <si>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</si>
  <si>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</si>
  <si>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</si>
  <si>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</si>
  <si>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</si>
  <si>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</si>
  <si>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</si>
  <si>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หนี้สินภาษีเงินได้รอการตัดบัญชี</t>
  </si>
  <si>
    <t>ประมาณการการรื้อถอน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</si>
  <si>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</si>
  <si>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</si>
  <si>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</si>
  <si>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</si>
  <si>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21</t>
  </si>
  <si>
    <t xml:space="preserve">    ทุนจดทะเบียน  </t>
  </si>
  <si>
    <t xml:space="preserve">        หุ้นสามัญ 1,812,272,012 หุ้น มูลค่าหุ้นละ 0.50 บาท   </t>
  </si>
  <si>
    <t xml:space="preserve">        หุ้นสามัญ 1,812,271,869 หุ้น มูลค่าหุ้นละ 0.50 บาท   </t>
  </si>
  <si>
    <t xml:space="preserve">    ทุนที่ออกและชำระแล้ว</t>
  </si>
  <si>
    <t xml:space="preserve">        หุ้นสามัญ 1,209,384,734 หุ้น มูลค่าหุ้นละ 0.50 บาท </t>
  </si>
  <si>
    <t>ส่วนเกินกว่ามูลค่าหุ้นสามัญ</t>
  </si>
  <si>
    <t>ส่วนปรับปรุงทุนจากการซื้อธุรกิจแบบย้อนกลับ</t>
  </si>
  <si>
    <t>ส่วนทุนจากการจ่ายโดยใช้หุ้นเป็นเกณฑ์</t>
  </si>
  <si>
    <t>ส่วนต่างจากการเปลี่ยนสัดส่วนเงินลงทุนในบริษัทย่อย</t>
  </si>
  <si>
    <t>หุ้นทุนซื้อคืน</t>
  </si>
  <si>
    <t>กำไร(ขาดทุน) สะสม</t>
  </si>
  <si>
    <t xml:space="preserve">    จัดสรรแล้ว</t>
  </si>
  <si>
    <t xml:space="preserve">        ทุนสำรองตามกฏหมาย</t>
  </si>
  <si>
    <t xml:space="preserve">        สำรองหุ้นทุนซื้อคืน</t>
  </si>
  <si>
    <t xml:space="preserve">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</si>
  <si>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</si>
  <si>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</si>
  <si>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</si>
  <si>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</si>
  <si>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</si>
  <si>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</si>
  <si>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รายได้</t>
  </si>
  <si>
    <t>รายได้จากการขายอสังหาริมทรัพย์</t>
  </si>
  <si>
    <t>รายได้จากการบริการรับเหมาต่อเติมและตกแต่ง</t>
  </si>
  <si>
    <t>รายได้เงินปันผล</t>
  </si>
  <si>
    <t>รายได้อื่น</t>
  </si>
  <si>
    <t xml:space="preserve">    รายได้จากการบริหารจัดการ</t>
  </si>
  <si>
    <t xml:space="preserve">    กำไรจากการขายเงินลงทุนในการร่วมค้า</t>
  </si>
  <si>
    <t xml:space="preserve">    อื่นๆ</t>
  </si>
  <si>
    <t>รวมรายได้</t>
  </si>
  <si>
    <t>ค่าใช้จ่าย</t>
  </si>
  <si>
    <t>ต้นทุนขายอสังหาริมทรัพย์</t>
  </si>
  <si>
    <t>ต้นทุนบริการรับเหมาต่อเติมและตกแต่ง</t>
  </si>
  <si>
    <t>ต้นทุนในการจัดจำหน่าย</t>
  </si>
  <si>
    <t>ค่าใช้จ่ายในการบริหาร</t>
  </si>
  <si>
    <t>ขาดทุนจากการด้อยค่าเงินลงทุนในการร่วมค้า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</si>
  <si>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</si>
  <si>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</si>
  <si>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</si>
  <si>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</si>
  <si>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</si>
  <si>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</si>
  <si>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รายได้(ค่าใช้จ่าย) ภาษีเงินได้</t>
  </si>
  <si>
    <t>กำไร(ขาดทุน) สำหรับปี</t>
  </si>
  <si>
    <t>กำไร(ขาดทุน) เบ็ดเสร็จอื่นสำหรับปี</t>
  </si>
  <si>
    <t>รายการที่จะไม่ถูกจัดประเภทใหม่ไว้ในกำไรหรือขาดทุน</t>
  </si>
  <si>
    <t xml:space="preserve">    ในภายหลัง:</t>
  </si>
  <si>
    <t>ผลกำไร(ขาดทุน) จากการวัดมูลค่าใหม่ของผลประโยชน์</t>
  </si>
  <si>
    <t xml:space="preserve">    พนักงานที่กำหนดไว้</t>
  </si>
  <si>
    <t>ภาษีเงินได้</t>
  </si>
  <si>
    <t>กำไร(ขาดทุน) เบ็ดเสร็จรวมสำหรับปี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</si>
  <si>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</si>
  <si>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</si>
  <si>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</si>
  <si>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</si>
  <si>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</si>
  <si>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กำไรต่อหุ้น</t>
  </si>
  <si>
    <t>กำไร(ขาดทุน) ต่อหุ้นขั้นพื้นฐาน</t>
  </si>
  <si>
    <t>งบการเปลี่ยนแปลงส่วนของผู้ถือหุ้น</t>
  </si>
  <si>
    <t xml:space="preserve">       </t>
  </si>
  <si>
    <t>ส่วนปรับปรุง</t>
  </si>
  <si>
    <t>ส่วนต่างจากการ</t>
  </si>
  <si>
    <t>รวม</t>
  </si>
  <si>
    <t>ทุนจากการ</t>
  </si>
  <si>
    <t>ส่วนทุนจาก</t>
  </si>
  <si>
    <t>เปลี่ยนสัดส่วน</t>
  </si>
  <si>
    <t>จัดสรรแล้ว</t>
  </si>
  <si>
    <t>ส่วนของ</t>
  </si>
  <si>
    <t>ส่วนได้เสีย</t>
  </si>
  <si>
    <t>ทุนที่ออก</t>
  </si>
  <si>
    <t>ส่วนเกินกว่า</t>
  </si>
  <si>
    <t>ซื้อธุรกิจ</t>
  </si>
  <si>
    <t>การจ่ายโดย</t>
  </si>
  <si>
    <t>เงินลงทุน</t>
  </si>
  <si>
    <t>ทุนสำรอง</t>
  </si>
  <si>
    <t xml:space="preserve"> สำรอง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</si>
  <si>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</si>
  <si>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</si>
  <si>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</si>
  <si>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</si>
  <si>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แบบย้อนกลับ</t>
  </si>
  <si>
    <t>ใช้หุ้นเป็นเกณฑ์</t>
  </si>
  <si>
    <t>ในบริษัทย่อย</t>
  </si>
  <si>
    <t>ตามกฎหมาย</t>
  </si>
  <si>
    <t>ยังไม่ได้จัดสรร</t>
  </si>
  <si>
    <t>บริษัทใหญ่</t>
  </si>
  <si>
    <t>ควบคุม</t>
  </si>
  <si>
    <t>ยอดคงเหลือ ณ วันที่ 31 ธันวาคม 2566</t>
  </si>
  <si>
    <t>เพิ่มทุนหุ้นสามัญจากการใช้สิทธิของ</t>
  </si>
  <si>
    <t xml:space="preserve">    ใบสำคัญแสดงสิทธิที่จะซื้อหุ้นสามัญ</t>
  </si>
  <si>
    <t>จัดสรรสำรองหุ้นทุนซื้อคืน</t>
  </si>
  <si>
    <t>จัดสรรสำรองตามกฎหมาย</t>
  </si>
  <si>
    <t>เงินปันผลจ่าย</t>
  </si>
  <si>
    <t>ยอดคงเหลือ ณ วันที่ 31 ธันวาคม  2567</t>
  </si>
  <si>
    <t>ยอดคงเหลือ ณ วันที่ 31 ธันวาคม 2567</t>
  </si>
  <si>
    <t>สำรองตามกฎหมาย</t>
  </si>
  <si>
    <t>ยอดคงเหลือ ณ วันที่ 31 ธันวาคม  2568</t>
  </si>
  <si>
    <t>งบการเปลี่ยนแปลงส่วนของผู้ถือหุ้น (ต่อ)</t>
  </si>
  <si>
    <t>ยอดคงเหลือ ณ วันที่ 31  ธันวาคม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</si>
  <si>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</si>
  <si>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</si>
  <si>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 เป็นเงินสดสุทธิ</t>
  </si>
  <si>
    <t xml:space="preserve">   ได้มาจาก(ใช้ไปใน) กิจกรรมดำเนินงาน</t>
  </si>
  <si>
    <t>ค่าเสื่อมราคาและค่าตัดจำหน่าย</t>
  </si>
  <si>
    <t>ขาดทุนจากการตัดจำหน่ายส่วนปรับปรุงอาคารและอุปกรณ์</t>
  </si>
  <si>
    <t>ขาดทุนจากการด้อยค่าเงินลงทุน</t>
  </si>
  <si>
    <t>ตัดจำหน่ายภาษีเงินได้ ถูกหัก ณ ที่จ่าย</t>
  </si>
  <si>
    <t>ประมาณการหนี้สินผลประโยชน์พนักงาน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</si>
  <si>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</si>
  <si>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</si>
  <si>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</si>
  <si>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>กำไร(ขาดทุน) 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</si>
  <si>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</si>
  <si>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</si>
  <si>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</si>
  <si>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หนี้สินดำเนินงานเพิ่มขึ้น(ลดลง)</t>
  </si>
  <si>
    <t>เงินสดรับ(จ่าย) จากการดำเนินงาน</t>
  </si>
  <si>
    <t>รับรายได้ทางการเงิน</t>
  </si>
  <si>
    <t>จ่ายต้นทุนทางการเงิน</t>
  </si>
  <si>
    <t>รับคืนภาษีเงินได้นิติบุคคล</t>
  </si>
  <si>
    <t>จ่ายภาษีเงินได้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</si>
  <si>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</si>
  <si>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</si>
  <si>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</si>
  <si>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เงินฝากธนาคารที่มีภาระผูกพันลดลง(เพิ่มขึ้น)</t>
  </si>
  <si>
    <t>รับคืนเงินให้กู้ยืมระยะสั้นแก่กิจการที่เกี่ยวข้องกัน</t>
  </si>
  <si>
    <t>จ่ายเงินให้กู้ยืมระยะสั้นแก่กิจการที่เกี่ยวข้องกัน</t>
  </si>
  <si>
    <t>รับคืนเงินให้กู้ยืมระยะยาวแก่กิจการที่เกี่ยวข้องกัน</t>
  </si>
  <si>
    <t>จ่ายเงินให้กู้ยืมระยะยาวแก่กิจการที่เกี่ยวข้องกัน</t>
  </si>
  <si>
    <t>จ่ายซื้อสินทรัพย์ไม่มีตัวตน</t>
  </si>
  <si>
    <t>รับเงินปันผล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</si>
  <si>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</si>
  <si>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</si>
  <si>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</si>
  <si>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 จากสถาบันการเงินเพิ่มขึ้น(ลดลง)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</si>
  <si>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</si>
  <si>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</si>
  <si>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จ่ายชำระหนี้สินตามสัญญาเช่า</t>
  </si>
  <si>
    <t>รับเงินจากการออกหุ้นกู้</t>
  </si>
  <si>
    <t>ชำระคืนหุ้นกู้</t>
  </si>
  <si>
    <t>รับเงินเพิ่มทุนจากการใช้สิทธิ</t>
  </si>
  <si>
    <t>จ่ายซื้อหุ้นทุนซื้อคืน</t>
  </si>
  <si>
    <t>จ่ายเงินปันผล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</si>
  <si>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</si>
  <si>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</si>
  <si>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</si>
  <si>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</si>
  <si>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ข้อมูลเพิ่มเติมประกอบงบกระแสเงินสด</t>
  </si>
  <si>
    <t>รายการที่ไม่ใช่เงินสด</t>
  </si>
  <si>
    <t>ดอกเบี้ยจ่ายส่วนที่บันทึกเป็นต้นทุนโครงการพัฒนาอสังหาริมทรัพย์</t>
  </si>
  <si>
    <t>สินทรัพย์สิทธิการใช้เพิ่มขึ้นจากการทำสัญญาเช่าฉบับใหม่</t>
  </si>
  <si>
    <t>ประมาณการรื้อถอนส่วนปรับปรุงอาคาร</t>
  </si>
  <si>
    <t>สินทรัพย์ทางการเงินหมุนเวียนอื่นลดลง (เพิ่มขึ้น)</t>
  </si>
  <si>
    <t>สินทรัพย์ทางการเงินไม่หมุนเวียนอื่นลดลง (เพิ่มขึ้น)</t>
  </si>
  <si>
    <t>รับเงินจากการลดทุนในการร่วมค้า</t>
  </si>
  <si>
    <t>รับเงินจากการขายเงินลงทุนในการร่วมค้า</t>
  </si>
  <si>
    <t>กำไรจากการขายเงินลงทุนในการร่วมค้า</t>
  </si>
  <si>
    <t>กำไรจากการยกเลิกสัญญาเช่า</t>
  </si>
  <si>
    <t>ขาดทุนจากการลดลงของมูลค่าต้นทุนโครงการ (โอนกลับ)</t>
  </si>
  <si>
    <t>ขาดทุนจากการจำหน่ายที่ดินและอาคาร</t>
  </si>
  <si>
    <t>16</t>
  </si>
  <si>
    <t>26</t>
  </si>
  <si>
    <t>ขาดทุนจากการตัดจำหน่ายสินทรัพย์ไม่มีตัวตนอื่น</t>
  </si>
  <si>
    <t>ประมาณการหนี้สินค่าซ่อมแซมและเงินสมทบกองทุนนิติฯ(โอนกลับ)</t>
  </si>
  <si>
    <t>จ่ายประมาณการหนี้สินผลประโยชน์พนักงาน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</si>
  <si>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</si>
  <si>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เงินสดรับจากการจำหน่ายที่ดินและอาคาร</t>
  </si>
  <si>
    <t>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</si>
</sst>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$&quot;* #,##0_-;\-&quot;$&quot;* #,##0_-;_-&quot;$&quot;* &quot;-&quot;_-;_-@_-"/>
    <numFmt numFmtId="188" formatCode="_-&quot;$&quot;* #,##0.00_-;\-&quot;$&quot;* #,##0.00_-;_-&quot;$&quot;* &quot;-&quot;??_-;_-@_-"/>
    <numFmt numFmtId="189" formatCode="&quot;£&quot;#,##0.00;[Red]\-&quot;£&quot;#,##0.00"/>
    <numFmt numFmtId="190" formatCode="&quot;$&quot;#,##0_);\(&quot;$&quot;#,##0\)"/>
    <numFmt numFmtId="191" formatCode="&quot;$&quot;#,##0.00_);[Red]\(&quot;$&quot;#,##0.00\)"/>
    <numFmt numFmtId="192" formatCode="_(&quot;$&quot;* #,##0_);_(&quot;$&quot;* \(#,##0\);_(&quot;$&quot;* &quot;-&quot;_);_(@_)"/>
    <numFmt numFmtId="193" formatCode="_(* #,##0_);_(* \(#,##0\);_(* &quot;-&quot;_);_(@_)"/>
    <numFmt numFmtId="194" formatCode="_(&quot;$&quot;* #,##0.00_);_(&quot;$&quot;* \(#,##0.00\);_(&quot;$&quot;* &quot;-&quot;??_);_(@_)"/>
    <numFmt numFmtId="195" formatCode="_(* #,##0.00_);_(* \(#,##0.00\);_(* &quot;-&quot;??_);_(@_)"/>
    <numFmt numFmtId="196" formatCode="#,##0.00;[Red]\(#,##0.00\);\-"/>
    <numFmt numFmtId="197" formatCode="#,##0;[Red]\(#,##0\);\-"/>
    <numFmt numFmtId="198" formatCode="#,##0.0;[Red]\(#,##0.0\);\-"/>
    <numFmt numFmtId="199" formatCode="#,##0.00;\(#,##0.00\)"/>
    <numFmt numFmtId="200" formatCode="_(* #,##0.000_);_(* \(#,##0.000\);_(* &quot;-&quot;??_);_(@_)"/>
    <numFmt numFmtId="201" formatCode="#,##0;\(#,##0\)"/>
    <numFmt numFmtId="202" formatCode="#,##0.00_);[Black]\(#,##0.00\)"/>
    <numFmt numFmtId="203" formatCode="#,##0.0;\(#,##0.0\)"/>
    <numFmt numFmtId="204" formatCode="General_)"/>
    <numFmt numFmtId="205" formatCode="#,##0;[Red]\(#,##0\)"/>
    <numFmt numFmtId="206" formatCode="[$-1070000]d/m/yy;@"/>
    <numFmt numFmtId="207" formatCode="[$-409]d\-mmm\-yy;@"/>
    <numFmt numFmtId="208" formatCode="#,##0.00;\(#,##0.00\);\-"/>
    <numFmt numFmtId="209" formatCode="&quot;True&quot;;&quot;True&quot;;&quot;False&quot;"/>
    <numFmt numFmtId="210" formatCode="#,##0.0000;\(#,##0.00000000\)"/>
    <numFmt numFmtId="211" formatCode="mm/dd/yy"/>
    <numFmt numFmtId="212" formatCode="0.0%"/>
    <numFmt numFmtId="213" formatCode="_-[$€-2]* #,##0.00_-;\-[$€-2]* #,##0.00_-;_-[$€-2]* &quot;-&quot;??_-"/>
    <numFmt numFmtId="214" formatCode="0_);[Red]\(0\)"/>
    <numFmt numFmtId="215" formatCode="#,##0\ \ ;\(#,##0\)\ ;\—\ \ \ \ "/>
    <numFmt numFmtId="216" formatCode="#,##0.0_);[Red]\(#,##0.0\)"/>
    <numFmt numFmtId="217" formatCode="_(* #,##0_);_(* \(#,##0\);_(* &quot;-&quot;??_);_(@_)"/>
    <numFmt numFmtId="218" formatCode="#,##0.00;[Red]\(#,##0.00\)"/>
    <numFmt numFmtId="219" formatCode="\t&quot;£&quot;#,##0_);[Red]\(\t&quot;£&quot;#,##0\)"/>
    <numFmt numFmtId="220" formatCode="#,##0.0;\(#,##0.00\)"/>
    <numFmt numFmtId="221" formatCode="#,##0.00\ &quot;FB&quot;;[Red]\-#,##0.00\ &quot;FB&quot;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  <numFmt numFmtId="225" formatCode="0.0000%"/>
    <numFmt numFmtId="226" formatCode="_(* #,##0.000000000_);_(* \(#,##0.000000000\);_(* &quot;-&quot;??_);_(@_)"/>
    <numFmt numFmtId="227" formatCode="_(* #,##0.0_);_(* \(#,##0.0\);_(* &quot;-&quot;??_);_(@_)"/>
  </numFmts>
  <fonts count="82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8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2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88">
    <xf numFmtId="0" fontId="0" fillId="0" borderId="0"/>
    <xf numFmtId="2" fontId="9" fillId="0" borderId="0" applyNumberFormat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9" fontId="9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0" borderId="0" applyFont="0"/>
    <xf numFmtId="190" fontId="16" fillId="0" borderId="1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8" fillId="0" borderId="0"/>
    <xf numFmtId="0" fontId="19" fillId="35" borderId="3" applyNumberFormat="0" applyAlignment="0" applyProtection="0"/>
    <xf numFmtId="0" fontId="19" fillId="35" borderId="3" applyNumberFormat="0" applyAlignment="0" applyProtection="0"/>
    <xf numFmtId="0" fontId="19" fillId="35" borderId="3" applyNumberFormat="0" applyAlignment="0" applyProtection="0"/>
    <xf numFmtId="195" fontId="4" fillId="0" borderId="0" applyFont="0" applyFill="0" applyBorder="0" applyAlignment="0" applyProtection="0"/>
    <xf numFmtId="193" fontId="9" fillId="0" borderId="0" applyNumberFormat="0" applyBorder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95" fontId="4" fillId="0" borderId="0" applyFont="0" applyFill="0" applyBorder="0" applyAlignment="0" applyProtection="0"/>
    <xf numFmtId="208" fontId="21" fillId="0" borderId="0" applyFont="0" applyFill="0" applyBorder="0" applyAlignment="0" applyProtection="0"/>
    <xf numFmtId="203" fontId="20" fillId="0" borderId="0" applyFont="0" applyFill="0" applyBorder="0" applyAlignment="0" applyProtection="0"/>
    <xf numFmtId="20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0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20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4" fontId="20" fillId="0" borderId="0" applyFont="0" applyFill="0" applyBorder="0" applyAlignment="0" applyProtection="0"/>
    <xf numFmtId="194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23" fillId="36" borderId="0" applyNumberFormat="0" applyFont="0" applyFill="0" applyBorder="0" applyProtection="0">
      <alignment horizontal="left"/>
    </xf>
    <xf numFmtId="211" fontId="21" fillId="0" borderId="0" applyFon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212" fontId="9" fillId="0" borderId="0"/>
    <xf numFmtId="212" fontId="7" fillId="0" borderId="0"/>
    <xf numFmtId="212" fontId="7" fillId="0" borderId="0"/>
    <xf numFmtId="0" fontId="24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213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14" fontId="21" fillId="0" borderId="0" applyFont="0" applyFill="0" applyBorder="0" applyAlignment="0" applyProtection="0"/>
    <xf numFmtId="215" fontId="28" fillId="0" borderId="0">
      <alignment horizontal="right"/>
    </xf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30" fillId="36" borderId="0" applyNumberFormat="0" applyBorder="0" applyAlignment="0" applyProtection="0"/>
    <xf numFmtId="0" fontId="31" fillId="0" borderId="0">
      <alignment horizontal="left"/>
    </xf>
    <xf numFmtId="0" fontId="32" fillId="40" borderId="4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23" fillId="41" borderId="7">
      <alignment vertical="center" wrapText="1"/>
    </xf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42" borderId="0">
      <alignment horizontal="left" wrapText="1"/>
    </xf>
    <xf numFmtId="10" fontId="30" fillId="42" borderId="11" applyNumberFormat="0" applyBorder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0" fontId="44" fillId="0" borderId="13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37" fontId="46" fillId="0" borderId="0"/>
    <xf numFmtId="0" fontId="41" fillId="0" borderId="0"/>
    <xf numFmtId="0" fontId="42" fillId="0" borderId="0"/>
    <xf numFmtId="0" fontId="42" fillId="0" borderId="0"/>
    <xf numFmtId="0" fontId="47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68" fillId="0" borderId="0"/>
    <xf numFmtId="0" fontId="21" fillId="0" borderId="0"/>
    <xf numFmtId="0" fontId="69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70" fillId="0" borderId="0"/>
    <xf numFmtId="0" fontId="4" fillId="0" borderId="0"/>
    <xf numFmtId="0" fontId="21" fillId="0" borderId="0"/>
    <xf numFmtId="0" fontId="2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8" fillId="0" borderId="0"/>
    <xf numFmtId="0" fontId="71" fillId="0" borderId="0"/>
    <xf numFmtId="0" fontId="4" fillId="0" borderId="0"/>
    <xf numFmtId="0" fontId="68" fillId="0" borderId="0"/>
    <xf numFmtId="0" fontId="72" fillId="0" borderId="0"/>
    <xf numFmtId="0" fontId="68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68" fillId="0" borderId="0"/>
    <xf numFmtId="0" fontId="21" fillId="0" borderId="0"/>
    <xf numFmtId="0" fontId="5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71" fillId="0" borderId="0"/>
    <xf numFmtId="0" fontId="68" fillId="0" borderId="0"/>
    <xf numFmtId="0" fontId="4" fillId="0" borderId="0"/>
    <xf numFmtId="39" fontId="8" fillId="0" borderId="0"/>
    <xf numFmtId="0" fontId="8" fillId="0" borderId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40" fontId="50" fillId="45" borderId="0">
      <alignment horizontal="right"/>
    </xf>
    <xf numFmtId="0" fontId="51" fillId="45" borderId="16"/>
    <xf numFmtId="10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21" fillId="0" borderId="17" applyNumberFormat="0" applyFill="0" applyAlignment="0" applyProtection="0">
      <alignment horizontal="center" vertical="center"/>
    </xf>
    <xf numFmtId="216" fontId="21" fillId="0" borderId="0"/>
    <xf numFmtId="0" fontId="52" fillId="0" borderId="0" applyNumberFormat="0" applyFill="0" applyBorder="0" applyAlignment="0" applyProtection="0"/>
    <xf numFmtId="39" fontId="53" fillId="0" borderId="0"/>
    <xf numFmtId="0" fontId="22" fillId="0" borderId="0">
      <alignment vertical="top"/>
    </xf>
    <xf numFmtId="0" fontId="54" fillId="0" borderId="0" applyNumberFormat="0" applyBorder="0" applyAlignment="0"/>
    <xf numFmtId="0" fontId="54" fillId="0" borderId="0" applyNumberFormat="0" applyBorder="0" applyAlignment="0"/>
    <xf numFmtId="0" fontId="44" fillId="0" borderId="0"/>
    <xf numFmtId="0" fontId="55" fillId="42" borderId="0">
      <alignment wrapText="1"/>
    </xf>
    <xf numFmtId="3" fontId="21" fillId="0" borderId="11" applyNumberFormat="0" applyFont="0" applyFill="0" applyAlignment="0" applyProtection="0">
      <alignment vertical="center"/>
    </xf>
    <xf numFmtId="49" fontId="21" fillId="0" borderId="0" applyFont="0" applyFill="0" applyBorder="0" applyAlignment="0" applyProtection="0"/>
    <xf numFmtId="0" fontId="56" fillId="0" borderId="0">
      <alignment horizontal="center" vertical="top"/>
    </xf>
    <xf numFmtId="4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41" fontId="21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19"/>
    <xf numFmtId="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7" fillId="0" borderId="0" applyFont="0" applyFill="0" applyBorder="0" applyAlignment="0" applyProtection="0"/>
    <xf numFmtId="219" fontId="4" fillId="0" borderId="0" applyFont="0" applyFill="0" applyBorder="0" applyAlignment="0" applyProtection="0"/>
    <xf numFmtId="205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96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71" fillId="0" borderId="0"/>
    <xf numFmtId="0" fontId="4" fillId="0" borderId="0"/>
    <xf numFmtId="0" fontId="21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68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9" fontId="67" fillId="0" borderId="0"/>
    <xf numFmtId="22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>
      <alignment vertical="top"/>
    </xf>
    <xf numFmtId="0" fontId="65" fillId="0" borderId="0"/>
    <xf numFmtId="204" fontId="53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66" fillId="0" borderId="0"/>
    <xf numFmtId="187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8">
    <xf numFmtId="0" fontId="0" fillId="0" borderId="0" xfId="0"/>
    <xf numFmtId="217" fontId="74" fillId="0" borderId="0" xfId="106" applyNumberFormat="1" applyFont="1" applyFill="1" applyBorder="1"/>
    <xf numFmtId="49" fontId="74" fillId="0" borderId="0" xfId="0" quotePrefix="1" applyNumberFormat="1" applyFont="1" applyAlignment="1">
      <alignment horizontal="left"/>
    </xf>
    <xf numFmtId="49" fontId="75" fillId="0" borderId="0" xfId="0" quotePrefix="1" applyNumberFormat="1" applyFont="1" applyAlignment="1">
      <alignment horizontal="center"/>
    </xf>
    <xf numFmtId="217" fontId="74" fillId="0" borderId="0" xfId="106" applyNumberFormat="1" applyFont="1" applyFill="1" applyAlignment="1">
      <alignment horizontal="center"/>
    </xf>
    <xf numFmtId="217" fontId="74" fillId="0" borderId="0" xfId="106" applyNumberFormat="1" applyFont="1" applyFill="1" applyBorder="1" applyProtection="1"/>
    <xf numFmtId="196" fontId="74" fillId="0" borderId="0" xfId="0" applyNumberFormat="1" applyFont="1"/>
    <xf numFmtId="49" fontId="74" fillId="0" borderId="0" xfId="0" applyNumberFormat="1" applyFont="1"/>
    <xf numFmtId="0" fontId="74" fillId="0" borderId="0" xfId="0" applyFont="1"/>
    <xf numFmtId="217" fontId="74" fillId="0" borderId="0" xfId="106" applyNumberFormat="1" applyFont="1" applyFill="1" applyBorder="1" applyAlignment="1">
      <alignment horizontal="right"/>
    </xf>
    <xf numFmtId="195" fontId="74" fillId="0" borderId="0" xfId="106" applyFont="1"/>
    <xf numFmtId="217" fontId="74" fillId="0" borderId="0" xfId="106" applyNumberFormat="1" applyFont="1"/>
    <xf numFmtId="0" fontId="76" fillId="0" borderId="0" xfId="0" applyFont="1" applyAlignment="1">
      <alignment horizontal="center"/>
    </xf>
    <xf numFmtId="196" fontId="76" fillId="0" borderId="0" xfId="0" applyNumberFormat="1" applyFont="1" applyAlignment="1">
      <alignment horizontal="center"/>
    </xf>
    <xf numFmtId="49" fontId="74" fillId="0" borderId="0" xfId="0" applyNumberFormat="1" applyFont="1" applyAlignment="1">
      <alignment horizontal="center"/>
    </xf>
    <xf numFmtId="197" fontId="75" fillId="0" borderId="0" xfId="0" applyNumberFormat="1" applyFont="1" applyAlignment="1">
      <alignment horizontal="center"/>
    </xf>
    <xf numFmtId="197" fontId="74" fillId="0" borderId="0" xfId="0" applyNumberFormat="1" applyFont="1" applyAlignment="1">
      <alignment horizontal="center"/>
    </xf>
    <xf numFmtId="217" fontId="74" fillId="0" borderId="0" xfId="0" applyNumberFormat="1" applyFont="1"/>
    <xf numFmtId="0" fontId="74" fillId="0" borderId="0" xfId="0" applyFont="1" applyAlignment="1">
      <alignment horizontal="right"/>
    </xf>
    <xf numFmtId="196" fontId="74" fillId="0" borderId="0" xfId="0" applyNumberFormat="1" applyFont="1" applyAlignment="1">
      <alignment horizontal="center"/>
    </xf>
    <xf numFmtId="0" fontId="74" fillId="0" borderId="0" xfId="0" applyFont="1" applyAlignment="1">
      <alignment horizontal="center"/>
    </xf>
    <xf numFmtId="197" fontId="74" fillId="0" borderId="20" xfId="0" applyNumberFormat="1" applyFont="1" applyBorder="1" applyAlignment="1">
      <alignment horizontal="center"/>
    </xf>
    <xf numFmtId="197" fontId="74" fillId="0" borderId="20" xfId="0" quotePrefix="1" applyNumberFormat="1" applyFont="1" applyBorder="1" applyAlignment="1">
      <alignment horizontal="center"/>
    </xf>
    <xf numFmtId="0" fontId="74" fillId="0" borderId="0" xfId="0" quotePrefix="1" applyFont="1" applyAlignment="1">
      <alignment horizontal="center"/>
    </xf>
    <xf numFmtId="197" fontId="74" fillId="0" borderId="0" xfId="0" quotePrefix="1" applyNumberFormat="1" applyFont="1" applyAlignment="1">
      <alignment horizontal="center"/>
    </xf>
    <xf numFmtId="49" fontId="76" fillId="0" borderId="0" xfId="0" applyNumberFormat="1" applyFont="1" applyAlignment="1">
      <alignment horizontal="left"/>
    </xf>
    <xf numFmtId="197" fontId="75" fillId="0" borderId="0" xfId="0" applyNumberFormat="1" applyFont="1"/>
    <xf numFmtId="197" fontId="74" fillId="0" borderId="0" xfId="0" applyNumberFormat="1" applyFont="1"/>
    <xf numFmtId="195" fontId="74" fillId="0" borderId="0" xfId="106" applyFont="1" applyFill="1" applyBorder="1"/>
    <xf numFmtId="217" fontId="74" fillId="0" borderId="0" xfId="106" applyNumberFormat="1" applyFont="1" applyFill="1"/>
    <xf numFmtId="217" fontId="74" fillId="0" borderId="0" xfId="106" applyNumberFormat="1" applyFont="1" applyFill="1" applyBorder="1" applyAlignment="1">
      <alignment horizontal="center"/>
    </xf>
    <xf numFmtId="49" fontId="74" fillId="0" borderId="0" xfId="0" applyNumberFormat="1" applyFont="1" applyAlignment="1">
      <alignment horizontal="left"/>
    </xf>
    <xf numFmtId="3" fontId="77" fillId="0" borderId="0" xfId="0" applyNumberFormat="1" applyFont="1" applyAlignment="1">
      <alignment vertical="center" wrapText="1"/>
    </xf>
    <xf numFmtId="49" fontId="76" fillId="0" borderId="0" xfId="0" applyNumberFormat="1" applyFont="1"/>
    <xf numFmtId="49" fontId="75" fillId="0" borderId="0" xfId="0" applyNumberFormat="1" applyFont="1" applyAlignment="1">
      <alignment horizontal="center"/>
    </xf>
    <xf numFmtId="217" fontId="74" fillId="0" borderId="6" xfId="106" applyNumberFormat="1" applyFont="1" applyFill="1" applyBorder="1"/>
    <xf numFmtId="217" fontId="75" fillId="0" borderId="0" xfId="106" applyNumberFormat="1" applyFont="1" applyFill="1" applyBorder="1" applyAlignment="1">
      <alignment horizontal="center"/>
    </xf>
    <xf numFmtId="217" fontId="74" fillId="0" borderId="0" xfId="106" applyNumberFormat="1" applyFont="1" applyFill="1" applyBorder="1" applyAlignment="1" applyProtection="1">
      <alignment horizontal="center"/>
    </xf>
    <xf numFmtId="217" fontId="74" fillId="0" borderId="20" xfId="106" applyNumberFormat="1" applyFont="1" applyFill="1" applyBorder="1"/>
    <xf numFmtId="217" fontId="74" fillId="0" borderId="20" xfId="106" applyNumberFormat="1" applyFont="1" applyFill="1" applyBorder="1" applyAlignment="1">
      <alignment horizontal="right"/>
    </xf>
    <xf numFmtId="217" fontId="74" fillId="0" borderId="22" xfId="106" applyNumberFormat="1" applyFont="1" applyFill="1" applyBorder="1"/>
    <xf numFmtId="217" fontId="74" fillId="0" borderId="22" xfId="106" applyNumberFormat="1" applyFont="1" applyFill="1" applyBorder="1" applyProtection="1"/>
    <xf numFmtId="195" fontId="74" fillId="0" borderId="0" xfId="106" applyFont="1" applyFill="1" applyBorder="1" applyProtection="1"/>
    <xf numFmtId="49" fontId="74" fillId="0" borderId="0" xfId="1434" applyNumberFormat="1" applyFont="1" applyAlignment="1">
      <alignment horizontal="left"/>
    </xf>
    <xf numFmtId="195" fontId="74" fillId="0" borderId="0" xfId="106" applyFont="1" applyFill="1" applyProtection="1"/>
    <xf numFmtId="217" fontId="74" fillId="0" borderId="0" xfId="106" applyNumberFormat="1" applyFont="1" applyFill="1" applyAlignment="1">
      <alignment horizontal="right"/>
    </xf>
    <xf numFmtId="49" fontId="74" fillId="0" borderId="0" xfId="0" quotePrefix="1" applyNumberFormat="1" applyFont="1"/>
    <xf numFmtId="217" fontId="75" fillId="0" borderId="0" xfId="106" applyNumberFormat="1" applyFont="1" applyFill="1" applyAlignment="1">
      <alignment horizontal="center"/>
    </xf>
    <xf numFmtId="217" fontId="74" fillId="0" borderId="20" xfId="106" applyNumberFormat="1" applyFont="1" applyBorder="1"/>
    <xf numFmtId="197" fontId="75" fillId="0" borderId="0" xfId="0" quotePrefix="1" applyNumberFormat="1" applyFont="1" applyAlignment="1">
      <alignment horizontal="center"/>
    </xf>
    <xf numFmtId="217" fontId="74" fillId="0" borderId="0" xfId="106" applyNumberFormat="1" applyFont="1" applyFill="1" applyProtection="1"/>
    <xf numFmtId="217" fontId="75" fillId="0" borderId="0" xfId="106" quotePrefix="1" applyNumberFormat="1" applyFont="1" applyFill="1" applyBorder="1" applyAlignment="1">
      <alignment horizontal="center"/>
    </xf>
    <xf numFmtId="217" fontId="74" fillId="0" borderId="22" xfId="106" applyNumberFormat="1" applyFont="1" applyFill="1" applyBorder="1" applyAlignment="1">
      <alignment horizontal="center"/>
    </xf>
    <xf numFmtId="217" fontId="75" fillId="0" borderId="0" xfId="106" applyNumberFormat="1" applyFont="1" applyFill="1" applyBorder="1"/>
    <xf numFmtId="217" fontId="74" fillId="0" borderId="1" xfId="106" applyNumberFormat="1" applyFont="1" applyFill="1" applyBorder="1"/>
    <xf numFmtId="49" fontId="76" fillId="0" borderId="0" xfId="0" quotePrefix="1" applyNumberFormat="1" applyFont="1" applyAlignment="1">
      <alignment horizontal="left"/>
    </xf>
    <xf numFmtId="217" fontId="74" fillId="0" borderId="21" xfId="106" applyNumberFormat="1" applyFont="1" applyFill="1" applyBorder="1"/>
    <xf numFmtId="195" fontId="74" fillId="0" borderId="0" xfId="106" applyFont="1" applyFill="1"/>
    <xf numFmtId="200" fontId="74" fillId="0" borderId="0" xfId="106" applyNumberFormat="1" applyFont="1" applyFill="1" applyAlignment="1"/>
    <xf numFmtId="200" fontId="74" fillId="0" borderId="0" xfId="0" applyNumberFormat="1" applyFont="1" applyAlignment="1">
      <alignment horizontal="center"/>
    </xf>
    <xf numFmtId="200" fontId="74" fillId="0" borderId="0" xfId="106" applyNumberFormat="1" applyFont="1" applyFill="1" applyBorder="1" applyAlignment="1"/>
    <xf numFmtId="195" fontId="74" fillId="0" borderId="0" xfId="106" applyFont="1" applyFill="1" applyAlignment="1"/>
    <xf numFmtId="195" fontId="74" fillId="0" borderId="0" xfId="106" applyFont="1" applyFill="1" applyBorder="1" applyAlignment="1"/>
    <xf numFmtId="217" fontId="74" fillId="0" borderId="0" xfId="106" applyNumberFormat="1" applyFont="1" applyFill="1" applyAlignment="1"/>
    <xf numFmtId="197" fontId="76" fillId="0" borderId="0" xfId="0" applyNumberFormat="1" applyFont="1" applyAlignment="1">
      <alignment horizontal="center"/>
    </xf>
    <xf numFmtId="0" fontId="76" fillId="0" borderId="0" xfId="0" applyFont="1"/>
    <xf numFmtId="197" fontId="78" fillId="0" borderId="0" xfId="0" applyNumberFormat="1" applyFont="1" applyAlignment="1">
      <alignment horizontal="center"/>
    </xf>
    <xf numFmtId="0" fontId="75" fillId="0" borderId="0" xfId="0" applyFont="1"/>
    <xf numFmtId="195" fontId="74" fillId="0" borderId="0" xfId="106" applyFont="1" applyFill="1" applyBorder="1" applyAlignment="1">
      <alignment horizontal="center"/>
    </xf>
    <xf numFmtId="195" fontId="76" fillId="0" borderId="0" xfId="106" applyFont="1" applyFill="1" applyAlignment="1" applyProtection="1">
      <alignment horizontal="center"/>
    </xf>
    <xf numFmtId="197" fontId="79" fillId="0" borderId="0" xfId="0" applyNumberFormat="1" applyFont="1" applyAlignment="1">
      <alignment horizontal="center"/>
    </xf>
    <xf numFmtId="197" fontId="74" fillId="0" borderId="6" xfId="0" quotePrefix="1" applyNumberFormat="1" applyFont="1" applyBorder="1" applyAlignment="1">
      <alignment horizontal="center"/>
    </xf>
    <xf numFmtId="195" fontId="79" fillId="0" borderId="0" xfId="106" applyFont="1" applyFill="1" applyAlignment="1">
      <alignment horizontal="center"/>
    </xf>
    <xf numFmtId="195" fontId="74" fillId="0" borderId="0" xfId="106" quotePrefix="1" applyFont="1" applyFill="1" applyBorder="1" applyAlignment="1" applyProtection="1">
      <alignment horizontal="center" vertical="center" wrapText="1"/>
    </xf>
    <xf numFmtId="196" fontId="76" fillId="0" borderId="0" xfId="0" applyNumberFormat="1" applyFont="1"/>
    <xf numFmtId="197" fontId="80" fillId="0" borderId="0" xfId="0" applyNumberFormat="1" applyFont="1" applyAlignment="1">
      <alignment horizontal="center"/>
    </xf>
    <xf numFmtId="195" fontId="74" fillId="0" borderId="0" xfId="106" quotePrefix="1" applyFont="1" applyFill="1" applyBorder="1" applyAlignment="1" applyProtection="1">
      <alignment horizontal="center"/>
    </xf>
    <xf numFmtId="195" fontId="74" fillId="0" borderId="0" xfId="106" applyFont="1" applyFill="1" applyBorder="1" applyAlignment="1" applyProtection="1">
      <alignment horizontal="center"/>
    </xf>
    <xf numFmtId="217" fontId="74" fillId="0" borderId="0" xfId="106" quotePrefix="1" applyNumberFormat="1" applyFont="1" applyFill="1" applyBorder="1" applyAlignment="1" applyProtection="1">
      <alignment horizontal="center"/>
    </xf>
    <xf numFmtId="217" fontId="79" fillId="0" borderId="0" xfId="106" applyNumberFormat="1" applyFont="1" applyFill="1" applyAlignment="1">
      <alignment horizontal="center"/>
    </xf>
    <xf numFmtId="198" fontId="75" fillId="0" borderId="0" xfId="0" applyNumberFormat="1" applyFont="1" applyAlignment="1">
      <alignment horizontal="center"/>
    </xf>
    <xf numFmtId="199" fontId="76" fillId="0" borderId="0" xfId="0" applyNumberFormat="1" applyFont="1" applyAlignment="1">
      <alignment horizontal="left"/>
    </xf>
    <xf numFmtId="10" fontId="74" fillId="0" borderId="0" xfId="1466" applyNumberFormat="1" applyFont="1" applyFill="1"/>
    <xf numFmtId="225" fontId="74" fillId="0" borderId="0" xfId="1466" applyNumberFormat="1" applyFont="1" applyFill="1"/>
    <xf numFmtId="0" fontId="74" fillId="0" borderId="0" xfId="0" applyFont="1" applyAlignment="1">
      <alignment horizontal="left"/>
    </xf>
    <xf numFmtId="196" fontId="74" fillId="0" borderId="0" xfId="0" applyNumberFormat="1" applyFont="1" applyAlignment="1">
      <alignment horizontal="left"/>
    </xf>
    <xf numFmtId="0" fontId="75" fillId="0" borderId="0" xfId="0" applyFont="1" applyAlignment="1">
      <alignment horizontal="center"/>
    </xf>
    <xf numFmtId="198" fontId="74" fillId="0" borderId="0" xfId="0" applyNumberFormat="1" applyFont="1" applyAlignment="1">
      <alignment horizontal="center"/>
    </xf>
    <xf numFmtId="217" fontId="74" fillId="0" borderId="20" xfId="106" quotePrefix="1" applyNumberFormat="1" applyFont="1" applyFill="1" applyBorder="1" applyAlignment="1" applyProtection="1">
      <alignment horizontal="center"/>
    </xf>
    <xf numFmtId="196" fontId="76" fillId="0" borderId="0" xfId="0" applyNumberFormat="1" applyFont="1" applyAlignment="1">
      <alignment horizontal="left"/>
    </xf>
    <xf numFmtId="200" fontId="74" fillId="0" borderId="0" xfId="106" applyNumberFormat="1" applyFont="1" applyFill="1" applyBorder="1"/>
    <xf numFmtId="200" fontId="74" fillId="0" borderId="0" xfId="106" applyNumberFormat="1" applyFont="1" applyFill="1"/>
    <xf numFmtId="200" fontId="74" fillId="0" borderId="0" xfId="106" applyNumberFormat="1" applyFont="1" applyFill="1" applyBorder="1" applyProtection="1"/>
    <xf numFmtId="195" fontId="74" fillId="0" borderId="22" xfId="106" applyFont="1" applyFill="1" applyBorder="1"/>
    <xf numFmtId="222" fontId="74" fillId="0" borderId="0" xfId="106" applyNumberFormat="1" applyFont="1" applyFill="1" applyBorder="1"/>
    <xf numFmtId="195" fontId="81" fillId="0" borderId="0" xfId="106" applyFont="1" applyFill="1" applyBorder="1"/>
    <xf numFmtId="197" fontId="76" fillId="0" borderId="0" xfId="0" applyNumberFormat="1" applyFont="1"/>
    <xf numFmtId="0" fontId="74" fillId="0" borderId="20" xfId="0" applyFont="1" applyBorder="1" applyAlignment="1">
      <alignment horizontal="center"/>
    </xf>
    <xf numFmtId="195" fontId="74" fillId="0" borderId="0" xfId="106" applyFont="1" applyFill="1" applyBorder="1" applyAlignment="1">
      <alignment horizontal="center" wrapText="1" shrinkToFit="1"/>
    </xf>
    <xf numFmtId="0" fontId="74" fillId="0" borderId="1" xfId="0" applyFont="1" applyBorder="1"/>
    <xf numFmtId="0" fontId="74" fillId="0" borderId="0" xfId="0" applyFont="1" applyAlignment="1">
      <alignment horizontal="center" wrapText="1" shrinkToFit="1"/>
    </xf>
    <xf numFmtId="195" fontId="74" fillId="0" borderId="1" xfId="106" applyFont="1" applyFill="1" applyBorder="1" applyAlignment="1">
      <alignment horizontal="center"/>
    </xf>
    <xf numFmtId="195" fontId="74" fillId="0" borderId="20" xfId="106" applyFont="1" applyFill="1" applyBorder="1" applyAlignment="1">
      <alignment horizontal="center" wrapText="1" shrinkToFit="1"/>
    </xf>
    <xf numFmtId="195" fontId="74" fillId="0" borderId="20" xfId="106" applyFont="1" applyFill="1" applyBorder="1" applyAlignment="1">
      <alignment horizontal="center"/>
    </xf>
    <xf numFmtId="217" fontId="74" fillId="0" borderId="0" xfId="106" applyNumberFormat="1" applyFont="1" applyFill="1" applyBorder="1" applyAlignment="1">
      <alignment horizontal="center" wrapText="1" shrinkToFit="1"/>
    </xf>
    <xf numFmtId="217" fontId="74" fillId="0" borderId="0" xfId="106" applyNumberFormat="1" applyFont="1" applyFill="1" applyBorder="1" applyAlignment="1"/>
    <xf numFmtId="195" fontId="74" fillId="0" borderId="0" xfId="0" applyNumberFormat="1" applyFont="1"/>
    <xf numFmtId="217" fontId="74" fillId="0" borderId="23" xfId="106" applyNumberFormat="1" applyFont="1" applyFill="1" applyBorder="1" applyAlignment="1"/>
    <xf numFmtId="217" fontId="74" fillId="0" borderId="24" xfId="106" applyNumberFormat="1" applyFont="1" applyFill="1" applyBorder="1" applyAlignment="1"/>
    <xf numFmtId="0" fontId="78" fillId="0" borderId="0" xfId="0" applyFont="1"/>
    <xf numFmtId="217" fontId="74" fillId="0" borderId="21" xfId="106" applyNumberFormat="1" applyFont="1" applyFill="1" applyBorder="1" applyAlignment="1"/>
    <xf numFmtId="224" fontId="74" fillId="0" borderId="0" xfId="106" applyNumberFormat="1" applyFont="1" applyFill="1" applyBorder="1" applyAlignment="1"/>
    <xf numFmtId="217" fontId="74" fillId="0" borderId="23" xfId="106" applyNumberFormat="1" applyFont="1" applyFill="1" applyBorder="1" applyAlignment="1">
      <alignment horizontal="right"/>
    </xf>
    <xf numFmtId="217" fontId="74" fillId="0" borderId="24" xfId="106" applyNumberFormat="1" applyFont="1" applyFill="1" applyBorder="1" applyAlignment="1">
      <alignment horizontal="right"/>
    </xf>
    <xf numFmtId="217" fontId="74" fillId="0" borderId="0" xfId="106" applyNumberFormat="1" applyFont="1" applyFill="1" applyAlignment="1">
      <alignment horizontal="center" vertical="center"/>
    </xf>
    <xf numFmtId="0" fontId="78" fillId="0" borderId="0" xfId="0" applyFont="1" applyAlignment="1">
      <alignment horizontal="center"/>
    </xf>
    <xf numFmtId="223" fontId="74" fillId="0" borderId="0" xfId="313" applyNumberFormat="1" applyFont="1"/>
    <xf numFmtId="202" fontId="74" fillId="0" borderId="0" xfId="331" applyNumberFormat="1" applyFont="1"/>
    <xf numFmtId="0" fontId="76" fillId="0" borderId="0" xfId="0" applyFont="1" applyAlignment="1">
      <alignment horizontal="center" vertical="center"/>
    </xf>
    <xf numFmtId="38" fontId="76" fillId="0" borderId="0" xfId="0" applyNumberFormat="1" applyFont="1" applyAlignment="1">
      <alignment horizontal="center" vertical="center"/>
    </xf>
    <xf numFmtId="43" fontId="76" fillId="0" borderId="0" xfId="0" applyNumberFormat="1" applyFont="1" applyAlignment="1">
      <alignment horizontal="center" vertical="center"/>
    </xf>
    <xf numFmtId="0" fontId="74" fillId="0" borderId="0" xfId="0" applyFont="1" applyAlignment="1">
      <alignment vertical="center"/>
    </xf>
    <xf numFmtId="0" fontId="74" fillId="0" borderId="0" xfId="0" applyFont="1" applyAlignment="1">
      <alignment horizontal="right" vertical="center"/>
    </xf>
    <xf numFmtId="0" fontId="74" fillId="0" borderId="0" xfId="0" applyFont="1" applyAlignment="1">
      <alignment horizontal="center" vertical="center"/>
    </xf>
    <xf numFmtId="195" fontId="74" fillId="0" borderId="0" xfId="106" applyFont="1" applyFill="1" applyBorder="1" applyAlignment="1">
      <alignment horizontal="center" vertical="center"/>
    </xf>
    <xf numFmtId="197" fontId="74" fillId="0" borderId="20" xfId="0" applyNumberFormat="1" applyFont="1" applyBorder="1" applyAlignment="1">
      <alignment horizontal="center" vertical="center"/>
    </xf>
    <xf numFmtId="197" fontId="79" fillId="0" borderId="0" xfId="0" applyNumberFormat="1" applyFont="1" applyAlignment="1">
      <alignment horizontal="center" vertical="center"/>
    </xf>
    <xf numFmtId="195" fontId="74" fillId="0" borderId="20" xfId="106" applyFont="1" applyFill="1" applyBorder="1" applyAlignment="1">
      <alignment horizontal="center" vertical="center"/>
    </xf>
    <xf numFmtId="195" fontId="74" fillId="0" borderId="20" xfId="106" applyFont="1" applyFill="1" applyBorder="1" applyAlignment="1">
      <alignment horizontal="center" vertical="center" wrapText="1" shrinkToFit="1"/>
    </xf>
    <xf numFmtId="0" fontId="76" fillId="0" borderId="0" xfId="0" applyFont="1" applyAlignment="1">
      <alignment vertical="center"/>
    </xf>
    <xf numFmtId="0" fontId="75" fillId="0" borderId="0" xfId="0" applyFont="1" applyAlignment="1">
      <alignment horizontal="center" vertical="center"/>
    </xf>
    <xf numFmtId="217" fontId="74" fillId="0" borderId="0" xfId="106" applyNumberFormat="1" applyFont="1" applyFill="1" applyAlignment="1">
      <alignment vertical="center"/>
    </xf>
    <xf numFmtId="226" fontId="74" fillId="0" borderId="0" xfId="106" applyNumberFormat="1" applyFont="1" applyFill="1" applyAlignment="1">
      <alignment horizontal="center" vertical="center"/>
    </xf>
    <xf numFmtId="217" fontId="74" fillId="0" borderId="23" xfId="106" applyNumberFormat="1" applyFont="1" applyFill="1" applyBorder="1" applyAlignment="1">
      <alignment vertical="center"/>
    </xf>
    <xf numFmtId="217" fontId="74" fillId="0" borderId="0" xfId="106" applyNumberFormat="1" applyFont="1" applyFill="1" applyBorder="1" applyAlignment="1">
      <alignment vertical="center"/>
    </xf>
    <xf numFmtId="217" fontId="74" fillId="0" borderId="23" xfId="106" applyNumberFormat="1" applyFont="1" applyFill="1" applyBorder="1" applyAlignment="1">
      <alignment horizontal="right" vertical="center"/>
    </xf>
    <xf numFmtId="217" fontId="74" fillId="0" borderId="24" xfId="106" applyNumberFormat="1" applyFont="1" applyFill="1" applyBorder="1" applyAlignment="1">
      <alignment vertical="center"/>
    </xf>
    <xf numFmtId="217" fontId="74" fillId="0" borderId="24" xfId="106" applyNumberFormat="1" applyFont="1" applyFill="1" applyBorder="1" applyAlignment="1">
      <alignment horizontal="right" vertical="center"/>
    </xf>
    <xf numFmtId="217" fontId="74" fillId="0" borderId="0" xfId="106" applyNumberFormat="1" applyFont="1" applyFill="1" applyBorder="1" applyAlignment="1">
      <alignment horizontal="center" vertical="center"/>
    </xf>
    <xf numFmtId="197" fontId="74" fillId="0" borderId="0" xfId="0" applyNumberFormat="1" applyFont="1" applyAlignment="1">
      <alignment horizontal="center" vertical="center"/>
    </xf>
    <xf numFmtId="217" fontId="74" fillId="0" borderId="21" xfId="106" applyNumberFormat="1" applyFont="1" applyFill="1" applyBorder="1" applyAlignment="1">
      <alignment vertical="center"/>
    </xf>
    <xf numFmtId="195" fontId="74" fillId="0" borderId="0" xfId="106" applyFont="1" applyFill="1" applyAlignment="1">
      <alignment vertical="center"/>
    </xf>
    <xf numFmtId="195" fontId="74" fillId="0" borderId="0" xfId="106" applyFont="1" applyFill="1" applyBorder="1" applyAlignment="1">
      <alignment vertical="center"/>
    </xf>
    <xf numFmtId="217" fontId="74" fillId="0" borderId="0" xfId="0" applyNumberFormat="1" applyFont="1" applyAlignment="1">
      <alignment horizontal="center" vertical="center"/>
    </xf>
    <xf numFmtId="195" fontId="74" fillId="0" borderId="0" xfId="106" applyFont="1" applyFill="1" applyAlignment="1">
      <alignment horizontal="center" vertical="center"/>
    </xf>
    <xf numFmtId="43" fontId="74" fillId="0" borderId="0" xfId="0" applyNumberFormat="1" applyFont="1" applyAlignment="1">
      <alignment vertical="center"/>
    </xf>
    <xf numFmtId="43" fontId="74" fillId="0" borderId="0" xfId="0" applyNumberFormat="1" applyFont="1" applyAlignment="1">
      <alignment horizontal="center" vertical="center"/>
    </xf>
    <xf numFmtId="195" fontId="74" fillId="0" borderId="0" xfId="0" applyNumberFormat="1" applyFont="1" applyAlignment="1">
      <alignment vertical="center"/>
    </xf>
    <xf numFmtId="217" fontId="74" fillId="0" borderId="0" xfId="0" applyNumberFormat="1" applyFont="1" applyAlignment="1">
      <alignment vertical="center"/>
    </xf>
    <xf numFmtId="199" fontId="74" fillId="0" borderId="0" xfId="0" applyNumberFormat="1" applyFont="1"/>
    <xf numFmtId="199" fontId="75" fillId="0" borderId="0" xfId="0" applyNumberFormat="1" applyFont="1" applyAlignment="1">
      <alignment horizontal="right"/>
    </xf>
    <xf numFmtId="199" fontId="76" fillId="0" borderId="0" xfId="0" applyNumberFormat="1" applyFont="1"/>
    <xf numFmtId="49" fontId="76" fillId="0" borderId="0" xfId="0" applyNumberFormat="1" applyFont="1" applyAlignment="1">
      <alignment horizontal="center"/>
    </xf>
    <xf numFmtId="227" fontId="75" fillId="0" borderId="0" xfId="106" applyNumberFormat="1" applyFont="1" applyFill="1" applyAlignment="1">
      <alignment horizontal="center"/>
    </xf>
    <xf numFmtId="199" fontId="75" fillId="0" borderId="0" xfId="0" quotePrefix="1" applyNumberFormat="1" applyFont="1" applyAlignment="1">
      <alignment horizontal="left"/>
    </xf>
    <xf numFmtId="195" fontId="74" fillId="0" borderId="0" xfId="106" applyFont="1" applyFill="1" applyAlignment="1">
      <alignment horizontal="right"/>
    </xf>
    <xf numFmtId="199" fontId="75" fillId="0" borderId="0" xfId="0" applyNumberFormat="1" applyFont="1" applyAlignment="1">
      <alignment horizontal="left"/>
    </xf>
    <xf numFmtId="199" fontId="74" fillId="0" borderId="0" xfId="347" applyNumberFormat="1" applyFont="1" applyAlignment="1">
      <alignment horizontal="left"/>
    </xf>
    <xf numFmtId="217" fontId="74" fillId="0" borderId="0" xfId="106" applyNumberFormat="1" applyFont="1" applyAlignment="1">
      <alignment horizontal="right"/>
    </xf>
    <xf numFmtId="199" fontId="74" fillId="0" borderId="0" xfId="0" applyNumberFormat="1" applyFont="1" applyAlignment="1">
      <alignment horizontal="left"/>
    </xf>
    <xf numFmtId="49" fontId="74" fillId="0" borderId="0" xfId="0" quotePrefix="1" applyNumberFormat="1" applyFont="1" applyAlignment="1">
      <alignment horizontal="center"/>
    </xf>
    <xf numFmtId="199" fontId="75" fillId="0" borderId="0" xfId="0" applyNumberFormat="1" applyFont="1"/>
    <xf numFmtId="195" fontId="74" fillId="0" borderId="0" xfId="106" applyFont="1" applyFill="1" applyAlignment="1">
      <alignment horizontal="center"/>
    </xf>
    <xf numFmtId="195" fontId="76" fillId="0" borderId="0" xfId="106" applyFont="1" applyFill="1" applyBorder="1" applyAlignment="1">
      <alignment horizontal="center"/>
    </xf>
    <xf numFmtId="0" fontId="74" fillId="0" borderId="20" xfId="0" quotePrefix="1" applyFont="1" applyBorder="1" applyAlignment="1">
      <alignment horizontal="center"/>
    </xf>
    <xf numFmtId="195" fontId="74" fillId="0" borderId="0" xfId="106" quotePrefix="1" applyFont="1" applyFill="1" applyBorder="1" applyAlignment="1">
      <alignment horizontal="center"/>
    </xf>
    <xf numFmtId="195" fontId="79" fillId="0" borderId="0" xfId="106" applyFont="1" applyFill="1" applyBorder="1" applyAlignment="1">
      <alignment horizontal="center"/>
    </xf>
    <xf numFmtId="217" fontId="74" fillId="0" borderId="0" xfId="106" quotePrefix="1" applyNumberFormat="1" applyFont="1" applyFill="1" applyBorder="1" applyAlignment="1">
      <alignment horizontal="center"/>
    </xf>
    <xf numFmtId="199" fontId="78" fillId="0" borderId="0" xfId="0" applyNumberFormat="1" applyFont="1" applyAlignment="1">
      <alignment horizontal="left"/>
    </xf>
    <xf numFmtId="199" fontId="76" fillId="0" borderId="0" xfId="0" quotePrefix="1" applyNumberFormat="1" applyFont="1" applyAlignment="1">
      <alignment horizontal="left"/>
    </xf>
    <xf numFmtId="0" fontId="74" fillId="0" borderId="20" xfId="0" applyFont="1" applyBorder="1" applyAlignment="1">
      <alignment horizontal="center"/>
    </xf>
    <xf numFmtId="195" fontId="74" fillId="0" borderId="6" xfId="106" applyFont="1" applyFill="1" applyBorder="1" applyAlignment="1">
      <alignment horizontal="center"/>
    </xf>
    <xf numFmtId="0" fontId="76" fillId="0" borderId="20" xfId="0" applyFont="1" applyBorder="1" applyAlignment="1">
      <alignment horizontal="center"/>
    </xf>
    <xf numFmtId="0" fontId="76" fillId="0" borderId="0" xfId="0" applyFont="1" applyAlignment="1">
      <alignment horizontal="center"/>
    </xf>
    <xf numFmtId="195" fontId="74" fillId="0" borderId="6" xfId="106" applyFont="1" applyFill="1" applyBorder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76" fillId="0" borderId="20" xfId="0" applyFont="1" applyBorder="1" applyAlignment="1">
      <alignment horizontal="center" vertical="center"/>
    </xf>
    <xf numFmtId="0" fontId="74" fillId="0" borderId="6" xfId="0" applyFont="1" applyBorder="1" applyAlignment="1">
      <alignment horizontal="center" vertical="center"/>
    </xf>
  </cellXfs>
  <cellStyles count="148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1 2" xfId="1451" xr:uid="{00000000-0005-0000-0000-000046010000}"/>
    <cellStyle name="Normal 21 2 2" xfId="1460" xr:uid="{00000000-0005-0000-0000-000047010000}"/>
    <cellStyle name="Normal 21 2 2 2" xfId="1482" xr:uid="{2F69A52A-408A-40AB-B367-4169370F88CC}"/>
    <cellStyle name="Normal 21 2 3" xfId="1473" xr:uid="{A49D9B39-FF0B-4D11-88E6-A3C7958B5483}"/>
    <cellStyle name="Normal 21 3" xfId="1454" xr:uid="{00000000-0005-0000-0000-000048010000}"/>
    <cellStyle name="Normal 21 3 2" xfId="1463" xr:uid="{00000000-0005-0000-0000-000049010000}"/>
    <cellStyle name="Normal 21 3 2 2" xfId="1485" xr:uid="{8C1A7862-A2B6-4F90-AFE1-7DDA185802E9}"/>
    <cellStyle name="Normal 21 3 3" xfId="1476" xr:uid="{8ACD013D-6C80-4E3C-9285-B6C1794BBABA}"/>
    <cellStyle name="Normal 21 4" xfId="1448" xr:uid="{00000000-0005-0000-0000-00004A010000}"/>
    <cellStyle name="Normal 21 4 2" xfId="1470" xr:uid="{B4AB3B9B-4A46-4275-9AD8-6D866C6CA0C4}"/>
    <cellStyle name="Normal 21 5" xfId="1457" xr:uid="{00000000-0005-0000-0000-00004B010000}"/>
    <cellStyle name="Normal 21 5 2" xfId="1479" xr:uid="{EB41AD4B-9730-416A-B2D6-342A77B6298B}"/>
    <cellStyle name="Normal 21 6" xfId="1467" xr:uid="{00498632-5A85-4631-B2C7-9798A24E835D}"/>
    <cellStyle name="Normal 22" xfId="326" xr:uid="{00000000-0005-0000-0000-00004C010000}"/>
    <cellStyle name="Normal 23" xfId="327" xr:uid="{00000000-0005-0000-0000-00004D010000}"/>
    <cellStyle name="Normal 24" xfId="328" xr:uid="{00000000-0005-0000-0000-00004E010000}"/>
    <cellStyle name="Normal 25" xfId="329" xr:uid="{00000000-0005-0000-0000-00004F010000}"/>
    <cellStyle name="Normal 29" xfId="330" xr:uid="{00000000-0005-0000-0000-000050010000}"/>
    <cellStyle name="Normal 3" xfId="331" xr:uid="{00000000-0005-0000-0000-000051010000}"/>
    <cellStyle name="Normal 3 2" xfId="332" xr:uid="{00000000-0005-0000-0000-000052010000}"/>
    <cellStyle name="Normal 3 3" xfId="333" xr:uid="{00000000-0005-0000-0000-000053010000}"/>
    <cellStyle name="Normal 3_2007_Conso Mtech Group (8 co)" xfId="334" xr:uid="{00000000-0005-0000-0000-000054010000}"/>
    <cellStyle name="Normal 4" xfId="335" xr:uid="{00000000-0005-0000-0000-000055010000}"/>
    <cellStyle name="Normal 4 2" xfId="336" xr:uid="{00000000-0005-0000-0000-000056010000}"/>
    <cellStyle name="Normal 4 3" xfId="337" xr:uid="{00000000-0005-0000-0000-000057010000}"/>
    <cellStyle name="Normal 5" xfId="338" xr:uid="{00000000-0005-0000-0000-000058010000}"/>
    <cellStyle name="Normal 5 2" xfId="339" xr:uid="{00000000-0005-0000-0000-000059010000}"/>
    <cellStyle name="Normal 6" xfId="340" xr:uid="{00000000-0005-0000-0000-00005A010000}"/>
    <cellStyle name="Normal 7" xfId="341" xr:uid="{00000000-0005-0000-0000-00005B010000}"/>
    <cellStyle name="Normal 8" xfId="342" xr:uid="{00000000-0005-0000-0000-00005C010000}"/>
    <cellStyle name="Normal 8 2" xfId="343" xr:uid="{00000000-0005-0000-0000-00005D010000}"/>
    <cellStyle name="Normal 8 3" xfId="344" xr:uid="{00000000-0005-0000-0000-00005E010000}"/>
    <cellStyle name="Normal 8 3 2" xfId="1452" xr:uid="{00000000-0005-0000-0000-00005F010000}"/>
    <cellStyle name="Normal 8 3 2 2" xfId="1461" xr:uid="{00000000-0005-0000-0000-000060010000}"/>
    <cellStyle name="Normal 8 3 2 2 2" xfId="1483" xr:uid="{57ED2204-E524-42D0-A33F-E4DE3B9D1B99}"/>
    <cellStyle name="Normal 8 3 2 3" xfId="1474" xr:uid="{AB9AAA3D-E355-4E86-9A8D-6238BFE10789}"/>
    <cellStyle name="Normal 8 3 3" xfId="1455" xr:uid="{00000000-0005-0000-0000-000061010000}"/>
    <cellStyle name="Normal 8 3 3 2" xfId="1464" xr:uid="{00000000-0005-0000-0000-000062010000}"/>
    <cellStyle name="Normal 8 3 3 2 2" xfId="1486" xr:uid="{D7567101-E99F-461C-B8CC-D687090D3BB2}"/>
    <cellStyle name="Normal 8 3 3 3" xfId="1477" xr:uid="{5F5F6A9F-394F-409E-99A1-283342EFCFE8}"/>
    <cellStyle name="Normal 8 3 4" xfId="1449" xr:uid="{00000000-0005-0000-0000-000063010000}"/>
    <cellStyle name="Normal 8 3 4 2" xfId="1471" xr:uid="{57006A2F-9CC2-4A84-BEE2-805BE58F857C}"/>
    <cellStyle name="Normal 8 3 5" xfId="1458" xr:uid="{00000000-0005-0000-0000-000064010000}"/>
    <cellStyle name="Normal 8 3 5 2" xfId="1480" xr:uid="{563CD8AC-20E9-4C7B-A722-4F57CF568573}"/>
    <cellStyle name="Normal 8 3 6" xfId="1468" xr:uid="{B65314A8-05AB-4F55-A0AF-92CD92FABABA}"/>
    <cellStyle name="Normal 9" xfId="345" xr:uid="{00000000-0005-0000-0000-000065010000}"/>
    <cellStyle name="Normal 9 2" xfId="346" xr:uid="{00000000-0005-0000-0000-000066010000}"/>
    <cellStyle name="Normal_PATO96CN" xfId="347" xr:uid="{00000000-0005-0000-0000-000067010000}"/>
    <cellStyle name="Normale_9639A02C" xfId="348" xr:uid="{00000000-0005-0000-0000-000068010000}"/>
    <cellStyle name="Note 2" xfId="349" xr:uid="{00000000-0005-0000-0000-000069010000}"/>
    <cellStyle name="Note 3" xfId="350" xr:uid="{00000000-0005-0000-0000-00006A010000}"/>
    <cellStyle name="Note 4" xfId="351" xr:uid="{00000000-0005-0000-0000-00006B010000}"/>
    <cellStyle name="Output 2" xfId="352" xr:uid="{00000000-0005-0000-0000-00006C010000}"/>
    <cellStyle name="Output 3" xfId="353" xr:uid="{00000000-0005-0000-0000-00006D010000}"/>
    <cellStyle name="Output 4" xfId="354" xr:uid="{00000000-0005-0000-0000-00006E010000}"/>
    <cellStyle name="Output Amounts" xfId="355" xr:uid="{00000000-0005-0000-0000-00006F010000}"/>
    <cellStyle name="Output Line Items" xfId="356" xr:uid="{00000000-0005-0000-0000-000070010000}"/>
    <cellStyle name="Percent" xfId="1466" builtinId="5"/>
    <cellStyle name="Percent [2]" xfId="357" xr:uid="{00000000-0005-0000-0000-000072010000}"/>
    <cellStyle name="Percent 10" xfId="358" xr:uid="{00000000-0005-0000-0000-000073010000}"/>
    <cellStyle name="Percent 11" xfId="359" xr:uid="{00000000-0005-0000-0000-000074010000}"/>
    <cellStyle name="Percent 12" xfId="360" xr:uid="{00000000-0005-0000-0000-000075010000}"/>
    <cellStyle name="Percent 13" xfId="361" xr:uid="{00000000-0005-0000-0000-000076010000}"/>
    <cellStyle name="Percent 14" xfId="362" xr:uid="{00000000-0005-0000-0000-000077010000}"/>
    <cellStyle name="Percent 15" xfId="363" xr:uid="{00000000-0005-0000-0000-000078010000}"/>
    <cellStyle name="Percent 16" xfId="364" xr:uid="{00000000-0005-0000-0000-000079010000}"/>
    <cellStyle name="Percent 17" xfId="365" xr:uid="{00000000-0005-0000-0000-00007A010000}"/>
    <cellStyle name="Percent 17 2" xfId="366" xr:uid="{00000000-0005-0000-0000-00007B010000}"/>
    <cellStyle name="Percent 18" xfId="367" xr:uid="{00000000-0005-0000-0000-00007C010000}"/>
    <cellStyle name="Percent 19" xfId="368" xr:uid="{00000000-0005-0000-0000-00007D010000}"/>
    <cellStyle name="Percent 2" xfId="369" xr:uid="{00000000-0005-0000-0000-00007E010000}"/>
    <cellStyle name="Percent 2 10" xfId="370" xr:uid="{00000000-0005-0000-0000-00007F010000}"/>
    <cellStyle name="Percent 2 11" xfId="371" xr:uid="{00000000-0005-0000-0000-000080010000}"/>
    <cellStyle name="Percent 2 12" xfId="372" xr:uid="{00000000-0005-0000-0000-000081010000}"/>
    <cellStyle name="Percent 2 13" xfId="373" xr:uid="{00000000-0005-0000-0000-000082010000}"/>
    <cellStyle name="Percent 2 14" xfId="374" xr:uid="{00000000-0005-0000-0000-000083010000}"/>
    <cellStyle name="Percent 2 15" xfId="375" xr:uid="{00000000-0005-0000-0000-000084010000}"/>
    <cellStyle name="Percent 2 16" xfId="376" xr:uid="{00000000-0005-0000-0000-000085010000}"/>
    <cellStyle name="Percent 2 17" xfId="377" xr:uid="{00000000-0005-0000-0000-000086010000}"/>
    <cellStyle name="Percent 2 18" xfId="378" xr:uid="{00000000-0005-0000-0000-000087010000}"/>
    <cellStyle name="Percent 2 2" xfId="379" xr:uid="{00000000-0005-0000-0000-000088010000}"/>
    <cellStyle name="Percent 2 2 2" xfId="380" xr:uid="{00000000-0005-0000-0000-000089010000}"/>
    <cellStyle name="Percent 2 2 2 2" xfId="381" xr:uid="{00000000-0005-0000-0000-00008A010000}"/>
    <cellStyle name="Percent 2 2 2 3" xfId="382" xr:uid="{00000000-0005-0000-0000-00008B010000}"/>
    <cellStyle name="Percent 2 2 3" xfId="383" xr:uid="{00000000-0005-0000-0000-00008C010000}"/>
    <cellStyle name="Percent 2 2 4" xfId="384" xr:uid="{00000000-0005-0000-0000-00008D010000}"/>
    <cellStyle name="Percent 2 2 4 2" xfId="385" xr:uid="{00000000-0005-0000-0000-00008E010000}"/>
    <cellStyle name="Percent 2 3" xfId="386" xr:uid="{00000000-0005-0000-0000-00008F010000}"/>
    <cellStyle name="Percent 2 4" xfId="387" xr:uid="{00000000-0005-0000-0000-000090010000}"/>
    <cellStyle name="Percent 2 5" xfId="388" xr:uid="{00000000-0005-0000-0000-000091010000}"/>
    <cellStyle name="Percent 2 6" xfId="389" xr:uid="{00000000-0005-0000-0000-000092010000}"/>
    <cellStyle name="Percent 2 7" xfId="390" xr:uid="{00000000-0005-0000-0000-000093010000}"/>
    <cellStyle name="Percent 2 8" xfId="391" xr:uid="{00000000-0005-0000-0000-000094010000}"/>
    <cellStyle name="Percent 2 9" xfId="392" xr:uid="{00000000-0005-0000-0000-000095010000}"/>
    <cellStyle name="Percent 3" xfId="393" xr:uid="{00000000-0005-0000-0000-000096010000}"/>
    <cellStyle name="Percent 3 2" xfId="394" xr:uid="{00000000-0005-0000-0000-000097010000}"/>
    <cellStyle name="Percent 3 3" xfId="395" xr:uid="{00000000-0005-0000-0000-000098010000}"/>
    <cellStyle name="Percent 4" xfId="396" xr:uid="{00000000-0005-0000-0000-000099010000}"/>
    <cellStyle name="Percent 4 2" xfId="397" xr:uid="{00000000-0005-0000-0000-00009A010000}"/>
    <cellStyle name="Percent 5" xfId="398" xr:uid="{00000000-0005-0000-0000-00009B010000}"/>
    <cellStyle name="Percent 6" xfId="399" xr:uid="{00000000-0005-0000-0000-00009C010000}"/>
    <cellStyle name="Percent 7" xfId="400" xr:uid="{00000000-0005-0000-0000-00009D010000}"/>
    <cellStyle name="Percent 8" xfId="401" xr:uid="{00000000-0005-0000-0000-00009E010000}"/>
    <cellStyle name="Percent 9" xfId="402" xr:uid="{00000000-0005-0000-0000-00009F010000}"/>
    <cellStyle name="Quantity" xfId="403" xr:uid="{00000000-0005-0000-0000-0000A0010000}"/>
    <cellStyle name="Rittichai" xfId="404" xr:uid="{00000000-0005-0000-0000-0000A1010000}"/>
    <cellStyle name="Sheet Title" xfId="405" xr:uid="{00000000-0005-0000-0000-0000A2010000}"/>
    <cellStyle name="Standard_9912(4)" xfId="406" xr:uid="{00000000-0005-0000-0000-0000A3010000}"/>
    <cellStyle name="Style 1" xfId="407" xr:uid="{00000000-0005-0000-0000-0000A4010000}"/>
    <cellStyle name="STYLE1" xfId="408" xr:uid="{00000000-0005-0000-0000-0000A5010000}"/>
    <cellStyle name="STYLE2" xfId="409" xr:uid="{00000000-0005-0000-0000-0000A6010000}"/>
    <cellStyle name="subhead" xfId="410" xr:uid="{00000000-0005-0000-0000-0000A7010000}"/>
    <cellStyle name="SubHeading" xfId="411" xr:uid="{00000000-0005-0000-0000-0000A8010000}"/>
    <cellStyle name="Table" xfId="412" xr:uid="{00000000-0005-0000-0000-0000A9010000}"/>
    <cellStyle name="Text" xfId="413" xr:uid="{00000000-0005-0000-0000-0000AA010000}"/>
    <cellStyle name="Tickmark" xfId="414" xr:uid="{00000000-0005-0000-0000-0000AB010000}"/>
    <cellStyle name="Times New Roman" xfId="415" xr:uid="{00000000-0005-0000-0000-0000AC010000}"/>
    <cellStyle name="Title 2" xfId="416" xr:uid="{00000000-0005-0000-0000-0000AD010000}"/>
    <cellStyle name="Title 3" xfId="417" xr:uid="{00000000-0005-0000-0000-0000AE010000}"/>
    <cellStyle name="Title 4" xfId="418" xr:uid="{00000000-0005-0000-0000-0000AF010000}"/>
    <cellStyle name="Total 2" xfId="419" xr:uid="{00000000-0005-0000-0000-0000B0010000}"/>
    <cellStyle name="Total 3" xfId="420" xr:uid="{00000000-0005-0000-0000-0000B1010000}"/>
    <cellStyle name="Total 4" xfId="421" xr:uid="{00000000-0005-0000-0000-0000B2010000}"/>
    <cellStyle name="Tusental (0)_pldt" xfId="422" xr:uid="{00000000-0005-0000-0000-0000B3010000}"/>
    <cellStyle name="Tusental_A-listan (fixad)" xfId="423" xr:uid="{00000000-0005-0000-0000-0000B4010000}"/>
    <cellStyle name="Valuta (0)_pldt" xfId="424" xr:uid="{00000000-0005-0000-0000-0000B5010000}"/>
    <cellStyle name="Valuta_NPV" xfId="425" xr:uid="{00000000-0005-0000-0000-0000B6010000}"/>
    <cellStyle name="Währung [0]_AR-Bilanzen9901" xfId="426" xr:uid="{00000000-0005-0000-0000-0000B7010000}"/>
    <cellStyle name="Währung_AR-Bilanzen9901" xfId="427" xr:uid="{00000000-0005-0000-0000-0000B8010000}"/>
    <cellStyle name="Warning Text 2" xfId="428" xr:uid="{00000000-0005-0000-0000-0000B9010000}"/>
    <cellStyle name="Warning Text 3" xfId="429" xr:uid="{00000000-0005-0000-0000-0000BA010000}"/>
    <cellStyle name="Warning Text 4" xfId="430" xr:uid="{00000000-0005-0000-0000-0000BB010000}"/>
    <cellStyle name="WHead - Style2" xfId="431" xr:uid="{00000000-0005-0000-0000-0000BC010000}"/>
    <cellStyle name="เครื่องหมายจุลภาค 10" xfId="433" xr:uid="{00000000-0005-0000-0000-0000BD010000}"/>
    <cellStyle name="เครื่องหมายจุลภาค 11" xfId="434" xr:uid="{00000000-0005-0000-0000-0000BE010000}"/>
    <cellStyle name="เครื่องหมายจุลภาค 12" xfId="435" xr:uid="{00000000-0005-0000-0000-0000BF010000}"/>
    <cellStyle name="เครื่องหมายจุลภาค 13" xfId="436" xr:uid="{00000000-0005-0000-0000-0000C0010000}"/>
    <cellStyle name="เครื่องหมายจุลภาค 14" xfId="437" xr:uid="{00000000-0005-0000-0000-0000C1010000}"/>
    <cellStyle name="เครื่องหมายจุลภาค 15" xfId="438" xr:uid="{00000000-0005-0000-0000-0000C2010000}"/>
    <cellStyle name="เครื่องหมายจุลภาค 16" xfId="439" xr:uid="{00000000-0005-0000-0000-0000C3010000}"/>
    <cellStyle name="เครื่องหมายจุลภาค 17" xfId="440" xr:uid="{00000000-0005-0000-0000-0000C4010000}"/>
    <cellStyle name="เครื่องหมายจุลภาค 18" xfId="441" xr:uid="{00000000-0005-0000-0000-0000C5010000}"/>
    <cellStyle name="เครื่องหมายจุลภาค 19" xfId="442" xr:uid="{00000000-0005-0000-0000-0000C6010000}"/>
    <cellStyle name="เครื่องหมายจุลภาค 2" xfId="443" xr:uid="{00000000-0005-0000-0000-0000C7010000}"/>
    <cellStyle name="เครื่องหมายจุลภาค 2 2" xfId="444" xr:uid="{00000000-0005-0000-0000-0000C8010000}"/>
    <cellStyle name="เครื่องหมายจุลภาค 2 3" xfId="445" xr:uid="{00000000-0005-0000-0000-0000C9010000}"/>
    <cellStyle name="เครื่องหมายจุลภาค 20" xfId="446" xr:uid="{00000000-0005-0000-0000-0000CA010000}"/>
    <cellStyle name="เครื่องหมายจุลภาค 21" xfId="447" xr:uid="{00000000-0005-0000-0000-0000CB010000}"/>
    <cellStyle name="เครื่องหมายจุลภาค 22" xfId="448" xr:uid="{00000000-0005-0000-0000-0000CC010000}"/>
    <cellStyle name="เครื่องหมายจุลภาค 23" xfId="449" xr:uid="{00000000-0005-0000-0000-0000CD010000}"/>
    <cellStyle name="เครื่องหมายจุลภาค 24" xfId="450" xr:uid="{00000000-0005-0000-0000-0000CE010000}"/>
    <cellStyle name="เครื่องหมายจุลภาค 25" xfId="451" xr:uid="{00000000-0005-0000-0000-0000CF010000}"/>
    <cellStyle name="เครื่องหมายจุลภาค 26" xfId="452" xr:uid="{00000000-0005-0000-0000-0000D0010000}"/>
    <cellStyle name="เครื่องหมายจุลภาค 27" xfId="453" xr:uid="{00000000-0005-0000-0000-0000D1010000}"/>
    <cellStyle name="เครื่องหมายจุลภาค 28" xfId="454" xr:uid="{00000000-0005-0000-0000-0000D2010000}"/>
    <cellStyle name="เครื่องหมายจุลภาค 29" xfId="455" xr:uid="{00000000-0005-0000-0000-0000D3010000}"/>
    <cellStyle name="เครื่องหมายจุลภาค 3" xfId="456" xr:uid="{00000000-0005-0000-0000-0000D4010000}"/>
    <cellStyle name="เครื่องหมายจุลภาค 3 2" xfId="457" xr:uid="{00000000-0005-0000-0000-0000D5010000}"/>
    <cellStyle name="เครื่องหมายจุลภาค 30" xfId="458" xr:uid="{00000000-0005-0000-0000-0000D6010000}"/>
    <cellStyle name="เครื่องหมายจุลภาค 31" xfId="459" xr:uid="{00000000-0005-0000-0000-0000D7010000}"/>
    <cellStyle name="เครื่องหมายจุลภาค 32" xfId="460" xr:uid="{00000000-0005-0000-0000-0000D8010000}"/>
    <cellStyle name="เครื่องหมายจุลภาค 4" xfId="461" xr:uid="{00000000-0005-0000-0000-0000D9010000}"/>
    <cellStyle name="เครื่องหมายจุลภาค 4 2" xfId="462" xr:uid="{00000000-0005-0000-0000-0000DA010000}"/>
    <cellStyle name="เครื่องหมายจุลภาค 5" xfId="463" xr:uid="{00000000-0005-0000-0000-0000DB010000}"/>
    <cellStyle name="เครื่องหมายจุลภาค 6" xfId="464" xr:uid="{00000000-0005-0000-0000-0000DC010000}"/>
    <cellStyle name="เครื่องหมายจุลภาค 6 2" xfId="465" xr:uid="{00000000-0005-0000-0000-0000DD010000}"/>
    <cellStyle name="เครื่องหมายจุลภาค 7" xfId="466" xr:uid="{00000000-0005-0000-0000-0000DE010000}"/>
    <cellStyle name="เครื่องหมายจุลภาค 8" xfId="467" xr:uid="{00000000-0005-0000-0000-0000DF010000}"/>
    <cellStyle name="เครื่องหมายจุลภาค 9" xfId="468" xr:uid="{00000000-0005-0000-0000-0000E0010000}"/>
    <cellStyle name="เครื่องหมายเปอร์เซ็นต์_Sheet1" xfId="432" xr:uid="{00000000-0005-0000-0000-0000E1010000}"/>
    <cellStyle name="เชื่อมโยงหลายมิติ" xfId="469" xr:uid="{00000000-0005-0000-0000-0000E2010000}"/>
    <cellStyle name="ตามการเชื่อมโยงหลายมิติ" xfId="473" xr:uid="{00000000-0005-0000-0000-0000E3010000}"/>
    <cellStyle name="น้บะภฒ_95" xfId="474" xr:uid="{00000000-0005-0000-0000-0000E4010000}"/>
    <cellStyle name="ปกติ 10" xfId="475" xr:uid="{00000000-0005-0000-0000-0000E5010000}"/>
    <cellStyle name="ปกติ 10 10" xfId="476" xr:uid="{00000000-0005-0000-0000-0000E6010000}"/>
    <cellStyle name="ปกติ 10 11" xfId="477" xr:uid="{00000000-0005-0000-0000-0000E7010000}"/>
    <cellStyle name="ปกติ 10 12" xfId="478" xr:uid="{00000000-0005-0000-0000-0000E8010000}"/>
    <cellStyle name="ปกติ 10 13" xfId="479" xr:uid="{00000000-0005-0000-0000-0000E9010000}"/>
    <cellStyle name="ปกติ 10 14" xfId="480" xr:uid="{00000000-0005-0000-0000-0000EA010000}"/>
    <cellStyle name="ปกติ 10 15" xfId="481" xr:uid="{00000000-0005-0000-0000-0000EB010000}"/>
    <cellStyle name="ปกติ 10 16" xfId="482" xr:uid="{00000000-0005-0000-0000-0000EC010000}"/>
    <cellStyle name="ปกติ 10 17" xfId="483" xr:uid="{00000000-0005-0000-0000-0000ED010000}"/>
    <cellStyle name="ปกติ 10 18" xfId="484" xr:uid="{00000000-0005-0000-0000-0000EE010000}"/>
    <cellStyle name="ปกติ 10 19" xfId="485" xr:uid="{00000000-0005-0000-0000-0000EF010000}"/>
    <cellStyle name="ปกติ 10 2" xfId="486" xr:uid="{00000000-0005-0000-0000-0000F0010000}"/>
    <cellStyle name="ปกติ 10 20" xfId="487" xr:uid="{00000000-0005-0000-0000-0000F1010000}"/>
    <cellStyle name="ปกติ 10 21" xfId="488" xr:uid="{00000000-0005-0000-0000-0000F2010000}"/>
    <cellStyle name="ปกติ 10 22" xfId="489" xr:uid="{00000000-0005-0000-0000-0000F3010000}"/>
    <cellStyle name="ปกติ 10 23" xfId="490" xr:uid="{00000000-0005-0000-0000-0000F4010000}"/>
    <cellStyle name="ปกติ 10 24" xfId="491" xr:uid="{00000000-0005-0000-0000-0000F5010000}"/>
    <cellStyle name="ปกติ 10 25" xfId="492" xr:uid="{00000000-0005-0000-0000-0000F6010000}"/>
    <cellStyle name="ปกติ 10 26" xfId="493" xr:uid="{00000000-0005-0000-0000-0000F7010000}"/>
    <cellStyle name="ปกติ 10 27" xfId="494" xr:uid="{00000000-0005-0000-0000-0000F8010000}"/>
    <cellStyle name="ปกติ 10 28" xfId="495" xr:uid="{00000000-0005-0000-0000-0000F9010000}"/>
    <cellStyle name="ปกติ 10 29" xfId="496" xr:uid="{00000000-0005-0000-0000-0000FA010000}"/>
    <cellStyle name="ปกติ 10 3" xfId="497" xr:uid="{00000000-0005-0000-0000-0000FB010000}"/>
    <cellStyle name="ปกติ 10 30" xfId="498" xr:uid="{00000000-0005-0000-0000-0000FC010000}"/>
    <cellStyle name="ปกติ 10 31" xfId="499" xr:uid="{00000000-0005-0000-0000-0000FD010000}"/>
    <cellStyle name="ปกติ 10 32" xfId="500" xr:uid="{00000000-0005-0000-0000-0000FE010000}"/>
    <cellStyle name="ปกติ 10 33" xfId="501" xr:uid="{00000000-0005-0000-0000-0000FF010000}"/>
    <cellStyle name="ปกติ 10 34" xfId="502" xr:uid="{00000000-0005-0000-0000-000000020000}"/>
    <cellStyle name="ปกติ 10 35" xfId="503" xr:uid="{00000000-0005-0000-0000-000001020000}"/>
    <cellStyle name="ปกติ 10 36" xfId="504" xr:uid="{00000000-0005-0000-0000-000002020000}"/>
    <cellStyle name="ปกติ 10 37" xfId="505" xr:uid="{00000000-0005-0000-0000-000003020000}"/>
    <cellStyle name="ปกติ 10 38" xfId="506" xr:uid="{00000000-0005-0000-0000-000004020000}"/>
    <cellStyle name="ปกติ 10 39" xfId="507" xr:uid="{00000000-0005-0000-0000-000005020000}"/>
    <cellStyle name="ปกติ 10 4" xfId="508" xr:uid="{00000000-0005-0000-0000-000006020000}"/>
    <cellStyle name="ปกติ 10 40" xfId="509" xr:uid="{00000000-0005-0000-0000-000007020000}"/>
    <cellStyle name="ปกติ 10 41" xfId="510" xr:uid="{00000000-0005-0000-0000-000008020000}"/>
    <cellStyle name="ปกติ 10 42" xfId="511" xr:uid="{00000000-0005-0000-0000-000009020000}"/>
    <cellStyle name="ปกติ 10 43" xfId="512" xr:uid="{00000000-0005-0000-0000-00000A020000}"/>
    <cellStyle name="ปกติ 10 44" xfId="513" xr:uid="{00000000-0005-0000-0000-00000B020000}"/>
    <cellStyle name="ปกติ 10 45" xfId="514" xr:uid="{00000000-0005-0000-0000-00000C020000}"/>
    <cellStyle name="ปกติ 10 46" xfId="515" xr:uid="{00000000-0005-0000-0000-00000D020000}"/>
    <cellStyle name="ปกติ 10 47" xfId="516" xr:uid="{00000000-0005-0000-0000-00000E020000}"/>
    <cellStyle name="ปกติ 10 48" xfId="517" xr:uid="{00000000-0005-0000-0000-00000F020000}"/>
    <cellStyle name="ปกติ 10 49" xfId="518" xr:uid="{00000000-0005-0000-0000-000010020000}"/>
    <cellStyle name="ปกติ 10 5" xfId="519" xr:uid="{00000000-0005-0000-0000-000011020000}"/>
    <cellStyle name="ปกติ 10 50" xfId="520" xr:uid="{00000000-0005-0000-0000-000012020000}"/>
    <cellStyle name="ปกติ 10 51" xfId="521" xr:uid="{00000000-0005-0000-0000-000013020000}"/>
    <cellStyle name="ปกติ 10 52" xfId="522" xr:uid="{00000000-0005-0000-0000-000014020000}"/>
    <cellStyle name="ปกติ 10 53" xfId="523" xr:uid="{00000000-0005-0000-0000-000015020000}"/>
    <cellStyle name="ปกติ 10 54" xfId="524" xr:uid="{00000000-0005-0000-0000-000016020000}"/>
    <cellStyle name="ปกติ 10 55" xfId="525" xr:uid="{00000000-0005-0000-0000-000017020000}"/>
    <cellStyle name="ปกติ 10 56" xfId="526" xr:uid="{00000000-0005-0000-0000-000018020000}"/>
    <cellStyle name="ปกติ 10 57" xfId="527" xr:uid="{00000000-0005-0000-0000-000019020000}"/>
    <cellStyle name="ปกติ 10 58" xfId="528" xr:uid="{00000000-0005-0000-0000-00001A020000}"/>
    <cellStyle name="ปกติ 10 59" xfId="529" xr:uid="{00000000-0005-0000-0000-00001B020000}"/>
    <cellStyle name="ปกติ 10 6" xfId="530" xr:uid="{00000000-0005-0000-0000-00001C020000}"/>
    <cellStyle name="ปกติ 10 60" xfId="531" xr:uid="{00000000-0005-0000-0000-00001D020000}"/>
    <cellStyle name="ปกติ 10 61" xfId="532" xr:uid="{00000000-0005-0000-0000-00001E020000}"/>
    <cellStyle name="ปกติ 10 62" xfId="533" xr:uid="{00000000-0005-0000-0000-00001F020000}"/>
    <cellStyle name="ปกติ 10 63" xfId="534" xr:uid="{00000000-0005-0000-0000-000020020000}"/>
    <cellStyle name="ปกติ 10 64" xfId="535" xr:uid="{00000000-0005-0000-0000-000021020000}"/>
    <cellStyle name="ปกติ 10 65" xfId="536" xr:uid="{00000000-0005-0000-0000-000022020000}"/>
    <cellStyle name="ปกติ 10 66" xfId="537" xr:uid="{00000000-0005-0000-0000-000023020000}"/>
    <cellStyle name="ปกติ 10 67" xfId="538" xr:uid="{00000000-0005-0000-0000-000024020000}"/>
    <cellStyle name="ปกติ 10 68" xfId="539" xr:uid="{00000000-0005-0000-0000-000025020000}"/>
    <cellStyle name="ปกติ 10 69" xfId="540" xr:uid="{00000000-0005-0000-0000-000026020000}"/>
    <cellStyle name="ปกติ 10 7" xfId="541" xr:uid="{00000000-0005-0000-0000-000027020000}"/>
    <cellStyle name="ปกติ 10 8" xfId="542" xr:uid="{00000000-0005-0000-0000-000028020000}"/>
    <cellStyle name="ปกติ 10 9" xfId="543" xr:uid="{00000000-0005-0000-0000-000029020000}"/>
    <cellStyle name="ปกติ 10_Asia Metal Y2008" xfId="544" xr:uid="{00000000-0005-0000-0000-00002A020000}"/>
    <cellStyle name="ปกติ 11" xfId="545" xr:uid="{00000000-0005-0000-0000-00002B020000}"/>
    <cellStyle name="ปกติ 11 10" xfId="546" xr:uid="{00000000-0005-0000-0000-00002C020000}"/>
    <cellStyle name="ปกติ 11 11" xfId="547" xr:uid="{00000000-0005-0000-0000-00002D020000}"/>
    <cellStyle name="ปกติ 11 12" xfId="548" xr:uid="{00000000-0005-0000-0000-00002E020000}"/>
    <cellStyle name="ปกติ 11 13" xfId="549" xr:uid="{00000000-0005-0000-0000-00002F020000}"/>
    <cellStyle name="ปกติ 11 14" xfId="550" xr:uid="{00000000-0005-0000-0000-000030020000}"/>
    <cellStyle name="ปกติ 11 15" xfId="551" xr:uid="{00000000-0005-0000-0000-000031020000}"/>
    <cellStyle name="ปกติ 11 16" xfId="552" xr:uid="{00000000-0005-0000-0000-000032020000}"/>
    <cellStyle name="ปกติ 11 17" xfId="553" xr:uid="{00000000-0005-0000-0000-000033020000}"/>
    <cellStyle name="ปกติ 11 18" xfId="554" xr:uid="{00000000-0005-0000-0000-000034020000}"/>
    <cellStyle name="ปกติ 11 19" xfId="555" xr:uid="{00000000-0005-0000-0000-000035020000}"/>
    <cellStyle name="ปกติ 11 2" xfId="556" xr:uid="{00000000-0005-0000-0000-000036020000}"/>
    <cellStyle name="ปกติ 11 20" xfId="557" xr:uid="{00000000-0005-0000-0000-000037020000}"/>
    <cellStyle name="ปกติ 11 21" xfId="558" xr:uid="{00000000-0005-0000-0000-000038020000}"/>
    <cellStyle name="ปกติ 11 22" xfId="559" xr:uid="{00000000-0005-0000-0000-000039020000}"/>
    <cellStyle name="ปกติ 11 23" xfId="560" xr:uid="{00000000-0005-0000-0000-00003A020000}"/>
    <cellStyle name="ปกติ 11 24" xfId="561" xr:uid="{00000000-0005-0000-0000-00003B020000}"/>
    <cellStyle name="ปกติ 11 25" xfId="562" xr:uid="{00000000-0005-0000-0000-00003C020000}"/>
    <cellStyle name="ปกติ 11 26" xfId="563" xr:uid="{00000000-0005-0000-0000-00003D020000}"/>
    <cellStyle name="ปกติ 11 27" xfId="564" xr:uid="{00000000-0005-0000-0000-00003E020000}"/>
    <cellStyle name="ปกติ 11 28" xfId="565" xr:uid="{00000000-0005-0000-0000-00003F020000}"/>
    <cellStyle name="ปกติ 11 29" xfId="566" xr:uid="{00000000-0005-0000-0000-000040020000}"/>
    <cellStyle name="ปกติ 11 3" xfId="567" xr:uid="{00000000-0005-0000-0000-000041020000}"/>
    <cellStyle name="ปกติ 11 30" xfId="568" xr:uid="{00000000-0005-0000-0000-000042020000}"/>
    <cellStyle name="ปกติ 11 31" xfId="569" xr:uid="{00000000-0005-0000-0000-000043020000}"/>
    <cellStyle name="ปกติ 11 32" xfId="570" xr:uid="{00000000-0005-0000-0000-000044020000}"/>
    <cellStyle name="ปกติ 11 33" xfId="571" xr:uid="{00000000-0005-0000-0000-000045020000}"/>
    <cellStyle name="ปกติ 11 34" xfId="572" xr:uid="{00000000-0005-0000-0000-000046020000}"/>
    <cellStyle name="ปกติ 11 35" xfId="573" xr:uid="{00000000-0005-0000-0000-000047020000}"/>
    <cellStyle name="ปกติ 11 36" xfId="574" xr:uid="{00000000-0005-0000-0000-000048020000}"/>
    <cellStyle name="ปกติ 11 37" xfId="575" xr:uid="{00000000-0005-0000-0000-000049020000}"/>
    <cellStyle name="ปกติ 11 38" xfId="576" xr:uid="{00000000-0005-0000-0000-00004A020000}"/>
    <cellStyle name="ปกติ 11 39" xfId="577" xr:uid="{00000000-0005-0000-0000-00004B020000}"/>
    <cellStyle name="ปกติ 11 4" xfId="578" xr:uid="{00000000-0005-0000-0000-00004C020000}"/>
    <cellStyle name="ปกติ 11 40" xfId="579" xr:uid="{00000000-0005-0000-0000-00004D020000}"/>
    <cellStyle name="ปกติ 11 41" xfId="580" xr:uid="{00000000-0005-0000-0000-00004E020000}"/>
    <cellStyle name="ปกติ 11 42" xfId="581" xr:uid="{00000000-0005-0000-0000-00004F020000}"/>
    <cellStyle name="ปกติ 11 43" xfId="582" xr:uid="{00000000-0005-0000-0000-000050020000}"/>
    <cellStyle name="ปกติ 11 44" xfId="583" xr:uid="{00000000-0005-0000-0000-000051020000}"/>
    <cellStyle name="ปกติ 11 45" xfId="584" xr:uid="{00000000-0005-0000-0000-000052020000}"/>
    <cellStyle name="ปกติ 11 46" xfId="585" xr:uid="{00000000-0005-0000-0000-000053020000}"/>
    <cellStyle name="ปกติ 11 47" xfId="586" xr:uid="{00000000-0005-0000-0000-000054020000}"/>
    <cellStyle name="ปกติ 11 48" xfId="587" xr:uid="{00000000-0005-0000-0000-000055020000}"/>
    <cellStyle name="ปกติ 11 49" xfId="588" xr:uid="{00000000-0005-0000-0000-000056020000}"/>
    <cellStyle name="ปกติ 11 5" xfId="589" xr:uid="{00000000-0005-0000-0000-000057020000}"/>
    <cellStyle name="ปกติ 11 50" xfId="590" xr:uid="{00000000-0005-0000-0000-000058020000}"/>
    <cellStyle name="ปกติ 11 51" xfId="591" xr:uid="{00000000-0005-0000-0000-000059020000}"/>
    <cellStyle name="ปกติ 11 52" xfId="592" xr:uid="{00000000-0005-0000-0000-00005A020000}"/>
    <cellStyle name="ปกติ 11 53" xfId="593" xr:uid="{00000000-0005-0000-0000-00005B020000}"/>
    <cellStyle name="ปกติ 11 54" xfId="594" xr:uid="{00000000-0005-0000-0000-00005C020000}"/>
    <cellStyle name="ปกติ 11 55" xfId="595" xr:uid="{00000000-0005-0000-0000-00005D020000}"/>
    <cellStyle name="ปกติ 11 56" xfId="596" xr:uid="{00000000-0005-0000-0000-00005E020000}"/>
    <cellStyle name="ปกติ 11 57" xfId="597" xr:uid="{00000000-0005-0000-0000-00005F020000}"/>
    <cellStyle name="ปกติ 11 58" xfId="598" xr:uid="{00000000-0005-0000-0000-000060020000}"/>
    <cellStyle name="ปกติ 11 59" xfId="599" xr:uid="{00000000-0005-0000-0000-000061020000}"/>
    <cellStyle name="ปกติ 11 6" xfId="600" xr:uid="{00000000-0005-0000-0000-000062020000}"/>
    <cellStyle name="ปกติ 11 60" xfId="601" xr:uid="{00000000-0005-0000-0000-000063020000}"/>
    <cellStyle name="ปกติ 11 61" xfId="602" xr:uid="{00000000-0005-0000-0000-000064020000}"/>
    <cellStyle name="ปกติ 11 62" xfId="603" xr:uid="{00000000-0005-0000-0000-000065020000}"/>
    <cellStyle name="ปกติ 11 63" xfId="604" xr:uid="{00000000-0005-0000-0000-000066020000}"/>
    <cellStyle name="ปกติ 11 64" xfId="605" xr:uid="{00000000-0005-0000-0000-000067020000}"/>
    <cellStyle name="ปกติ 11 65" xfId="606" xr:uid="{00000000-0005-0000-0000-000068020000}"/>
    <cellStyle name="ปกติ 11 66" xfId="607" xr:uid="{00000000-0005-0000-0000-000069020000}"/>
    <cellStyle name="ปกติ 11 67" xfId="608" xr:uid="{00000000-0005-0000-0000-00006A020000}"/>
    <cellStyle name="ปกติ 11 68" xfId="609" xr:uid="{00000000-0005-0000-0000-00006B020000}"/>
    <cellStyle name="ปกติ 11 69" xfId="610" xr:uid="{00000000-0005-0000-0000-00006C020000}"/>
    <cellStyle name="ปกติ 11 7" xfId="611" xr:uid="{00000000-0005-0000-0000-00006D020000}"/>
    <cellStyle name="ปกติ 11 8" xfId="612" xr:uid="{00000000-0005-0000-0000-00006E020000}"/>
    <cellStyle name="ปกติ 11 9" xfId="613" xr:uid="{00000000-0005-0000-0000-00006F020000}"/>
    <cellStyle name="ปกติ 11_Asia Metal Y2008" xfId="614" xr:uid="{00000000-0005-0000-0000-000070020000}"/>
    <cellStyle name="ปกติ 12" xfId="615" xr:uid="{00000000-0005-0000-0000-000071020000}"/>
    <cellStyle name="ปกติ 12 10" xfId="616" xr:uid="{00000000-0005-0000-0000-000072020000}"/>
    <cellStyle name="ปกติ 12 11" xfId="617" xr:uid="{00000000-0005-0000-0000-000073020000}"/>
    <cellStyle name="ปกติ 12 12" xfId="618" xr:uid="{00000000-0005-0000-0000-000074020000}"/>
    <cellStyle name="ปกติ 12 13" xfId="619" xr:uid="{00000000-0005-0000-0000-000075020000}"/>
    <cellStyle name="ปกติ 12 14" xfId="620" xr:uid="{00000000-0005-0000-0000-000076020000}"/>
    <cellStyle name="ปกติ 12 15" xfId="621" xr:uid="{00000000-0005-0000-0000-000077020000}"/>
    <cellStyle name="ปกติ 12 16" xfId="622" xr:uid="{00000000-0005-0000-0000-000078020000}"/>
    <cellStyle name="ปกติ 12 17" xfId="623" xr:uid="{00000000-0005-0000-0000-000079020000}"/>
    <cellStyle name="ปกติ 12 18" xfId="624" xr:uid="{00000000-0005-0000-0000-00007A020000}"/>
    <cellStyle name="ปกติ 12 19" xfId="625" xr:uid="{00000000-0005-0000-0000-00007B020000}"/>
    <cellStyle name="ปกติ 12 2" xfId="626" xr:uid="{00000000-0005-0000-0000-00007C020000}"/>
    <cellStyle name="ปกติ 12 20" xfId="627" xr:uid="{00000000-0005-0000-0000-00007D020000}"/>
    <cellStyle name="ปกติ 12 21" xfId="628" xr:uid="{00000000-0005-0000-0000-00007E020000}"/>
    <cellStyle name="ปกติ 12 22" xfId="629" xr:uid="{00000000-0005-0000-0000-00007F020000}"/>
    <cellStyle name="ปกติ 12 23" xfId="630" xr:uid="{00000000-0005-0000-0000-000080020000}"/>
    <cellStyle name="ปกติ 12 24" xfId="631" xr:uid="{00000000-0005-0000-0000-000081020000}"/>
    <cellStyle name="ปกติ 12 25" xfId="632" xr:uid="{00000000-0005-0000-0000-000082020000}"/>
    <cellStyle name="ปกติ 12 26" xfId="633" xr:uid="{00000000-0005-0000-0000-000083020000}"/>
    <cellStyle name="ปกติ 12 27" xfId="634" xr:uid="{00000000-0005-0000-0000-000084020000}"/>
    <cellStyle name="ปกติ 12 28" xfId="635" xr:uid="{00000000-0005-0000-0000-000085020000}"/>
    <cellStyle name="ปกติ 12 29" xfId="636" xr:uid="{00000000-0005-0000-0000-000086020000}"/>
    <cellStyle name="ปกติ 12 3" xfId="637" xr:uid="{00000000-0005-0000-0000-000087020000}"/>
    <cellStyle name="ปกติ 12 30" xfId="638" xr:uid="{00000000-0005-0000-0000-000088020000}"/>
    <cellStyle name="ปกติ 12 31" xfId="639" xr:uid="{00000000-0005-0000-0000-000089020000}"/>
    <cellStyle name="ปกติ 12 32" xfId="640" xr:uid="{00000000-0005-0000-0000-00008A020000}"/>
    <cellStyle name="ปกติ 12 33" xfId="641" xr:uid="{00000000-0005-0000-0000-00008B020000}"/>
    <cellStyle name="ปกติ 12 34" xfId="642" xr:uid="{00000000-0005-0000-0000-00008C020000}"/>
    <cellStyle name="ปกติ 12 35" xfId="643" xr:uid="{00000000-0005-0000-0000-00008D020000}"/>
    <cellStyle name="ปกติ 12 36" xfId="644" xr:uid="{00000000-0005-0000-0000-00008E020000}"/>
    <cellStyle name="ปกติ 12 37" xfId="645" xr:uid="{00000000-0005-0000-0000-00008F020000}"/>
    <cellStyle name="ปกติ 12 38" xfId="646" xr:uid="{00000000-0005-0000-0000-000090020000}"/>
    <cellStyle name="ปกติ 12 39" xfId="647" xr:uid="{00000000-0005-0000-0000-000091020000}"/>
    <cellStyle name="ปกติ 12 4" xfId="648" xr:uid="{00000000-0005-0000-0000-000092020000}"/>
    <cellStyle name="ปกติ 12 40" xfId="649" xr:uid="{00000000-0005-0000-0000-000093020000}"/>
    <cellStyle name="ปกติ 12 41" xfId="650" xr:uid="{00000000-0005-0000-0000-000094020000}"/>
    <cellStyle name="ปกติ 12 42" xfId="651" xr:uid="{00000000-0005-0000-0000-000095020000}"/>
    <cellStyle name="ปกติ 12 43" xfId="652" xr:uid="{00000000-0005-0000-0000-000096020000}"/>
    <cellStyle name="ปกติ 12 44" xfId="653" xr:uid="{00000000-0005-0000-0000-000097020000}"/>
    <cellStyle name="ปกติ 12 45" xfId="654" xr:uid="{00000000-0005-0000-0000-000098020000}"/>
    <cellStyle name="ปกติ 12 46" xfId="655" xr:uid="{00000000-0005-0000-0000-000099020000}"/>
    <cellStyle name="ปกติ 12 47" xfId="656" xr:uid="{00000000-0005-0000-0000-00009A020000}"/>
    <cellStyle name="ปกติ 12 48" xfId="657" xr:uid="{00000000-0005-0000-0000-00009B020000}"/>
    <cellStyle name="ปกติ 12 49" xfId="658" xr:uid="{00000000-0005-0000-0000-00009C020000}"/>
    <cellStyle name="ปกติ 12 5" xfId="659" xr:uid="{00000000-0005-0000-0000-00009D020000}"/>
    <cellStyle name="ปกติ 12 50" xfId="660" xr:uid="{00000000-0005-0000-0000-00009E020000}"/>
    <cellStyle name="ปกติ 12 51" xfId="661" xr:uid="{00000000-0005-0000-0000-00009F020000}"/>
    <cellStyle name="ปกติ 12 52" xfId="662" xr:uid="{00000000-0005-0000-0000-0000A0020000}"/>
    <cellStyle name="ปกติ 12 53" xfId="663" xr:uid="{00000000-0005-0000-0000-0000A1020000}"/>
    <cellStyle name="ปกติ 12 54" xfId="664" xr:uid="{00000000-0005-0000-0000-0000A2020000}"/>
    <cellStyle name="ปกติ 12 55" xfId="665" xr:uid="{00000000-0005-0000-0000-0000A3020000}"/>
    <cellStyle name="ปกติ 12 56" xfId="666" xr:uid="{00000000-0005-0000-0000-0000A4020000}"/>
    <cellStyle name="ปกติ 12 57" xfId="667" xr:uid="{00000000-0005-0000-0000-0000A5020000}"/>
    <cellStyle name="ปกติ 12 58" xfId="668" xr:uid="{00000000-0005-0000-0000-0000A6020000}"/>
    <cellStyle name="ปกติ 12 59" xfId="669" xr:uid="{00000000-0005-0000-0000-0000A7020000}"/>
    <cellStyle name="ปกติ 12 6" xfId="670" xr:uid="{00000000-0005-0000-0000-0000A8020000}"/>
    <cellStyle name="ปกติ 12 60" xfId="671" xr:uid="{00000000-0005-0000-0000-0000A9020000}"/>
    <cellStyle name="ปกติ 12 61" xfId="672" xr:uid="{00000000-0005-0000-0000-0000AA020000}"/>
    <cellStyle name="ปกติ 12 62" xfId="673" xr:uid="{00000000-0005-0000-0000-0000AB020000}"/>
    <cellStyle name="ปกติ 12 63" xfId="674" xr:uid="{00000000-0005-0000-0000-0000AC020000}"/>
    <cellStyle name="ปกติ 12 64" xfId="675" xr:uid="{00000000-0005-0000-0000-0000AD020000}"/>
    <cellStyle name="ปกติ 12 65" xfId="676" xr:uid="{00000000-0005-0000-0000-0000AE020000}"/>
    <cellStyle name="ปกติ 12 66" xfId="677" xr:uid="{00000000-0005-0000-0000-0000AF020000}"/>
    <cellStyle name="ปกติ 12 67" xfId="678" xr:uid="{00000000-0005-0000-0000-0000B0020000}"/>
    <cellStyle name="ปกติ 12 68" xfId="679" xr:uid="{00000000-0005-0000-0000-0000B1020000}"/>
    <cellStyle name="ปกติ 12 69" xfId="680" xr:uid="{00000000-0005-0000-0000-0000B2020000}"/>
    <cellStyle name="ปกติ 12 7" xfId="681" xr:uid="{00000000-0005-0000-0000-0000B3020000}"/>
    <cellStyle name="ปกติ 12 8" xfId="682" xr:uid="{00000000-0005-0000-0000-0000B4020000}"/>
    <cellStyle name="ปกติ 12 9" xfId="683" xr:uid="{00000000-0005-0000-0000-0000B5020000}"/>
    <cellStyle name="ปกติ 12_Asia Metal Y2008" xfId="684" xr:uid="{00000000-0005-0000-0000-0000B6020000}"/>
    <cellStyle name="ปกติ 13" xfId="685" xr:uid="{00000000-0005-0000-0000-0000B7020000}"/>
    <cellStyle name="ปกติ 13 10" xfId="686" xr:uid="{00000000-0005-0000-0000-0000B8020000}"/>
    <cellStyle name="ปกติ 13 11" xfId="687" xr:uid="{00000000-0005-0000-0000-0000B9020000}"/>
    <cellStyle name="ปกติ 13 12" xfId="688" xr:uid="{00000000-0005-0000-0000-0000BA020000}"/>
    <cellStyle name="ปกติ 13 13" xfId="689" xr:uid="{00000000-0005-0000-0000-0000BB020000}"/>
    <cellStyle name="ปกติ 13 14" xfId="690" xr:uid="{00000000-0005-0000-0000-0000BC020000}"/>
    <cellStyle name="ปกติ 13 15" xfId="691" xr:uid="{00000000-0005-0000-0000-0000BD020000}"/>
    <cellStyle name="ปกติ 13 16" xfId="692" xr:uid="{00000000-0005-0000-0000-0000BE020000}"/>
    <cellStyle name="ปกติ 13 17" xfId="693" xr:uid="{00000000-0005-0000-0000-0000BF020000}"/>
    <cellStyle name="ปกติ 13 18" xfId="694" xr:uid="{00000000-0005-0000-0000-0000C0020000}"/>
    <cellStyle name="ปกติ 13 19" xfId="695" xr:uid="{00000000-0005-0000-0000-0000C1020000}"/>
    <cellStyle name="ปกติ 13 2" xfId="696" xr:uid="{00000000-0005-0000-0000-0000C2020000}"/>
    <cellStyle name="ปกติ 13 20" xfId="697" xr:uid="{00000000-0005-0000-0000-0000C3020000}"/>
    <cellStyle name="ปกติ 13 21" xfId="698" xr:uid="{00000000-0005-0000-0000-0000C4020000}"/>
    <cellStyle name="ปกติ 13 22" xfId="699" xr:uid="{00000000-0005-0000-0000-0000C5020000}"/>
    <cellStyle name="ปกติ 13 23" xfId="700" xr:uid="{00000000-0005-0000-0000-0000C6020000}"/>
    <cellStyle name="ปกติ 13 24" xfId="701" xr:uid="{00000000-0005-0000-0000-0000C7020000}"/>
    <cellStyle name="ปกติ 13 25" xfId="702" xr:uid="{00000000-0005-0000-0000-0000C8020000}"/>
    <cellStyle name="ปกติ 13 26" xfId="703" xr:uid="{00000000-0005-0000-0000-0000C9020000}"/>
    <cellStyle name="ปกติ 13 27" xfId="704" xr:uid="{00000000-0005-0000-0000-0000CA020000}"/>
    <cellStyle name="ปกติ 13 28" xfId="705" xr:uid="{00000000-0005-0000-0000-0000CB020000}"/>
    <cellStyle name="ปกติ 13 29" xfId="706" xr:uid="{00000000-0005-0000-0000-0000CC020000}"/>
    <cellStyle name="ปกติ 13 3" xfId="707" xr:uid="{00000000-0005-0000-0000-0000CD020000}"/>
    <cellStyle name="ปกติ 13 30" xfId="708" xr:uid="{00000000-0005-0000-0000-0000CE020000}"/>
    <cellStyle name="ปกติ 13 31" xfId="709" xr:uid="{00000000-0005-0000-0000-0000CF020000}"/>
    <cellStyle name="ปกติ 13 32" xfId="710" xr:uid="{00000000-0005-0000-0000-0000D0020000}"/>
    <cellStyle name="ปกติ 13 33" xfId="711" xr:uid="{00000000-0005-0000-0000-0000D1020000}"/>
    <cellStyle name="ปกติ 13 34" xfId="712" xr:uid="{00000000-0005-0000-0000-0000D2020000}"/>
    <cellStyle name="ปกติ 13 35" xfId="713" xr:uid="{00000000-0005-0000-0000-0000D3020000}"/>
    <cellStyle name="ปกติ 13 36" xfId="714" xr:uid="{00000000-0005-0000-0000-0000D4020000}"/>
    <cellStyle name="ปกติ 13 37" xfId="715" xr:uid="{00000000-0005-0000-0000-0000D5020000}"/>
    <cellStyle name="ปกติ 13 38" xfId="716" xr:uid="{00000000-0005-0000-0000-0000D6020000}"/>
    <cellStyle name="ปกติ 13 39" xfId="717" xr:uid="{00000000-0005-0000-0000-0000D7020000}"/>
    <cellStyle name="ปกติ 13 4" xfId="718" xr:uid="{00000000-0005-0000-0000-0000D8020000}"/>
    <cellStyle name="ปกติ 13 40" xfId="719" xr:uid="{00000000-0005-0000-0000-0000D9020000}"/>
    <cellStyle name="ปกติ 13 41" xfId="720" xr:uid="{00000000-0005-0000-0000-0000DA020000}"/>
    <cellStyle name="ปกติ 13 42" xfId="721" xr:uid="{00000000-0005-0000-0000-0000DB020000}"/>
    <cellStyle name="ปกติ 13 43" xfId="722" xr:uid="{00000000-0005-0000-0000-0000DC020000}"/>
    <cellStyle name="ปกติ 13 44" xfId="723" xr:uid="{00000000-0005-0000-0000-0000DD020000}"/>
    <cellStyle name="ปกติ 13 45" xfId="724" xr:uid="{00000000-0005-0000-0000-0000DE020000}"/>
    <cellStyle name="ปกติ 13 46" xfId="725" xr:uid="{00000000-0005-0000-0000-0000DF020000}"/>
    <cellStyle name="ปกติ 13 47" xfId="726" xr:uid="{00000000-0005-0000-0000-0000E0020000}"/>
    <cellStyle name="ปกติ 13 48" xfId="727" xr:uid="{00000000-0005-0000-0000-0000E1020000}"/>
    <cellStyle name="ปกติ 13 49" xfId="728" xr:uid="{00000000-0005-0000-0000-0000E2020000}"/>
    <cellStyle name="ปกติ 13 5" xfId="729" xr:uid="{00000000-0005-0000-0000-0000E3020000}"/>
    <cellStyle name="ปกติ 13 50" xfId="730" xr:uid="{00000000-0005-0000-0000-0000E4020000}"/>
    <cellStyle name="ปกติ 13 51" xfId="731" xr:uid="{00000000-0005-0000-0000-0000E5020000}"/>
    <cellStyle name="ปกติ 13 52" xfId="732" xr:uid="{00000000-0005-0000-0000-0000E6020000}"/>
    <cellStyle name="ปกติ 13 53" xfId="733" xr:uid="{00000000-0005-0000-0000-0000E7020000}"/>
    <cellStyle name="ปกติ 13 54" xfId="734" xr:uid="{00000000-0005-0000-0000-0000E8020000}"/>
    <cellStyle name="ปกติ 13 55" xfId="735" xr:uid="{00000000-0005-0000-0000-0000E9020000}"/>
    <cellStyle name="ปกติ 13 56" xfId="736" xr:uid="{00000000-0005-0000-0000-0000EA020000}"/>
    <cellStyle name="ปกติ 13 57" xfId="737" xr:uid="{00000000-0005-0000-0000-0000EB020000}"/>
    <cellStyle name="ปกติ 13 58" xfId="738" xr:uid="{00000000-0005-0000-0000-0000EC020000}"/>
    <cellStyle name="ปกติ 13 59" xfId="739" xr:uid="{00000000-0005-0000-0000-0000ED020000}"/>
    <cellStyle name="ปกติ 13 6" xfId="740" xr:uid="{00000000-0005-0000-0000-0000EE020000}"/>
    <cellStyle name="ปกติ 13 60" xfId="741" xr:uid="{00000000-0005-0000-0000-0000EF020000}"/>
    <cellStyle name="ปกติ 13 61" xfId="742" xr:uid="{00000000-0005-0000-0000-0000F0020000}"/>
    <cellStyle name="ปกติ 13 62" xfId="743" xr:uid="{00000000-0005-0000-0000-0000F1020000}"/>
    <cellStyle name="ปกติ 13 63" xfId="744" xr:uid="{00000000-0005-0000-0000-0000F2020000}"/>
    <cellStyle name="ปกติ 13 64" xfId="745" xr:uid="{00000000-0005-0000-0000-0000F3020000}"/>
    <cellStyle name="ปกติ 13 65" xfId="746" xr:uid="{00000000-0005-0000-0000-0000F4020000}"/>
    <cellStyle name="ปกติ 13 66" xfId="747" xr:uid="{00000000-0005-0000-0000-0000F5020000}"/>
    <cellStyle name="ปกติ 13 67" xfId="748" xr:uid="{00000000-0005-0000-0000-0000F6020000}"/>
    <cellStyle name="ปกติ 13 68" xfId="749" xr:uid="{00000000-0005-0000-0000-0000F7020000}"/>
    <cellStyle name="ปกติ 13 69" xfId="750" xr:uid="{00000000-0005-0000-0000-0000F8020000}"/>
    <cellStyle name="ปกติ 13 7" xfId="751" xr:uid="{00000000-0005-0000-0000-0000F9020000}"/>
    <cellStyle name="ปกติ 13 8" xfId="752" xr:uid="{00000000-0005-0000-0000-0000FA020000}"/>
    <cellStyle name="ปกติ 13 9" xfId="753" xr:uid="{00000000-0005-0000-0000-0000FB020000}"/>
    <cellStyle name="ปกติ 13_Asia Metal Y2008" xfId="754" xr:uid="{00000000-0005-0000-0000-0000FC020000}"/>
    <cellStyle name="ปกติ 14" xfId="755" xr:uid="{00000000-0005-0000-0000-0000FD020000}"/>
    <cellStyle name="ปกติ 14 10" xfId="756" xr:uid="{00000000-0005-0000-0000-0000FE020000}"/>
    <cellStyle name="ปกติ 14 11" xfId="757" xr:uid="{00000000-0005-0000-0000-0000FF020000}"/>
    <cellStyle name="ปกติ 14 12" xfId="758" xr:uid="{00000000-0005-0000-0000-000000030000}"/>
    <cellStyle name="ปกติ 14 13" xfId="759" xr:uid="{00000000-0005-0000-0000-000001030000}"/>
    <cellStyle name="ปกติ 14 14" xfId="760" xr:uid="{00000000-0005-0000-0000-000002030000}"/>
    <cellStyle name="ปกติ 14 15" xfId="761" xr:uid="{00000000-0005-0000-0000-000003030000}"/>
    <cellStyle name="ปกติ 14 16" xfId="762" xr:uid="{00000000-0005-0000-0000-000004030000}"/>
    <cellStyle name="ปกติ 14 17" xfId="763" xr:uid="{00000000-0005-0000-0000-000005030000}"/>
    <cellStyle name="ปกติ 14 18" xfId="764" xr:uid="{00000000-0005-0000-0000-000006030000}"/>
    <cellStyle name="ปกติ 14 19" xfId="765" xr:uid="{00000000-0005-0000-0000-000007030000}"/>
    <cellStyle name="ปกติ 14 2" xfId="766" xr:uid="{00000000-0005-0000-0000-000008030000}"/>
    <cellStyle name="ปกติ 14 20" xfId="767" xr:uid="{00000000-0005-0000-0000-000009030000}"/>
    <cellStyle name="ปกติ 14 21" xfId="768" xr:uid="{00000000-0005-0000-0000-00000A030000}"/>
    <cellStyle name="ปกติ 14 22" xfId="769" xr:uid="{00000000-0005-0000-0000-00000B030000}"/>
    <cellStyle name="ปกติ 14 23" xfId="770" xr:uid="{00000000-0005-0000-0000-00000C030000}"/>
    <cellStyle name="ปกติ 14 24" xfId="771" xr:uid="{00000000-0005-0000-0000-00000D030000}"/>
    <cellStyle name="ปกติ 14 25" xfId="772" xr:uid="{00000000-0005-0000-0000-00000E030000}"/>
    <cellStyle name="ปกติ 14 26" xfId="773" xr:uid="{00000000-0005-0000-0000-00000F030000}"/>
    <cellStyle name="ปกติ 14 27" xfId="774" xr:uid="{00000000-0005-0000-0000-000010030000}"/>
    <cellStyle name="ปกติ 14 28" xfId="775" xr:uid="{00000000-0005-0000-0000-000011030000}"/>
    <cellStyle name="ปกติ 14 29" xfId="776" xr:uid="{00000000-0005-0000-0000-000012030000}"/>
    <cellStyle name="ปกติ 14 3" xfId="777" xr:uid="{00000000-0005-0000-0000-000013030000}"/>
    <cellStyle name="ปกติ 14 30" xfId="778" xr:uid="{00000000-0005-0000-0000-000014030000}"/>
    <cellStyle name="ปกติ 14 31" xfId="779" xr:uid="{00000000-0005-0000-0000-000015030000}"/>
    <cellStyle name="ปกติ 14 32" xfId="780" xr:uid="{00000000-0005-0000-0000-000016030000}"/>
    <cellStyle name="ปกติ 14 33" xfId="781" xr:uid="{00000000-0005-0000-0000-000017030000}"/>
    <cellStyle name="ปกติ 14 34" xfId="782" xr:uid="{00000000-0005-0000-0000-000018030000}"/>
    <cellStyle name="ปกติ 14 35" xfId="783" xr:uid="{00000000-0005-0000-0000-000019030000}"/>
    <cellStyle name="ปกติ 14 36" xfId="784" xr:uid="{00000000-0005-0000-0000-00001A030000}"/>
    <cellStyle name="ปกติ 14 37" xfId="785" xr:uid="{00000000-0005-0000-0000-00001B030000}"/>
    <cellStyle name="ปกติ 14 38" xfId="786" xr:uid="{00000000-0005-0000-0000-00001C030000}"/>
    <cellStyle name="ปกติ 14 39" xfId="787" xr:uid="{00000000-0005-0000-0000-00001D030000}"/>
    <cellStyle name="ปกติ 14 4" xfId="788" xr:uid="{00000000-0005-0000-0000-00001E030000}"/>
    <cellStyle name="ปกติ 14 40" xfId="789" xr:uid="{00000000-0005-0000-0000-00001F030000}"/>
    <cellStyle name="ปกติ 14 41" xfId="790" xr:uid="{00000000-0005-0000-0000-000020030000}"/>
    <cellStyle name="ปกติ 14 42" xfId="791" xr:uid="{00000000-0005-0000-0000-000021030000}"/>
    <cellStyle name="ปกติ 14 43" xfId="792" xr:uid="{00000000-0005-0000-0000-000022030000}"/>
    <cellStyle name="ปกติ 14 44" xfId="793" xr:uid="{00000000-0005-0000-0000-000023030000}"/>
    <cellStyle name="ปกติ 14 45" xfId="794" xr:uid="{00000000-0005-0000-0000-000024030000}"/>
    <cellStyle name="ปกติ 14 46" xfId="795" xr:uid="{00000000-0005-0000-0000-000025030000}"/>
    <cellStyle name="ปกติ 14 47" xfId="796" xr:uid="{00000000-0005-0000-0000-000026030000}"/>
    <cellStyle name="ปกติ 14 48" xfId="797" xr:uid="{00000000-0005-0000-0000-000027030000}"/>
    <cellStyle name="ปกติ 14 49" xfId="798" xr:uid="{00000000-0005-0000-0000-000028030000}"/>
    <cellStyle name="ปกติ 14 5" xfId="799" xr:uid="{00000000-0005-0000-0000-000029030000}"/>
    <cellStyle name="ปกติ 14 50" xfId="800" xr:uid="{00000000-0005-0000-0000-00002A030000}"/>
    <cellStyle name="ปกติ 14 51" xfId="801" xr:uid="{00000000-0005-0000-0000-00002B030000}"/>
    <cellStyle name="ปกติ 14 52" xfId="802" xr:uid="{00000000-0005-0000-0000-00002C030000}"/>
    <cellStyle name="ปกติ 14 53" xfId="803" xr:uid="{00000000-0005-0000-0000-00002D030000}"/>
    <cellStyle name="ปกติ 14 54" xfId="804" xr:uid="{00000000-0005-0000-0000-00002E030000}"/>
    <cellStyle name="ปกติ 14 55" xfId="805" xr:uid="{00000000-0005-0000-0000-00002F030000}"/>
    <cellStyle name="ปกติ 14 56" xfId="806" xr:uid="{00000000-0005-0000-0000-000030030000}"/>
    <cellStyle name="ปกติ 14 57" xfId="807" xr:uid="{00000000-0005-0000-0000-000031030000}"/>
    <cellStyle name="ปกติ 14 58" xfId="808" xr:uid="{00000000-0005-0000-0000-000032030000}"/>
    <cellStyle name="ปกติ 14 59" xfId="809" xr:uid="{00000000-0005-0000-0000-000033030000}"/>
    <cellStyle name="ปกติ 14 6" xfId="810" xr:uid="{00000000-0005-0000-0000-000034030000}"/>
    <cellStyle name="ปกติ 14 60" xfId="811" xr:uid="{00000000-0005-0000-0000-000035030000}"/>
    <cellStyle name="ปกติ 14 61" xfId="812" xr:uid="{00000000-0005-0000-0000-000036030000}"/>
    <cellStyle name="ปกติ 14 62" xfId="813" xr:uid="{00000000-0005-0000-0000-000037030000}"/>
    <cellStyle name="ปกติ 14 63" xfId="814" xr:uid="{00000000-0005-0000-0000-000038030000}"/>
    <cellStyle name="ปกติ 14 64" xfId="815" xr:uid="{00000000-0005-0000-0000-000039030000}"/>
    <cellStyle name="ปกติ 14 65" xfId="816" xr:uid="{00000000-0005-0000-0000-00003A030000}"/>
    <cellStyle name="ปกติ 14 66" xfId="817" xr:uid="{00000000-0005-0000-0000-00003B030000}"/>
    <cellStyle name="ปกติ 14 67" xfId="818" xr:uid="{00000000-0005-0000-0000-00003C030000}"/>
    <cellStyle name="ปกติ 14 68" xfId="819" xr:uid="{00000000-0005-0000-0000-00003D030000}"/>
    <cellStyle name="ปกติ 14 69" xfId="820" xr:uid="{00000000-0005-0000-0000-00003E030000}"/>
    <cellStyle name="ปกติ 14 7" xfId="821" xr:uid="{00000000-0005-0000-0000-00003F030000}"/>
    <cellStyle name="ปกติ 14 8" xfId="822" xr:uid="{00000000-0005-0000-0000-000040030000}"/>
    <cellStyle name="ปกติ 14 9" xfId="823" xr:uid="{00000000-0005-0000-0000-000041030000}"/>
    <cellStyle name="ปกติ 14_Asia Metal Y2008" xfId="824" xr:uid="{00000000-0005-0000-0000-000042030000}"/>
    <cellStyle name="ปกติ 15" xfId="825" xr:uid="{00000000-0005-0000-0000-000043030000}"/>
    <cellStyle name="ปกติ 15 10" xfId="826" xr:uid="{00000000-0005-0000-0000-000044030000}"/>
    <cellStyle name="ปกติ 15 11" xfId="827" xr:uid="{00000000-0005-0000-0000-000045030000}"/>
    <cellStyle name="ปกติ 15 12" xfId="828" xr:uid="{00000000-0005-0000-0000-000046030000}"/>
    <cellStyle name="ปกติ 15 13" xfId="829" xr:uid="{00000000-0005-0000-0000-000047030000}"/>
    <cellStyle name="ปกติ 15 14" xfId="830" xr:uid="{00000000-0005-0000-0000-000048030000}"/>
    <cellStyle name="ปกติ 15 15" xfId="831" xr:uid="{00000000-0005-0000-0000-000049030000}"/>
    <cellStyle name="ปกติ 15 16" xfId="832" xr:uid="{00000000-0005-0000-0000-00004A030000}"/>
    <cellStyle name="ปกติ 15 17" xfId="833" xr:uid="{00000000-0005-0000-0000-00004B030000}"/>
    <cellStyle name="ปกติ 15 18" xfId="834" xr:uid="{00000000-0005-0000-0000-00004C030000}"/>
    <cellStyle name="ปกติ 15 19" xfId="835" xr:uid="{00000000-0005-0000-0000-00004D030000}"/>
    <cellStyle name="ปกติ 15 2" xfId="836" xr:uid="{00000000-0005-0000-0000-00004E030000}"/>
    <cellStyle name="ปกติ 15 20" xfId="837" xr:uid="{00000000-0005-0000-0000-00004F030000}"/>
    <cellStyle name="ปกติ 15 21" xfId="838" xr:uid="{00000000-0005-0000-0000-000050030000}"/>
    <cellStyle name="ปกติ 15 22" xfId="839" xr:uid="{00000000-0005-0000-0000-000051030000}"/>
    <cellStyle name="ปกติ 15 23" xfId="840" xr:uid="{00000000-0005-0000-0000-000052030000}"/>
    <cellStyle name="ปกติ 15 24" xfId="841" xr:uid="{00000000-0005-0000-0000-000053030000}"/>
    <cellStyle name="ปกติ 15 25" xfId="842" xr:uid="{00000000-0005-0000-0000-000054030000}"/>
    <cellStyle name="ปกติ 15 26" xfId="843" xr:uid="{00000000-0005-0000-0000-000055030000}"/>
    <cellStyle name="ปกติ 15 27" xfId="844" xr:uid="{00000000-0005-0000-0000-000056030000}"/>
    <cellStyle name="ปกติ 15 28" xfId="845" xr:uid="{00000000-0005-0000-0000-000057030000}"/>
    <cellStyle name="ปกติ 15 29" xfId="846" xr:uid="{00000000-0005-0000-0000-000058030000}"/>
    <cellStyle name="ปกติ 15 3" xfId="847" xr:uid="{00000000-0005-0000-0000-000059030000}"/>
    <cellStyle name="ปกติ 15 30" xfId="848" xr:uid="{00000000-0005-0000-0000-00005A030000}"/>
    <cellStyle name="ปกติ 15 31" xfId="849" xr:uid="{00000000-0005-0000-0000-00005B030000}"/>
    <cellStyle name="ปกติ 15 32" xfId="850" xr:uid="{00000000-0005-0000-0000-00005C030000}"/>
    <cellStyle name="ปกติ 15 33" xfId="851" xr:uid="{00000000-0005-0000-0000-00005D030000}"/>
    <cellStyle name="ปกติ 15 34" xfId="852" xr:uid="{00000000-0005-0000-0000-00005E030000}"/>
    <cellStyle name="ปกติ 15 35" xfId="853" xr:uid="{00000000-0005-0000-0000-00005F030000}"/>
    <cellStyle name="ปกติ 15 36" xfId="854" xr:uid="{00000000-0005-0000-0000-000060030000}"/>
    <cellStyle name="ปกติ 15 37" xfId="855" xr:uid="{00000000-0005-0000-0000-000061030000}"/>
    <cellStyle name="ปกติ 15 38" xfId="856" xr:uid="{00000000-0005-0000-0000-000062030000}"/>
    <cellStyle name="ปกติ 15 39" xfId="857" xr:uid="{00000000-0005-0000-0000-000063030000}"/>
    <cellStyle name="ปกติ 15 4" xfId="858" xr:uid="{00000000-0005-0000-0000-000064030000}"/>
    <cellStyle name="ปกติ 15 40" xfId="859" xr:uid="{00000000-0005-0000-0000-000065030000}"/>
    <cellStyle name="ปกติ 15 41" xfId="860" xr:uid="{00000000-0005-0000-0000-000066030000}"/>
    <cellStyle name="ปกติ 15 42" xfId="861" xr:uid="{00000000-0005-0000-0000-000067030000}"/>
    <cellStyle name="ปกติ 15 43" xfId="862" xr:uid="{00000000-0005-0000-0000-000068030000}"/>
    <cellStyle name="ปกติ 15 44" xfId="863" xr:uid="{00000000-0005-0000-0000-000069030000}"/>
    <cellStyle name="ปกติ 15 45" xfId="864" xr:uid="{00000000-0005-0000-0000-00006A030000}"/>
    <cellStyle name="ปกติ 15 46" xfId="865" xr:uid="{00000000-0005-0000-0000-00006B030000}"/>
    <cellStyle name="ปกติ 15 47" xfId="866" xr:uid="{00000000-0005-0000-0000-00006C030000}"/>
    <cellStyle name="ปกติ 15 48" xfId="867" xr:uid="{00000000-0005-0000-0000-00006D030000}"/>
    <cellStyle name="ปกติ 15 49" xfId="868" xr:uid="{00000000-0005-0000-0000-00006E030000}"/>
    <cellStyle name="ปกติ 15 5" xfId="869" xr:uid="{00000000-0005-0000-0000-00006F030000}"/>
    <cellStyle name="ปกติ 15 50" xfId="870" xr:uid="{00000000-0005-0000-0000-000070030000}"/>
    <cellStyle name="ปกติ 15 51" xfId="871" xr:uid="{00000000-0005-0000-0000-000071030000}"/>
    <cellStyle name="ปกติ 15 52" xfId="872" xr:uid="{00000000-0005-0000-0000-000072030000}"/>
    <cellStyle name="ปกติ 15 53" xfId="873" xr:uid="{00000000-0005-0000-0000-000073030000}"/>
    <cellStyle name="ปกติ 15 54" xfId="874" xr:uid="{00000000-0005-0000-0000-000074030000}"/>
    <cellStyle name="ปกติ 15 55" xfId="875" xr:uid="{00000000-0005-0000-0000-000075030000}"/>
    <cellStyle name="ปกติ 15 56" xfId="876" xr:uid="{00000000-0005-0000-0000-000076030000}"/>
    <cellStyle name="ปกติ 15 57" xfId="877" xr:uid="{00000000-0005-0000-0000-000077030000}"/>
    <cellStyle name="ปกติ 15 58" xfId="878" xr:uid="{00000000-0005-0000-0000-000078030000}"/>
    <cellStyle name="ปกติ 15 59" xfId="879" xr:uid="{00000000-0005-0000-0000-000079030000}"/>
    <cellStyle name="ปกติ 15 6" xfId="880" xr:uid="{00000000-0005-0000-0000-00007A030000}"/>
    <cellStyle name="ปกติ 15 60" xfId="881" xr:uid="{00000000-0005-0000-0000-00007B030000}"/>
    <cellStyle name="ปกติ 15 61" xfId="882" xr:uid="{00000000-0005-0000-0000-00007C030000}"/>
    <cellStyle name="ปกติ 15 62" xfId="883" xr:uid="{00000000-0005-0000-0000-00007D030000}"/>
    <cellStyle name="ปกติ 15 63" xfId="884" xr:uid="{00000000-0005-0000-0000-00007E030000}"/>
    <cellStyle name="ปกติ 15 64" xfId="885" xr:uid="{00000000-0005-0000-0000-00007F030000}"/>
    <cellStyle name="ปกติ 15 65" xfId="886" xr:uid="{00000000-0005-0000-0000-000080030000}"/>
    <cellStyle name="ปกติ 15 66" xfId="887" xr:uid="{00000000-0005-0000-0000-000081030000}"/>
    <cellStyle name="ปกติ 15 67" xfId="888" xr:uid="{00000000-0005-0000-0000-000082030000}"/>
    <cellStyle name="ปกติ 15 68" xfId="889" xr:uid="{00000000-0005-0000-0000-000083030000}"/>
    <cellStyle name="ปกติ 15 69" xfId="890" xr:uid="{00000000-0005-0000-0000-000084030000}"/>
    <cellStyle name="ปกติ 15 7" xfId="891" xr:uid="{00000000-0005-0000-0000-000085030000}"/>
    <cellStyle name="ปกติ 15 8" xfId="892" xr:uid="{00000000-0005-0000-0000-000086030000}"/>
    <cellStyle name="ปกติ 15 9" xfId="893" xr:uid="{00000000-0005-0000-0000-000087030000}"/>
    <cellStyle name="ปกติ 15_Asia Metal Y2008" xfId="894" xr:uid="{00000000-0005-0000-0000-000088030000}"/>
    <cellStyle name="ปกติ 16" xfId="895" xr:uid="{00000000-0005-0000-0000-000089030000}"/>
    <cellStyle name="ปกติ 16 10" xfId="896" xr:uid="{00000000-0005-0000-0000-00008A030000}"/>
    <cellStyle name="ปกติ 16 11" xfId="897" xr:uid="{00000000-0005-0000-0000-00008B030000}"/>
    <cellStyle name="ปกติ 16 12" xfId="898" xr:uid="{00000000-0005-0000-0000-00008C030000}"/>
    <cellStyle name="ปกติ 16 13" xfId="899" xr:uid="{00000000-0005-0000-0000-00008D030000}"/>
    <cellStyle name="ปกติ 16 14" xfId="900" xr:uid="{00000000-0005-0000-0000-00008E030000}"/>
    <cellStyle name="ปกติ 16 15" xfId="901" xr:uid="{00000000-0005-0000-0000-00008F030000}"/>
    <cellStyle name="ปกติ 16 16" xfId="902" xr:uid="{00000000-0005-0000-0000-000090030000}"/>
    <cellStyle name="ปกติ 16 17" xfId="903" xr:uid="{00000000-0005-0000-0000-000091030000}"/>
    <cellStyle name="ปกติ 16 18" xfId="904" xr:uid="{00000000-0005-0000-0000-000092030000}"/>
    <cellStyle name="ปกติ 16 19" xfId="905" xr:uid="{00000000-0005-0000-0000-000093030000}"/>
    <cellStyle name="ปกติ 16 2" xfId="906" xr:uid="{00000000-0005-0000-0000-000094030000}"/>
    <cellStyle name="ปกติ 16 20" xfId="907" xr:uid="{00000000-0005-0000-0000-000095030000}"/>
    <cellStyle name="ปกติ 16 21" xfId="908" xr:uid="{00000000-0005-0000-0000-000096030000}"/>
    <cellStyle name="ปกติ 16 22" xfId="909" xr:uid="{00000000-0005-0000-0000-000097030000}"/>
    <cellStyle name="ปกติ 16 23" xfId="910" xr:uid="{00000000-0005-0000-0000-000098030000}"/>
    <cellStyle name="ปกติ 16 24" xfId="911" xr:uid="{00000000-0005-0000-0000-000099030000}"/>
    <cellStyle name="ปกติ 16 25" xfId="912" xr:uid="{00000000-0005-0000-0000-00009A030000}"/>
    <cellStyle name="ปกติ 16 26" xfId="913" xr:uid="{00000000-0005-0000-0000-00009B030000}"/>
    <cellStyle name="ปกติ 16 27" xfId="914" xr:uid="{00000000-0005-0000-0000-00009C030000}"/>
    <cellStyle name="ปกติ 16 28" xfId="915" xr:uid="{00000000-0005-0000-0000-00009D030000}"/>
    <cellStyle name="ปกติ 16 29" xfId="916" xr:uid="{00000000-0005-0000-0000-00009E030000}"/>
    <cellStyle name="ปกติ 16 3" xfId="917" xr:uid="{00000000-0005-0000-0000-00009F030000}"/>
    <cellStyle name="ปกติ 16 30" xfId="918" xr:uid="{00000000-0005-0000-0000-0000A0030000}"/>
    <cellStyle name="ปกติ 16 31" xfId="919" xr:uid="{00000000-0005-0000-0000-0000A1030000}"/>
    <cellStyle name="ปกติ 16 32" xfId="920" xr:uid="{00000000-0005-0000-0000-0000A2030000}"/>
    <cellStyle name="ปกติ 16 33" xfId="921" xr:uid="{00000000-0005-0000-0000-0000A3030000}"/>
    <cellStyle name="ปกติ 16 34" xfId="922" xr:uid="{00000000-0005-0000-0000-0000A4030000}"/>
    <cellStyle name="ปกติ 16 35" xfId="923" xr:uid="{00000000-0005-0000-0000-0000A5030000}"/>
    <cellStyle name="ปกติ 16 36" xfId="924" xr:uid="{00000000-0005-0000-0000-0000A6030000}"/>
    <cellStyle name="ปกติ 16 37" xfId="925" xr:uid="{00000000-0005-0000-0000-0000A7030000}"/>
    <cellStyle name="ปกติ 16 38" xfId="926" xr:uid="{00000000-0005-0000-0000-0000A8030000}"/>
    <cellStyle name="ปกติ 16 39" xfId="927" xr:uid="{00000000-0005-0000-0000-0000A9030000}"/>
    <cellStyle name="ปกติ 16 4" xfId="928" xr:uid="{00000000-0005-0000-0000-0000AA030000}"/>
    <cellStyle name="ปกติ 16 40" xfId="929" xr:uid="{00000000-0005-0000-0000-0000AB030000}"/>
    <cellStyle name="ปกติ 16 41" xfId="930" xr:uid="{00000000-0005-0000-0000-0000AC030000}"/>
    <cellStyle name="ปกติ 16 42" xfId="931" xr:uid="{00000000-0005-0000-0000-0000AD030000}"/>
    <cellStyle name="ปกติ 16 43" xfId="932" xr:uid="{00000000-0005-0000-0000-0000AE030000}"/>
    <cellStyle name="ปกติ 16 44" xfId="933" xr:uid="{00000000-0005-0000-0000-0000AF030000}"/>
    <cellStyle name="ปกติ 16 45" xfId="934" xr:uid="{00000000-0005-0000-0000-0000B0030000}"/>
    <cellStyle name="ปกติ 16 46" xfId="935" xr:uid="{00000000-0005-0000-0000-0000B1030000}"/>
    <cellStyle name="ปกติ 16 47" xfId="936" xr:uid="{00000000-0005-0000-0000-0000B2030000}"/>
    <cellStyle name="ปกติ 16 48" xfId="937" xr:uid="{00000000-0005-0000-0000-0000B3030000}"/>
    <cellStyle name="ปกติ 16 49" xfId="938" xr:uid="{00000000-0005-0000-0000-0000B4030000}"/>
    <cellStyle name="ปกติ 16 5" xfId="939" xr:uid="{00000000-0005-0000-0000-0000B5030000}"/>
    <cellStyle name="ปกติ 16 50" xfId="940" xr:uid="{00000000-0005-0000-0000-0000B6030000}"/>
    <cellStyle name="ปกติ 16 51" xfId="941" xr:uid="{00000000-0005-0000-0000-0000B7030000}"/>
    <cellStyle name="ปกติ 16 52" xfId="942" xr:uid="{00000000-0005-0000-0000-0000B8030000}"/>
    <cellStyle name="ปกติ 16 53" xfId="943" xr:uid="{00000000-0005-0000-0000-0000B9030000}"/>
    <cellStyle name="ปกติ 16 54" xfId="944" xr:uid="{00000000-0005-0000-0000-0000BA030000}"/>
    <cellStyle name="ปกติ 16 55" xfId="945" xr:uid="{00000000-0005-0000-0000-0000BB030000}"/>
    <cellStyle name="ปกติ 16 56" xfId="946" xr:uid="{00000000-0005-0000-0000-0000BC030000}"/>
    <cellStyle name="ปกติ 16 57" xfId="947" xr:uid="{00000000-0005-0000-0000-0000BD030000}"/>
    <cellStyle name="ปกติ 16 58" xfId="948" xr:uid="{00000000-0005-0000-0000-0000BE030000}"/>
    <cellStyle name="ปกติ 16 59" xfId="949" xr:uid="{00000000-0005-0000-0000-0000BF030000}"/>
    <cellStyle name="ปกติ 16 6" xfId="950" xr:uid="{00000000-0005-0000-0000-0000C0030000}"/>
    <cellStyle name="ปกติ 16 60" xfId="951" xr:uid="{00000000-0005-0000-0000-0000C1030000}"/>
    <cellStyle name="ปกติ 16 61" xfId="952" xr:uid="{00000000-0005-0000-0000-0000C2030000}"/>
    <cellStyle name="ปกติ 16 62" xfId="953" xr:uid="{00000000-0005-0000-0000-0000C3030000}"/>
    <cellStyle name="ปกติ 16 63" xfId="954" xr:uid="{00000000-0005-0000-0000-0000C4030000}"/>
    <cellStyle name="ปกติ 16 64" xfId="955" xr:uid="{00000000-0005-0000-0000-0000C5030000}"/>
    <cellStyle name="ปกติ 16 65" xfId="956" xr:uid="{00000000-0005-0000-0000-0000C6030000}"/>
    <cellStyle name="ปกติ 16 66" xfId="957" xr:uid="{00000000-0005-0000-0000-0000C7030000}"/>
    <cellStyle name="ปกติ 16 67" xfId="958" xr:uid="{00000000-0005-0000-0000-0000C8030000}"/>
    <cellStyle name="ปกติ 16 68" xfId="959" xr:uid="{00000000-0005-0000-0000-0000C9030000}"/>
    <cellStyle name="ปกติ 16 69" xfId="960" xr:uid="{00000000-0005-0000-0000-0000CA030000}"/>
    <cellStyle name="ปกติ 16 7" xfId="961" xr:uid="{00000000-0005-0000-0000-0000CB030000}"/>
    <cellStyle name="ปกติ 16 8" xfId="962" xr:uid="{00000000-0005-0000-0000-0000CC030000}"/>
    <cellStyle name="ปกติ 16 9" xfId="963" xr:uid="{00000000-0005-0000-0000-0000CD030000}"/>
    <cellStyle name="ปกติ 16_Asia Metal Y2008" xfId="964" xr:uid="{00000000-0005-0000-0000-0000CE030000}"/>
    <cellStyle name="ปกติ 17" xfId="965" xr:uid="{00000000-0005-0000-0000-0000CF030000}"/>
    <cellStyle name="ปกติ 18" xfId="966" xr:uid="{00000000-0005-0000-0000-0000D0030000}"/>
    <cellStyle name="ปกติ 18 2" xfId="1453" xr:uid="{00000000-0005-0000-0000-0000D1030000}"/>
    <cellStyle name="ปกติ 18 2 2" xfId="1462" xr:uid="{00000000-0005-0000-0000-0000D2030000}"/>
    <cellStyle name="ปกติ 18 2 2 2" xfId="1484" xr:uid="{ED971E91-65EA-428D-B8FE-BAC08C0AA763}"/>
    <cellStyle name="ปกติ 18 2 3" xfId="1475" xr:uid="{FD9AFA3B-C88C-404E-A446-7B3767D64594}"/>
    <cellStyle name="ปกติ 18 3" xfId="1456" xr:uid="{00000000-0005-0000-0000-0000D3030000}"/>
    <cellStyle name="ปกติ 18 3 2" xfId="1465" xr:uid="{00000000-0005-0000-0000-0000D4030000}"/>
    <cellStyle name="ปกติ 18 3 2 2" xfId="1487" xr:uid="{25C8C80B-303C-496A-94AE-A3997AF6DFD8}"/>
    <cellStyle name="ปกติ 18 3 3" xfId="1478" xr:uid="{8E8431FA-0F34-40F3-80C9-9C04DCACA66F}"/>
    <cellStyle name="ปกติ 18 4" xfId="1450" xr:uid="{00000000-0005-0000-0000-0000D5030000}"/>
    <cellStyle name="ปกติ 18 4 2" xfId="1472" xr:uid="{EE4E3402-7772-4B68-AE88-C39FACA562C4}"/>
    <cellStyle name="ปกติ 18 5" xfId="1459" xr:uid="{00000000-0005-0000-0000-0000D6030000}"/>
    <cellStyle name="ปกติ 18 5 2" xfId="1481" xr:uid="{9701354E-9C54-4197-8567-32360D2C50A2}"/>
    <cellStyle name="ปกติ 18 6" xfId="1469" xr:uid="{3CCB4620-4A3C-4696-8F19-283C5E9B3720}"/>
    <cellStyle name="ปกติ 2" xfId="967" xr:uid="{00000000-0005-0000-0000-0000D7030000}"/>
    <cellStyle name="ปกติ 2 2" xfId="968" xr:uid="{00000000-0005-0000-0000-0000D8030000}"/>
    <cellStyle name="ปกติ 2 3" xfId="969" xr:uid="{00000000-0005-0000-0000-0000D9030000}"/>
    <cellStyle name="ปกติ 2 5" xfId="970" xr:uid="{00000000-0005-0000-0000-0000DA030000}"/>
    <cellStyle name="ปกติ 3" xfId="971" xr:uid="{00000000-0005-0000-0000-0000DB030000}"/>
    <cellStyle name="ปกติ 3 10" xfId="972" xr:uid="{00000000-0005-0000-0000-0000DC030000}"/>
    <cellStyle name="ปกติ 3 11" xfId="973" xr:uid="{00000000-0005-0000-0000-0000DD030000}"/>
    <cellStyle name="ปกติ 3 12" xfId="974" xr:uid="{00000000-0005-0000-0000-0000DE030000}"/>
    <cellStyle name="ปกติ 3 13" xfId="975" xr:uid="{00000000-0005-0000-0000-0000DF030000}"/>
    <cellStyle name="ปกติ 3 14" xfId="976" xr:uid="{00000000-0005-0000-0000-0000E0030000}"/>
    <cellStyle name="ปกติ 3 15" xfId="977" xr:uid="{00000000-0005-0000-0000-0000E1030000}"/>
    <cellStyle name="ปกติ 3 16" xfId="978" xr:uid="{00000000-0005-0000-0000-0000E2030000}"/>
    <cellStyle name="ปกติ 3 17" xfId="979" xr:uid="{00000000-0005-0000-0000-0000E3030000}"/>
    <cellStyle name="ปกติ 3 18" xfId="980" xr:uid="{00000000-0005-0000-0000-0000E4030000}"/>
    <cellStyle name="ปกติ 3 19" xfId="981" xr:uid="{00000000-0005-0000-0000-0000E5030000}"/>
    <cellStyle name="ปกติ 3 2" xfId="982" xr:uid="{00000000-0005-0000-0000-0000E6030000}"/>
    <cellStyle name="ปกติ 3 20" xfId="983" xr:uid="{00000000-0005-0000-0000-0000E7030000}"/>
    <cellStyle name="ปกติ 3 21" xfId="984" xr:uid="{00000000-0005-0000-0000-0000E8030000}"/>
    <cellStyle name="ปกติ 3 22" xfId="985" xr:uid="{00000000-0005-0000-0000-0000E9030000}"/>
    <cellStyle name="ปกติ 3 23" xfId="986" xr:uid="{00000000-0005-0000-0000-0000EA030000}"/>
    <cellStyle name="ปกติ 3 24" xfId="987" xr:uid="{00000000-0005-0000-0000-0000EB030000}"/>
    <cellStyle name="ปกติ 3 25" xfId="988" xr:uid="{00000000-0005-0000-0000-0000EC030000}"/>
    <cellStyle name="ปกติ 3 26" xfId="989" xr:uid="{00000000-0005-0000-0000-0000ED030000}"/>
    <cellStyle name="ปกติ 3 27" xfId="990" xr:uid="{00000000-0005-0000-0000-0000EE030000}"/>
    <cellStyle name="ปกติ 3 28" xfId="991" xr:uid="{00000000-0005-0000-0000-0000EF030000}"/>
    <cellStyle name="ปกติ 3 29" xfId="992" xr:uid="{00000000-0005-0000-0000-0000F0030000}"/>
    <cellStyle name="ปกติ 3 3" xfId="993" xr:uid="{00000000-0005-0000-0000-0000F1030000}"/>
    <cellStyle name="ปกติ 3 30" xfId="994" xr:uid="{00000000-0005-0000-0000-0000F2030000}"/>
    <cellStyle name="ปกติ 3 31" xfId="995" xr:uid="{00000000-0005-0000-0000-0000F3030000}"/>
    <cellStyle name="ปกติ 3 32" xfId="996" xr:uid="{00000000-0005-0000-0000-0000F4030000}"/>
    <cellStyle name="ปกติ 3 33" xfId="997" xr:uid="{00000000-0005-0000-0000-0000F5030000}"/>
    <cellStyle name="ปกติ 3 34" xfId="998" xr:uid="{00000000-0005-0000-0000-0000F6030000}"/>
    <cellStyle name="ปกติ 3 35" xfId="999" xr:uid="{00000000-0005-0000-0000-0000F7030000}"/>
    <cellStyle name="ปกติ 3 36" xfId="1000" xr:uid="{00000000-0005-0000-0000-0000F8030000}"/>
    <cellStyle name="ปกติ 3 37" xfId="1001" xr:uid="{00000000-0005-0000-0000-0000F9030000}"/>
    <cellStyle name="ปกติ 3 38" xfId="1002" xr:uid="{00000000-0005-0000-0000-0000FA030000}"/>
    <cellStyle name="ปกติ 3 39" xfId="1003" xr:uid="{00000000-0005-0000-0000-0000FB030000}"/>
    <cellStyle name="ปกติ 3 4" xfId="1004" xr:uid="{00000000-0005-0000-0000-0000FC030000}"/>
    <cellStyle name="ปกติ 3 40" xfId="1005" xr:uid="{00000000-0005-0000-0000-0000FD030000}"/>
    <cellStyle name="ปกติ 3 41" xfId="1006" xr:uid="{00000000-0005-0000-0000-0000FE030000}"/>
    <cellStyle name="ปกติ 3 42" xfId="1007" xr:uid="{00000000-0005-0000-0000-0000FF030000}"/>
    <cellStyle name="ปกติ 3 43" xfId="1008" xr:uid="{00000000-0005-0000-0000-000000040000}"/>
    <cellStyle name="ปกติ 3 44" xfId="1009" xr:uid="{00000000-0005-0000-0000-000001040000}"/>
    <cellStyle name="ปกติ 3 45" xfId="1010" xr:uid="{00000000-0005-0000-0000-000002040000}"/>
    <cellStyle name="ปกติ 3 46" xfId="1011" xr:uid="{00000000-0005-0000-0000-000003040000}"/>
    <cellStyle name="ปกติ 3 47" xfId="1012" xr:uid="{00000000-0005-0000-0000-000004040000}"/>
    <cellStyle name="ปกติ 3 48" xfId="1013" xr:uid="{00000000-0005-0000-0000-000005040000}"/>
    <cellStyle name="ปกติ 3 49" xfId="1014" xr:uid="{00000000-0005-0000-0000-000006040000}"/>
    <cellStyle name="ปกติ 3 5" xfId="1015" xr:uid="{00000000-0005-0000-0000-000007040000}"/>
    <cellStyle name="ปกติ 3 50" xfId="1016" xr:uid="{00000000-0005-0000-0000-000008040000}"/>
    <cellStyle name="ปกติ 3 51" xfId="1017" xr:uid="{00000000-0005-0000-0000-000009040000}"/>
    <cellStyle name="ปกติ 3 52" xfId="1018" xr:uid="{00000000-0005-0000-0000-00000A040000}"/>
    <cellStyle name="ปกติ 3 53" xfId="1019" xr:uid="{00000000-0005-0000-0000-00000B040000}"/>
    <cellStyle name="ปกติ 3 54" xfId="1020" xr:uid="{00000000-0005-0000-0000-00000C040000}"/>
    <cellStyle name="ปกติ 3 55" xfId="1021" xr:uid="{00000000-0005-0000-0000-00000D040000}"/>
    <cellStyle name="ปกติ 3 56" xfId="1022" xr:uid="{00000000-0005-0000-0000-00000E040000}"/>
    <cellStyle name="ปกติ 3 57" xfId="1023" xr:uid="{00000000-0005-0000-0000-00000F040000}"/>
    <cellStyle name="ปกติ 3 58" xfId="1024" xr:uid="{00000000-0005-0000-0000-000010040000}"/>
    <cellStyle name="ปกติ 3 59" xfId="1025" xr:uid="{00000000-0005-0000-0000-000011040000}"/>
    <cellStyle name="ปกติ 3 6" xfId="1026" xr:uid="{00000000-0005-0000-0000-000012040000}"/>
    <cellStyle name="ปกติ 3 60" xfId="1027" xr:uid="{00000000-0005-0000-0000-000013040000}"/>
    <cellStyle name="ปกติ 3 61" xfId="1028" xr:uid="{00000000-0005-0000-0000-000014040000}"/>
    <cellStyle name="ปกติ 3 62" xfId="1029" xr:uid="{00000000-0005-0000-0000-000015040000}"/>
    <cellStyle name="ปกติ 3 63" xfId="1030" xr:uid="{00000000-0005-0000-0000-000016040000}"/>
    <cellStyle name="ปกติ 3 64" xfId="1031" xr:uid="{00000000-0005-0000-0000-000017040000}"/>
    <cellStyle name="ปกติ 3 65" xfId="1032" xr:uid="{00000000-0005-0000-0000-000018040000}"/>
    <cellStyle name="ปกติ 3 66" xfId="1033" xr:uid="{00000000-0005-0000-0000-000019040000}"/>
    <cellStyle name="ปกติ 3 67" xfId="1034" xr:uid="{00000000-0005-0000-0000-00001A040000}"/>
    <cellStyle name="ปกติ 3 68" xfId="1035" xr:uid="{00000000-0005-0000-0000-00001B040000}"/>
    <cellStyle name="ปกติ 3 69" xfId="1036" xr:uid="{00000000-0005-0000-0000-00001C040000}"/>
    <cellStyle name="ปกติ 3 7" xfId="1037" xr:uid="{00000000-0005-0000-0000-00001D040000}"/>
    <cellStyle name="ปกติ 3 70" xfId="1038" xr:uid="{00000000-0005-0000-0000-00001E040000}"/>
    <cellStyle name="ปกติ 3 71" xfId="1039" xr:uid="{00000000-0005-0000-0000-00001F040000}"/>
    <cellStyle name="ปกติ 3 72" xfId="1040" xr:uid="{00000000-0005-0000-0000-000020040000}"/>
    <cellStyle name="ปกติ 3 73" xfId="1041" xr:uid="{00000000-0005-0000-0000-000021040000}"/>
    <cellStyle name="ปกติ 3 74" xfId="1042" xr:uid="{00000000-0005-0000-0000-000022040000}"/>
    <cellStyle name="ปกติ 3 75" xfId="1043" xr:uid="{00000000-0005-0000-0000-000023040000}"/>
    <cellStyle name="ปกติ 3 76" xfId="1044" xr:uid="{00000000-0005-0000-0000-000024040000}"/>
    <cellStyle name="ปกติ 3 77" xfId="1045" xr:uid="{00000000-0005-0000-0000-000025040000}"/>
    <cellStyle name="ปกติ 3 78" xfId="1046" xr:uid="{00000000-0005-0000-0000-000026040000}"/>
    <cellStyle name="ปกติ 3 79" xfId="1047" xr:uid="{00000000-0005-0000-0000-000027040000}"/>
    <cellStyle name="ปกติ 3 8" xfId="1048" xr:uid="{00000000-0005-0000-0000-000028040000}"/>
    <cellStyle name="ปกติ 3 9" xfId="1049" xr:uid="{00000000-0005-0000-0000-000029040000}"/>
    <cellStyle name="ปกติ 3_Asia Metal Y2008" xfId="1050" xr:uid="{00000000-0005-0000-0000-00002A040000}"/>
    <cellStyle name="ปกติ 4" xfId="1051" xr:uid="{00000000-0005-0000-0000-00002B040000}"/>
    <cellStyle name="ปกติ 4 2" xfId="1052" xr:uid="{00000000-0005-0000-0000-00002C040000}"/>
    <cellStyle name="ปกติ 5" xfId="1053" xr:uid="{00000000-0005-0000-0000-00002D040000}"/>
    <cellStyle name="ปกติ 5 10" xfId="1054" xr:uid="{00000000-0005-0000-0000-00002E040000}"/>
    <cellStyle name="ปกติ 5 11" xfId="1055" xr:uid="{00000000-0005-0000-0000-00002F040000}"/>
    <cellStyle name="ปกติ 5 12" xfId="1056" xr:uid="{00000000-0005-0000-0000-000030040000}"/>
    <cellStyle name="ปกติ 5 13" xfId="1057" xr:uid="{00000000-0005-0000-0000-000031040000}"/>
    <cellStyle name="ปกติ 5 14" xfId="1058" xr:uid="{00000000-0005-0000-0000-000032040000}"/>
    <cellStyle name="ปกติ 5 15" xfId="1059" xr:uid="{00000000-0005-0000-0000-000033040000}"/>
    <cellStyle name="ปกติ 5 16" xfId="1060" xr:uid="{00000000-0005-0000-0000-000034040000}"/>
    <cellStyle name="ปกติ 5 17" xfId="1061" xr:uid="{00000000-0005-0000-0000-000035040000}"/>
    <cellStyle name="ปกติ 5 18" xfId="1062" xr:uid="{00000000-0005-0000-0000-000036040000}"/>
    <cellStyle name="ปกติ 5 19" xfId="1063" xr:uid="{00000000-0005-0000-0000-000037040000}"/>
    <cellStyle name="ปกติ 5 2" xfId="1064" xr:uid="{00000000-0005-0000-0000-000038040000}"/>
    <cellStyle name="ปกติ 5 20" xfId="1065" xr:uid="{00000000-0005-0000-0000-000039040000}"/>
    <cellStyle name="ปกติ 5 21" xfId="1066" xr:uid="{00000000-0005-0000-0000-00003A040000}"/>
    <cellStyle name="ปกติ 5 22" xfId="1067" xr:uid="{00000000-0005-0000-0000-00003B040000}"/>
    <cellStyle name="ปกติ 5 23" xfId="1068" xr:uid="{00000000-0005-0000-0000-00003C040000}"/>
    <cellStyle name="ปกติ 5 24" xfId="1069" xr:uid="{00000000-0005-0000-0000-00003D040000}"/>
    <cellStyle name="ปกติ 5 25" xfId="1070" xr:uid="{00000000-0005-0000-0000-00003E040000}"/>
    <cellStyle name="ปกติ 5 26" xfId="1071" xr:uid="{00000000-0005-0000-0000-00003F040000}"/>
    <cellStyle name="ปกติ 5 27" xfId="1072" xr:uid="{00000000-0005-0000-0000-000040040000}"/>
    <cellStyle name="ปกติ 5 28" xfId="1073" xr:uid="{00000000-0005-0000-0000-000041040000}"/>
    <cellStyle name="ปกติ 5 29" xfId="1074" xr:uid="{00000000-0005-0000-0000-000042040000}"/>
    <cellStyle name="ปกติ 5 3" xfId="1075" xr:uid="{00000000-0005-0000-0000-000043040000}"/>
    <cellStyle name="ปกติ 5 30" xfId="1076" xr:uid="{00000000-0005-0000-0000-000044040000}"/>
    <cellStyle name="ปกติ 5 31" xfId="1077" xr:uid="{00000000-0005-0000-0000-000045040000}"/>
    <cellStyle name="ปกติ 5 32" xfId="1078" xr:uid="{00000000-0005-0000-0000-000046040000}"/>
    <cellStyle name="ปกติ 5 33" xfId="1079" xr:uid="{00000000-0005-0000-0000-000047040000}"/>
    <cellStyle name="ปกติ 5 34" xfId="1080" xr:uid="{00000000-0005-0000-0000-000048040000}"/>
    <cellStyle name="ปกติ 5 35" xfId="1081" xr:uid="{00000000-0005-0000-0000-000049040000}"/>
    <cellStyle name="ปกติ 5 36" xfId="1082" xr:uid="{00000000-0005-0000-0000-00004A040000}"/>
    <cellStyle name="ปกติ 5 37" xfId="1083" xr:uid="{00000000-0005-0000-0000-00004B040000}"/>
    <cellStyle name="ปกติ 5 38" xfId="1084" xr:uid="{00000000-0005-0000-0000-00004C040000}"/>
    <cellStyle name="ปกติ 5 39" xfId="1085" xr:uid="{00000000-0005-0000-0000-00004D040000}"/>
    <cellStyle name="ปกติ 5 4" xfId="1086" xr:uid="{00000000-0005-0000-0000-00004E040000}"/>
    <cellStyle name="ปกติ 5 40" xfId="1087" xr:uid="{00000000-0005-0000-0000-00004F040000}"/>
    <cellStyle name="ปกติ 5 41" xfId="1088" xr:uid="{00000000-0005-0000-0000-000050040000}"/>
    <cellStyle name="ปกติ 5 42" xfId="1089" xr:uid="{00000000-0005-0000-0000-000051040000}"/>
    <cellStyle name="ปกติ 5 43" xfId="1090" xr:uid="{00000000-0005-0000-0000-000052040000}"/>
    <cellStyle name="ปกติ 5 44" xfId="1091" xr:uid="{00000000-0005-0000-0000-000053040000}"/>
    <cellStyle name="ปกติ 5 45" xfId="1092" xr:uid="{00000000-0005-0000-0000-000054040000}"/>
    <cellStyle name="ปกติ 5 46" xfId="1093" xr:uid="{00000000-0005-0000-0000-000055040000}"/>
    <cellStyle name="ปกติ 5 47" xfId="1094" xr:uid="{00000000-0005-0000-0000-000056040000}"/>
    <cellStyle name="ปกติ 5 48" xfId="1095" xr:uid="{00000000-0005-0000-0000-000057040000}"/>
    <cellStyle name="ปกติ 5 49" xfId="1096" xr:uid="{00000000-0005-0000-0000-000058040000}"/>
    <cellStyle name="ปกติ 5 5" xfId="1097" xr:uid="{00000000-0005-0000-0000-000059040000}"/>
    <cellStyle name="ปกติ 5 50" xfId="1098" xr:uid="{00000000-0005-0000-0000-00005A040000}"/>
    <cellStyle name="ปกติ 5 51" xfId="1099" xr:uid="{00000000-0005-0000-0000-00005B040000}"/>
    <cellStyle name="ปกติ 5 52" xfId="1100" xr:uid="{00000000-0005-0000-0000-00005C040000}"/>
    <cellStyle name="ปกติ 5 53" xfId="1101" xr:uid="{00000000-0005-0000-0000-00005D040000}"/>
    <cellStyle name="ปกติ 5 54" xfId="1102" xr:uid="{00000000-0005-0000-0000-00005E040000}"/>
    <cellStyle name="ปกติ 5 55" xfId="1103" xr:uid="{00000000-0005-0000-0000-00005F040000}"/>
    <cellStyle name="ปกติ 5 56" xfId="1104" xr:uid="{00000000-0005-0000-0000-000060040000}"/>
    <cellStyle name="ปกติ 5 57" xfId="1105" xr:uid="{00000000-0005-0000-0000-000061040000}"/>
    <cellStyle name="ปกติ 5 58" xfId="1106" xr:uid="{00000000-0005-0000-0000-000062040000}"/>
    <cellStyle name="ปกติ 5 59" xfId="1107" xr:uid="{00000000-0005-0000-0000-000063040000}"/>
    <cellStyle name="ปกติ 5 6" xfId="1108" xr:uid="{00000000-0005-0000-0000-000064040000}"/>
    <cellStyle name="ปกติ 5 60" xfId="1109" xr:uid="{00000000-0005-0000-0000-000065040000}"/>
    <cellStyle name="ปกติ 5 61" xfId="1110" xr:uid="{00000000-0005-0000-0000-000066040000}"/>
    <cellStyle name="ปกติ 5 62" xfId="1111" xr:uid="{00000000-0005-0000-0000-000067040000}"/>
    <cellStyle name="ปกติ 5 63" xfId="1112" xr:uid="{00000000-0005-0000-0000-000068040000}"/>
    <cellStyle name="ปกติ 5 64" xfId="1113" xr:uid="{00000000-0005-0000-0000-000069040000}"/>
    <cellStyle name="ปกติ 5 65" xfId="1114" xr:uid="{00000000-0005-0000-0000-00006A040000}"/>
    <cellStyle name="ปกติ 5 66" xfId="1115" xr:uid="{00000000-0005-0000-0000-00006B040000}"/>
    <cellStyle name="ปกติ 5 67" xfId="1116" xr:uid="{00000000-0005-0000-0000-00006C040000}"/>
    <cellStyle name="ปกติ 5 68" xfId="1117" xr:uid="{00000000-0005-0000-0000-00006D040000}"/>
    <cellStyle name="ปกติ 5 69" xfId="1118" xr:uid="{00000000-0005-0000-0000-00006E040000}"/>
    <cellStyle name="ปกติ 5 7" xfId="1119" xr:uid="{00000000-0005-0000-0000-00006F040000}"/>
    <cellStyle name="ปกติ 5 70" xfId="1120" xr:uid="{00000000-0005-0000-0000-000070040000}"/>
    <cellStyle name="ปกติ 5 71" xfId="1121" xr:uid="{00000000-0005-0000-0000-000071040000}"/>
    <cellStyle name="ปกติ 5 72" xfId="1122" xr:uid="{00000000-0005-0000-0000-000072040000}"/>
    <cellStyle name="ปกติ 5 73" xfId="1123" xr:uid="{00000000-0005-0000-0000-000073040000}"/>
    <cellStyle name="ปกติ 5 74" xfId="1124" xr:uid="{00000000-0005-0000-0000-000074040000}"/>
    <cellStyle name="ปกติ 5 75" xfId="1125" xr:uid="{00000000-0005-0000-0000-000075040000}"/>
    <cellStyle name="ปกติ 5 76" xfId="1126" xr:uid="{00000000-0005-0000-0000-000076040000}"/>
    <cellStyle name="ปกติ 5 77" xfId="1127" xr:uid="{00000000-0005-0000-0000-000077040000}"/>
    <cellStyle name="ปกติ 5 8" xfId="1128" xr:uid="{00000000-0005-0000-0000-000078040000}"/>
    <cellStyle name="ปกติ 5 9" xfId="1129" xr:uid="{00000000-0005-0000-0000-000079040000}"/>
    <cellStyle name="ปกติ 5_Asia Metal Y2008" xfId="1130" xr:uid="{00000000-0005-0000-0000-00007A040000}"/>
    <cellStyle name="ปกติ 6" xfId="1131" xr:uid="{00000000-0005-0000-0000-00007B040000}"/>
    <cellStyle name="ปกติ 6 10" xfId="1132" xr:uid="{00000000-0005-0000-0000-00007C040000}"/>
    <cellStyle name="ปกติ 6 11" xfId="1133" xr:uid="{00000000-0005-0000-0000-00007D040000}"/>
    <cellStyle name="ปกติ 6 12" xfId="1134" xr:uid="{00000000-0005-0000-0000-00007E040000}"/>
    <cellStyle name="ปกติ 6 13" xfId="1135" xr:uid="{00000000-0005-0000-0000-00007F040000}"/>
    <cellStyle name="ปกติ 6 14" xfId="1136" xr:uid="{00000000-0005-0000-0000-000080040000}"/>
    <cellStyle name="ปกติ 6 15" xfId="1137" xr:uid="{00000000-0005-0000-0000-000081040000}"/>
    <cellStyle name="ปกติ 6 16" xfId="1138" xr:uid="{00000000-0005-0000-0000-000082040000}"/>
    <cellStyle name="ปกติ 6 17" xfId="1139" xr:uid="{00000000-0005-0000-0000-000083040000}"/>
    <cellStyle name="ปกติ 6 18" xfId="1140" xr:uid="{00000000-0005-0000-0000-000084040000}"/>
    <cellStyle name="ปกติ 6 19" xfId="1141" xr:uid="{00000000-0005-0000-0000-000085040000}"/>
    <cellStyle name="ปกติ 6 2" xfId="1142" xr:uid="{00000000-0005-0000-0000-000086040000}"/>
    <cellStyle name="ปกติ 6 20" xfId="1143" xr:uid="{00000000-0005-0000-0000-000087040000}"/>
    <cellStyle name="ปกติ 6 21" xfId="1144" xr:uid="{00000000-0005-0000-0000-000088040000}"/>
    <cellStyle name="ปกติ 6 22" xfId="1145" xr:uid="{00000000-0005-0000-0000-000089040000}"/>
    <cellStyle name="ปกติ 6 23" xfId="1146" xr:uid="{00000000-0005-0000-0000-00008A040000}"/>
    <cellStyle name="ปกติ 6 24" xfId="1147" xr:uid="{00000000-0005-0000-0000-00008B040000}"/>
    <cellStyle name="ปกติ 6 25" xfId="1148" xr:uid="{00000000-0005-0000-0000-00008C040000}"/>
    <cellStyle name="ปกติ 6 26" xfId="1149" xr:uid="{00000000-0005-0000-0000-00008D040000}"/>
    <cellStyle name="ปกติ 6 27" xfId="1150" xr:uid="{00000000-0005-0000-0000-00008E040000}"/>
    <cellStyle name="ปกติ 6 28" xfId="1151" xr:uid="{00000000-0005-0000-0000-00008F040000}"/>
    <cellStyle name="ปกติ 6 29" xfId="1152" xr:uid="{00000000-0005-0000-0000-000090040000}"/>
    <cellStyle name="ปกติ 6 3" xfId="1153" xr:uid="{00000000-0005-0000-0000-000091040000}"/>
    <cellStyle name="ปกติ 6 30" xfId="1154" xr:uid="{00000000-0005-0000-0000-000092040000}"/>
    <cellStyle name="ปกติ 6 31" xfId="1155" xr:uid="{00000000-0005-0000-0000-000093040000}"/>
    <cellStyle name="ปกติ 6 32" xfId="1156" xr:uid="{00000000-0005-0000-0000-000094040000}"/>
    <cellStyle name="ปกติ 6 33" xfId="1157" xr:uid="{00000000-0005-0000-0000-000095040000}"/>
    <cellStyle name="ปกติ 6 34" xfId="1158" xr:uid="{00000000-0005-0000-0000-000096040000}"/>
    <cellStyle name="ปกติ 6 35" xfId="1159" xr:uid="{00000000-0005-0000-0000-000097040000}"/>
    <cellStyle name="ปกติ 6 36" xfId="1160" xr:uid="{00000000-0005-0000-0000-000098040000}"/>
    <cellStyle name="ปกติ 6 37" xfId="1161" xr:uid="{00000000-0005-0000-0000-000099040000}"/>
    <cellStyle name="ปกติ 6 38" xfId="1162" xr:uid="{00000000-0005-0000-0000-00009A040000}"/>
    <cellStyle name="ปกติ 6 39" xfId="1163" xr:uid="{00000000-0005-0000-0000-00009B040000}"/>
    <cellStyle name="ปกติ 6 4" xfId="1164" xr:uid="{00000000-0005-0000-0000-00009C040000}"/>
    <cellStyle name="ปกติ 6 40" xfId="1165" xr:uid="{00000000-0005-0000-0000-00009D040000}"/>
    <cellStyle name="ปกติ 6 41" xfId="1166" xr:uid="{00000000-0005-0000-0000-00009E040000}"/>
    <cellStyle name="ปกติ 6 42" xfId="1167" xr:uid="{00000000-0005-0000-0000-00009F040000}"/>
    <cellStyle name="ปกติ 6 43" xfId="1168" xr:uid="{00000000-0005-0000-0000-0000A0040000}"/>
    <cellStyle name="ปกติ 6 44" xfId="1169" xr:uid="{00000000-0005-0000-0000-0000A1040000}"/>
    <cellStyle name="ปกติ 6 45" xfId="1170" xr:uid="{00000000-0005-0000-0000-0000A2040000}"/>
    <cellStyle name="ปกติ 6 46" xfId="1171" xr:uid="{00000000-0005-0000-0000-0000A3040000}"/>
    <cellStyle name="ปกติ 6 47" xfId="1172" xr:uid="{00000000-0005-0000-0000-0000A4040000}"/>
    <cellStyle name="ปกติ 6 48" xfId="1173" xr:uid="{00000000-0005-0000-0000-0000A5040000}"/>
    <cellStyle name="ปกติ 6 49" xfId="1174" xr:uid="{00000000-0005-0000-0000-0000A6040000}"/>
    <cellStyle name="ปกติ 6 5" xfId="1175" xr:uid="{00000000-0005-0000-0000-0000A7040000}"/>
    <cellStyle name="ปกติ 6 50" xfId="1176" xr:uid="{00000000-0005-0000-0000-0000A8040000}"/>
    <cellStyle name="ปกติ 6 51" xfId="1177" xr:uid="{00000000-0005-0000-0000-0000A9040000}"/>
    <cellStyle name="ปกติ 6 52" xfId="1178" xr:uid="{00000000-0005-0000-0000-0000AA040000}"/>
    <cellStyle name="ปกติ 6 53" xfId="1179" xr:uid="{00000000-0005-0000-0000-0000AB040000}"/>
    <cellStyle name="ปกติ 6 54" xfId="1180" xr:uid="{00000000-0005-0000-0000-0000AC040000}"/>
    <cellStyle name="ปกติ 6 55" xfId="1181" xr:uid="{00000000-0005-0000-0000-0000AD040000}"/>
    <cellStyle name="ปกติ 6 56" xfId="1182" xr:uid="{00000000-0005-0000-0000-0000AE040000}"/>
    <cellStyle name="ปกติ 6 57" xfId="1183" xr:uid="{00000000-0005-0000-0000-0000AF040000}"/>
    <cellStyle name="ปกติ 6 58" xfId="1184" xr:uid="{00000000-0005-0000-0000-0000B0040000}"/>
    <cellStyle name="ปกติ 6 59" xfId="1185" xr:uid="{00000000-0005-0000-0000-0000B1040000}"/>
    <cellStyle name="ปกติ 6 6" xfId="1186" xr:uid="{00000000-0005-0000-0000-0000B2040000}"/>
    <cellStyle name="ปกติ 6 60" xfId="1187" xr:uid="{00000000-0005-0000-0000-0000B3040000}"/>
    <cellStyle name="ปกติ 6 61" xfId="1188" xr:uid="{00000000-0005-0000-0000-0000B4040000}"/>
    <cellStyle name="ปกติ 6 62" xfId="1189" xr:uid="{00000000-0005-0000-0000-0000B5040000}"/>
    <cellStyle name="ปกติ 6 63" xfId="1190" xr:uid="{00000000-0005-0000-0000-0000B6040000}"/>
    <cellStyle name="ปกติ 6 64" xfId="1191" xr:uid="{00000000-0005-0000-0000-0000B7040000}"/>
    <cellStyle name="ปกติ 6 65" xfId="1192" xr:uid="{00000000-0005-0000-0000-0000B8040000}"/>
    <cellStyle name="ปกติ 6 66" xfId="1193" xr:uid="{00000000-0005-0000-0000-0000B9040000}"/>
    <cellStyle name="ปกติ 6 67" xfId="1194" xr:uid="{00000000-0005-0000-0000-0000BA040000}"/>
    <cellStyle name="ปกติ 6 68" xfId="1195" xr:uid="{00000000-0005-0000-0000-0000BB040000}"/>
    <cellStyle name="ปกติ 6 69" xfId="1196" xr:uid="{00000000-0005-0000-0000-0000BC040000}"/>
    <cellStyle name="ปกติ 6 7" xfId="1197" xr:uid="{00000000-0005-0000-0000-0000BD040000}"/>
    <cellStyle name="ปกติ 6 70" xfId="1198" xr:uid="{00000000-0005-0000-0000-0000BE040000}"/>
    <cellStyle name="ปกติ 6 71" xfId="1199" xr:uid="{00000000-0005-0000-0000-0000BF040000}"/>
    <cellStyle name="ปกติ 6 72" xfId="1200" xr:uid="{00000000-0005-0000-0000-0000C0040000}"/>
    <cellStyle name="ปกติ 6 73" xfId="1201" xr:uid="{00000000-0005-0000-0000-0000C1040000}"/>
    <cellStyle name="ปกติ 6 74" xfId="1202" xr:uid="{00000000-0005-0000-0000-0000C2040000}"/>
    <cellStyle name="ปกติ 6 75" xfId="1203" xr:uid="{00000000-0005-0000-0000-0000C3040000}"/>
    <cellStyle name="ปกติ 6 76" xfId="1204" xr:uid="{00000000-0005-0000-0000-0000C4040000}"/>
    <cellStyle name="ปกติ 6 77" xfId="1205" xr:uid="{00000000-0005-0000-0000-0000C5040000}"/>
    <cellStyle name="ปกติ 6 8" xfId="1206" xr:uid="{00000000-0005-0000-0000-0000C6040000}"/>
    <cellStyle name="ปกติ 6 9" xfId="1207" xr:uid="{00000000-0005-0000-0000-0000C7040000}"/>
    <cellStyle name="ปกติ 6_Asia Metal Y2008" xfId="1208" xr:uid="{00000000-0005-0000-0000-0000C8040000}"/>
    <cellStyle name="ปกติ 7" xfId="1209" xr:uid="{00000000-0005-0000-0000-0000C9040000}"/>
    <cellStyle name="ปกติ 7 10" xfId="1210" xr:uid="{00000000-0005-0000-0000-0000CA040000}"/>
    <cellStyle name="ปกติ 7 11" xfId="1211" xr:uid="{00000000-0005-0000-0000-0000CB040000}"/>
    <cellStyle name="ปกติ 7 12" xfId="1212" xr:uid="{00000000-0005-0000-0000-0000CC040000}"/>
    <cellStyle name="ปกติ 7 13" xfId="1213" xr:uid="{00000000-0005-0000-0000-0000CD040000}"/>
    <cellStyle name="ปกติ 7 14" xfId="1214" xr:uid="{00000000-0005-0000-0000-0000CE040000}"/>
    <cellStyle name="ปกติ 7 15" xfId="1215" xr:uid="{00000000-0005-0000-0000-0000CF040000}"/>
    <cellStyle name="ปกติ 7 16" xfId="1216" xr:uid="{00000000-0005-0000-0000-0000D0040000}"/>
    <cellStyle name="ปกติ 7 17" xfId="1217" xr:uid="{00000000-0005-0000-0000-0000D1040000}"/>
    <cellStyle name="ปกติ 7 18" xfId="1218" xr:uid="{00000000-0005-0000-0000-0000D2040000}"/>
    <cellStyle name="ปกติ 7 19" xfId="1219" xr:uid="{00000000-0005-0000-0000-0000D3040000}"/>
    <cellStyle name="ปกติ 7 2" xfId="1220" xr:uid="{00000000-0005-0000-0000-0000D4040000}"/>
    <cellStyle name="ปกติ 7 20" xfId="1221" xr:uid="{00000000-0005-0000-0000-0000D5040000}"/>
    <cellStyle name="ปกติ 7 21" xfId="1222" xr:uid="{00000000-0005-0000-0000-0000D6040000}"/>
    <cellStyle name="ปกติ 7 22" xfId="1223" xr:uid="{00000000-0005-0000-0000-0000D7040000}"/>
    <cellStyle name="ปกติ 7 23" xfId="1224" xr:uid="{00000000-0005-0000-0000-0000D8040000}"/>
    <cellStyle name="ปกติ 7 24" xfId="1225" xr:uid="{00000000-0005-0000-0000-0000D9040000}"/>
    <cellStyle name="ปกติ 7 25" xfId="1226" xr:uid="{00000000-0005-0000-0000-0000DA040000}"/>
    <cellStyle name="ปกติ 7 26" xfId="1227" xr:uid="{00000000-0005-0000-0000-0000DB040000}"/>
    <cellStyle name="ปกติ 7 27" xfId="1228" xr:uid="{00000000-0005-0000-0000-0000DC040000}"/>
    <cellStyle name="ปกติ 7 28" xfId="1229" xr:uid="{00000000-0005-0000-0000-0000DD040000}"/>
    <cellStyle name="ปกติ 7 29" xfId="1230" xr:uid="{00000000-0005-0000-0000-0000DE040000}"/>
    <cellStyle name="ปกติ 7 3" xfId="1231" xr:uid="{00000000-0005-0000-0000-0000DF040000}"/>
    <cellStyle name="ปกติ 7 30" xfId="1232" xr:uid="{00000000-0005-0000-0000-0000E0040000}"/>
    <cellStyle name="ปกติ 7 31" xfId="1233" xr:uid="{00000000-0005-0000-0000-0000E1040000}"/>
    <cellStyle name="ปกติ 7 32" xfId="1234" xr:uid="{00000000-0005-0000-0000-0000E2040000}"/>
    <cellStyle name="ปกติ 7 33" xfId="1235" xr:uid="{00000000-0005-0000-0000-0000E3040000}"/>
    <cellStyle name="ปกติ 7 34" xfId="1236" xr:uid="{00000000-0005-0000-0000-0000E4040000}"/>
    <cellStyle name="ปกติ 7 35" xfId="1237" xr:uid="{00000000-0005-0000-0000-0000E5040000}"/>
    <cellStyle name="ปกติ 7 36" xfId="1238" xr:uid="{00000000-0005-0000-0000-0000E6040000}"/>
    <cellStyle name="ปกติ 7 37" xfId="1239" xr:uid="{00000000-0005-0000-0000-0000E7040000}"/>
    <cellStyle name="ปกติ 7 38" xfId="1240" xr:uid="{00000000-0005-0000-0000-0000E8040000}"/>
    <cellStyle name="ปกติ 7 39" xfId="1241" xr:uid="{00000000-0005-0000-0000-0000E9040000}"/>
    <cellStyle name="ปกติ 7 4" xfId="1242" xr:uid="{00000000-0005-0000-0000-0000EA040000}"/>
    <cellStyle name="ปกติ 7 40" xfId="1243" xr:uid="{00000000-0005-0000-0000-0000EB040000}"/>
    <cellStyle name="ปกติ 7 41" xfId="1244" xr:uid="{00000000-0005-0000-0000-0000EC040000}"/>
    <cellStyle name="ปกติ 7 42" xfId="1245" xr:uid="{00000000-0005-0000-0000-0000ED040000}"/>
    <cellStyle name="ปกติ 7 43" xfId="1246" xr:uid="{00000000-0005-0000-0000-0000EE040000}"/>
    <cellStyle name="ปกติ 7 44" xfId="1247" xr:uid="{00000000-0005-0000-0000-0000EF040000}"/>
    <cellStyle name="ปกติ 7 45" xfId="1248" xr:uid="{00000000-0005-0000-0000-0000F0040000}"/>
    <cellStyle name="ปกติ 7 46" xfId="1249" xr:uid="{00000000-0005-0000-0000-0000F1040000}"/>
    <cellStyle name="ปกติ 7 47" xfId="1250" xr:uid="{00000000-0005-0000-0000-0000F2040000}"/>
    <cellStyle name="ปกติ 7 48" xfId="1251" xr:uid="{00000000-0005-0000-0000-0000F3040000}"/>
    <cellStyle name="ปกติ 7 49" xfId="1252" xr:uid="{00000000-0005-0000-0000-0000F4040000}"/>
    <cellStyle name="ปกติ 7 5" xfId="1253" xr:uid="{00000000-0005-0000-0000-0000F5040000}"/>
    <cellStyle name="ปกติ 7 50" xfId="1254" xr:uid="{00000000-0005-0000-0000-0000F6040000}"/>
    <cellStyle name="ปกติ 7 51" xfId="1255" xr:uid="{00000000-0005-0000-0000-0000F7040000}"/>
    <cellStyle name="ปกติ 7 52" xfId="1256" xr:uid="{00000000-0005-0000-0000-0000F8040000}"/>
    <cellStyle name="ปกติ 7 53" xfId="1257" xr:uid="{00000000-0005-0000-0000-0000F9040000}"/>
    <cellStyle name="ปกติ 7 54" xfId="1258" xr:uid="{00000000-0005-0000-0000-0000FA040000}"/>
    <cellStyle name="ปกติ 7 55" xfId="1259" xr:uid="{00000000-0005-0000-0000-0000FB040000}"/>
    <cellStyle name="ปกติ 7 56" xfId="1260" xr:uid="{00000000-0005-0000-0000-0000FC040000}"/>
    <cellStyle name="ปกติ 7 57" xfId="1261" xr:uid="{00000000-0005-0000-0000-0000FD040000}"/>
    <cellStyle name="ปกติ 7 58" xfId="1262" xr:uid="{00000000-0005-0000-0000-0000FE040000}"/>
    <cellStyle name="ปกติ 7 59" xfId="1263" xr:uid="{00000000-0005-0000-0000-0000FF040000}"/>
    <cellStyle name="ปกติ 7 6" xfId="1264" xr:uid="{00000000-0005-0000-0000-000000050000}"/>
    <cellStyle name="ปกติ 7 60" xfId="1265" xr:uid="{00000000-0005-0000-0000-000001050000}"/>
    <cellStyle name="ปกติ 7 61" xfId="1266" xr:uid="{00000000-0005-0000-0000-000002050000}"/>
    <cellStyle name="ปกติ 7 62" xfId="1267" xr:uid="{00000000-0005-0000-0000-000003050000}"/>
    <cellStyle name="ปกติ 7 63" xfId="1268" xr:uid="{00000000-0005-0000-0000-000004050000}"/>
    <cellStyle name="ปกติ 7 64" xfId="1269" xr:uid="{00000000-0005-0000-0000-000005050000}"/>
    <cellStyle name="ปกติ 7 65" xfId="1270" xr:uid="{00000000-0005-0000-0000-000006050000}"/>
    <cellStyle name="ปกติ 7 66" xfId="1271" xr:uid="{00000000-0005-0000-0000-000007050000}"/>
    <cellStyle name="ปกติ 7 67" xfId="1272" xr:uid="{00000000-0005-0000-0000-000008050000}"/>
    <cellStyle name="ปกติ 7 68" xfId="1273" xr:uid="{00000000-0005-0000-0000-000009050000}"/>
    <cellStyle name="ปกติ 7 69" xfId="1274" xr:uid="{00000000-0005-0000-0000-00000A050000}"/>
    <cellStyle name="ปกติ 7 7" xfId="1275" xr:uid="{00000000-0005-0000-0000-00000B050000}"/>
    <cellStyle name="ปกติ 7 70" xfId="1276" xr:uid="{00000000-0005-0000-0000-00000C050000}"/>
    <cellStyle name="ปกติ 7 71" xfId="1277" xr:uid="{00000000-0005-0000-0000-00000D050000}"/>
    <cellStyle name="ปกติ 7 72" xfId="1278" xr:uid="{00000000-0005-0000-0000-00000E050000}"/>
    <cellStyle name="ปกติ 7 73" xfId="1279" xr:uid="{00000000-0005-0000-0000-00000F050000}"/>
    <cellStyle name="ปกติ 7 74" xfId="1280" xr:uid="{00000000-0005-0000-0000-000010050000}"/>
    <cellStyle name="ปกติ 7 75" xfId="1281" xr:uid="{00000000-0005-0000-0000-000011050000}"/>
    <cellStyle name="ปกติ 7 76" xfId="1282" xr:uid="{00000000-0005-0000-0000-000012050000}"/>
    <cellStyle name="ปกติ 7 77" xfId="1283" xr:uid="{00000000-0005-0000-0000-000013050000}"/>
    <cellStyle name="ปกติ 7 8" xfId="1284" xr:uid="{00000000-0005-0000-0000-000014050000}"/>
    <cellStyle name="ปกติ 7 9" xfId="1285" xr:uid="{00000000-0005-0000-0000-000015050000}"/>
    <cellStyle name="ปกติ 7_Asia Metal Y2008" xfId="1286" xr:uid="{00000000-0005-0000-0000-000016050000}"/>
    <cellStyle name="ปกติ 8" xfId="1287" xr:uid="{00000000-0005-0000-0000-000017050000}"/>
    <cellStyle name="ปกติ 8 10" xfId="1288" xr:uid="{00000000-0005-0000-0000-000018050000}"/>
    <cellStyle name="ปกติ 8 11" xfId="1289" xr:uid="{00000000-0005-0000-0000-000019050000}"/>
    <cellStyle name="ปกติ 8 12" xfId="1290" xr:uid="{00000000-0005-0000-0000-00001A050000}"/>
    <cellStyle name="ปกติ 8 13" xfId="1291" xr:uid="{00000000-0005-0000-0000-00001B050000}"/>
    <cellStyle name="ปกติ 8 14" xfId="1292" xr:uid="{00000000-0005-0000-0000-00001C050000}"/>
    <cellStyle name="ปกติ 8 15" xfId="1293" xr:uid="{00000000-0005-0000-0000-00001D050000}"/>
    <cellStyle name="ปกติ 8 16" xfId="1294" xr:uid="{00000000-0005-0000-0000-00001E050000}"/>
    <cellStyle name="ปกติ 8 17" xfId="1295" xr:uid="{00000000-0005-0000-0000-00001F050000}"/>
    <cellStyle name="ปกติ 8 18" xfId="1296" xr:uid="{00000000-0005-0000-0000-000020050000}"/>
    <cellStyle name="ปกติ 8 19" xfId="1297" xr:uid="{00000000-0005-0000-0000-000021050000}"/>
    <cellStyle name="ปกติ 8 2" xfId="1298" xr:uid="{00000000-0005-0000-0000-000022050000}"/>
    <cellStyle name="ปกติ 8 20" xfId="1299" xr:uid="{00000000-0005-0000-0000-000023050000}"/>
    <cellStyle name="ปกติ 8 21" xfId="1300" xr:uid="{00000000-0005-0000-0000-000024050000}"/>
    <cellStyle name="ปกติ 8 22" xfId="1301" xr:uid="{00000000-0005-0000-0000-000025050000}"/>
    <cellStyle name="ปกติ 8 23" xfId="1302" xr:uid="{00000000-0005-0000-0000-000026050000}"/>
    <cellStyle name="ปกติ 8 24" xfId="1303" xr:uid="{00000000-0005-0000-0000-000027050000}"/>
    <cellStyle name="ปกติ 8 25" xfId="1304" xr:uid="{00000000-0005-0000-0000-000028050000}"/>
    <cellStyle name="ปกติ 8 26" xfId="1305" xr:uid="{00000000-0005-0000-0000-000029050000}"/>
    <cellStyle name="ปกติ 8 27" xfId="1306" xr:uid="{00000000-0005-0000-0000-00002A050000}"/>
    <cellStyle name="ปกติ 8 28" xfId="1307" xr:uid="{00000000-0005-0000-0000-00002B050000}"/>
    <cellStyle name="ปกติ 8 29" xfId="1308" xr:uid="{00000000-0005-0000-0000-00002C050000}"/>
    <cellStyle name="ปกติ 8 3" xfId="1309" xr:uid="{00000000-0005-0000-0000-00002D050000}"/>
    <cellStyle name="ปกติ 8 30" xfId="1310" xr:uid="{00000000-0005-0000-0000-00002E050000}"/>
    <cellStyle name="ปกติ 8 31" xfId="1311" xr:uid="{00000000-0005-0000-0000-00002F050000}"/>
    <cellStyle name="ปกติ 8 32" xfId="1312" xr:uid="{00000000-0005-0000-0000-000030050000}"/>
    <cellStyle name="ปกติ 8 33" xfId="1313" xr:uid="{00000000-0005-0000-0000-000031050000}"/>
    <cellStyle name="ปกติ 8 34" xfId="1314" xr:uid="{00000000-0005-0000-0000-000032050000}"/>
    <cellStyle name="ปกติ 8 35" xfId="1315" xr:uid="{00000000-0005-0000-0000-000033050000}"/>
    <cellStyle name="ปกติ 8 36" xfId="1316" xr:uid="{00000000-0005-0000-0000-000034050000}"/>
    <cellStyle name="ปกติ 8 37" xfId="1317" xr:uid="{00000000-0005-0000-0000-000035050000}"/>
    <cellStyle name="ปกติ 8 38" xfId="1318" xr:uid="{00000000-0005-0000-0000-000036050000}"/>
    <cellStyle name="ปกติ 8 39" xfId="1319" xr:uid="{00000000-0005-0000-0000-000037050000}"/>
    <cellStyle name="ปกติ 8 4" xfId="1320" xr:uid="{00000000-0005-0000-0000-000038050000}"/>
    <cellStyle name="ปกติ 8 40" xfId="1321" xr:uid="{00000000-0005-0000-0000-000039050000}"/>
    <cellStyle name="ปกติ 8 41" xfId="1322" xr:uid="{00000000-0005-0000-0000-00003A050000}"/>
    <cellStyle name="ปกติ 8 42" xfId="1323" xr:uid="{00000000-0005-0000-0000-00003B050000}"/>
    <cellStyle name="ปกติ 8 43" xfId="1324" xr:uid="{00000000-0005-0000-0000-00003C050000}"/>
    <cellStyle name="ปกติ 8 44" xfId="1325" xr:uid="{00000000-0005-0000-0000-00003D050000}"/>
    <cellStyle name="ปกติ 8 45" xfId="1326" xr:uid="{00000000-0005-0000-0000-00003E050000}"/>
    <cellStyle name="ปกติ 8 46" xfId="1327" xr:uid="{00000000-0005-0000-0000-00003F050000}"/>
    <cellStyle name="ปกติ 8 47" xfId="1328" xr:uid="{00000000-0005-0000-0000-000040050000}"/>
    <cellStyle name="ปกติ 8 48" xfId="1329" xr:uid="{00000000-0005-0000-0000-000041050000}"/>
    <cellStyle name="ปกติ 8 49" xfId="1330" xr:uid="{00000000-0005-0000-0000-000042050000}"/>
    <cellStyle name="ปกติ 8 5" xfId="1331" xr:uid="{00000000-0005-0000-0000-000043050000}"/>
    <cellStyle name="ปกติ 8 50" xfId="1332" xr:uid="{00000000-0005-0000-0000-000044050000}"/>
    <cellStyle name="ปกติ 8 51" xfId="1333" xr:uid="{00000000-0005-0000-0000-000045050000}"/>
    <cellStyle name="ปกติ 8 52" xfId="1334" xr:uid="{00000000-0005-0000-0000-000046050000}"/>
    <cellStyle name="ปกติ 8 53" xfId="1335" xr:uid="{00000000-0005-0000-0000-000047050000}"/>
    <cellStyle name="ปกติ 8 54" xfId="1336" xr:uid="{00000000-0005-0000-0000-000048050000}"/>
    <cellStyle name="ปกติ 8 55" xfId="1337" xr:uid="{00000000-0005-0000-0000-000049050000}"/>
    <cellStyle name="ปกติ 8 56" xfId="1338" xr:uid="{00000000-0005-0000-0000-00004A050000}"/>
    <cellStyle name="ปกติ 8 57" xfId="1339" xr:uid="{00000000-0005-0000-0000-00004B050000}"/>
    <cellStyle name="ปกติ 8 58" xfId="1340" xr:uid="{00000000-0005-0000-0000-00004C050000}"/>
    <cellStyle name="ปกติ 8 59" xfId="1341" xr:uid="{00000000-0005-0000-0000-00004D050000}"/>
    <cellStyle name="ปกติ 8 6" xfId="1342" xr:uid="{00000000-0005-0000-0000-00004E050000}"/>
    <cellStyle name="ปกติ 8 60" xfId="1343" xr:uid="{00000000-0005-0000-0000-00004F050000}"/>
    <cellStyle name="ปกติ 8 61" xfId="1344" xr:uid="{00000000-0005-0000-0000-000050050000}"/>
    <cellStyle name="ปกติ 8 62" xfId="1345" xr:uid="{00000000-0005-0000-0000-000051050000}"/>
    <cellStyle name="ปกติ 8 63" xfId="1346" xr:uid="{00000000-0005-0000-0000-000052050000}"/>
    <cellStyle name="ปกติ 8 64" xfId="1347" xr:uid="{00000000-0005-0000-0000-000053050000}"/>
    <cellStyle name="ปกติ 8 65" xfId="1348" xr:uid="{00000000-0005-0000-0000-000054050000}"/>
    <cellStyle name="ปกติ 8 66" xfId="1349" xr:uid="{00000000-0005-0000-0000-000055050000}"/>
    <cellStyle name="ปกติ 8 67" xfId="1350" xr:uid="{00000000-0005-0000-0000-000056050000}"/>
    <cellStyle name="ปกติ 8 68" xfId="1351" xr:uid="{00000000-0005-0000-0000-000057050000}"/>
    <cellStyle name="ปกติ 8 69" xfId="1352" xr:uid="{00000000-0005-0000-0000-000058050000}"/>
    <cellStyle name="ปกติ 8 7" xfId="1353" xr:uid="{00000000-0005-0000-0000-000059050000}"/>
    <cellStyle name="ปกติ 8 70" xfId="1354" xr:uid="{00000000-0005-0000-0000-00005A050000}"/>
    <cellStyle name="ปกติ 8 71" xfId="1355" xr:uid="{00000000-0005-0000-0000-00005B050000}"/>
    <cellStyle name="ปกติ 8 72" xfId="1356" xr:uid="{00000000-0005-0000-0000-00005C050000}"/>
    <cellStyle name="ปกติ 8 73" xfId="1357" xr:uid="{00000000-0005-0000-0000-00005D050000}"/>
    <cellStyle name="ปกติ 8 74" xfId="1358" xr:uid="{00000000-0005-0000-0000-00005E050000}"/>
    <cellStyle name="ปกติ 8 75" xfId="1359" xr:uid="{00000000-0005-0000-0000-00005F050000}"/>
    <cellStyle name="ปกติ 8 76" xfId="1360" xr:uid="{00000000-0005-0000-0000-000060050000}"/>
    <cellStyle name="ปกติ 8 77" xfId="1361" xr:uid="{00000000-0005-0000-0000-000061050000}"/>
    <cellStyle name="ปกติ 8 8" xfId="1362" xr:uid="{00000000-0005-0000-0000-000062050000}"/>
    <cellStyle name="ปกติ 8 9" xfId="1363" xr:uid="{00000000-0005-0000-0000-000063050000}"/>
    <cellStyle name="ปกติ 8_Asia Metal Y2008" xfId="1364" xr:uid="{00000000-0005-0000-0000-000064050000}"/>
    <cellStyle name="ปกติ 9" xfId="1365" xr:uid="{00000000-0005-0000-0000-000065050000}"/>
    <cellStyle name="ปกติ 9 10" xfId="1366" xr:uid="{00000000-0005-0000-0000-000066050000}"/>
    <cellStyle name="ปกติ 9 11" xfId="1367" xr:uid="{00000000-0005-0000-0000-000067050000}"/>
    <cellStyle name="ปกติ 9 12" xfId="1368" xr:uid="{00000000-0005-0000-0000-000068050000}"/>
    <cellStyle name="ปกติ 9 13" xfId="1369" xr:uid="{00000000-0005-0000-0000-000069050000}"/>
    <cellStyle name="ปกติ 9 14" xfId="1370" xr:uid="{00000000-0005-0000-0000-00006A050000}"/>
    <cellStyle name="ปกติ 9 15" xfId="1371" xr:uid="{00000000-0005-0000-0000-00006B050000}"/>
    <cellStyle name="ปกติ 9 16" xfId="1372" xr:uid="{00000000-0005-0000-0000-00006C050000}"/>
    <cellStyle name="ปกติ 9 17" xfId="1373" xr:uid="{00000000-0005-0000-0000-00006D050000}"/>
    <cellStyle name="ปกติ 9 18" xfId="1374" xr:uid="{00000000-0005-0000-0000-00006E050000}"/>
    <cellStyle name="ปกติ 9 19" xfId="1375" xr:uid="{00000000-0005-0000-0000-00006F050000}"/>
    <cellStyle name="ปกติ 9 2" xfId="1376" xr:uid="{00000000-0005-0000-0000-000070050000}"/>
    <cellStyle name="ปกติ 9 20" xfId="1377" xr:uid="{00000000-0005-0000-0000-000071050000}"/>
    <cellStyle name="ปกติ 9 21" xfId="1378" xr:uid="{00000000-0005-0000-0000-000072050000}"/>
    <cellStyle name="ปกติ 9 22" xfId="1379" xr:uid="{00000000-0005-0000-0000-000073050000}"/>
    <cellStyle name="ปกติ 9 23" xfId="1380" xr:uid="{00000000-0005-0000-0000-000074050000}"/>
    <cellStyle name="ปกติ 9 24" xfId="1381" xr:uid="{00000000-0005-0000-0000-000075050000}"/>
    <cellStyle name="ปกติ 9 25" xfId="1382" xr:uid="{00000000-0005-0000-0000-000076050000}"/>
    <cellStyle name="ปกติ 9 26" xfId="1383" xr:uid="{00000000-0005-0000-0000-000077050000}"/>
    <cellStyle name="ปกติ 9 27" xfId="1384" xr:uid="{00000000-0005-0000-0000-000078050000}"/>
    <cellStyle name="ปกติ 9 28" xfId="1385" xr:uid="{00000000-0005-0000-0000-000079050000}"/>
    <cellStyle name="ปกติ 9 29" xfId="1386" xr:uid="{00000000-0005-0000-0000-00007A050000}"/>
    <cellStyle name="ปกติ 9 3" xfId="1387" xr:uid="{00000000-0005-0000-0000-00007B050000}"/>
    <cellStyle name="ปกติ 9 30" xfId="1388" xr:uid="{00000000-0005-0000-0000-00007C050000}"/>
    <cellStyle name="ปกติ 9 31" xfId="1389" xr:uid="{00000000-0005-0000-0000-00007D050000}"/>
    <cellStyle name="ปกติ 9 32" xfId="1390" xr:uid="{00000000-0005-0000-0000-00007E050000}"/>
    <cellStyle name="ปกติ 9 33" xfId="1391" xr:uid="{00000000-0005-0000-0000-00007F050000}"/>
    <cellStyle name="ปกติ 9 34" xfId="1392" xr:uid="{00000000-0005-0000-0000-000080050000}"/>
    <cellStyle name="ปกติ 9 35" xfId="1393" xr:uid="{00000000-0005-0000-0000-000081050000}"/>
    <cellStyle name="ปกติ 9 36" xfId="1394" xr:uid="{00000000-0005-0000-0000-000082050000}"/>
    <cellStyle name="ปกติ 9 37" xfId="1395" xr:uid="{00000000-0005-0000-0000-000083050000}"/>
    <cellStyle name="ปกติ 9 38" xfId="1396" xr:uid="{00000000-0005-0000-0000-000084050000}"/>
    <cellStyle name="ปกติ 9 39" xfId="1397" xr:uid="{00000000-0005-0000-0000-000085050000}"/>
    <cellStyle name="ปกติ 9 4" xfId="1398" xr:uid="{00000000-0005-0000-0000-000086050000}"/>
    <cellStyle name="ปกติ 9 40" xfId="1399" xr:uid="{00000000-0005-0000-0000-000087050000}"/>
    <cellStyle name="ปกติ 9 41" xfId="1400" xr:uid="{00000000-0005-0000-0000-000088050000}"/>
    <cellStyle name="ปกติ 9 42" xfId="1401" xr:uid="{00000000-0005-0000-0000-000089050000}"/>
    <cellStyle name="ปกติ 9 43" xfId="1402" xr:uid="{00000000-0005-0000-0000-00008A050000}"/>
    <cellStyle name="ปกติ 9 44" xfId="1403" xr:uid="{00000000-0005-0000-0000-00008B050000}"/>
    <cellStyle name="ปกติ 9 45" xfId="1404" xr:uid="{00000000-0005-0000-0000-00008C050000}"/>
    <cellStyle name="ปกติ 9 46" xfId="1405" xr:uid="{00000000-0005-0000-0000-00008D050000}"/>
    <cellStyle name="ปกติ 9 47" xfId="1406" xr:uid="{00000000-0005-0000-0000-00008E050000}"/>
    <cellStyle name="ปกติ 9 48" xfId="1407" xr:uid="{00000000-0005-0000-0000-00008F050000}"/>
    <cellStyle name="ปกติ 9 49" xfId="1408" xr:uid="{00000000-0005-0000-0000-000090050000}"/>
    <cellStyle name="ปกติ 9 5" xfId="1409" xr:uid="{00000000-0005-0000-0000-000091050000}"/>
    <cellStyle name="ปกติ 9 50" xfId="1410" xr:uid="{00000000-0005-0000-0000-000092050000}"/>
    <cellStyle name="ปกติ 9 51" xfId="1411" xr:uid="{00000000-0005-0000-0000-000093050000}"/>
    <cellStyle name="ปกติ 9 52" xfId="1412" xr:uid="{00000000-0005-0000-0000-000094050000}"/>
    <cellStyle name="ปกติ 9 53" xfId="1413" xr:uid="{00000000-0005-0000-0000-000095050000}"/>
    <cellStyle name="ปกติ 9 54" xfId="1414" xr:uid="{00000000-0005-0000-0000-000096050000}"/>
    <cellStyle name="ปกติ 9 55" xfId="1415" xr:uid="{00000000-0005-0000-0000-000097050000}"/>
    <cellStyle name="ปกติ 9 56" xfId="1416" xr:uid="{00000000-0005-0000-0000-000098050000}"/>
    <cellStyle name="ปกติ 9 57" xfId="1417" xr:uid="{00000000-0005-0000-0000-000099050000}"/>
    <cellStyle name="ปกติ 9 58" xfId="1418" xr:uid="{00000000-0005-0000-0000-00009A050000}"/>
    <cellStyle name="ปกติ 9 59" xfId="1419" xr:uid="{00000000-0005-0000-0000-00009B050000}"/>
    <cellStyle name="ปกติ 9 6" xfId="1420" xr:uid="{00000000-0005-0000-0000-00009C050000}"/>
    <cellStyle name="ปกติ 9 60" xfId="1421" xr:uid="{00000000-0005-0000-0000-00009D050000}"/>
    <cellStyle name="ปกติ 9 61" xfId="1422" xr:uid="{00000000-0005-0000-0000-00009E050000}"/>
    <cellStyle name="ปกติ 9 62" xfId="1423" xr:uid="{00000000-0005-0000-0000-00009F050000}"/>
    <cellStyle name="ปกติ 9 63" xfId="1424" xr:uid="{00000000-0005-0000-0000-0000A0050000}"/>
    <cellStyle name="ปกติ 9 64" xfId="1425" xr:uid="{00000000-0005-0000-0000-0000A1050000}"/>
    <cellStyle name="ปกติ 9 65" xfId="1426" xr:uid="{00000000-0005-0000-0000-0000A2050000}"/>
    <cellStyle name="ปกติ 9 66" xfId="1427" xr:uid="{00000000-0005-0000-0000-0000A3050000}"/>
    <cellStyle name="ปกติ 9 67" xfId="1428" xr:uid="{00000000-0005-0000-0000-0000A4050000}"/>
    <cellStyle name="ปกติ 9 68" xfId="1429" xr:uid="{00000000-0005-0000-0000-0000A5050000}"/>
    <cellStyle name="ปกติ 9 69" xfId="1430" xr:uid="{00000000-0005-0000-0000-0000A6050000}"/>
    <cellStyle name="ปกติ 9 7" xfId="1431" xr:uid="{00000000-0005-0000-0000-0000A7050000}"/>
    <cellStyle name="ปกติ 9 8" xfId="1432" xr:uid="{00000000-0005-0000-0000-0000A8050000}"/>
    <cellStyle name="ปกติ 9 9" xfId="1433" xr:uid="{00000000-0005-0000-0000-0000A9050000}"/>
    <cellStyle name="ปกติ_Sheet1" xfId="1434" xr:uid="{00000000-0005-0000-0000-0000AA050000}"/>
    <cellStyle name="เปอร์เซ็นต์ 2" xfId="470" xr:uid="{00000000-0005-0000-0000-0000AB050000}"/>
    <cellStyle name="เปอร์เซ็นต์ 3" xfId="471" xr:uid="{00000000-0005-0000-0000-0000AC050000}"/>
    <cellStyle name="เปอร์เซ็นต์ 4" xfId="472" xr:uid="{00000000-0005-0000-0000-0000AD050000}"/>
    <cellStyle name="ฤธถ [0]_10' 0.26D MS" xfId="1435" xr:uid="{00000000-0005-0000-0000-0000AE050000}"/>
    <cellStyle name="ฤธถ_10' 0.26D MS" xfId="1436" xr:uid="{00000000-0005-0000-0000-0000AF050000}"/>
    <cellStyle name="ล๋ศญ [0]_10' 0.26D MS" xfId="1437" xr:uid="{00000000-0005-0000-0000-0000B0050000}"/>
    <cellStyle name="ล๋ศญ_10' 0.26D MS" xfId="1438" xr:uid="{00000000-0005-0000-0000-0000B1050000}"/>
    <cellStyle name="ลักษณะ 1" xfId="1439" xr:uid="{00000000-0005-0000-0000-0000B2050000}"/>
    <cellStyle name="วฅมุ_#2(M17)_1" xfId="1440" xr:uid="{00000000-0005-0000-0000-0000B3050000}"/>
    <cellStyle name="一般_0006(1)" xfId="1441" xr:uid="{00000000-0005-0000-0000-0000B4050000}"/>
    <cellStyle name="千分位[0]_LC (2)" xfId="1442" xr:uid="{00000000-0005-0000-0000-0000B5050000}"/>
    <cellStyle name="千分位_LC (2)" xfId="1443" xr:uid="{00000000-0005-0000-0000-0000B6050000}"/>
    <cellStyle name="常规_สต๊อกเดือน 12" xfId="1444" xr:uid="{00000000-0005-0000-0000-0000B7050000}"/>
    <cellStyle name="標準_FIXED ASSET" xfId="1445" xr:uid="{00000000-0005-0000-0000-0000B8050000}"/>
    <cellStyle name="貨幣[0]_LC (2)" xfId="1446" xr:uid="{00000000-0005-0000-0000-0000B9050000}"/>
    <cellStyle name="貨幣_LC (2)" xfId="1447" xr:uid="{00000000-0005-0000-0000-0000BA050000}"/>
  </cellStyles>
  <dxfs count="0"/>
  <tableStyles count="0" defaultTableStyle="TableStyleMedium2" defaultPivotStyle="PivotStyleLight16"/>
  <colors>
    <mruColors>
      <color rgb="FF0000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01"/>
  <sheetViews>
    <sheetView view="pageBreakPreview" zoomScale="92" zoomScaleNormal="80" zoomScaleSheetLayoutView="92" workbookViewId="0">
      <selection activeCell="D24" sqref="D24"/>
    </sheetView>
  </sheetViews>
  <sheetFormatPr defaultColWidth="13.875" defaultRowHeight="22.2" customHeight="1"/>
  <cols>
    <col min="1" max="1" width="50.25" style="7" customWidth="1"/>
    <col min="2" max="2" width="9" style="26" customWidth="1"/>
    <col min="3" max="3" width="1.375" style="26" customWidth="1"/>
    <col min="4" max="4" width="15.625" style="26" customWidth="1"/>
    <col min="5" max="5" width="1.375" style="27" customWidth="1"/>
    <col min="6" max="6" width="15.875" style="57" customWidth="1"/>
    <col min="7" max="7" width="1.375" style="28" customWidth="1"/>
    <col min="8" max="8" width="15.375" style="29" customWidth="1"/>
    <col min="9" max="9" width="1.375" style="57" customWidth="1"/>
    <col min="10" max="10" width="15.625" style="57" customWidth="1"/>
    <col min="11" max="11" width="1.25" style="6" customWidth="1"/>
    <col min="12" max="12" width="1" style="6" customWidth="1"/>
    <col min="13" max="13" width="13.875" style="6"/>
    <col min="14" max="14" width="15.25" style="6" customWidth="1"/>
    <col min="15" max="16384" width="13.875" style="6"/>
  </cols>
  <sheetData>
    <row r="1" spans="1:12" s="13" customFormat="1" ht="22.2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2" s="13" customFormat="1" ht="22.2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2" s="13" customFormat="1" ht="22.2" customHeight="1">
      <c r="A3" s="173" t="s">
        <v>2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2" s="13" customFormat="1" ht="22.2" customHeight="1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2" s="19" customFormat="1" ht="22.2" customHeight="1">
      <c r="A5" s="14"/>
      <c r="B5" s="15"/>
      <c r="C5" s="15"/>
      <c r="D5" s="15"/>
      <c r="E5" s="16"/>
      <c r="F5" s="8"/>
      <c r="G5" s="8"/>
      <c r="H5" s="17"/>
      <c r="I5" s="8"/>
      <c r="J5" s="18" t="s">
        <v>3</v>
      </c>
    </row>
    <row r="6" spans="1:12" s="19" customFormat="1" ht="22.2" customHeight="1">
      <c r="A6" s="14"/>
      <c r="D6" s="172" t="s">
        <v>4</v>
      </c>
      <c r="E6" s="172"/>
      <c r="F6" s="172"/>
      <c r="G6" s="20"/>
      <c r="H6" s="172" t="s">
        <v>5</v>
      </c>
      <c r="I6" s="172"/>
      <c r="J6" s="172"/>
    </row>
    <row r="7" spans="1:12" s="19" customFormat="1" ht="22.2" customHeight="1">
      <c r="A7" s="13" t="s">
        <v>6</v>
      </c>
      <c r="B7" s="21" t="s">
        <v>7</v>
      </c>
      <c r="C7" s="16"/>
      <c r="D7" s="22" t="s">
        <v>8</v>
      </c>
      <c r="E7" s="16"/>
      <c r="F7" s="22" t="s">
        <v>9</v>
      </c>
      <c r="G7" s="23"/>
      <c r="H7" s="22" t="s">
        <v>8</v>
      </c>
      <c r="I7" s="16"/>
      <c r="J7" s="22" t="s">
        <v>9</v>
      </c>
    </row>
    <row r="8" spans="1:12" s="19" customFormat="1" ht="22.2" customHeight="1">
      <c r="A8" s="13"/>
      <c r="B8" s="16"/>
      <c r="C8" s="16"/>
      <c r="D8" s="24"/>
      <c r="E8" s="16"/>
      <c r="F8" s="24"/>
      <c r="G8" s="23"/>
      <c r="H8" s="24"/>
      <c r="I8" s="16"/>
      <c r="J8" s="24"/>
    </row>
    <row r="9" spans="1:12" ht="22.2" customHeight="1">
      <c r="A9" s="25" t="s">
        <v>10</v>
      </c>
      <c r="F9" s="6"/>
      <c r="H9" s="1"/>
      <c r="I9" s="28"/>
      <c r="J9" s="28"/>
    </row>
    <row r="10" spans="1:12" ht="22.2" customHeight="1">
      <c r="A10" s="7" t="s">
        <v>11</v>
      </c>
      <c r="B10" s="3" t="s">
        <v>12</v>
      </c>
      <c r="C10" s="3"/>
      <c r="D10" s="29">
        <v>132781721</v>
      </c>
      <c r="E10" s="30"/>
      <c r="F10" s="1">
        <v>517736352</v>
      </c>
      <c r="G10" s="1"/>
      <c r="H10" s="1">
        <v>62831724</v>
      </c>
      <c r="I10" s="5"/>
      <c r="J10" s="1">
        <v>409440247</v>
      </c>
    </row>
    <row r="11" spans="1:12" ht="22.2" customHeight="1">
      <c r="A11" s="31" t="s">
        <v>13</v>
      </c>
      <c r="B11" s="3" t="s">
        <v>14</v>
      </c>
      <c r="C11" s="3"/>
      <c r="D11" s="11">
        <v>38298747</v>
      </c>
      <c r="E11" s="30"/>
      <c r="F11" s="1">
        <v>46687434</v>
      </c>
      <c r="G11" s="1"/>
      <c r="H11" s="1">
        <v>175332583</v>
      </c>
      <c r="I11" s="5"/>
      <c r="J11" s="1">
        <v>78193178</v>
      </c>
    </row>
    <row r="12" spans="1:12" ht="22.2" customHeight="1">
      <c r="A12" s="31" t="s">
        <v>15</v>
      </c>
      <c r="B12" s="3"/>
      <c r="C12" s="3"/>
      <c r="D12" s="1"/>
      <c r="E12" s="30"/>
      <c r="F12" s="1"/>
      <c r="G12" s="1"/>
      <c r="H12" s="1"/>
      <c r="I12" s="5"/>
      <c r="J12" s="1"/>
    </row>
    <row r="13" spans="1:12" ht="22.2" customHeight="1">
      <c r="A13" s="31" t="s">
        <v>16</v>
      </c>
      <c r="B13" s="3" t="s">
        <v>17</v>
      </c>
      <c r="C13" s="3"/>
      <c r="D13" s="1">
        <v>0</v>
      </c>
      <c r="E13" s="30"/>
      <c r="F13" s="1">
        <v>0</v>
      </c>
      <c r="G13" s="1"/>
      <c r="H13" s="1">
        <v>0</v>
      </c>
      <c r="I13" s="5"/>
      <c r="J13" s="1">
        <v>1121222968</v>
      </c>
    </row>
    <row r="14" spans="1:12" ht="22.2" customHeight="1">
      <c r="A14" s="31" t="s">
        <v>18</v>
      </c>
      <c r="B14" s="3" t="s">
        <v>17</v>
      </c>
      <c r="C14" s="3"/>
      <c r="D14" s="1">
        <v>0</v>
      </c>
      <c r="E14" s="30"/>
      <c r="F14" s="1">
        <v>0</v>
      </c>
      <c r="G14" s="1"/>
      <c r="H14" s="1">
        <v>60000000</v>
      </c>
      <c r="I14" s="5"/>
      <c r="J14" s="1">
        <v>40000000</v>
      </c>
      <c r="L14" s="32"/>
    </row>
    <row r="15" spans="1:12" ht="22.2" customHeight="1">
      <c r="A15" s="31" t="s">
        <v>19</v>
      </c>
      <c r="B15" s="3"/>
      <c r="C15" s="3"/>
      <c r="D15" s="11">
        <v>1143422</v>
      </c>
      <c r="E15" s="30"/>
      <c r="F15" s="1">
        <v>289157</v>
      </c>
      <c r="G15" s="1"/>
      <c r="H15" s="1">
        <v>0</v>
      </c>
      <c r="I15" s="5"/>
      <c r="J15" s="1">
        <v>222130</v>
      </c>
    </row>
    <row r="16" spans="1:12" ht="22.2" customHeight="1">
      <c r="A16" s="7" t="s">
        <v>20</v>
      </c>
      <c r="B16" s="3" t="s">
        <v>21</v>
      </c>
      <c r="C16" s="3"/>
      <c r="D16" s="29">
        <v>3075635007</v>
      </c>
      <c r="E16" s="30"/>
      <c r="F16" s="1">
        <v>3258754853</v>
      </c>
      <c r="G16" s="1"/>
      <c r="H16" s="1">
        <v>0</v>
      </c>
      <c r="I16" s="5"/>
      <c r="J16" s="1">
        <v>383023525</v>
      </c>
    </row>
    <row r="17" spans="1:10" ht="22.2" customHeight="1">
      <c r="A17" s="7" t="s">
        <v>22</v>
      </c>
      <c r="B17" s="3"/>
      <c r="C17" s="3"/>
      <c r="D17" s="29">
        <v>100313600</v>
      </c>
      <c r="E17" s="30"/>
      <c r="F17" s="1">
        <v>89721100</v>
      </c>
      <c r="G17" s="1"/>
      <c r="H17" s="29">
        <v>0</v>
      </c>
      <c r="I17" s="5"/>
      <c r="J17" s="29">
        <v>0</v>
      </c>
    </row>
    <row r="18" spans="1:10" ht="22.2" customHeight="1">
      <c r="A18" s="7" t="s">
        <v>24</v>
      </c>
      <c r="B18" s="3" t="s">
        <v>23</v>
      </c>
      <c r="C18" s="3"/>
      <c r="D18" s="11">
        <v>300000000</v>
      </c>
      <c r="E18" s="30"/>
      <c r="F18" s="1">
        <v>0</v>
      </c>
      <c r="G18" s="1"/>
      <c r="H18" s="29">
        <v>300000000</v>
      </c>
      <c r="I18" s="5"/>
      <c r="J18" s="29">
        <v>0</v>
      </c>
    </row>
    <row r="19" spans="1:10" ht="22.2" customHeight="1">
      <c r="A19" s="33" t="s">
        <v>25</v>
      </c>
      <c r="B19" s="34"/>
      <c r="C19" s="34"/>
      <c r="D19" s="35">
        <f>SUM(D10:D18)</f>
        <v>3648172497</v>
      </c>
      <c r="E19" s="30"/>
      <c r="F19" s="35">
        <f>SUM(F10:F18)</f>
        <v>3913188896</v>
      </c>
      <c r="G19" s="1"/>
      <c r="H19" s="35">
        <f>SUM(H10:H18)</f>
        <v>598164307</v>
      </c>
      <c r="I19" s="1"/>
      <c r="J19" s="35">
        <f>SUM(J10:J18)</f>
        <v>2032102048</v>
      </c>
    </row>
    <row r="20" spans="1:10" ht="12" customHeight="1">
      <c r="A20" s="31"/>
      <c r="B20" s="34"/>
      <c r="C20" s="34"/>
      <c r="D20" s="36"/>
      <c r="E20" s="30"/>
      <c r="F20" s="30"/>
      <c r="G20" s="1"/>
      <c r="H20" s="1"/>
      <c r="I20" s="1"/>
      <c r="J20" s="1"/>
    </row>
    <row r="21" spans="1:10" ht="22.2" customHeight="1">
      <c r="A21" s="25" t="s">
        <v>26</v>
      </c>
      <c r="B21" s="34"/>
      <c r="C21" s="34"/>
      <c r="D21" s="36"/>
      <c r="E21" s="30"/>
      <c r="F21" s="1"/>
      <c r="G21" s="1"/>
      <c r="H21" s="1"/>
      <c r="I21" s="1"/>
      <c r="J21" s="1"/>
    </row>
    <row r="22" spans="1:10" ht="22.2" customHeight="1">
      <c r="A22" s="31" t="s">
        <v>27</v>
      </c>
      <c r="B22" s="3"/>
      <c r="C22" s="34"/>
      <c r="D22" s="29">
        <v>7801741</v>
      </c>
      <c r="E22" s="30"/>
      <c r="F22" s="1">
        <v>6930441</v>
      </c>
      <c r="G22" s="1"/>
      <c r="H22" s="1">
        <v>3652500</v>
      </c>
      <c r="I22" s="1"/>
      <c r="J22" s="1">
        <v>3755081</v>
      </c>
    </row>
    <row r="23" spans="1:10" ht="22.2" customHeight="1">
      <c r="A23" s="31" t="s">
        <v>28</v>
      </c>
      <c r="B23" s="3" t="s">
        <v>23</v>
      </c>
      <c r="C23" s="34"/>
      <c r="D23" s="29">
        <v>0</v>
      </c>
      <c r="E23" s="30"/>
      <c r="F23" s="1">
        <v>50000000</v>
      </c>
      <c r="G23" s="1"/>
      <c r="H23" s="1">
        <v>0</v>
      </c>
      <c r="I23" s="1"/>
      <c r="J23" s="1">
        <v>50000000</v>
      </c>
    </row>
    <row r="24" spans="1:10" ht="22.2" customHeight="1">
      <c r="A24" s="31" t="s">
        <v>30</v>
      </c>
      <c r="B24" s="3" t="s">
        <v>29</v>
      </c>
      <c r="C24" s="34"/>
      <c r="D24" s="29">
        <v>0</v>
      </c>
      <c r="E24" s="30"/>
      <c r="F24" s="1">
        <v>166763291</v>
      </c>
      <c r="G24" s="1"/>
      <c r="H24" s="1">
        <v>0</v>
      </c>
      <c r="I24" s="1"/>
      <c r="J24" s="1">
        <v>166763291</v>
      </c>
    </row>
    <row r="25" spans="1:10" ht="22.2" customHeight="1">
      <c r="A25" s="31" t="s">
        <v>32</v>
      </c>
      <c r="B25" s="3" t="s">
        <v>31</v>
      </c>
      <c r="C25" s="3"/>
      <c r="D25" s="1">
        <v>0</v>
      </c>
      <c r="E25" s="30"/>
      <c r="F25" s="1">
        <v>0</v>
      </c>
      <c r="G25" s="1"/>
      <c r="H25" s="1">
        <v>330041961</v>
      </c>
      <c r="I25" s="1"/>
      <c r="J25" s="1">
        <v>330041961</v>
      </c>
    </row>
    <row r="26" spans="1:10" ht="22.2" customHeight="1">
      <c r="A26" s="31" t="s">
        <v>15</v>
      </c>
      <c r="B26" s="3" t="s">
        <v>17</v>
      </c>
      <c r="C26" s="34"/>
      <c r="D26" s="1">
        <v>0</v>
      </c>
      <c r="E26" s="30"/>
      <c r="F26" s="1">
        <v>0</v>
      </c>
      <c r="G26" s="1"/>
      <c r="H26" s="1">
        <v>1424128613</v>
      </c>
      <c r="I26" s="1"/>
      <c r="J26" s="1">
        <v>0</v>
      </c>
    </row>
    <row r="27" spans="1:10" ht="22.2" customHeight="1">
      <c r="A27" s="7" t="s">
        <v>34</v>
      </c>
      <c r="B27" s="3" t="s">
        <v>33</v>
      </c>
      <c r="C27" s="3"/>
      <c r="D27" s="29">
        <v>8558506</v>
      </c>
      <c r="E27" s="37"/>
      <c r="F27" s="1">
        <v>13606582</v>
      </c>
      <c r="G27" s="1"/>
      <c r="H27" s="1">
        <v>331072</v>
      </c>
      <c r="I27" s="5"/>
      <c r="J27" s="1">
        <v>496299</v>
      </c>
    </row>
    <row r="28" spans="1:10" ht="22.2" customHeight="1">
      <c r="A28" s="7" t="s">
        <v>36</v>
      </c>
      <c r="B28" s="3" t="s">
        <v>35</v>
      </c>
      <c r="C28" s="3"/>
      <c r="D28" s="29">
        <v>5129819</v>
      </c>
      <c r="E28" s="37"/>
      <c r="F28" s="1">
        <v>6452974</v>
      </c>
      <c r="G28" s="1"/>
      <c r="H28" s="1">
        <v>0</v>
      </c>
      <c r="I28" s="5"/>
      <c r="J28" s="9">
        <v>0</v>
      </c>
    </row>
    <row r="29" spans="1:10" ht="22.2" customHeight="1">
      <c r="A29" s="7" t="s">
        <v>38</v>
      </c>
      <c r="B29" s="3"/>
      <c r="C29" s="3"/>
      <c r="D29" s="29">
        <v>45981</v>
      </c>
      <c r="E29" s="37"/>
      <c r="F29" s="1">
        <v>133911</v>
      </c>
      <c r="G29" s="1"/>
      <c r="H29" s="1">
        <v>0</v>
      </c>
      <c r="I29" s="5"/>
      <c r="J29" s="1">
        <v>11763</v>
      </c>
    </row>
    <row r="30" spans="1:10" ht="22.2" customHeight="1">
      <c r="A30" s="7" t="s">
        <v>39</v>
      </c>
      <c r="B30" s="3" t="s">
        <v>37</v>
      </c>
      <c r="C30" s="3"/>
      <c r="D30" s="29">
        <v>33034781</v>
      </c>
      <c r="E30" s="37"/>
      <c r="F30" s="1">
        <v>46523637</v>
      </c>
      <c r="G30" s="1"/>
      <c r="H30" s="1">
        <v>1497836</v>
      </c>
      <c r="I30" s="5"/>
      <c r="J30" s="1">
        <v>14333770</v>
      </c>
    </row>
    <row r="31" spans="1:10" ht="22.2" customHeight="1">
      <c r="A31" s="31" t="s">
        <v>41</v>
      </c>
      <c r="B31" s="34"/>
      <c r="C31" s="34"/>
      <c r="D31" s="38">
        <v>961302</v>
      </c>
      <c r="E31" s="37"/>
      <c r="F31" s="38">
        <v>1398535</v>
      </c>
      <c r="G31" s="1"/>
      <c r="H31" s="38">
        <v>0</v>
      </c>
      <c r="I31" s="5"/>
      <c r="J31" s="39">
        <v>0</v>
      </c>
    </row>
    <row r="32" spans="1:10" ht="22.2" customHeight="1">
      <c r="A32" s="25" t="s">
        <v>42</v>
      </c>
      <c r="B32" s="34"/>
      <c r="C32" s="34"/>
      <c r="D32" s="38">
        <f>SUM(D22:D31)</f>
        <v>55532130</v>
      </c>
      <c r="E32" s="37"/>
      <c r="F32" s="35">
        <f>SUM(F22:F31)</f>
        <v>291809371</v>
      </c>
      <c r="G32" s="1"/>
      <c r="H32" s="38">
        <f>SUM(H22:H31)</f>
        <v>1759651982</v>
      </c>
      <c r="I32" s="1"/>
      <c r="J32" s="35">
        <f>SUM(J22:J31)</f>
        <v>565402165</v>
      </c>
    </row>
    <row r="33" spans="1:10" ht="22.2" customHeight="1" thickBot="1">
      <c r="A33" s="33" t="s">
        <v>43</v>
      </c>
      <c r="B33" s="34"/>
      <c r="C33" s="34"/>
      <c r="D33" s="40">
        <f>+D19+D32</f>
        <v>3703704627</v>
      </c>
      <c r="E33" s="30"/>
      <c r="F33" s="40">
        <f>+F19+F32</f>
        <v>4204998267</v>
      </c>
      <c r="G33" s="1"/>
      <c r="H33" s="41">
        <f>+H19+H32</f>
        <v>2357816289</v>
      </c>
      <c r="I33" s="5"/>
      <c r="J33" s="41">
        <f>+J19+J32</f>
        <v>2597504213</v>
      </c>
    </row>
    <row r="34" spans="1:10" ht="22.2" customHeight="1" thickTop="1">
      <c r="A34" s="33"/>
      <c r="B34" s="34"/>
      <c r="C34" s="34"/>
      <c r="D34" s="34"/>
      <c r="E34" s="16"/>
      <c r="F34" s="28"/>
      <c r="H34" s="5"/>
      <c r="I34" s="42"/>
      <c r="J34" s="42"/>
    </row>
    <row r="35" spans="1:10" s="8" customFormat="1" ht="22.2" customHeight="1">
      <c r="A35" s="43"/>
    </row>
    <row r="36" spans="1:10" s="13" customFormat="1" ht="22.2" customHeight="1">
      <c r="A36" s="173" t="s">
        <v>0</v>
      </c>
      <c r="B36" s="173"/>
      <c r="C36" s="173"/>
      <c r="D36" s="173"/>
      <c r="E36" s="173"/>
      <c r="F36" s="173"/>
      <c r="G36" s="173"/>
      <c r="H36" s="173"/>
      <c r="I36" s="173"/>
      <c r="J36" s="173"/>
    </row>
    <row r="37" spans="1:10" s="13" customFormat="1" ht="22.2" customHeight="1">
      <c r="A37" s="173" t="s">
        <v>44</v>
      </c>
      <c r="B37" s="173"/>
      <c r="C37" s="173"/>
      <c r="D37" s="173"/>
      <c r="E37" s="173"/>
      <c r="F37" s="173"/>
      <c r="G37" s="173"/>
      <c r="H37" s="173"/>
      <c r="I37" s="173"/>
      <c r="J37" s="173"/>
    </row>
    <row r="38" spans="1:10" s="13" customFormat="1" ht="22.2" customHeight="1">
      <c r="A38" s="173" t="str">
        <f>A3</f>
        <v>ณ วันที่ 31 ธันวาคม 2568</v>
      </c>
      <c r="B38" s="173"/>
      <c r="C38" s="173"/>
      <c r="D38" s="173"/>
      <c r="E38" s="173"/>
      <c r="F38" s="173"/>
      <c r="G38" s="173"/>
      <c r="H38" s="173"/>
      <c r="I38" s="173"/>
      <c r="J38" s="173"/>
    </row>
    <row r="39" spans="1:10" s="13" customFormat="1" ht="22.2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10" s="13" customFormat="1" ht="22.2" customHeight="1">
      <c r="A40" s="12"/>
      <c r="B40" s="15"/>
      <c r="C40" s="15"/>
      <c r="D40" s="15"/>
      <c r="E40" s="16"/>
      <c r="F40" s="8"/>
      <c r="G40" s="8"/>
      <c r="H40" s="17"/>
      <c r="I40" s="8"/>
      <c r="J40" s="18" t="s">
        <v>3</v>
      </c>
    </row>
    <row r="41" spans="1:10" s="19" customFormat="1" ht="22.2" customHeight="1">
      <c r="A41" s="14"/>
      <c r="D41" s="172" t="s">
        <v>4</v>
      </c>
      <c r="E41" s="172"/>
      <c r="F41" s="172"/>
      <c r="G41" s="20"/>
      <c r="H41" s="172" t="s">
        <v>5</v>
      </c>
      <c r="I41" s="172"/>
      <c r="J41" s="172"/>
    </row>
    <row r="42" spans="1:10" s="19" customFormat="1" ht="22.2" customHeight="1">
      <c r="A42" s="12" t="s">
        <v>45</v>
      </c>
      <c r="B42" s="21" t="s">
        <v>7</v>
      </c>
      <c r="C42" s="16"/>
      <c r="D42" s="22" t="s">
        <v>8</v>
      </c>
      <c r="E42" s="16"/>
      <c r="F42" s="22" t="s">
        <v>9</v>
      </c>
      <c r="G42" s="23"/>
      <c r="H42" s="22" t="s">
        <v>8</v>
      </c>
      <c r="I42" s="16"/>
      <c r="J42" s="22" t="s">
        <v>9</v>
      </c>
    </row>
    <row r="43" spans="1:10" s="19" customFormat="1" ht="22.2" customHeight="1">
      <c r="A43" s="12"/>
      <c r="B43" s="16"/>
      <c r="C43" s="16"/>
      <c r="D43" s="24"/>
      <c r="E43" s="16"/>
      <c r="F43" s="24"/>
      <c r="G43" s="23"/>
      <c r="H43" s="24"/>
      <c r="I43" s="16"/>
      <c r="J43" s="24"/>
    </row>
    <row r="44" spans="1:10" ht="22.2" customHeight="1">
      <c r="A44" s="33" t="s">
        <v>46</v>
      </c>
      <c r="B44" s="16"/>
      <c r="C44" s="16"/>
      <c r="D44" s="6"/>
      <c r="E44" s="6"/>
      <c r="F44" s="6"/>
      <c r="G44" s="6"/>
      <c r="H44" s="6"/>
      <c r="I44" s="6"/>
      <c r="J44" s="6"/>
    </row>
    <row r="45" spans="1:10" ht="22.2" customHeight="1">
      <c r="A45" s="7" t="s">
        <v>47</v>
      </c>
      <c r="B45" s="15"/>
      <c r="D45" s="29">
        <v>0</v>
      </c>
      <c r="F45" s="1">
        <v>298518133</v>
      </c>
      <c r="H45" s="1">
        <v>0</v>
      </c>
      <c r="I45" s="44"/>
      <c r="J45" s="29">
        <v>286885205</v>
      </c>
    </row>
    <row r="46" spans="1:10" ht="22.2" customHeight="1">
      <c r="A46" s="2" t="s">
        <v>48</v>
      </c>
      <c r="B46" s="3" t="s">
        <v>40</v>
      </c>
      <c r="C46" s="3"/>
      <c r="D46" s="29">
        <v>168813827</v>
      </c>
      <c r="E46" s="4"/>
      <c r="F46" s="1">
        <v>195472644</v>
      </c>
      <c r="G46" s="1"/>
      <c r="H46" s="1">
        <v>58743059</v>
      </c>
      <c r="I46" s="5"/>
      <c r="J46" s="1">
        <v>125698769</v>
      </c>
    </row>
    <row r="47" spans="1:10" ht="22.2" customHeight="1">
      <c r="A47" s="2" t="s">
        <v>50</v>
      </c>
      <c r="B47" s="3"/>
      <c r="C47" s="3"/>
      <c r="D47" s="29"/>
      <c r="E47" s="4"/>
      <c r="F47" s="1"/>
      <c r="G47" s="1"/>
      <c r="H47" s="1"/>
      <c r="I47" s="5"/>
      <c r="J47" s="1"/>
    </row>
    <row r="48" spans="1:10" ht="22.2" customHeight="1">
      <c r="A48" s="2" t="s">
        <v>51</v>
      </c>
      <c r="B48" s="3" t="s">
        <v>232</v>
      </c>
      <c r="C48" s="3"/>
      <c r="D48" s="29">
        <v>237334407</v>
      </c>
      <c r="E48" s="4"/>
      <c r="F48" s="1">
        <v>0</v>
      </c>
      <c r="G48" s="1"/>
      <c r="H48" s="1">
        <v>0</v>
      </c>
      <c r="I48" s="5"/>
      <c r="J48" s="1">
        <v>0</v>
      </c>
    </row>
    <row r="49" spans="1:10" ht="22.2" customHeight="1">
      <c r="A49" s="2" t="s">
        <v>52</v>
      </c>
      <c r="B49" s="3" t="s">
        <v>49</v>
      </c>
      <c r="C49" s="3"/>
      <c r="D49" s="29">
        <v>231110314</v>
      </c>
      <c r="E49" s="4"/>
      <c r="F49" s="1">
        <v>225619214</v>
      </c>
      <c r="G49" s="1"/>
      <c r="H49" s="1">
        <v>231110314</v>
      </c>
      <c r="I49" s="5"/>
      <c r="J49" s="1">
        <v>225619214</v>
      </c>
    </row>
    <row r="50" spans="1:10" ht="22.2" customHeight="1">
      <c r="A50" s="2" t="s">
        <v>54</v>
      </c>
      <c r="B50" s="3" t="s">
        <v>35</v>
      </c>
      <c r="C50" s="3"/>
      <c r="D50" s="29">
        <v>1384113</v>
      </c>
      <c r="E50" s="4"/>
      <c r="F50" s="1">
        <v>1569704</v>
      </c>
      <c r="G50" s="1"/>
      <c r="H50" s="1">
        <v>0</v>
      </c>
      <c r="I50" s="5"/>
      <c r="J50" s="45">
        <v>0</v>
      </c>
    </row>
    <row r="51" spans="1:10" ht="22.2" customHeight="1">
      <c r="A51" s="46" t="s">
        <v>55</v>
      </c>
      <c r="B51" s="3"/>
      <c r="C51" s="3"/>
      <c r="D51" s="29">
        <v>64886916</v>
      </c>
      <c r="E51" s="4"/>
      <c r="F51" s="1">
        <v>69644641</v>
      </c>
      <c r="G51" s="1"/>
      <c r="H51" s="1">
        <v>0</v>
      </c>
      <c r="I51" s="5"/>
      <c r="J51" s="1">
        <v>48794545</v>
      </c>
    </row>
    <row r="52" spans="1:10" ht="22.2" customHeight="1">
      <c r="A52" s="46" t="s">
        <v>56</v>
      </c>
      <c r="B52" s="3"/>
      <c r="C52" s="3"/>
      <c r="D52" s="29">
        <v>5851930</v>
      </c>
      <c r="E52" s="4"/>
      <c r="F52" s="1">
        <v>61245494</v>
      </c>
      <c r="G52" s="1"/>
      <c r="H52" s="1">
        <v>4997010</v>
      </c>
      <c r="I52" s="5"/>
      <c r="J52" s="29">
        <v>60486869</v>
      </c>
    </row>
    <row r="53" spans="1:10" ht="22.2" customHeight="1">
      <c r="A53" s="25" t="s">
        <v>57</v>
      </c>
      <c r="B53" s="15" t="s">
        <v>58</v>
      </c>
      <c r="C53" s="15"/>
      <c r="D53" s="35">
        <f>SUM(D45:D52)</f>
        <v>709381507</v>
      </c>
      <c r="E53" s="4"/>
      <c r="F53" s="35">
        <v>852069830</v>
      </c>
      <c r="G53" s="1"/>
      <c r="H53" s="35">
        <f>SUM(H45:H52)</f>
        <v>294850383</v>
      </c>
      <c r="I53" s="5"/>
      <c r="J53" s="35">
        <v>747484602</v>
      </c>
    </row>
    <row r="54" spans="1:10" ht="10.95" customHeight="1">
      <c r="A54" s="25"/>
      <c r="B54" s="15"/>
      <c r="C54" s="15"/>
      <c r="D54" s="47"/>
      <c r="E54" s="4"/>
      <c r="F54" s="1"/>
      <c r="G54" s="1"/>
      <c r="H54" s="1"/>
      <c r="I54" s="5"/>
      <c r="J54" s="1"/>
    </row>
    <row r="55" spans="1:10" ht="22.2" customHeight="1">
      <c r="A55" s="33" t="s">
        <v>59</v>
      </c>
      <c r="B55" s="15"/>
      <c r="C55" s="15"/>
      <c r="D55" s="47"/>
      <c r="E55" s="4"/>
      <c r="F55" s="29"/>
      <c r="G55" s="1"/>
      <c r="H55" s="1"/>
      <c r="I55" s="5"/>
      <c r="J55" s="5"/>
    </row>
    <row r="56" spans="1:10" ht="22.2" customHeight="1">
      <c r="A56" s="7" t="s">
        <v>60</v>
      </c>
      <c r="B56" s="3" t="s">
        <v>232</v>
      </c>
      <c r="C56" s="15"/>
      <c r="D56" s="29">
        <v>938118245</v>
      </c>
      <c r="E56" s="4"/>
      <c r="F56" s="1">
        <v>1417891706</v>
      </c>
      <c r="G56" s="1"/>
      <c r="H56" s="1">
        <v>0</v>
      </c>
      <c r="I56" s="5"/>
      <c r="J56" s="1">
        <v>0</v>
      </c>
    </row>
    <row r="57" spans="1:10" ht="22.2" customHeight="1">
      <c r="A57" s="7" t="s">
        <v>61</v>
      </c>
      <c r="B57" s="3" t="s">
        <v>49</v>
      </c>
      <c r="C57" s="15"/>
      <c r="D57" s="29">
        <v>365408636</v>
      </c>
      <c r="E57" s="4"/>
      <c r="F57" s="1">
        <v>229113960</v>
      </c>
      <c r="G57" s="1"/>
      <c r="H57" s="1">
        <v>365408636</v>
      </c>
      <c r="I57" s="5"/>
      <c r="J57" s="1">
        <v>229113960</v>
      </c>
    </row>
    <row r="58" spans="1:10" ht="22.2" customHeight="1">
      <c r="A58" s="7" t="s">
        <v>62</v>
      </c>
      <c r="B58" s="3" t="s">
        <v>35</v>
      </c>
      <c r="C58" s="15"/>
      <c r="D58" s="29">
        <v>4374378</v>
      </c>
      <c r="E58" s="4"/>
      <c r="F58" s="1">
        <v>5440740</v>
      </c>
      <c r="G58" s="1"/>
      <c r="H58" s="1">
        <v>0</v>
      </c>
      <c r="I58" s="5"/>
      <c r="J58" s="1">
        <v>0</v>
      </c>
    </row>
    <row r="59" spans="1:10" ht="22.2" customHeight="1">
      <c r="A59" s="7" t="s">
        <v>63</v>
      </c>
      <c r="B59" s="15"/>
      <c r="C59" s="15"/>
      <c r="D59" s="1"/>
      <c r="E59" s="4"/>
      <c r="F59" s="1"/>
      <c r="G59" s="1"/>
      <c r="H59" s="1"/>
      <c r="I59" s="5"/>
      <c r="J59" s="1"/>
    </row>
    <row r="60" spans="1:10" ht="22.2" customHeight="1">
      <c r="A60" s="6" t="s">
        <v>64</v>
      </c>
      <c r="B60" s="15">
        <v>18</v>
      </c>
      <c r="C60" s="3"/>
      <c r="D60" s="29">
        <v>1877250</v>
      </c>
      <c r="E60" s="1"/>
      <c r="F60" s="1">
        <v>1471141</v>
      </c>
      <c r="G60" s="1"/>
      <c r="H60" s="1">
        <v>100699</v>
      </c>
      <c r="I60" s="5"/>
      <c r="J60" s="1">
        <v>57936</v>
      </c>
    </row>
    <row r="61" spans="1:10" ht="22.2" customHeight="1">
      <c r="A61" s="6" t="s">
        <v>65</v>
      </c>
      <c r="B61" s="3" t="s">
        <v>37</v>
      </c>
      <c r="C61" s="3"/>
      <c r="D61" s="29">
        <v>416097</v>
      </c>
      <c r="E61" s="1"/>
      <c r="F61" s="1">
        <v>305567</v>
      </c>
      <c r="G61" s="1"/>
      <c r="H61" s="1">
        <v>0</v>
      </c>
      <c r="I61" s="5"/>
      <c r="J61" s="1">
        <v>44426</v>
      </c>
    </row>
    <row r="62" spans="1:10" ht="22.2" customHeight="1">
      <c r="A62" s="7" t="s">
        <v>66</v>
      </c>
      <c r="B62" s="15"/>
      <c r="C62" s="3"/>
      <c r="D62" s="48">
        <v>1508914</v>
      </c>
      <c r="E62" s="1"/>
      <c r="F62" s="38">
        <v>1508914</v>
      </c>
      <c r="G62" s="1"/>
      <c r="H62" s="38">
        <v>0</v>
      </c>
      <c r="I62" s="5"/>
      <c r="J62" s="38">
        <v>0</v>
      </c>
    </row>
    <row r="63" spans="1:10" ht="22.2" customHeight="1">
      <c r="A63" s="25" t="s">
        <v>67</v>
      </c>
      <c r="B63" s="49"/>
      <c r="C63" s="49"/>
      <c r="D63" s="45">
        <f>SUM(D56:D62)</f>
        <v>1311703520</v>
      </c>
      <c r="E63" s="1"/>
      <c r="F63" s="45">
        <v>1655732028</v>
      </c>
      <c r="G63" s="1"/>
      <c r="H63" s="45">
        <f>SUM(H56:H62)</f>
        <v>365509335</v>
      </c>
      <c r="I63" s="50"/>
      <c r="J63" s="45">
        <v>229216322</v>
      </c>
    </row>
    <row r="64" spans="1:10" ht="22.2" customHeight="1">
      <c r="A64" s="33" t="s">
        <v>68</v>
      </c>
      <c r="D64" s="35">
        <f>D63+D53</f>
        <v>2021085027</v>
      </c>
      <c r="E64" s="4"/>
      <c r="F64" s="35">
        <v>2507801858</v>
      </c>
      <c r="G64" s="1"/>
      <c r="H64" s="35">
        <f>H63+H53</f>
        <v>660359718</v>
      </c>
      <c r="I64" s="50"/>
      <c r="J64" s="35">
        <v>976700924</v>
      </c>
    </row>
    <row r="65" spans="1:10" ht="22.2" customHeight="1">
      <c r="A65" s="33"/>
      <c r="D65" s="1"/>
      <c r="E65" s="4"/>
      <c r="F65" s="1"/>
      <c r="G65" s="1"/>
      <c r="H65" s="1"/>
      <c r="I65" s="50"/>
      <c r="J65" s="1"/>
    </row>
    <row r="66" spans="1:10" ht="22.2" customHeight="1">
      <c r="A66" s="33"/>
      <c r="D66" s="1"/>
      <c r="E66" s="4"/>
      <c r="F66" s="1"/>
      <c r="G66" s="1"/>
      <c r="H66" s="1"/>
      <c r="I66" s="50"/>
      <c r="J66" s="1"/>
    </row>
    <row r="67" spans="1:10" s="13" customFormat="1" ht="22.2" customHeight="1">
      <c r="A67" s="173" t="str">
        <f>A36</f>
        <v>บริษัท แอสเซท ไฟว์ กรุ๊ป จำกัด (มหาชน) และบริษัทย่อย</v>
      </c>
      <c r="B67" s="173"/>
      <c r="C67" s="173"/>
      <c r="D67" s="173"/>
      <c r="E67" s="173"/>
      <c r="F67" s="173"/>
      <c r="G67" s="173"/>
      <c r="H67" s="173"/>
      <c r="I67" s="173"/>
      <c r="J67" s="173"/>
    </row>
    <row r="68" spans="1:10" s="13" customFormat="1" ht="22.2" customHeight="1">
      <c r="A68" s="173" t="s">
        <v>44</v>
      </c>
      <c r="B68" s="173"/>
      <c r="C68" s="173"/>
      <c r="D68" s="173"/>
      <c r="E68" s="173"/>
      <c r="F68" s="173"/>
      <c r="G68" s="173"/>
      <c r="H68" s="173"/>
      <c r="I68" s="173"/>
      <c r="J68" s="173"/>
    </row>
    <row r="69" spans="1:10" s="13" customFormat="1" ht="22.2" customHeight="1">
      <c r="A69" s="173" t="str">
        <f>A38</f>
        <v>ณ วันที่ 31 ธันวาคม 2568</v>
      </c>
      <c r="B69" s="173"/>
      <c r="C69" s="173"/>
      <c r="D69" s="173"/>
      <c r="E69" s="173"/>
      <c r="F69" s="173"/>
      <c r="G69" s="173"/>
      <c r="H69" s="173"/>
      <c r="I69" s="173"/>
      <c r="J69" s="173"/>
    </row>
    <row r="70" spans="1:10" s="13" customFormat="1" ht="22.2" customHeight="1">
      <c r="A70" s="12"/>
      <c r="B70" s="12"/>
      <c r="C70" s="12"/>
      <c r="D70" s="12"/>
      <c r="E70" s="12"/>
      <c r="F70" s="12"/>
      <c r="G70" s="12"/>
      <c r="H70" s="12"/>
      <c r="I70" s="12"/>
      <c r="J70" s="12"/>
    </row>
    <row r="71" spans="1:10" s="13" customFormat="1" ht="22.2" customHeight="1">
      <c r="A71" s="12"/>
      <c r="B71" s="12"/>
      <c r="C71" s="12"/>
      <c r="D71" s="15"/>
      <c r="E71" s="16"/>
      <c r="F71" s="8"/>
      <c r="G71" s="8"/>
      <c r="H71" s="17"/>
      <c r="I71" s="8"/>
      <c r="J71" s="18" t="s">
        <v>3</v>
      </c>
    </row>
    <row r="72" spans="1:10" s="19" customFormat="1" ht="22.2" customHeight="1">
      <c r="A72" s="14"/>
      <c r="B72" s="15"/>
      <c r="C72" s="15"/>
      <c r="D72" s="172" t="s">
        <v>4</v>
      </c>
      <c r="E72" s="172"/>
      <c r="F72" s="172"/>
      <c r="G72" s="20"/>
      <c r="H72" s="172" t="s">
        <v>5</v>
      </c>
      <c r="I72" s="172"/>
      <c r="J72" s="172"/>
    </row>
    <row r="73" spans="1:10" s="19" customFormat="1" ht="22.2" customHeight="1">
      <c r="A73" s="12" t="s">
        <v>45</v>
      </c>
      <c r="B73" s="21" t="s">
        <v>7</v>
      </c>
      <c r="D73" s="22" t="s">
        <v>8</v>
      </c>
      <c r="E73" s="16"/>
      <c r="F73" s="22" t="s">
        <v>9</v>
      </c>
      <c r="G73" s="23"/>
      <c r="H73" s="22" t="s">
        <v>8</v>
      </c>
      <c r="I73" s="16"/>
      <c r="J73" s="22" t="s">
        <v>9</v>
      </c>
    </row>
    <row r="74" spans="1:10" s="19" customFormat="1" ht="22.2" customHeight="1">
      <c r="A74" s="12"/>
      <c r="B74" s="16"/>
      <c r="D74" s="24"/>
      <c r="E74" s="16"/>
      <c r="F74" s="24"/>
      <c r="G74" s="23"/>
      <c r="H74" s="24"/>
      <c r="I74" s="16"/>
      <c r="J74" s="24"/>
    </row>
    <row r="75" spans="1:10" ht="22.2" customHeight="1">
      <c r="A75" s="25" t="s">
        <v>69</v>
      </c>
      <c r="B75" s="15"/>
      <c r="C75" s="15"/>
      <c r="D75" s="6"/>
      <c r="E75" s="6"/>
      <c r="F75" s="6"/>
      <c r="G75" s="6"/>
      <c r="H75" s="6"/>
      <c r="I75" s="16"/>
      <c r="J75" s="24"/>
    </row>
    <row r="76" spans="1:10" ht="22.2" customHeight="1">
      <c r="A76" s="31" t="s">
        <v>70</v>
      </c>
      <c r="B76" s="3" t="s">
        <v>53</v>
      </c>
      <c r="C76" s="3"/>
      <c r="D76" s="51"/>
      <c r="E76" s="4"/>
      <c r="F76" s="4"/>
      <c r="G76" s="1"/>
      <c r="I76" s="50"/>
      <c r="J76" s="50"/>
    </row>
    <row r="77" spans="1:10" ht="22.2" customHeight="1">
      <c r="A77" s="31" t="s">
        <v>72</v>
      </c>
      <c r="B77" s="15"/>
      <c r="C77" s="15"/>
      <c r="D77" s="47"/>
      <c r="E77" s="4"/>
      <c r="F77" s="4"/>
      <c r="G77" s="1"/>
      <c r="I77" s="50"/>
      <c r="J77" s="50"/>
    </row>
    <row r="78" spans="1:10" ht="22.2" customHeight="1" thickBot="1">
      <c r="A78" s="31" t="s">
        <v>73</v>
      </c>
      <c r="B78" s="15"/>
      <c r="C78" s="15"/>
      <c r="D78" s="52">
        <v>906136006</v>
      </c>
      <c r="E78" s="4"/>
      <c r="F78" s="6"/>
      <c r="G78" s="1"/>
      <c r="H78" s="52">
        <v>906136006</v>
      </c>
      <c r="I78" s="50"/>
      <c r="J78" s="6"/>
    </row>
    <row r="79" spans="1:10" ht="22.2" customHeight="1" thickTop="1" thickBot="1">
      <c r="A79" s="31" t="s">
        <v>74</v>
      </c>
      <c r="B79" s="15"/>
      <c r="C79" s="15"/>
      <c r="D79" s="30"/>
      <c r="E79" s="4"/>
      <c r="F79" s="52">
        <v>906135934.5</v>
      </c>
      <c r="G79" s="1"/>
      <c r="H79" s="30"/>
      <c r="I79" s="50"/>
      <c r="J79" s="52">
        <v>906135934.5</v>
      </c>
    </row>
    <row r="80" spans="1:10" ht="22.2" customHeight="1" thickTop="1">
      <c r="A80" s="31" t="s">
        <v>75</v>
      </c>
      <c r="D80" s="1"/>
      <c r="E80" s="4"/>
      <c r="F80" s="29"/>
      <c r="G80" s="1"/>
      <c r="H80" s="1"/>
      <c r="I80" s="1"/>
      <c r="J80" s="1"/>
    </row>
    <row r="81" spans="1:10" ht="22.2" customHeight="1">
      <c r="A81" s="31" t="s">
        <v>76</v>
      </c>
      <c r="D81" s="29">
        <f>'EQ con'!D30</f>
        <v>604692367</v>
      </c>
      <c r="E81" s="4"/>
      <c r="F81" s="29">
        <f>'EQ con'!D22</f>
        <v>604692367</v>
      </c>
      <c r="G81" s="1"/>
      <c r="H81" s="1">
        <f>'EQ sep'!D30</f>
        <v>604692367</v>
      </c>
      <c r="I81" s="1"/>
      <c r="J81" s="29">
        <f>'EQ sep'!D22</f>
        <v>604692367</v>
      </c>
    </row>
    <row r="82" spans="1:10" ht="22.2" customHeight="1">
      <c r="A82" s="31" t="s">
        <v>77</v>
      </c>
      <c r="B82" s="3" t="s">
        <v>53</v>
      </c>
      <c r="C82" s="3"/>
      <c r="D82" s="1">
        <f>'EQ con'!F30</f>
        <v>3415230</v>
      </c>
      <c r="E82" s="30"/>
      <c r="F82" s="1">
        <f>'EQ con'!F22</f>
        <v>3415230</v>
      </c>
      <c r="G82" s="1"/>
      <c r="H82" s="1">
        <f>'EQ sep'!F30</f>
        <v>3415230</v>
      </c>
      <c r="I82" s="1"/>
      <c r="J82" s="1">
        <f>'EQ sep'!F22</f>
        <v>3415230</v>
      </c>
    </row>
    <row r="83" spans="1:10" ht="22.2" customHeight="1">
      <c r="A83" s="31" t="s">
        <v>78</v>
      </c>
      <c r="B83" s="3"/>
      <c r="C83" s="3"/>
      <c r="D83" s="1">
        <f>'EQ con'!H30</f>
        <v>231446218</v>
      </c>
      <c r="E83" s="30"/>
      <c r="F83" s="1">
        <f>'EQ con'!H22</f>
        <v>231446218</v>
      </c>
      <c r="G83" s="1"/>
      <c r="H83" s="1">
        <v>0</v>
      </c>
      <c r="I83" s="1"/>
      <c r="J83" s="1">
        <v>0</v>
      </c>
    </row>
    <row r="84" spans="1:10" ht="22.2" customHeight="1">
      <c r="A84" s="6" t="s">
        <v>79</v>
      </c>
      <c r="B84" s="3"/>
      <c r="C84" s="3"/>
      <c r="D84" s="1">
        <f>'EQ con'!J30</f>
        <v>9166765</v>
      </c>
      <c r="E84" s="30"/>
      <c r="F84" s="1">
        <f>'EQ con'!J22</f>
        <v>9166765</v>
      </c>
      <c r="G84" s="1"/>
      <c r="H84" s="1">
        <v>0</v>
      </c>
      <c r="I84" s="1"/>
      <c r="J84" s="1">
        <v>0</v>
      </c>
    </row>
    <row r="85" spans="1:10" ht="22.2" customHeight="1">
      <c r="A85" s="6" t="s">
        <v>80</v>
      </c>
      <c r="B85" s="3"/>
      <c r="C85" s="3"/>
      <c r="D85" s="1">
        <f>'EQ con'!L30</f>
        <v>-2805007</v>
      </c>
      <c r="E85" s="30"/>
      <c r="F85" s="1">
        <f>'EQ con'!L22</f>
        <v>-2805007</v>
      </c>
      <c r="G85" s="1"/>
      <c r="H85" s="1">
        <v>0</v>
      </c>
      <c r="I85" s="1"/>
      <c r="J85" s="1">
        <v>0</v>
      </c>
    </row>
    <row r="86" spans="1:10" ht="22.2" customHeight="1">
      <c r="A86" s="31" t="s">
        <v>81</v>
      </c>
      <c r="B86" s="3" t="s">
        <v>71</v>
      </c>
      <c r="C86" s="3"/>
      <c r="D86" s="1">
        <f>'EQ con'!N30</f>
        <v>-98113267</v>
      </c>
      <c r="E86" s="30"/>
      <c r="F86" s="1">
        <f>'EQ con'!N22</f>
        <v>-98113267</v>
      </c>
      <c r="G86" s="1"/>
      <c r="H86" s="1">
        <f>'EQ sep'!H30</f>
        <v>-98113267</v>
      </c>
      <c r="I86" s="1"/>
      <c r="J86" s="1">
        <f>'EQ sep'!H22</f>
        <v>-98113267</v>
      </c>
    </row>
    <row r="87" spans="1:10" ht="10.95" customHeight="1">
      <c r="A87" s="6"/>
      <c r="B87" s="3"/>
      <c r="C87" s="3"/>
      <c r="D87" s="1"/>
      <c r="E87" s="30"/>
      <c r="F87" s="1"/>
      <c r="G87" s="1"/>
      <c r="H87" s="1"/>
      <c r="I87" s="1"/>
      <c r="J87" s="1"/>
    </row>
    <row r="88" spans="1:10" ht="22.2" customHeight="1">
      <c r="A88" s="31" t="s">
        <v>82</v>
      </c>
      <c r="B88" s="15"/>
      <c r="C88" s="15"/>
      <c r="D88" s="53"/>
      <c r="E88" s="1"/>
      <c r="F88" s="1"/>
      <c r="G88" s="1"/>
      <c r="H88" s="1"/>
      <c r="I88" s="1"/>
      <c r="J88" s="1"/>
    </row>
    <row r="89" spans="1:10" ht="22.2" customHeight="1">
      <c r="A89" s="31" t="s">
        <v>83</v>
      </c>
      <c r="B89" s="15"/>
      <c r="C89" s="15"/>
      <c r="D89" s="6"/>
      <c r="E89" s="6"/>
      <c r="F89" s="6"/>
      <c r="G89" s="6"/>
      <c r="H89" s="6"/>
      <c r="I89" s="6"/>
      <c r="J89" s="6"/>
    </row>
    <row r="90" spans="1:10" ht="22.2" customHeight="1">
      <c r="A90" s="31" t="s">
        <v>84</v>
      </c>
      <c r="B90" s="15">
        <v>22</v>
      </c>
      <c r="C90" s="15"/>
      <c r="D90" s="29">
        <f>'EQ con'!P30</f>
        <v>72419000</v>
      </c>
      <c r="E90" s="4"/>
      <c r="F90" s="29">
        <f>'EQ con'!P22</f>
        <v>62696000</v>
      </c>
      <c r="G90" s="1"/>
      <c r="H90" s="29">
        <f>'EQ sep'!J30</f>
        <v>68894000</v>
      </c>
      <c r="I90" s="1"/>
      <c r="J90" s="1">
        <f>'EQ sep'!J22</f>
        <v>59171000</v>
      </c>
    </row>
    <row r="91" spans="1:10" ht="22.2" customHeight="1">
      <c r="A91" s="31" t="s">
        <v>85</v>
      </c>
      <c r="B91" s="3" t="s">
        <v>71</v>
      </c>
      <c r="C91" s="15"/>
      <c r="D91" s="29">
        <f>'EQ con'!R30</f>
        <v>98113267</v>
      </c>
      <c r="E91" s="4"/>
      <c r="F91" s="29">
        <f>'EQ con'!R22</f>
        <v>98113267</v>
      </c>
      <c r="G91" s="1"/>
      <c r="H91" s="29">
        <f>'EQ sep'!L30</f>
        <v>98113267</v>
      </c>
      <c r="I91" s="1"/>
      <c r="J91" s="1">
        <f>'EQ sep'!L22</f>
        <v>98113267</v>
      </c>
    </row>
    <row r="92" spans="1:10" ht="22.2" customHeight="1">
      <c r="A92" s="31" t="s">
        <v>86</v>
      </c>
      <c r="B92" s="15"/>
      <c r="C92" s="15"/>
      <c r="D92" s="29">
        <f>'EQ con'!T30</f>
        <v>764285027</v>
      </c>
      <c r="E92" s="4"/>
      <c r="F92" s="29">
        <f>'EQ con'!T22</f>
        <v>788584836</v>
      </c>
      <c r="G92" s="1"/>
      <c r="H92" s="29">
        <f>'EQ sep'!N30</f>
        <v>1020454974</v>
      </c>
      <c r="I92" s="1"/>
      <c r="J92" s="38">
        <f>'EQ sep'!N22</f>
        <v>953524692</v>
      </c>
    </row>
    <row r="93" spans="1:10" ht="22.2" customHeight="1">
      <c r="A93" s="25" t="s">
        <v>87</v>
      </c>
      <c r="B93" s="15"/>
      <c r="C93" s="15"/>
      <c r="D93" s="54">
        <f t="shared" ref="D93:E93" si="0">SUM(D81:D92)</f>
        <v>1682619600</v>
      </c>
      <c r="E93" s="30">
        <f t="shared" si="0"/>
        <v>0</v>
      </c>
      <c r="F93" s="54">
        <f>SUM(F81:F92)</f>
        <v>1697196409</v>
      </c>
      <c r="G93" s="1">
        <f t="shared" ref="G93:I93" si="1">SUM(G81:G92)</f>
        <v>0</v>
      </c>
      <c r="H93" s="54">
        <f>SUM(H81:H92)</f>
        <v>1697456571</v>
      </c>
      <c r="I93" s="1">
        <f t="shared" si="1"/>
        <v>0</v>
      </c>
      <c r="J93" s="54">
        <f>SUM(J81:J92)</f>
        <v>1620803289</v>
      </c>
    </row>
    <row r="94" spans="1:10" ht="22.2" customHeight="1">
      <c r="A94" s="31" t="s">
        <v>88</v>
      </c>
      <c r="B94" s="15"/>
      <c r="C94" s="15"/>
      <c r="D94" s="38">
        <f>'EQ con'!X30</f>
        <v>0</v>
      </c>
      <c r="E94" s="30"/>
      <c r="F94" s="38">
        <v>0</v>
      </c>
      <c r="G94" s="1"/>
      <c r="H94" s="38">
        <v>0</v>
      </c>
      <c r="I94" s="1"/>
      <c r="J94" s="38">
        <v>0</v>
      </c>
    </row>
    <row r="95" spans="1:10" ht="22.2" customHeight="1">
      <c r="A95" s="25" t="s">
        <v>89</v>
      </c>
      <c r="B95" s="15"/>
      <c r="C95" s="15"/>
      <c r="D95" s="1">
        <f>SUM(D93:D94)</f>
        <v>1682619600</v>
      </c>
      <c r="E95" s="4"/>
      <c r="F95" s="1">
        <f>SUM(F93:F94)</f>
        <v>1697196409</v>
      </c>
      <c r="G95" s="1"/>
      <c r="H95" s="35">
        <f>SUM(H93:H94)</f>
        <v>1697456571</v>
      </c>
      <c r="I95" s="1"/>
      <c r="J95" s="35">
        <f>SUM(J93:J94)</f>
        <v>1620803289</v>
      </c>
    </row>
    <row r="96" spans="1:10" ht="22.2" customHeight="1" thickBot="1">
      <c r="A96" s="55" t="s">
        <v>90</v>
      </c>
      <c r="B96" s="15"/>
      <c r="C96" s="15"/>
      <c r="D96" s="56">
        <f>D64+D95</f>
        <v>3703704627</v>
      </c>
      <c r="E96" s="4"/>
      <c r="F96" s="56">
        <f>F64+F95</f>
        <v>4204998267</v>
      </c>
      <c r="G96" s="1"/>
      <c r="H96" s="40">
        <f>+H64+H95</f>
        <v>2357816289</v>
      </c>
      <c r="I96" s="1"/>
      <c r="J96" s="40">
        <f>+J64+J95</f>
        <v>2597504213</v>
      </c>
    </row>
    <row r="97" spans="1:10" ht="22.2" customHeight="1" thickTop="1">
      <c r="A97" s="55"/>
      <c r="B97" s="15"/>
      <c r="C97" s="15"/>
      <c r="D97" s="15"/>
      <c r="E97" s="16"/>
      <c r="F97" s="28"/>
      <c r="H97" s="1"/>
      <c r="I97" s="28"/>
      <c r="J97" s="28"/>
    </row>
    <row r="98" spans="1:10" ht="22.2" customHeight="1">
      <c r="B98" s="15"/>
      <c r="C98" s="15"/>
      <c r="D98" s="57"/>
      <c r="E98" s="16"/>
      <c r="H98" s="57"/>
      <c r="I98" s="44"/>
    </row>
    <row r="99" spans="1:10" ht="22.2" customHeight="1">
      <c r="A99" s="31"/>
      <c r="B99" s="15"/>
      <c r="C99" s="15"/>
      <c r="D99" s="58">
        <f>D33-D96</f>
        <v>0</v>
      </c>
      <c r="E99" s="59"/>
      <c r="F99" s="58">
        <f>F33-F96</f>
        <v>0</v>
      </c>
      <c r="G99" s="60"/>
      <c r="H99" s="58">
        <f>H33-H96</f>
        <v>0</v>
      </c>
      <c r="I99" s="58"/>
      <c r="J99" s="58">
        <f>J33-J96</f>
        <v>0</v>
      </c>
    </row>
    <row r="100" spans="1:10" ht="22.2" customHeight="1">
      <c r="A100" s="31"/>
      <c r="B100" s="15"/>
      <c r="C100" s="15"/>
      <c r="D100" s="15"/>
      <c r="E100" s="16"/>
      <c r="F100" s="61"/>
      <c r="G100" s="62"/>
      <c r="H100" s="63"/>
      <c r="I100" s="61"/>
      <c r="J100" s="61"/>
    </row>
    <row r="101" spans="1:10" ht="22.2" customHeight="1">
      <c r="D101" s="57"/>
      <c r="H101" s="57"/>
    </row>
  </sheetData>
  <mergeCells count="15">
    <mergeCell ref="A69:J69"/>
    <mergeCell ref="D72:F72"/>
    <mergeCell ref="H72:J72"/>
    <mergeCell ref="A1:J1"/>
    <mergeCell ref="A2:J2"/>
    <mergeCell ref="A3:J3"/>
    <mergeCell ref="A36:J36"/>
    <mergeCell ref="A37:J37"/>
    <mergeCell ref="H6:J6"/>
    <mergeCell ref="D6:F6"/>
    <mergeCell ref="D41:F41"/>
    <mergeCell ref="H41:J41"/>
    <mergeCell ref="A38:J38"/>
    <mergeCell ref="A67:J67"/>
    <mergeCell ref="A68:J68"/>
  </mergeCells>
  <pageMargins left="0.75" right="0.31496062992126" top="0.8" bottom="0.70866141732283505" header="0.31496062992126" footer="0.39370078740157499"/>
  <pageSetup paperSize="9" scale="76" firstPageNumber="4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64"/>
  <sheetViews>
    <sheetView tabSelected="1" topLeftCell="A31" zoomScale="92" zoomScaleNormal="92" zoomScaleSheetLayoutView="70" workbookViewId="0">
      <selection activeCell="D55" sqref="D55"/>
    </sheetView>
  </sheetViews>
  <sheetFormatPr defaultColWidth="13" defaultRowHeight="22.2" customHeight="1"/>
  <cols>
    <col min="1" max="1" width="50.25" style="8" customWidth="1"/>
    <col min="2" max="2" width="9" style="67" customWidth="1"/>
    <col min="3" max="3" width="1.375" style="8" customWidth="1"/>
    <col min="4" max="4" width="15.625" style="57" customWidth="1"/>
    <col min="5" max="5" width="1.125" style="57" customWidth="1"/>
    <col min="6" max="6" width="15.875" style="57" customWidth="1"/>
    <col min="7" max="7" width="1.125" style="57" customWidth="1"/>
    <col min="8" max="8" width="15.375" style="57" customWidth="1"/>
    <col min="9" max="9" width="1.125" style="57" customWidth="1"/>
    <col min="10" max="10" width="15.125" style="57" customWidth="1"/>
    <col min="11" max="11" width="1.25" style="28" customWidth="1"/>
    <col min="12" max="13" width="13" style="8"/>
    <col min="14" max="17" width="12.75" style="8" customWidth="1"/>
    <col min="18" max="16384" width="13" style="8"/>
  </cols>
  <sheetData>
    <row r="1" spans="1:11" s="12" customFormat="1" ht="22.2" customHeight="1">
      <c r="A1" s="173" t="str">
        <f>BS!A1</f>
        <v>บริษัท แอสเซท ไฟว์ กรุ๊ป จำกัด (มหาชน) และบริษัทย่อย</v>
      </c>
      <c r="B1" s="173"/>
      <c r="C1" s="173"/>
      <c r="D1" s="173"/>
      <c r="E1" s="173"/>
      <c r="F1" s="173"/>
      <c r="G1" s="173"/>
      <c r="H1" s="173"/>
      <c r="I1" s="173"/>
      <c r="J1" s="173"/>
      <c r="K1" s="64"/>
    </row>
    <row r="2" spans="1:11" s="12" customFormat="1" ht="22.2" customHeight="1">
      <c r="A2" s="173" t="s">
        <v>91</v>
      </c>
      <c r="B2" s="173"/>
      <c r="C2" s="173"/>
      <c r="D2" s="173"/>
      <c r="E2" s="173"/>
      <c r="F2" s="173"/>
      <c r="G2" s="173"/>
      <c r="H2" s="173"/>
      <c r="I2" s="173"/>
      <c r="J2" s="173"/>
      <c r="K2" s="64"/>
    </row>
    <row r="3" spans="1:11" s="12" customFormat="1" ht="22.2" customHeight="1">
      <c r="A3" s="173" t="s">
        <v>92</v>
      </c>
      <c r="B3" s="173"/>
      <c r="C3" s="173"/>
      <c r="D3" s="173"/>
      <c r="E3" s="173"/>
      <c r="F3" s="173"/>
      <c r="G3" s="173"/>
      <c r="H3" s="173"/>
      <c r="I3" s="173"/>
      <c r="J3" s="173"/>
      <c r="K3" s="64"/>
    </row>
    <row r="4" spans="1:11" ht="22.2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4"/>
    </row>
    <row r="5" spans="1:11" s="20" customFormat="1" ht="22.2" customHeight="1">
      <c r="A5" s="13"/>
      <c r="B5" s="66"/>
      <c r="C5" s="64"/>
      <c r="D5" s="67"/>
      <c r="E5" s="67"/>
      <c r="F5" s="67"/>
      <c r="G5" s="67"/>
      <c r="H5" s="67"/>
      <c r="I5" s="67"/>
      <c r="J5" s="18" t="s">
        <v>3</v>
      </c>
      <c r="K5" s="68"/>
    </row>
    <row r="6" spans="1:11" s="20" customFormat="1" ht="22.2" customHeight="1">
      <c r="A6" s="13"/>
      <c r="B6" s="66"/>
      <c r="C6" s="64"/>
      <c r="D6" s="172" t="s">
        <v>4</v>
      </c>
      <c r="E6" s="172"/>
      <c r="F6" s="172"/>
      <c r="G6" s="69"/>
      <c r="H6" s="172" t="s">
        <v>5</v>
      </c>
      <c r="I6" s="172"/>
      <c r="J6" s="172"/>
      <c r="K6" s="68"/>
    </row>
    <row r="7" spans="1:11" s="20" customFormat="1" ht="22.2" customHeight="1">
      <c r="A7" s="19"/>
      <c r="B7" s="21" t="s">
        <v>7</v>
      </c>
      <c r="C7" s="70"/>
      <c r="D7" s="71" t="s">
        <v>8</v>
      </c>
      <c r="E7" s="16"/>
      <c r="F7" s="71" t="s">
        <v>9</v>
      </c>
      <c r="G7" s="72"/>
      <c r="H7" s="71" t="s">
        <v>8</v>
      </c>
      <c r="I7" s="16"/>
      <c r="J7" s="71" t="s">
        <v>9</v>
      </c>
      <c r="K7" s="73"/>
    </row>
    <row r="8" spans="1:11" ht="22.2" customHeight="1">
      <c r="A8" s="74" t="s">
        <v>93</v>
      </c>
      <c r="B8" s="75"/>
      <c r="C8" s="70"/>
      <c r="D8" s="76"/>
      <c r="E8" s="77"/>
      <c r="F8" s="76"/>
      <c r="G8" s="72"/>
      <c r="H8" s="76"/>
      <c r="I8" s="77"/>
      <c r="J8" s="76"/>
      <c r="K8" s="73"/>
    </row>
    <row r="9" spans="1:11" ht="22.2" customHeight="1">
      <c r="A9" s="6" t="s">
        <v>94</v>
      </c>
      <c r="B9" s="15">
        <v>24</v>
      </c>
      <c r="C9" s="70"/>
      <c r="D9" s="4">
        <v>1307586196</v>
      </c>
      <c r="E9" s="37"/>
      <c r="F9" s="78">
        <v>1770958350</v>
      </c>
      <c r="G9" s="79"/>
      <c r="H9" s="37">
        <v>633295388</v>
      </c>
      <c r="I9" s="37"/>
      <c r="J9" s="78">
        <v>1530403342</v>
      </c>
      <c r="K9" s="73"/>
    </row>
    <row r="10" spans="1:11" ht="22.2" customHeight="1">
      <c r="A10" s="6" t="s">
        <v>95</v>
      </c>
      <c r="B10" s="15">
        <v>24</v>
      </c>
      <c r="C10" s="70"/>
      <c r="D10" s="4">
        <v>0</v>
      </c>
      <c r="E10" s="37"/>
      <c r="F10" s="37">
        <v>28037383</v>
      </c>
      <c r="G10" s="79"/>
      <c r="H10" s="78">
        <v>0</v>
      </c>
      <c r="I10" s="37"/>
      <c r="J10" s="78">
        <v>0</v>
      </c>
      <c r="K10" s="73"/>
    </row>
    <row r="11" spans="1:11" ht="22.2" customHeight="1">
      <c r="A11" s="8" t="s">
        <v>96</v>
      </c>
      <c r="B11" s="15">
        <v>10</v>
      </c>
      <c r="C11" s="70"/>
      <c r="D11" s="37">
        <v>0</v>
      </c>
      <c r="E11" s="37"/>
      <c r="F11" s="78">
        <v>0</v>
      </c>
      <c r="G11" s="79"/>
      <c r="H11" s="37">
        <v>0</v>
      </c>
      <c r="I11" s="37"/>
      <c r="J11" s="78">
        <v>204822541</v>
      </c>
      <c r="K11" s="73"/>
    </row>
    <row r="12" spans="1:11" ht="22.2" customHeight="1">
      <c r="A12" s="8" t="s">
        <v>97</v>
      </c>
      <c r="B12" s="80"/>
      <c r="C12" s="27"/>
      <c r="D12" s="29"/>
      <c r="E12" s="1"/>
      <c r="F12" s="29"/>
      <c r="G12" s="29"/>
      <c r="H12" s="29"/>
      <c r="I12" s="29"/>
      <c r="J12" s="29"/>
      <c r="K12" s="68"/>
    </row>
    <row r="13" spans="1:11" ht="22.2" customHeight="1">
      <c r="A13" s="8" t="s">
        <v>98</v>
      </c>
      <c r="B13" s="15"/>
      <c r="C13" s="27"/>
      <c r="D13" s="4">
        <v>323000</v>
      </c>
      <c r="E13" s="1"/>
      <c r="F13" s="37">
        <v>1938000</v>
      </c>
      <c r="G13" s="1"/>
      <c r="H13" s="37">
        <v>205000</v>
      </c>
      <c r="I13" s="30">
        <v>0</v>
      </c>
      <c r="J13" s="1">
        <v>1230000</v>
      </c>
      <c r="K13" s="68"/>
    </row>
    <row r="14" spans="1:11" ht="22.2" customHeight="1">
      <c r="A14" s="8" t="s">
        <v>99</v>
      </c>
      <c r="B14" s="15"/>
      <c r="C14" s="27"/>
      <c r="D14" s="4">
        <v>667529</v>
      </c>
      <c r="E14" s="1"/>
      <c r="F14" s="37">
        <v>0</v>
      </c>
      <c r="G14" s="1"/>
      <c r="H14" s="37">
        <v>1016</v>
      </c>
      <c r="I14" s="30"/>
      <c r="J14" s="1">
        <v>0</v>
      </c>
      <c r="K14" s="68"/>
    </row>
    <row r="15" spans="1:11" ht="22.2" customHeight="1">
      <c r="A15" s="8" t="s">
        <v>100</v>
      </c>
      <c r="B15" s="80"/>
      <c r="C15" s="27"/>
      <c r="D15" s="4">
        <v>5518646</v>
      </c>
      <c r="E15" s="1"/>
      <c r="F15" s="37">
        <v>5170787</v>
      </c>
      <c r="G15" s="1"/>
      <c r="H15" s="37">
        <v>2483210</v>
      </c>
      <c r="I15" s="30"/>
      <c r="J15" s="1">
        <v>4028663</v>
      </c>
      <c r="K15" s="68"/>
    </row>
    <row r="16" spans="1:11" ht="22.2" customHeight="1">
      <c r="A16" s="81" t="s">
        <v>101</v>
      </c>
      <c r="B16" s="80"/>
      <c r="C16" s="27"/>
      <c r="D16" s="35">
        <f>SUM(D9:D15)</f>
        <v>1314095371</v>
      </c>
      <c r="E16" s="1"/>
      <c r="F16" s="35">
        <v>1806104520</v>
      </c>
      <c r="G16" s="1"/>
      <c r="H16" s="35">
        <f>SUM(H9:H15)</f>
        <v>635984614</v>
      </c>
      <c r="I16" s="30"/>
      <c r="J16" s="35">
        <v>1740484546</v>
      </c>
      <c r="K16" s="68"/>
    </row>
    <row r="17" spans="1:16" ht="10.95" customHeight="1">
      <c r="A17" s="81"/>
      <c r="B17" s="80"/>
      <c r="C17" s="27"/>
      <c r="D17" s="1"/>
      <c r="E17" s="1"/>
      <c r="F17" s="1"/>
      <c r="G17" s="1"/>
      <c r="H17" s="1"/>
      <c r="I17" s="1"/>
      <c r="J17" s="1"/>
      <c r="K17" s="68"/>
    </row>
    <row r="18" spans="1:16" ht="21.45" customHeight="1">
      <c r="A18" s="74" t="s">
        <v>102</v>
      </c>
      <c r="B18" s="80"/>
      <c r="C18" s="27"/>
      <c r="D18" s="82"/>
      <c r="E18" s="1"/>
      <c r="F18" s="82"/>
      <c r="G18" s="83"/>
      <c r="H18" s="82"/>
      <c r="I18" s="83"/>
      <c r="J18" s="82"/>
      <c r="K18" s="68"/>
    </row>
    <row r="19" spans="1:16" ht="21.45" customHeight="1">
      <c r="A19" s="6" t="s">
        <v>103</v>
      </c>
      <c r="B19" s="80"/>
      <c r="C19" s="27"/>
      <c r="D19" s="29">
        <v>902079717</v>
      </c>
      <c r="E19" s="1"/>
      <c r="F19" s="1">
        <v>1005038500</v>
      </c>
      <c r="G19" s="1"/>
      <c r="H19" s="37">
        <v>366256980</v>
      </c>
      <c r="I19" s="30"/>
      <c r="J19" s="1">
        <v>768191891</v>
      </c>
      <c r="K19" s="68"/>
      <c r="N19" s="20"/>
      <c r="O19" s="20"/>
      <c r="P19" s="20"/>
    </row>
    <row r="20" spans="1:16" ht="22.2" customHeight="1">
      <c r="A20" s="6" t="s">
        <v>104</v>
      </c>
      <c r="B20" s="80"/>
      <c r="C20" s="27"/>
      <c r="D20" s="29">
        <v>0</v>
      </c>
      <c r="E20" s="1"/>
      <c r="F20" s="1">
        <v>20218492</v>
      </c>
      <c r="G20" s="1"/>
      <c r="H20" s="1">
        <v>0</v>
      </c>
      <c r="I20" s="30"/>
      <c r="J20" s="1">
        <v>0</v>
      </c>
      <c r="K20" s="68"/>
      <c r="N20" s="84"/>
    </row>
    <row r="21" spans="1:16" ht="22.2" customHeight="1">
      <c r="A21" s="6" t="s">
        <v>105</v>
      </c>
      <c r="B21" s="80"/>
      <c r="C21" s="27"/>
      <c r="D21" s="29">
        <v>129691209</v>
      </c>
      <c r="E21" s="1"/>
      <c r="F21" s="1">
        <v>125583380</v>
      </c>
      <c r="G21" s="1"/>
      <c r="H21" s="37">
        <v>57628903</v>
      </c>
      <c r="I21" s="30"/>
      <c r="J21" s="1">
        <v>93153485</v>
      </c>
      <c r="K21" s="68"/>
      <c r="N21" s="84"/>
    </row>
    <row r="22" spans="1:16" ht="22.2" customHeight="1">
      <c r="A22" s="85" t="s">
        <v>106</v>
      </c>
      <c r="B22" s="86"/>
      <c r="C22" s="87"/>
      <c r="D22" s="29">
        <v>111425318</v>
      </c>
      <c r="E22" s="1"/>
      <c r="F22" s="1">
        <v>96557698</v>
      </c>
      <c r="G22" s="1"/>
      <c r="H22" s="37">
        <v>23236232</v>
      </c>
      <c r="I22" s="5"/>
      <c r="J22" s="1">
        <v>27325459</v>
      </c>
      <c r="K22" s="42"/>
    </row>
    <row r="23" spans="1:16" ht="22.2" customHeight="1">
      <c r="A23" s="85" t="s">
        <v>107</v>
      </c>
      <c r="B23" s="86">
        <v>10</v>
      </c>
      <c r="C23" s="87"/>
      <c r="D23" s="29">
        <v>0</v>
      </c>
      <c r="E23" s="1"/>
      <c r="F23" s="1">
        <v>73546137</v>
      </c>
      <c r="G23" s="1"/>
      <c r="H23" s="29">
        <v>0</v>
      </c>
      <c r="I23" s="5"/>
      <c r="J23" s="1">
        <v>53236709</v>
      </c>
      <c r="K23" s="42"/>
    </row>
    <row r="24" spans="1:16" ht="22.2" customHeight="1">
      <c r="A24" s="65" t="s">
        <v>108</v>
      </c>
      <c r="B24" s="80"/>
      <c r="C24" s="27"/>
      <c r="D24" s="35">
        <f>SUM(D19:D23)</f>
        <v>1143196244</v>
      </c>
      <c r="E24" s="29"/>
      <c r="F24" s="35">
        <v>1320944207</v>
      </c>
      <c r="G24" s="29"/>
      <c r="H24" s="35">
        <f>SUM(H19:H23)</f>
        <v>447122115</v>
      </c>
      <c r="I24" s="5"/>
      <c r="J24" s="35">
        <v>941907544</v>
      </c>
      <c r="K24" s="68"/>
    </row>
    <row r="25" spans="1:16" ht="12" customHeight="1">
      <c r="A25" s="65"/>
      <c r="B25" s="80"/>
      <c r="C25" s="27"/>
      <c r="D25" s="1"/>
      <c r="E25" s="29"/>
      <c r="F25" s="1"/>
      <c r="G25" s="29"/>
      <c r="H25" s="1"/>
      <c r="I25" s="5"/>
      <c r="J25" s="1"/>
      <c r="K25" s="68"/>
    </row>
    <row r="26" spans="1:16" ht="22.2" customHeight="1">
      <c r="A26" s="65" t="s">
        <v>109</v>
      </c>
      <c r="B26" s="80"/>
      <c r="C26" s="27"/>
      <c r="D26" s="1">
        <f>D16-D24</f>
        <v>170899127</v>
      </c>
      <c r="E26" s="29"/>
      <c r="F26" s="1">
        <f>F16-F24</f>
        <v>485160313</v>
      </c>
      <c r="G26" s="1"/>
      <c r="H26" s="1">
        <f>H16-H24</f>
        <v>188862499</v>
      </c>
      <c r="I26" s="5"/>
      <c r="J26" s="1">
        <v>798577002</v>
      </c>
      <c r="K26" s="68"/>
    </row>
    <row r="27" spans="1:16" ht="22.2" customHeight="1">
      <c r="A27" s="8" t="s">
        <v>110</v>
      </c>
      <c r="B27" s="80"/>
      <c r="C27" s="27"/>
      <c r="D27" s="4">
        <v>3620324</v>
      </c>
      <c r="E27" s="1"/>
      <c r="F27" s="37">
        <v>3483961</v>
      </c>
      <c r="G27" s="1"/>
      <c r="H27" s="37">
        <v>102624337</v>
      </c>
      <c r="I27" s="30"/>
      <c r="J27" s="1">
        <v>65190240</v>
      </c>
      <c r="K27" s="68"/>
    </row>
    <row r="28" spans="1:16" ht="22.2" customHeight="1">
      <c r="A28" s="8" t="s">
        <v>111</v>
      </c>
      <c r="C28" s="27"/>
      <c r="D28" s="29">
        <v>-20963012</v>
      </c>
      <c r="E28" s="1"/>
      <c r="F28" s="1">
        <v>-23953413</v>
      </c>
      <c r="G28" s="1"/>
      <c r="H28" s="37">
        <v>-48702865</v>
      </c>
      <c r="I28" s="5"/>
      <c r="J28" s="9">
        <v>-30078967</v>
      </c>
      <c r="K28" s="68"/>
    </row>
    <row r="29" spans="1:16" ht="22.2" customHeight="1">
      <c r="A29" s="8" t="s">
        <v>112</v>
      </c>
      <c r="B29" s="15">
        <v>10</v>
      </c>
      <c r="C29" s="27"/>
      <c r="D29" s="38">
        <v>-666513</v>
      </c>
      <c r="E29" s="29"/>
      <c r="F29" s="38">
        <v>94882305</v>
      </c>
      <c r="G29" s="29"/>
      <c r="H29" s="88">
        <v>0</v>
      </c>
      <c r="I29" s="5"/>
      <c r="J29" s="38">
        <v>0</v>
      </c>
      <c r="K29" s="68"/>
    </row>
    <row r="30" spans="1:16" ht="22.2" customHeight="1">
      <c r="A30" s="65" t="s">
        <v>113</v>
      </c>
      <c r="B30" s="87"/>
      <c r="C30" s="27"/>
      <c r="D30" s="1">
        <f>SUM(D26:D29)</f>
        <v>152889926</v>
      </c>
      <c r="E30" s="29"/>
      <c r="F30" s="1">
        <f>SUM(F26:F29)</f>
        <v>559573166</v>
      </c>
      <c r="G30" s="29"/>
      <c r="H30" s="1">
        <f>SUM(H26:H29)</f>
        <v>242783971</v>
      </c>
      <c r="I30" s="5"/>
      <c r="J30" s="1">
        <f>SUM(J26:J29)</f>
        <v>833688275</v>
      </c>
      <c r="K30" s="68"/>
    </row>
    <row r="31" spans="1:16" ht="22.2" customHeight="1">
      <c r="A31" s="8" t="s">
        <v>114</v>
      </c>
      <c r="B31" s="3" t="s">
        <v>37</v>
      </c>
      <c r="C31" s="27"/>
      <c r="D31" s="38">
        <v>-49944522</v>
      </c>
      <c r="E31" s="29"/>
      <c r="F31" s="38">
        <v>-106290050</v>
      </c>
      <c r="G31" s="29"/>
      <c r="H31" s="37">
        <v>-48334935</v>
      </c>
      <c r="I31" s="5"/>
      <c r="J31" s="37">
        <v>-125474443</v>
      </c>
      <c r="K31" s="68"/>
    </row>
    <row r="32" spans="1:16" ht="22.2" customHeight="1">
      <c r="A32" s="65" t="s">
        <v>115</v>
      </c>
      <c r="B32" s="80"/>
      <c r="C32" s="27"/>
      <c r="D32" s="35">
        <f>SUM(D30:D31)</f>
        <v>102945404</v>
      </c>
      <c r="E32" s="1"/>
      <c r="F32" s="35">
        <f>SUM(F30:F31)</f>
        <v>453283116</v>
      </c>
      <c r="G32" s="1"/>
      <c r="H32" s="35">
        <f>SUM(H30:H31)</f>
        <v>194449036</v>
      </c>
      <c r="I32" s="5"/>
      <c r="J32" s="35">
        <f>SUM(J30:J31)</f>
        <v>708213832</v>
      </c>
      <c r="K32" s="68"/>
    </row>
    <row r="33" spans="1:11" ht="11.7" customHeight="1">
      <c r="A33" s="65"/>
      <c r="B33" s="80"/>
      <c r="C33" s="27"/>
      <c r="D33" s="1"/>
      <c r="E33" s="1"/>
      <c r="F33" s="1"/>
      <c r="G33" s="1"/>
      <c r="H33" s="1"/>
      <c r="I33" s="5"/>
      <c r="J33" s="1"/>
      <c r="K33" s="68"/>
    </row>
    <row r="34" spans="1:11" ht="23.1" customHeight="1">
      <c r="A34" s="65" t="s">
        <v>116</v>
      </c>
      <c r="B34" s="26"/>
      <c r="C34" s="27"/>
      <c r="D34" s="1"/>
      <c r="E34" s="29"/>
      <c r="F34" s="1"/>
      <c r="G34" s="29"/>
      <c r="H34" s="1"/>
      <c r="I34" s="5"/>
      <c r="J34" s="1"/>
      <c r="K34" s="68"/>
    </row>
    <row r="35" spans="1:11" ht="23.1" customHeight="1">
      <c r="A35" s="67" t="s">
        <v>117</v>
      </c>
      <c r="B35" s="26"/>
      <c r="C35" s="27"/>
      <c r="D35" s="1"/>
      <c r="E35" s="29"/>
      <c r="F35" s="1"/>
      <c r="G35" s="29"/>
      <c r="H35" s="1"/>
      <c r="I35" s="5"/>
      <c r="J35" s="1"/>
      <c r="K35" s="68"/>
    </row>
    <row r="36" spans="1:11" ht="23.1" customHeight="1">
      <c r="A36" s="67" t="s">
        <v>118</v>
      </c>
      <c r="B36" s="26"/>
      <c r="C36" s="27"/>
      <c r="D36" s="1"/>
      <c r="E36" s="29"/>
      <c r="F36" s="1"/>
      <c r="G36" s="29"/>
      <c r="H36" s="1"/>
      <c r="I36" s="5"/>
      <c r="J36" s="1"/>
      <c r="K36" s="68"/>
    </row>
    <row r="37" spans="1:11" ht="23.1" customHeight="1">
      <c r="A37" s="8" t="s">
        <v>119</v>
      </c>
      <c r="B37" s="26"/>
      <c r="C37" s="27"/>
      <c r="D37" s="1"/>
      <c r="E37" s="29"/>
      <c r="F37" s="1"/>
      <c r="G37" s="29"/>
      <c r="H37" s="1"/>
      <c r="I37" s="5"/>
      <c r="J37" s="1"/>
      <c r="K37" s="68"/>
    </row>
    <row r="38" spans="1:11" ht="23.1" customHeight="1">
      <c r="A38" s="8" t="s">
        <v>120</v>
      </c>
      <c r="B38" s="15">
        <v>18</v>
      </c>
      <c r="C38" s="27"/>
      <c r="D38" s="1">
        <v>341926</v>
      </c>
      <c r="E38" s="29"/>
      <c r="F38" s="1">
        <v>846740</v>
      </c>
      <c r="G38" s="29"/>
      <c r="H38" s="1">
        <v>0</v>
      </c>
      <c r="I38" s="5"/>
      <c r="J38" s="1">
        <v>-48545</v>
      </c>
      <c r="K38" s="68"/>
    </row>
    <row r="39" spans="1:11" ht="23.1" customHeight="1">
      <c r="A39" s="8" t="s">
        <v>121</v>
      </c>
      <c r="B39" s="15">
        <v>14</v>
      </c>
      <c r="C39" s="27"/>
      <c r="D39" s="38">
        <v>-68385</v>
      </c>
      <c r="E39" s="29"/>
      <c r="F39" s="38">
        <f>-ROUND(F38*20%,0)</f>
        <v>-169348</v>
      </c>
      <c r="G39" s="29"/>
      <c r="H39" s="38">
        <v>0</v>
      </c>
      <c r="I39" s="5"/>
      <c r="J39" s="38">
        <v>9709</v>
      </c>
      <c r="K39" s="68"/>
    </row>
    <row r="40" spans="1:11" ht="22.2" customHeight="1">
      <c r="A40" s="65" t="s">
        <v>116</v>
      </c>
      <c r="B40" s="80"/>
      <c r="C40" s="27"/>
      <c r="D40" s="38">
        <f>SUM(D37:D39)</f>
        <v>273541</v>
      </c>
      <c r="E40" s="1"/>
      <c r="F40" s="38">
        <f>SUM(F37:F39)</f>
        <v>677392</v>
      </c>
      <c r="G40" s="1"/>
      <c r="H40" s="38">
        <f>SUM(H37:H39)</f>
        <v>0</v>
      </c>
      <c r="I40" s="5"/>
      <c r="J40" s="38">
        <f>SUM(J37:J39)</f>
        <v>-38836</v>
      </c>
      <c r="K40" s="68"/>
    </row>
    <row r="41" spans="1:11" ht="12" customHeight="1">
      <c r="A41" s="65"/>
      <c r="B41" s="26"/>
      <c r="C41" s="27"/>
      <c r="D41" s="1"/>
      <c r="E41" s="29"/>
      <c r="F41" s="1"/>
      <c r="G41" s="29"/>
      <c r="H41" s="1"/>
      <c r="I41" s="5"/>
      <c r="J41" s="1"/>
      <c r="K41" s="68"/>
    </row>
    <row r="42" spans="1:11" ht="23.1" customHeight="1" thickBot="1">
      <c r="A42" s="65" t="s">
        <v>122</v>
      </c>
      <c r="B42" s="26"/>
      <c r="C42" s="27"/>
      <c r="D42" s="40">
        <f>D32+D40</f>
        <v>103218945</v>
      </c>
      <c r="E42" s="29"/>
      <c r="F42" s="40">
        <f>F32+F40</f>
        <v>453960508</v>
      </c>
      <c r="G42" s="29"/>
      <c r="H42" s="40">
        <f>H32+H40</f>
        <v>194449036</v>
      </c>
      <c r="I42" s="5"/>
      <c r="J42" s="40">
        <f>J32+J40</f>
        <v>708174996</v>
      </c>
    </row>
    <row r="43" spans="1:11" ht="23.1" customHeight="1" thickTop="1">
      <c r="A43" s="65"/>
      <c r="B43" s="26"/>
      <c r="C43" s="27"/>
      <c r="D43" s="1"/>
      <c r="E43" s="29"/>
      <c r="F43" s="1"/>
      <c r="G43" s="29"/>
      <c r="H43" s="1"/>
      <c r="I43" s="5"/>
      <c r="J43" s="1"/>
    </row>
    <row r="44" spans="1:11" ht="23.1" customHeight="1">
      <c r="A44" s="65"/>
      <c r="B44" s="26"/>
      <c r="C44" s="27"/>
      <c r="D44" s="1"/>
      <c r="E44" s="29"/>
      <c r="F44" s="1"/>
      <c r="G44" s="29"/>
      <c r="H44" s="1"/>
      <c r="I44" s="5"/>
      <c r="J44" s="1"/>
    </row>
    <row r="45" spans="1:11" s="12" customFormat="1" ht="23.1" customHeight="1">
      <c r="A45" s="173" t="str">
        <f>A1</f>
        <v>บริษัท แอสเซท ไฟว์ กรุ๊ป จำกัด (มหาชน) และบริษัทย่อย</v>
      </c>
      <c r="B45" s="173"/>
      <c r="C45" s="173"/>
      <c r="D45" s="173"/>
      <c r="E45" s="173"/>
      <c r="F45" s="173"/>
      <c r="G45" s="173"/>
      <c r="H45" s="173"/>
      <c r="I45" s="173"/>
      <c r="J45" s="173"/>
      <c r="K45" s="64"/>
    </row>
    <row r="46" spans="1:11" s="12" customFormat="1" ht="22.2" customHeight="1">
      <c r="A46" s="173" t="s">
        <v>123</v>
      </c>
      <c r="B46" s="173"/>
      <c r="C46" s="173"/>
      <c r="D46" s="173"/>
      <c r="E46" s="173"/>
      <c r="F46" s="173"/>
      <c r="G46" s="173"/>
      <c r="H46" s="173"/>
      <c r="I46" s="173"/>
      <c r="J46" s="173"/>
      <c r="K46" s="64"/>
    </row>
    <row r="47" spans="1:11" s="12" customFormat="1" ht="22.2" customHeight="1">
      <c r="A47" s="173" t="str">
        <f>A3</f>
        <v>สำหรับปีสิ้นสุดวันที่ 31 ธันวาคม 2568</v>
      </c>
      <c r="B47" s="173"/>
      <c r="C47" s="173"/>
      <c r="D47" s="173"/>
      <c r="E47" s="173"/>
      <c r="F47" s="173"/>
      <c r="G47" s="173"/>
      <c r="H47" s="173"/>
      <c r="I47" s="173"/>
      <c r="J47" s="173"/>
      <c r="K47" s="64"/>
    </row>
    <row r="48" spans="1:11" ht="22.2" customHeight="1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4"/>
    </row>
    <row r="49" spans="1:11" s="20" customFormat="1" ht="22.2" customHeight="1">
      <c r="A49" s="13"/>
      <c r="B49" s="66"/>
      <c r="C49" s="64"/>
      <c r="D49" s="67"/>
      <c r="E49" s="67"/>
      <c r="F49" s="67"/>
      <c r="G49" s="67"/>
      <c r="H49" s="67"/>
      <c r="I49" s="67"/>
      <c r="J49" s="18" t="s">
        <v>3</v>
      </c>
      <c r="K49" s="68"/>
    </row>
    <row r="50" spans="1:11" s="20" customFormat="1" ht="22.2" customHeight="1">
      <c r="A50" s="13"/>
      <c r="B50" s="66"/>
      <c r="C50" s="64"/>
      <c r="D50" s="172" t="s">
        <v>4</v>
      </c>
      <c r="E50" s="172"/>
      <c r="F50" s="172"/>
      <c r="G50" s="69"/>
      <c r="H50" s="172" t="s">
        <v>5</v>
      </c>
      <c r="I50" s="172"/>
      <c r="J50" s="172"/>
      <c r="K50" s="68"/>
    </row>
    <row r="51" spans="1:11" s="20" customFormat="1" ht="22.2" customHeight="1">
      <c r="A51" s="19"/>
      <c r="B51" s="21" t="s">
        <v>7</v>
      </c>
      <c r="C51" s="70"/>
      <c r="D51" s="71" t="s">
        <v>8</v>
      </c>
      <c r="E51" s="16"/>
      <c r="F51" s="71" t="s">
        <v>9</v>
      </c>
      <c r="G51" s="72"/>
      <c r="H51" s="71" t="s">
        <v>8</v>
      </c>
      <c r="I51" s="16"/>
      <c r="J51" s="71" t="s">
        <v>9</v>
      </c>
      <c r="K51" s="73"/>
    </row>
    <row r="52" spans="1:11" ht="22.2" customHeight="1">
      <c r="A52" s="89" t="s">
        <v>124</v>
      </c>
      <c r="B52" s="26"/>
      <c r="C52" s="27"/>
      <c r="D52" s="90"/>
      <c r="E52" s="91"/>
      <c r="F52" s="90"/>
      <c r="G52" s="91"/>
      <c r="H52" s="90"/>
      <c r="I52" s="92"/>
      <c r="J52" s="90"/>
    </row>
    <row r="53" spans="1:11" ht="22.2" customHeight="1">
      <c r="A53" s="6" t="s">
        <v>125</v>
      </c>
      <c r="B53" s="26"/>
      <c r="C53" s="27"/>
      <c r="D53" s="1">
        <f>D32-D54</f>
        <v>102945404</v>
      </c>
      <c r="E53" s="29"/>
      <c r="F53" s="1">
        <f>F32-F54</f>
        <v>453283116</v>
      </c>
      <c r="G53" s="29"/>
      <c r="H53" s="1">
        <f>H32-H54</f>
        <v>194449036</v>
      </c>
      <c r="I53" s="5"/>
      <c r="J53" s="1">
        <f>J32-J54</f>
        <v>708213832</v>
      </c>
    </row>
    <row r="54" spans="1:11" ht="22.2" customHeight="1">
      <c r="A54" s="6" t="s">
        <v>126</v>
      </c>
      <c r="B54" s="26"/>
      <c r="C54" s="27"/>
      <c r="D54" s="1">
        <v>0</v>
      </c>
      <c r="E54" s="29"/>
      <c r="F54" s="1">
        <v>0</v>
      </c>
      <c r="G54" s="29"/>
      <c r="H54" s="1">
        <v>0</v>
      </c>
      <c r="I54" s="5"/>
      <c r="J54" s="1">
        <v>0</v>
      </c>
    </row>
    <row r="55" spans="1:11" ht="22.2" customHeight="1" thickBot="1">
      <c r="A55" s="74"/>
      <c r="B55" s="26"/>
      <c r="C55" s="27"/>
      <c r="D55" s="56">
        <f>SUM(D53:D54)</f>
        <v>102945404</v>
      </c>
      <c r="E55" s="29"/>
      <c r="F55" s="56">
        <f>SUM(F53:F54)</f>
        <v>453283116</v>
      </c>
      <c r="G55" s="29"/>
      <c r="H55" s="56">
        <f>SUM(H53:H54)</f>
        <v>194449036</v>
      </c>
      <c r="I55" s="5"/>
      <c r="J55" s="56">
        <f>SUM(J53:J54)</f>
        <v>708213832</v>
      </c>
    </row>
    <row r="56" spans="1:11" ht="22.2" customHeight="1" thickTop="1">
      <c r="A56" s="74" t="s">
        <v>127</v>
      </c>
      <c r="B56" s="26"/>
      <c r="C56" s="27"/>
      <c r="D56" s="1"/>
      <c r="E56" s="29"/>
      <c r="F56" s="1"/>
      <c r="G56" s="29"/>
      <c r="H56" s="1"/>
      <c r="I56" s="5"/>
      <c r="J56" s="1"/>
    </row>
    <row r="57" spans="1:11" ht="22.2" customHeight="1">
      <c r="A57" s="6" t="s">
        <v>125</v>
      </c>
      <c r="B57" s="26"/>
      <c r="C57" s="27"/>
      <c r="D57" s="1">
        <f>D42-D58</f>
        <v>103218945</v>
      </c>
      <c r="E57" s="29"/>
      <c r="F57" s="1">
        <f>F42-F58</f>
        <v>453960508</v>
      </c>
      <c r="G57" s="29"/>
      <c r="H57" s="1">
        <f>H42-H58</f>
        <v>194449036</v>
      </c>
      <c r="I57" s="5"/>
      <c r="J57" s="1">
        <f>J42-J58</f>
        <v>708174996</v>
      </c>
    </row>
    <row r="58" spans="1:11" ht="22.2" customHeight="1">
      <c r="A58" s="6" t="s">
        <v>126</v>
      </c>
      <c r="B58" s="26"/>
      <c r="C58" s="27"/>
      <c r="D58" s="1">
        <f>D54</f>
        <v>0</v>
      </c>
      <c r="E58" s="29"/>
      <c r="F58" s="1">
        <f>F54+0</f>
        <v>0</v>
      </c>
      <c r="G58" s="29"/>
      <c r="H58" s="1">
        <v>0</v>
      </c>
      <c r="I58" s="5"/>
      <c r="J58" s="1">
        <v>0</v>
      </c>
    </row>
    <row r="59" spans="1:11" ht="22.2" customHeight="1" thickBot="1">
      <c r="A59" s="89"/>
      <c r="B59" s="26"/>
      <c r="C59" s="27"/>
      <c r="D59" s="56">
        <f>SUM(D57:D58)</f>
        <v>103218945</v>
      </c>
      <c r="E59" s="29"/>
      <c r="F59" s="56">
        <f>SUM(F57:F58)</f>
        <v>453960508</v>
      </c>
      <c r="G59" s="29"/>
      <c r="H59" s="56">
        <f>SUM(H57:H58)</f>
        <v>194449036</v>
      </c>
      <c r="I59" s="5"/>
      <c r="J59" s="56">
        <f>SUM(J57:J58)</f>
        <v>708174996</v>
      </c>
    </row>
    <row r="60" spans="1:11" ht="22.2" customHeight="1" thickTop="1">
      <c r="A60" s="89" t="s">
        <v>128</v>
      </c>
      <c r="B60" s="8"/>
      <c r="D60" s="28"/>
      <c r="F60" s="28"/>
      <c r="H60" s="28"/>
      <c r="I60" s="42"/>
      <c r="J60" s="28"/>
    </row>
    <row r="61" spans="1:11" ht="22.2" customHeight="1" thickBot="1">
      <c r="A61" s="85" t="s">
        <v>129</v>
      </c>
      <c r="B61" s="3" t="s">
        <v>233</v>
      </c>
      <c r="C61" s="57"/>
      <c r="D61" s="93">
        <f>D53/1178000045</f>
        <v>8.7389983079330019E-2</v>
      </c>
      <c r="E61" s="28"/>
      <c r="F61" s="93">
        <f>F53/1193246418</f>
        <v>0.37987385435419763</v>
      </c>
      <c r="G61" s="28"/>
      <c r="H61" s="93">
        <f>H53/1178000045</f>
        <v>0.16506708707298903</v>
      </c>
      <c r="I61" s="28"/>
      <c r="J61" s="93">
        <f>J53/1193246418</f>
        <v>0.59351850658561955</v>
      </c>
    </row>
    <row r="62" spans="1:11" ht="22.2" customHeight="1" thickTop="1">
      <c r="A62" s="89"/>
      <c r="B62" s="8"/>
      <c r="C62" s="24"/>
      <c r="E62" s="91"/>
      <c r="F62" s="94"/>
      <c r="G62" s="91"/>
      <c r="H62" s="94"/>
      <c r="I62" s="92"/>
      <c r="J62" s="94"/>
    </row>
    <row r="63" spans="1:11" ht="22.2" customHeight="1">
      <c r="A63" s="85"/>
      <c r="B63" s="26"/>
      <c r="C63" s="27"/>
      <c r="D63" s="95"/>
      <c r="I63" s="42"/>
      <c r="J63" s="42"/>
      <c r="K63" s="42"/>
    </row>
    <row r="64" spans="1:11" ht="22.2" customHeight="1">
      <c r="A64" s="31"/>
      <c r="B64" s="26"/>
      <c r="C64" s="27"/>
      <c r="F64" s="91"/>
      <c r="I64" s="44"/>
    </row>
  </sheetData>
  <mergeCells count="10">
    <mergeCell ref="A1:J1"/>
    <mergeCell ref="A2:J2"/>
    <mergeCell ref="A3:J3"/>
    <mergeCell ref="D50:F50"/>
    <mergeCell ref="H50:J50"/>
    <mergeCell ref="D6:F6"/>
    <mergeCell ref="H6:J6"/>
    <mergeCell ref="A46:J46"/>
    <mergeCell ref="A47:J47"/>
    <mergeCell ref="A45:J45"/>
  </mergeCells>
  <phoneticPr fontId="73" type="noConversion"/>
  <pageMargins left="0.75" right="0.31496062992126" top="0.8" bottom="0.70866141732283505" header="0.31496062992126" footer="0.39370078740157499"/>
  <pageSetup paperSize="9" scale="76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C37"/>
  <sheetViews>
    <sheetView view="pageBreakPreview" topLeftCell="A4" zoomScale="90" zoomScaleNormal="80" zoomScaleSheetLayoutView="90" workbookViewId="0">
      <selection activeCell="N12" sqref="N12"/>
    </sheetView>
  </sheetViews>
  <sheetFormatPr defaultColWidth="13" defaultRowHeight="21.6"/>
  <cols>
    <col min="1" max="1" width="34.375" style="8" customWidth="1"/>
    <col min="2" max="2" width="9.25" style="8" bestFit="1" customWidth="1"/>
    <col min="3" max="3" width="1.375" style="8" customWidth="1"/>
    <col min="4" max="4" width="14" style="61" customWidth="1"/>
    <col min="5" max="5" width="1" style="61" customWidth="1"/>
    <col min="6" max="6" width="14.375" style="61" customWidth="1"/>
    <col min="7" max="7" width="0.875" style="61" customWidth="1"/>
    <col min="8" max="8" width="14.375" style="61" customWidth="1"/>
    <col min="9" max="9" width="1" style="61" customWidth="1"/>
    <col min="10" max="10" width="14.375" style="61" customWidth="1"/>
    <col min="11" max="11" width="0.875" style="61" customWidth="1"/>
    <col min="12" max="12" width="14.375" style="61" customWidth="1"/>
    <col min="13" max="13" width="0.875" style="61" customWidth="1"/>
    <col min="14" max="14" width="13.625" style="61" customWidth="1"/>
    <col min="15" max="15" width="1" style="61" customWidth="1"/>
    <col min="16" max="16" width="14" style="61" customWidth="1"/>
    <col min="17" max="17" width="0.75" style="61" customWidth="1"/>
    <col min="18" max="18" width="13.125" style="61" customWidth="1"/>
    <col min="19" max="19" width="0.75" style="8" customWidth="1"/>
    <col min="20" max="20" width="14.375" style="61" customWidth="1"/>
    <col min="21" max="21" width="0.875" style="61" customWidth="1"/>
    <col min="22" max="22" width="15.25" style="61" customWidth="1"/>
    <col min="23" max="23" width="0.75" style="61" customWidth="1"/>
    <col min="24" max="24" width="13.75" style="61" customWidth="1"/>
    <col min="25" max="25" width="0.875" style="8" customWidth="1"/>
    <col min="26" max="26" width="16" style="61" customWidth="1"/>
    <col min="27" max="27" width="1.125" style="8" customWidth="1"/>
    <col min="28" max="28" width="10.75" style="8" customWidth="1"/>
    <col min="29" max="29" width="16.75" style="8" customWidth="1"/>
    <col min="30" max="16384" width="13" style="8"/>
  </cols>
  <sheetData>
    <row r="1" spans="1:29" s="20" customFormat="1" ht="22.2">
      <c r="A1" s="173" t="str">
        <f>+BS!A1:J1</f>
        <v>บริษัท แอสเซท ไฟว์ กรุ๊ป จำกัด (มหาชน) และบริษัทย่อย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2"/>
    </row>
    <row r="2" spans="1:29" s="20" customFormat="1" ht="22.2">
      <c r="A2" s="173" t="s">
        <v>130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</row>
    <row r="3" spans="1:29" s="20" customFormat="1" ht="22.2">
      <c r="A3" s="173" t="s">
        <v>92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</row>
    <row r="4" spans="1:29" ht="22.2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96"/>
      <c r="AC4" s="8" t="s">
        <v>131</v>
      </c>
    </row>
    <row r="5" spans="1:29" ht="22.2">
      <c r="A5" s="12"/>
      <c r="B5" s="12"/>
      <c r="C5" s="12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T5" s="8"/>
      <c r="U5" s="8"/>
      <c r="V5" s="8"/>
      <c r="W5" s="8"/>
      <c r="X5" s="8"/>
      <c r="Z5" s="18" t="s">
        <v>3</v>
      </c>
    </row>
    <row r="6" spans="1:29" ht="22.35" customHeight="1">
      <c r="A6" s="12"/>
      <c r="B6" s="12"/>
      <c r="C6" s="12"/>
      <c r="D6" s="172" t="s">
        <v>4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</row>
    <row r="7" spans="1:29" ht="22.35" customHeight="1">
      <c r="A7" s="12"/>
      <c r="B7" s="12"/>
      <c r="C7" s="12"/>
      <c r="D7" s="12"/>
      <c r="E7" s="12"/>
      <c r="F7" s="12"/>
      <c r="G7" s="12"/>
      <c r="H7" s="20" t="s">
        <v>132</v>
      </c>
      <c r="I7" s="12"/>
      <c r="J7" s="12"/>
      <c r="K7" s="12"/>
      <c r="L7" s="20" t="s">
        <v>133</v>
      </c>
      <c r="M7" s="20"/>
      <c r="N7" s="12"/>
      <c r="O7" s="20"/>
      <c r="P7" s="170" t="s">
        <v>82</v>
      </c>
      <c r="Q7" s="170"/>
      <c r="R7" s="170"/>
      <c r="S7" s="170"/>
      <c r="T7" s="170"/>
      <c r="U7" s="12"/>
      <c r="V7" s="20" t="s">
        <v>134</v>
      </c>
      <c r="W7" s="12"/>
      <c r="X7" s="12"/>
      <c r="Y7" s="12"/>
      <c r="Z7" s="12"/>
    </row>
    <row r="8" spans="1:29" ht="22.35" customHeight="1">
      <c r="D8" s="98"/>
      <c r="E8" s="98"/>
      <c r="F8" s="98"/>
      <c r="G8" s="98"/>
      <c r="H8" s="98" t="s">
        <v>135</v>
      </c>
      <c r="I8" s="98"/>
      <c r="J8" s="98" t="s">
        <v>136</v>
      </c>
      <c r="K8" s="98"/>
      <c r="L8" s="98" t="s">
        <v>137</v>
      </c>
      <c r="M8" s="98"/>
      <c r="N8" s="98"/>
      <c r="O8" s="98"/>
      <c r="P8" s="171" t="s">
        <v>138</v>
      </c>
      <c r="Q8" s="171"/>
      <c r="R8" s="171"/>
      <c r="S8" s="99"/>
      <c r="T8" s="99"/>
      <c r="U8" s="20"/>
      <c r="V8" s="20" t="s">
        <v>139</v>
      </c>
      <c r="W8" s="20"/>
      <c r="X8" s="20" t="s">
        <v>140</v>
      </c>
      <c r="Y8" s="100"/>
      <c r="Z8" s="68"/>
    </row>
    <row r="9" spans="1:29" ht="22.35" customHeight="1">
      <c r="D9" s="98" t="s">
        <v>141</v>
      </c>
      <c r="E9" s="98"/>
      <c r="F9" s="98" t="s">
        <v>142</v>
      </c>
      <c r="G9" s="98"/>
      <c r="H9" s="98" t="s">
        <v>143</v>
      </c>
      <c r="I9" s="98"/>
      <c r="J9" s="98" t="s">
        <v>144</v>
      </c>
      <c r="K9" s="98"/>
      <c r="L9" s="98" t="s">
        <v>145</v>
      </c>
      <c r="M9" s="98"/>
      <c r="N9" s="98"/>
      <c r="O9" s="98"/>
      <c r="P9" s="101" t="s">
        <v>146</v>
      </c>
      <c r="Q9" s="101"/>
      <c r="R9" s="101" t="s">
        <v>147</v>
      </c>
      <c r="S9" s="100"/>
      <c r="T9" s="20"/>
      <c r="U9" s="20"/>
      <c r="V9" s="20" t="s">
        <v>148</v>
      </c>
      <c r="W9" s="20"/>
      <c r="X9" s="20" t="s">
        <v>149</v>
      </c>
      <c r="Y9" s="100"/>
      <c r="Z9" s="68" t="s">
        <v>134</v>
      </c>
      <c r="AC9" s="17"/>
    </row>
    <row r="10" spans="1:29" ht="22.35" customHeight="1">
      <c r="B10" s="21" t="s">
        <v>7</v>
      </c>
      <c r="D10" s="102" t="s">
        <v>150</v>
      </c>
      <c r="E10" s="98"/>
      <c r="F10" s="102" t="s">
        <v>151</v>
      </c>
      <c r="G10" s="98"/>
      <c r="H10" s="102" t="s">
        <v>152</v>
      </c>
      <c r="I10" s="98"/>
      <c r="J10" s="102" t="s">
        <v>153</v>
      </c>
      <c r="K10" s="98"/>
      <c r="L10" s="102" t="s">
        <v>154</v>
      </c>
      <c r="M10" s="98"/>
      <c r="N10" s="102" t="s">
        <v>81</v>
      </c>
      <c r="O10" s="98"/>
      <c r="P10" s="103" t="s">
        <v>155</v>
      </c>
      <c r="Q10" s="68"/>
      <c r="R10" s="103" t="s">
        <v>81</v>
      </c>
      <c r="S10" s="100"/>
      <c r="T10" s="97" t="s">
        <v>156</v>
      </c>
      <c r="U10" s="20"/>
      <c r="V10" s="97" t="s">
        <v>157</v>
      </c>
      <c r="W10" s="20"/>
      <c r="X10" s="97" t="s">
        <v>158</v>
      </c>
      <c r="Y10" s="100"/>
      <c r="Z10" s="103" t="s">
        <v>69</v>
      </c>
      <c r="AC10" s="17"/>
    </row>
    <row r="11" spans="1:29" ht="9.4499999999999993" customHeight="1"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30"/>
      <c r="U11" s="30"/>
      <c r="V11" s="30"/>
      <c r="W11" s="30"/>
      <c r="X11" s="30"/>
      <c r="Y11" s="104"/>
      <c r="Z11" s="30"/>
    </row>
    <row r="12" spans="1:29" ht="22.5" customHeight="1">
      <c r="A12" s="65" t="s">
        <v>159</v>
      </c>
      <c r="B12" s="86"/>
      <c r="D12" s="63">
        <v>604692308</v>
      </c>
      <c r="E12" s="63"/>
      <c r="F12" s="63">
        <v>3414546</v>
      </c>
      <c r="G12" s="105"/>
      <c r="H12" s="63">
        <v>231446218</v>
      </c>
      <c r="I12" s="105"/>
      <c r="J12" s="63">
        <v>9166765</v>
      </c>
      <c r="K12" s="63"/>
      <c r="L12" s="63">
        <v>-2805007</v>
      </c>
      <c r="M12" s="63"/>
      <c r="N12" s="45">
        <v>0</v>
      </c>
      <c r="O12" s="63"/>
      <c r="P12" s="63">
        <v>27285000</v>
      </c>
      <c r="Q12" s="63"/>
      <c r="R12" s="45">
        <v>0</v>
      </c>
      <c r="S12" s="63"/>
      <c r="T12" s="63">
        <v>528616876</v>
      </c>
      <c r="U12" s="63"/>
      <c r="V12" s="63">
        <f>SUM(D12,F12,H12,L12,J12,T12,P12,R12,N12)</f>
        <v>1401816706</v>
      </c>
      <c r="W12" s="63"/>
      <c r="X12" s="63">
        <v>0</v>
      </c>
      <c r="Y12" s="63"/>
      <c r="Z12" s="63">
        <f>SUM(V12,X12)</f>
        <v>1401816706</v>
      </c>
      <c r="AB12" s="65"/>
      <c r="AC12" s="106"/>
    </row>
    <row r="13" spans="1:29" ht="22.5" customHeight="1">
      <c r="A13" s="8" t="s">
        <v>115</v>
      </c>
      <c r="B13" s="86"/>
      <c r="D13" s="107">
        <v>0</v>
      </c>
      <c r="E13" s="63"/>
      <c r="F13" s="107">
        <v>0</v>
      </c>
      <c r="G13" s="63"/>
      <c r="H13" s="107">
        <v>0</v>
      </c>
      <c r="I13" s="105"/>
      <c r="J13" s="107">
        <v>0</v>
      </c>
      <c r="K13" s="105"/>
      <c r="L13" s="107">
        <v>0</v>
      </c>
      <c r="M13" s="105"/>
      <c r="N13" s="107">
        <v>0</v>
      </c>
      <c r="O13" s="105"/>
      <c r="P13" s="107">
        <v>0</v>
      </c>
      <c r="Q13" s="105"/>
      <c r="R13" s="107">
        <v>0</v>
      </c>
      <c r="S13" s="63"/>
      <c r="T13" s="107">
        <f>PL!F53</f>
        <v>453283116</v>
      </c>
      <c r="U13" s="63"/>
      <c r="V13" s="107">
        <f t="shared" ref="V13:V15" si="0">SUM(D13,F13,H13,L13,J13,T13,P13,R13,N13)</f>
        <v>453283116</v>
      </c>
      <c r="W13" s="63"/>
      <c r="X13" s="107">
        <f>PL!F54</f>
        <v>0</v>
      </c>
      <c r="Y13" s="63"/>
      <c r="Z13" s="107">
        <f t="shared" ref="Z13" si="1">SUM(V13,X13)</f>
        <v>453283116</v>
      </c>
    </row>
    <row r="14" spans="1:29" ht="22.5" customHeight="1">
      <c r="A14" s="8" t="s">
        <v>116</v>
      </c>
      <c r="B14" s="86"/>
      <c r="D14" s="108">
        <v>0</v>
      </c>
      <c r="E14" s="63"/>
      <c r="F14" s="108">
        <v>0</v>
      </c>
      <c r="G14" s="63"/>
      <c r="H14" s="108">
        <v>0</v>
      </c>
      <c r="I14" s="105"/>
      <c r="J14" s="108">
        <v>0</v>
      </c>
      <c r="K14" s="105"/>
      <c r="L14" s="108">
        <v>0</v>
      </c>
      <c r="M14" s="105"/>
      <c r="N14" s="108">
        <v>0</v>
      </c>
      <c r="O14" s="105"/>
      <c r="P14" s="108">
        <v>0</v>
      </c>
      <c r="Q14" s="105"/>
      <c r="R14" s="108">
        <v>0</v>
      </c>
      <c r="S14" s="63"/>
      <c r="T14" s="108">
        <f>PL!F57-PL!F53</f>
        <v>677392</v>
      </c>
      <c r="U14" s="63"/>
      <c r="V14" s="108">
        <f t="shared" si="0"/>
        <v>677392</v>
      </c>
      <c r="W14" s="63"/>
      <c r="X14" s="108">
        <f>PL!F58-PL!F54</f>
        <v>0</v>
      </c>
      <c r="Y14" s="63"/>
      <c r="Z14" s="108">
        <f>SUM(V14,X14)</f>
        <v>677392</v>
      </c>
      <c r="AC14" s="17"/>
    </row>
    <row r="15" spans="1:29" ht="22.5" customHeight="1">
      <c r="A15" s="65" t="s">
        <v>122</v>
      </c>
      <c r="B15" s="67"/>
      <c r="D15" s="9">
        <f>SUM(D13:D14)</f>
        <v>0</v>
      </c>
      <c r="E15" s="30"/>
      <c r="F15" s="9">
        <f>SUM(F13:F14)</f>
        <v>0</v>
      </c>
      <c r="G15" s="30"/>
      <c r="H15" s="9">
        <f>SUM(H13:H14)</f>
        <v>0</v>
      </c>
      <c r="I15" s="30"/>
      <c r="J15" s="9">
        <f>SUM(J13:J14)</f>
        <v>0</v>
      </c>
      <c r="K15" s="30"/>
      <c r="L15" s="9">
        <f>SUM(L13:L14)</f>
        <v>0</v>
      </c>
      <c r="M15" s="9"/>
      <c r="N15" s="9">
        <v>0</v>
      </c>
      <c r="O15" s="9"/>
      <c r="P15" s="9">
        <f>SUM(P13:P14)</f>
        <v>0</v>
      </c>
      <c r="Q15" s="9"/>
      <c r="R15" s="9">
        <f>SUM(R13:R14)</f>
        <v>0</v>
      </c>
      <c r="S15" s="30"/>
      <c r="T15" s="9">
        <f>SUM(T13:T14)</f>
        <v>453960508</v>
      </c>
      <c r="U15" s="9"/>
      <c r="V15" s="30">
        <f t="shared" si="0"/>
        <v>453960508</v>
      </c>
      <c r="W15" s="9"/>
      <c r="X15" s="9">
        <f>SUM(X13:X14)</f>
        <v>0</v>
      </c>
      <c r="Y15" s="30"/>
      <c r="Z15" s="9">
        <f>SUM(V15,X15)</f>
        <v>453960508</v>
      </c>
    </row>
    <row r="16" spans="1:29" ht="22.5" customHeight="1">
      <c r="A16" s="8" t="s">
        <v>160</v>
      </c>
      <c r="B16" s="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30"/>
      <c r="T16" s="4"/>
      <c r="U16" s="105"/>
      <c r="V16" s="4"/>
      <c r="W16" s="105"/>
      <c r="X16" s="4"/>
      <c r="Y16" s="30"/>
      <c r="Z16" s="4"/>
    </row>
    <row r="17" spans="1:29" ht="22.5" customHeight="1">
      <c r="A17" s="8" t="s">
        <v>161</v>
      </c>
      <c r="B17" s="86">
        <v>20</v>
      </c>
      <c r="D17" s="30">
        <v>59</v>
      </c>
      <c r="E17" s="4"/>
      <c r="F17" s="30">
        <v>684</v>
      </c>
      <c r="G17" s="4"/>
      <c r="H17" s="4">
        <v>0</v>
      </c>
      <c r="I17" s="4"/>
      <c r="J17" s="4">
        <v>0</v>
      </c>
      <c r="K17" s="4"/>
      <c r="L17" s="4">
        <v>0</v>
      </c>
      <c r="M17" s="4"/>
      <c r="N17" s="4">
        <v>0</v>
      </c>
      <c r="O17" s="4"/>
      <c r="P17" s="4">
        <v>0</v>
      </c>
      <c r="Q17" s="4">
        <v>0</v>
      </c>
      <c r="R17" s="61">
        <v>0</v>
      </c>
      <c r="S17" s="30"/>
      <c r="T17" s="4">
        <v>0</v>
      </c>
      <c r="U17" s="105"/>
      <c r="V17" s="4">
        <f>SUM(D17,F17,H17,L17,J17,T17,P17,Q17,N17)</f>
        <v>743</v>
      </c>
      <c r="W17" s="105"/>
      <c r="X17" s="4">
        <v>0</v>
      </c>
      <c r="Y17" s="30"/>
      <c r="Z17" s="4">
        <f>SUM(V17,X17)</f>
        <v>743</v>
      </c>
    </row>
    <row r="18" spans="1:29" ht="22.5" customHeight="1">
      <c r="A18" s="8" t="s">
        <v>81</v>
      </c>
      <c r="B18" s="86">
        <v>21</v>
      </c>
      <c r="D18" s="4">
        <v>0</v>
      </c>
      <c r="E18" s="4"/>
      <c r="F18" s="4">
        <v>0</v>
      </c>
      <c r="G18" s="4"/>
      <c r="H18" s="4">
        <v>0</v>
      </c>
      <c r="I18" s="4"/>
      <c r="J18" s="4">
        <v>0</v>
      </c>
      <c r="K18" s="4"/>
      <c r="L18" s="4">
        <v>0</v>
      </c>
      <c r="M18" s="4"/>
      <c r="N18" s="4">
        <v>-98113267</v>
      </c>
      <c r="O18" s="4"/>
      <c r="P18" s="4">
        <v>0</v>
      </c>
      <c r="Q18" s="4"/>
      <c r="R18" s="4">
        <v>0</v>
      </c>
      <c r="S18" s="30"/>
      <c r="T18" s="4">
        <v>0</v>
      </c>
      <c r="U18" s="105"/>
      <c r="V18" s="4">
        <f>SUM(D18,F18,H18,L18,J18,T18,P18,R18,N18)</f>
        <v>-98113267</v>
      </c>
      <c r="W18" s="105"/>
      <c r="X18" s="4">
        <v>0</v>
      </c>
      <c r="Y18" s="30"/>
      <c r="Z18" s="4">
        <f t="shared" ref="Z18" si="2">SUM(V18,X18)</f>
        <v>-98113267</v>
      </c>
    </row>
    <row r="19" spans="1:29" ht="22.5" customHeight="1">
      <c r="A19" s="8" t="s">
        <v>162</v>
      </c>
      <c r="B19" s="86">
        <v>21</v>
      </c>
      <c r="D19" s="4">
        <v>0</v>
      </c>
      <c r="E19" s="4"/>
      <c r="F19" s="4">
        <v>0</v>
      </c>
      <c r="G19" s="4"/>
      <c r="H19" s="4">
        <v>0</v>
      </c>
      <c r="I19" s="4"/>
      <c r="J19" s="4">
        <v>0</v>
      </c>
      <c r="K19" s="4"/>
      <c r="L19" s="4">
        <v>0</v>
      </c>
      <c r="M19" s="4"/>
      <c r="N19" s="4">
        <v>0</v>
      </c>
      <c r="O19" s="4"/>
      <c r="P19" s="4">
        <v>0</v>
      </c>
      <c r="Q19" s="4"/>
      <c r="R19" s="4">
        <f>-N18</f>
        <v>98113267</v>
      </c>
      <c r="S19" s="30"/>
      <c r="T19" s="4">
        <f>-R19</f>
        <v>-98113267</v>
      </c>
      <c r="U19" s="105"/>
      <c r="V19" s="4">
        <f>SUM(D19,F19,H19,L19,J19,T19,P19,R19,N19)</f>
        <v>0</v>
      </c>
      <c r="W19" s="105"/>
      <c r="X19" s="4">
        <v>0</v>
      </c>
      <c r="Y19" s="30"/>
      <c r="Z19" s="4">
        <f>SUM(V19,X19)</f>
        <v>0</v>
      </c>
    </row>
    <row r="20" spans="1:29" ht="22.5" customHeight="1">
      <c r="A20" s="8" t="s">
        <v>163</v>
      </c>
      <c r="B20" s="86">
        <v>22</v>
      </c>
      <c r="D20" s="4">
        <v>0</v>
      </c>
      <c r="E20" s="4"/>
      <c r="F20" s="4">
        <v>0</v>
      </c>
      <c r="G20" s="4"/>
      <c r="H20" s="4">
        <v>0</v>
      </c>
      <c r="I20" s="4"/>
      <c r="J20" s="4">
        <v>0</v>
      </c>
      <c r="K20" s="4"/>
      <c r="L20" s="4">
        <v>0</v>
      </c>
      <c r="M20" s="4"/>
      <c r="N20" s="4">
        <v>0</v>
      </c>
      <c r="O20" s="4"/>
      <c r="P20" s="4">
        <v>35411000</v>
      </c>
      <c r="Q20" s="4"/>
      <c r="R20" s="4">
        <v>0</v>
      </c>
      <c r="S20" s="30"/>
      <c r="T20" s="4">
        <f>-P20</f>
        <v>-35411000</v>
      </c>
      <c r="U20" s="105"/>
      <c r="V20" s="4">
        <v>0</v>
      </c>
      <c r="W20" s="105"/>
      <c r="X20" s="4">
        <v>0</v>
      </c>
      <c r="Y20" s="30"/>
      <c r="Z20" s="4">
        <f>SUM(V20,X20)</f>
        <v>0</v>
      </c>
    </row>
    <row r="21" spans="1:29" ht="22.5" customHeight="1">
      <c r="A21" s="8" t="s">
        <v>164</v>
      </c>
      <c r="B21" s="86">
        <v>23</v>
      </c>
      <c r="D21" s="4">
        <v>0</v>
      </c>
      <c r="E21" s="4"/>
      <c r="F21" s="4">
        <v>0</v>
      </c>
      <c r="G21" s="4"/>
      <c r="H21" s="4">
        <v>0</v>
      </c>
      <c r="I21" s="4"/>
      <c r="J21" s="4">
        <v>0</v>
      </c>
      <c r="K21" s="4"/>
      <c r="L21" s="4">
        <v>0</v>
      </c>
      <c r="M21" s="4"/>
      <c r="N21" s="4">
        <v>0</v>
      </c>
      <c r="O21" s="4"/>
      <c r="P21" s="4">
        <v>0</v>
      </c>
      <c r="Q21" s="4"/>
      <c r="R21" s="4">
        <v>0</v>
      </c>
      <c r="S21" s="30"/>
      <c r="T21" s="4">
        <v>-60468281</v>
      </c>
      <c r="U21" s="105"/>
      <c r="V21" s="4">
        <f t="shared" ref="V21" si="3">SUM(D21,F21,H21,L21,J21,T21,P21,R21,N21)</f>
        <v>-60468281</v>
      </c>
      <c r="W21" s="105"/>
      <c r="X21" s="4">
        <v>0</v>
      </c>
      <c r="Y21" s="30"/>
      <c r="Z21" s="4">
        <f t="shared" ref="Z21" si="4">SUM(V21,X21)</f>
        <v>-60468281</v>
      </c>
    </row>
    <row r="22" spans="1:29" ht="22.5" customHeight="1" thickBot="1">
      <c r="A22" s="65" t="s">
        <v>165</v>
      </c>
      <c r="B22" s="109"/>
      <c r="C22" s="65"/>
      <c r="D22" s="110">
        <f>SUM(D12,D15,D17,D18,D19,D20,D21)</f>
        <v>604692367</v>
      </c>
      <c r="E22" s="105"/>
      <c r="F22" s="110">
        <f>SUM(F12,F15,F17,F18,F19,F20,F21)</f>
        <v>3415230</v>
      </c>
      <c r="G22" s="105"/>
      <c r="H22" s="110">
        <f>SUM(H12,H15,H17,H18,H19,H20,H21)</f>
        <v>231446218</v>
      </c>
      <c r="I22" s="105"/>
      <c r="J22" s="110">
        <f>SUM(J12,J15,J17,J18,J19,J20,J21)</f>
        <v>9166765</v>
      </c>
      <c r="K22" s="105"/>
      <c r="L22" s="110">
        <f>SUM(L12,L15,L17,L18,L19,L20,L21)</f>
        <v>-2805007</v>
      </c>
      <c r="M22" s="105"/>
      <c r="N22" s="110">
        <f>SUM(N12,N15,N17,N18,N19,N20,N21)</f>
        <v>-98113267</v>
      </c>
      <c r="O22" s="105"/>
      <c r="P22" s="110">
        <f>SUM(P12,P15,P17,P18,P19,P20,P21)</f>
        <v>62696000</v>
      </c>
      <c r="Q22" s="105"/>
      <c r="R22" s="110">
        <f>SUM(R12,R15,R17,R18,R19,R20,R21)</f>
        <v>98113267</v>
      </c>
      <c r="S22" s="105"/>
      <c r="T22" s="110">
        <f>SUM(T12,T15,T17,T18,T19,T20,T21)</f>
        <v>788584836</v>
      </c>
      <c r="U22" s="105"/>
      <c r="V22" s="110">
        <f>SUM(V12,V15,V17,V18,V19,V20,V21)</f>
        <v>1697196409</v>
      </c>
      <c r="W22" s="105"/>
      <c r="X22" s="110">
        <f>SUM(X12,X15,X17,X18,X19,X20,X21)</f>
        <v>0</v>
      </c>
      <c r="Y22" s="105"/>
      <c r="Z22" s="110">
        <f>SUM(Z12,Z15,Z17,Z18,Z19,Z20,Z21)</f>
        <v>1697196409</v>
      </c>
      <c r="AB22" s="61"/>
    </row>
    <row r="23" spans="1:29" ht="22.5" customHeight="1" thickTop="1">
      <c r="B23" s="67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</row>
    <row r="24" spans="1:29" ht="22.5" customHeight="1">
      <c r="A24" s="65" t="s">
        <v>166</v>
      </c>
      <c r="B24" s="20"/>
      <c r="D24" s="63">
        <v>604692367</v>
      </c>
      <c r="E24" s="63"/>
      <c r="F24" s="63">
        <v>3415230</v>
      </c>
      <c r="G24" s="105"/>
      <c r="H24" s="63">
        <v>231446218</v>
      </c>
      <c r="I24" s="105"/>
      <c r="J24" s="63">
        <v>9166765</v>
      </c>
      <c r="K24" s="63"/>
      <c r="L24" s="63">
        <v>-2805007</v>
      </c>
      <c r="M24" s="63"/>
      <c r="N24" s="63">
        <v>-98113267</v>
      </c>
      <c r="O24" s="63"/>
      <c r="P24" s="63">
        <v>62696000</v>
      </c>
      <c r="Q24" s="63"/>
      <c r="R24" s="63">
        <v>98113267</v>
      </c>
      <c r="S24" s="63"/>
      <c r="T24" s="63">
        <v>788584836</v>
      </c>
      <c r="U24" s="63"/>
      <c r="V24" s="63">
        <f t="shared" ref="V24:V29" si="5">SUM(D24,F24,H24,L24,J24,T24,P24,R24,N24)</f>
        <v>1697196409</v>
      </c>
      <c r="W24" s="63"/>
      <c r="X24" s="63">
        <v>0</v>
      </c>
      <c r="Y24" s="63"/>
      <c r="Z24" s="63">
        <f>SUM(V24,X24)</f>
        <v>1697196409</v>
      </c>
      <c r="AB24" s="17"/>
      <c r="AC24" s="17"/>
    </row>
    <row r="25" spans="1:29" ht="22.5" customHeight="1">
      <c r="A25" s="8" t="s">
        <v>115</v>
      </c>
      <c r="B25" s="20"/>
      <c r="D25" s="107">
        <v>0</v>
      </c>
      <c r="E25" s="63"/>
      <c r="F25" s="107">
        <v>0</v>
      </c>
      <c r="G25" s="63"/>
      <c r="H25" s="107">
        <v>0</v>
      </c>
      <c r="I25" s="105"/>
      <c r="J25" s="107">
        <v>0</v>
      </c>
      <c r="K25" s="105"/>
      <c r="L25" s="107">
        <v>0</v>
      </c>
      <c r="M25" s="105"/>
      <c r="N25" s="107">
        <v>0</v>
      </c>
      <c r="O25" s="105"/>
      <c r="P25" s="107">
        <v>0</v>
      </c>
      <c r="Q25" s="105"/>
      <c r="R25" s="107">
        <v>0</v>
      </c>
      <c r="S25" s="63"/>
      <c r="T25" s="112">
        <f>PL!D53</f>
        <v>102945404</v>
      </c>
      <c r="U25" s="45"/>
      <c r="V25" s="112">
        <f t="shared" si="5"/>
        <v>102945404</v>
      </c>
      <c r="W25" s="45"/>
      <c r="X25" s="107">
        <f>PL!D54</f>
        <v>0</v>
      </c>
      <c r="Y25" s="63"/>
      <c r="Z25" s="112">
        <f t="shared" ref="Z25:Z29" si="6">SUM(V25,X25)</f>
        <v>102945404</v>
      </c>
    </row>
    <row r="26" spans="1:29" ht="22.5" customHeight="1">
      <c r="A26" s="8" t="s">
        <v>116</v>
      </c>
      <c r="B26" s="20"/>
      <c r="D26" s="108">
        <v>0</v>
      </c>
      <c r="E26" s="63"/>
      <c r="F26" s="108">
        <v>0</v>
      </c>
      <c r="G26" s="63"/>
      <c r="H26" s="108">
        <v>0</v>
      </c>
      <c r="I26" s="105"/>
      <c r="J26" s="108">
        <v>0</v>
      </c>
      <c r="K26" s="105"/>
      <c r="L26" s="108">
        <v>0</v>
      </c>
      <c r="M26" s="105"/>
      <c r="N26" s="108">
        <v>0</v>
      </c>
      <c r="O26" s="105"/>
      <c r="P26" s="108">
        <v>0</v>
      </c>
      <c r="Q26" s="105"/>
      <c r="R26" s="108">
        <v>0</v>
      </c>
      <c r="S26" s="63"/>
      <c r="T26" s="113">
        <f>PL!D40</f>
        <v>273541</v>
      </c>
      <c r="U26" s="45"/>
      <c r="V26" s="113">
        <f t="shared" si="5"/>
        <v>273541</v>
      </c>
      <c r="W26" s="45"/>
      <c r="X26" s="108">
        <f>PL!D58-PL!D54</f>
        <v>0</v>
      </c>
      <c r="Y26" s="63"/>
      <c r="Z26" s="108">
        <f t="shared" si="6"/>
        <v>273541</v>
      </c>
    </row>
    <row r="27" spans="1:29" ht="22.5" customHeight="1">
      <c r="A27" s="65" t="s">
        <v>122</v>
      </c>
      <c r="B27" s="86"/>
      <c r="D27" s="4">
        <f>SUM(D25:D26)</f>
        <v>0</v>
      </c>
      <c r="E27" s="4"/>
      <c r="F27" s="4">
        <f>SUM(F25:F26)</f>
        <v>0</v>
      </c>
      <c r="G27" s="4"/>
      <c r="H27" s="4">
        <f>SUM(H25:H26)</f>
        <v>0</v>
      </c>
      <c r="I27" s="4"/>
      <c r="J27" s="4">
        <f>SUM(J25:J26)</f>
        <v>0</v>
      </c>
      <c r="K27" s="4"/>
      <c r="L27" s="4">
        <f>SUM(L25:L26)</f>
        <v>0</v>
      </c>
      <c r="M27" s="4"/>
      <c r="N27" s="4">
        <f>SUM(N25:N26)</f>
        <v>0</v>
      </c>
      <c r="O27" s="4"/>
      <c r="P27" s="4">
        <f>SUM(P25:P26)</f>
        <v>0</v>
      </c>
      <c r="Q27" s="4"/>
      <c r="R27" s="4">
        <f>SUM(R25:R26)</f>
        <v>0</v>
      </c>
      <c r="S27" s="30"/>
      <c r="T27" s="4">
        <f>SUM(T25:T26)</f>
        <v>103218945</v>
      </c>
      <c r="U27" s="105"/>
      <c r="V27" s="4">
        <f t="shared" si="5"/>
        <v>103218945</v>
      </c>
      <c r="W27" s="105"/>
      <c r="X27" s="4">
        <f>SUM(X25:X26)</f>
        <v>0</v>
      </c>
      <c r="Y27" s="30"/>
      <c r="Z27" s="4">
        <f t="shared" si="6"/>
        <v>103218945</v>
      </c>
    </row>
    <row r="28" spans="1:29" ht="22.5" customHeight="1">
      <c r="A28" s="8" t="s">
        <v>164</v>
      </c>
      <c r="B28" s="86">
        <v>23</v>
      </c>
      <c r="D28" s="4">
        <v>0</v>
      </c>
      <c r="E28" s="4"/>
      <c r="F28" s="4">
        <v>0</v>
      </c>
      <c r="G28" s="4"/>
      <c r="H28" s="4">
        <v>0</v>
      </c>
      <c r="I28" s="4"/>
      <c r="J28" s="4">
        <v>0</v>
      </c>
      <c r="K28" s="4"/>
      <c r="L28" s="4">
        <v>0</v>
      </c>
      <c r="M28" s="4"/>
      <c r="N28" s="4">
        <v>0</v>
      </c>
      <c r="O28" s="4"/>
      <c r="P28" s="4">
        <v>0</v>
      </c>
      <c r="Q28" s="4"/>
      <c r="R28" s="4">
        <v>0</v>
      </c>
      <c r="S28" s="30"/>
      <c r="T28" s="114">
        <v>-117795754</v>
      </c>
      <c r="U28" s="105"/>
      <c r="V28" s="4">
        <f t="shared" si="5"/>
        <v>-117795754</v>
      </c>
      <c r="W28" s="105"/>
      <c r="X28" s="4">
        <v>0</v>
      </c>
      <c r="Y28" s="30"/>
      <c r="Z28" s="4">
        <f t="shared" si="6"/>
        <v>-117795754</v>
      </c>
    </row>
    <row r="29" spans="1:29" ht="22.5" customHeight="1">
      <c r="A29" s="8" t="s">
        <v>167</v>
      </c>
      <c r="B29" s="86"/>
      <c r="D29" s="4">
        <v>0</v>
      </c>
      <c r="E29" s="4"/>
      <c r="F29" s="4">
        <v>0</v>
      </c>
      <c r="G29" s="4"/>
      <c r="H29" s="4">
        <v>0</v>
      </c>
      <c r="I29" s="4"/>
      <c r="J29" s="4">
        <v>0</v>
      </c>
      <c r="K29" s="4"/>
      <c r="L29" s="4">
        <v>0</v>
      </c>
      <c r="M29" s="4"/>
      <c r="N29" s="4">
        <v>0</v>
      </c>
      <c r="O29" s="4"/>
      <c r="P29" s="4">
        <f>'EQ sep'!J29</f>
        <v>9723000</v>
      </c>
      <c r="Q29" s="4"/>
      <c r="R29" s="4">
        <v>0</v>
      </c>
      <c r="S29" s="30"/>
      <c r="T29" s="114">
        <f>-P29</f>
        <v>-9723000</v>
      </c>
      <c r="U29" s="105"/>
      <c r="V29" s="4">
        <f t="shared" si="5"/>
        <v>0</v>
      </c>
      <c r="W29" s="105"/>
      <c r="X29" s="4">
        <v>0</v>
      </c>
      <c r="Y29" s="30"/>
      <c r="Z29" s="4">
        <f t="shared" si="6"/>
        <v>0</v>
      </c>
    </row>
    <row r="30" spans="1:29" ht="22.5" customHeight="1" thickBot="1">
      <c r="A30" s="65" t="s">
        <v>168</v>
      </c>
      <c r="B30" s="115"/>
      <c r="C30" s="65"/>
      <c r="D30" s="110">
        <f>SUM(D24,D27,D28,D29)</f>
        <v>604692367</v>
      </c>
      <c r="E30" s="105"/>
      <c r="F30" s="110">
        <f>SUM(F24,F27,F28,F29)</f>
        <v>3415230</v>
      </c>
      <c r="G30" s="105"/>
      <c r="H30" s="110">
        <f>SUM(H24,H27,H28,H29)</f>
        <v>231446218</v>
      </c>
      <c r="I30" s="105"/>
      <c r="J30" s="110">
        <f>SUM(J24,J27,J28,J29)</f>
        <v>9166765</v>
      </c>
      <c r="K30" s="105"/>
      <c r="L30" s="110">
        <f>SUM(L24,L27,L28,L29)</f>
        <v>-2805007</v>
      </c>
      <c r="M30" s="105"/>
      <c r="N30" s="110">
        <f>SUM(N24,N27,N28,N29)</f>
        <v>-98113267</v>
      </c>
      <c r="O30" s="105"/>
      <c r="P30" s="110">
        <f>SUM(P24,P27,P28,P29)</f>
        <v>72419000</v>
      </c>
      <c r="Q30" s="105"/>
      <c r="R30" s="110">
        <f>SUM(R24,R27,R28,R29)</f>
        <v>98113267</v>
      </c>
      <c r="S30" s="105"/>
      <c r="T30" s="110">
        <f>SUM(T24,T27,T28,T29)</f>
        <v>764285027</v>
      </c>
      <c r="U30" s="105"/>
      <c r="V30" s="110">
        <f>SUM(V24,V27,V28,V29)</f>
        <v>1682619600</v>
      </c>
      <c r="W30" s="105"/>
      <c r="X30" s="110">
        <f>SUM(X24,X27,X28,X29)</f>
        <v>0</v>
      </c>
      <c r="Y30" s="105"/>
      <c r="Z30" s="110">
        <f>SUM(Z24,Z27,Z28,Z29)</f>
        <v>1682619600</v>
      </c>
      <c r="AA30" s="110"/>
      <c r="AB30" s="17">
        <f>Z30-BS!D95</f>
        <v>0</v>
      </c>
    </row>
    <row r="31" spans="1:29" ht="22.5" customHeight="1" thickTop="1"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62"/>
    </row>
    <row r="32" spans="1:29" ht="22.5" customHeight="1">
      <c r="Z32" s="17"/>
    </row>
    <row r="33" spans="1:26" s="116" customFormat="1" ht="22.5" customHeight="1">
      <c r="A33" s="117"/>
      <c r="B33" s="117"/>
      <c r="C33" s="117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8"/>
      <c r="T33" s="61"/>
      <c r="U33" s="61"/>
      <c r="V33" s="61"/>
      <c r="W33" s="61"/>
      <c r="X33" s="61"/>
      <c r="Y33" s="8"/>
    </row>
    <row r="34" spans="1:26">
      <c r="D34" s="106"/>
      <c r="E34" s="8"/>
      <c r="F34" s="17"/>
      <c r="G34" s="8"/>
      <c r="I34" s="17"/>
      <c r="J34" s="17"/>
      <c r="K34" s="17"/>
      <c r="L34" s="17"/>
      <c r="M34" s="17"/>
      <c r="N34" s="17"/>
      <c r="Z34" s="8"/>
    </row>
    <row r="35" spans="1:26">
      <c r="D35" s="106"/>
      <c r="E35" s="8"/>
      <c r="F35" s="17"/>
      <c r="G35" s="8"/>
      <c r="H35" s="8"/>
      <c r="I35" s="17"/>
      <c r="J35" s="17"/>
      <c r="K35" s="17"/>
      <c r="L35" s="17"/>
      <c r="M35" s="17"/>
      <c r="N35" s="17"/>
      <c r="O35" s="8"/>
      <c r="P35" s="8"/>
      <c r="Q35" s="8"/>
      <c r="R35" s="8"/>
    </row>
    <row r="36" spans="1:26">
      <c r="E36" s="8"/>
      <c r="F36" s="17"/>
      <c r="G36" s="8"/>
      <c r="H36" s="8"/>
      <c r="I36" s="17"/>
      <c r="J36" s="17"/>
      <c r="K36" s="17"/>
      <c r="L36" s="17"/>
      <c r="M36" s="17"/>
      <c r="N36" s="17"/>
      <c r="O36" s="8"/>
      <c r="P36" s="8"/>
      <c r="Q36" s="8"/>
      <c r="R36" s="8"/>
    </row>
    <row r="37" spans="1:26">
      <c r="D37" s="106"/>
    </row>
  </sheetData>
  <mergeCells count="6">
    <mergeCell ref="P7:T7"/>
    <mergeCell ref="P8:R8"/>
    <mergeCell ref="D6:Z6"/>
    <mergeCell ref="A1:Z1"/>
    <mergeCell ref="A2:Z2"/>
    <mergeCell ref="A3:Z3"/>
  </mergeCells>
  <phoneticPr fontId="73" type="noConversion"/>
  <printOptions horizontalCentered="1"/>
  <pageMargins left="0.67" right="0.31" top="0.70866141732283505" bottom="0.70866141732283505" header="0.31496062992126" footer="0.39370078740157499"/>
  <pageSetup paperSize="9" scale="65" firstPageNumber="7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U34"/>
  <sheetViews>
    <sheetView view="pageBreakPreview" zoomScale="90" zoomScaleNormal="90" zoomScaleSheetLayoutView="90" workbookViewId="0">
      <selection activeCell="L28" sqref="L28"/>
    </sheetView>
  </sheetViews>
  <sheetFormatPr defaultColWidth="13" defaultRowHeight="21.6"/>
  <cols>
    <col min="1" max="1" width="37.375" style="121" customWidth="1"/>
    <col min="2" max="2" width="9.875" style="123" customWidth="1"/>
    <col min="3" max="3" width="1.75" style="123" customWidth="1"/>
    <col min="4" max="4" width="14.75" style="141" customWidth="1"/>
    <col min="5" max="5" width="1" style="141" customWidth="1"/>
    <col min="6" max="6" width="14.875" style="141" customWidth="1"/>
    <col min="7" max="7" width="1.125" style="141" customWidth="1"/>
    <col min="8" max="8" width="14.875" style="141" customWidth="1"/>
    <col min="9" max="9" width="1" style="141" customWidth="1"/>
    <col min="10" max="10" width="14.875" style="141" customWidth="1"/>
    <col min="11" max="11" width="1.125" style="141" customWidth="1"/>
    <col min="12" max="12" width="15.375" style="141" customWidth="1"/>
    <col min="13" max="13" width="1.125" style="121" customWidth="1"/>
    <col min="14" max="14" width="15.375" style="141" bestFit="1" customWidth="1"/>
    <col min="15" max="15" width="1.125" style="121" customWidth="1"/>
    <col min="16" max="16" width="14.875" style="121" customWidth="1"/>
    <col min="17" max="17" width="1.25" style="121" customWidth="1"/>
    <col min="18" max="18" width="13.375" style="121" customWidth="1"/>
    <col min="19" max="24" width="12.375" style="121" customWidth="1"/>
    <col min="25" max="16384" width="13" style="121"/>
  </cols>
  <sheetData>
    <row r="1" spans="1:19" s="118" customFormat="1" ht="22.2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19"/>
      <c r="S1" s="120"/>
    </row>
    <row r="2" spans="1:19" s="118" customFormat="1" ht="22.2">
      <c r="A2" s="175" t="s">
        <v>169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9" s="118" customFormat="1" ht="22.2">
      <c r="A3" s="175" t="s">
        <v>92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9" s="118" customFormat="1" ht="22.2"/>
    <row r="5" spans="1:19" s="123" customFormat="1" ht="22.2">
      <c r="A5" s="118"/>
      <c r="B5" s="118"/>
      <c r="C5" s="118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2" t="s">
        <v>3</v>
      </c>
    </row>
    <row r="6" spans="1:19" s="123" customFormat="1" ht="22.2">
      <c r="A6" s="118"/>
      <c r="B6" s="118"/>
      <c r="C6" s="118"/>
      <c r="D6" s="176" t="s">
        <v>5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</row>
    <row r="7" spans="1:19" s="123" customFormat="1" ht="21" customHeight="1">
      <c r="A7" s="118"/>
      <c r="B7" s="118"/>
      <c r="C7" s="118"/>
      <c r="D7" s="118"/>
      <c r="E7" s="118"/>
      <c r="F7" s="118"/>
      <c r="G7" s="118"/>
      <c r="H7" s="118"/>
      <c r="I7" s="118"/>
      <c r="J7" s="177" t="s">
        <v>82</v>
      </c>
      <c r="K7" s="177"/>
      <c r="L7" s="177"/>
      <c r="M7" s="177"/>
      <c r="N7" s="177"/>
      <c r="O7" s="118"/>
      <c r="P7" s="118"/>
    </row>
    <row r="8" spans="1:19" s="123" customFormat="1" ht="21" customHeight="1">
      <c r="A8" s="118"/>
      <c r="B8" s="118"/>
      <c r="C8" s="118"/>
      <c r="D8" s="118"/>
      <c r="E8" s="118"/>
      <c r="F8" s="118"/>
      <c r="G8" s="118"/>
      <c r="H8" s="118"/>
      <c r="I8" s="118"/>
      <c r="J8" s="174" t="s">
        <v>138</v>
      </c>
      <c r="K8" s="174"/>
      <c r="L8" s="174"/>
      <c r="O8" s="118"/>
      <c r="P8" s="118"/>
    </row>
    <row r="9" spans="1:19" s="123" customFormat="1" ht="21" customHeight="1">
      <c r="D9" s="124" t="s">
        <v>141</v>
      </c>
      <c r="E9" s="124"/>
      <c r="F9" s="124" t="s">
        <v>142</v>
      </c>
      <c r="G9" s="124"/>
      <c r="H9" s="124"/>
      <c r="I9" s="124"/>
      <c r="J9" s="123" t="s">
        <v>146</v>
      </c>
      <c r="K9" s="124"/>
      <c r="L9" s="124" t="s">
        <v>147</v>
      </c>
      <c r="P9" s="124" t="s">
        <v>134</v>
      </c>
    </row>
    <row r="10" spans="1:19" s="123" customFormat="1" ht="21" customHeight="1">
      <c r="B10" s="125" t="s">
        <v>7</v>
      </c>
      <c r="C10" s="126"/>
      <c r="D10" s="127" t="s">
        <v>150</v>
      </c>
      <c r="E10" s="124"/>
      <c r="F10" s="127" t="s">
        <v>151</v>
      </c>
      <c r="G10" s="124"/>
      <c r="H10" s="128" t="s">
        <v>81</v>
      </c>
      <c r="I10" s="124"/>
      <c r="J10" s="127" t="s">
        <v>155</v>
      </c>
      <c r="K10" s="124"/>
      <c r="L10" s="127" t="s">
        <v>81</v>
      </c>
      <c r="N10" s="127" t="s">
        <v>156</v>
      </c>
      <c r="P10" s="127" t="s">
        <v>69</v>
      </c>
    </row>
    <row r="11" spans="1:19" s="123" customFormat="1" ht="10.199999999999999" customHeight="1">
      <c r="B11" s="126"/>
      <c r="C11" s="126"/>
      <c r="D11" s="124"/>
      <c r="E11" s="124"/>
      <c r="F11" s="124"/>
      <c r="G11" s="124"/>
      <c r="H11" s="124"/>
      <c r="I11" s="124"/>
      <c r="J11" s="124"/>
      <c r="K11" s="124"/>
      <c r="L11" s="124"/>
      <c r="N11" s="124"/>
      <c r="P11" s="124"/>
    </row>
    <row r="12" spans="1:19" ht="21" customHeight="1">
      <c r="A12" s="129" t="s">
        <v>170</v>
      </c>
      <c r="B12" s="130"/>
      <c r="D12" s="131">
        <v>604692308</v>
      </c>
      <c r="E12" s="131"/>
      <c r="F12" s="131">
        <v>3414546</v>
      </c>
      <c r="G12" s="131"/>
      <c r="H12" s="131">
        <v>0</v>
      </c>
      <c r="I12" s="131"/>
      <c r="J12" s="131">
        <v>23760000</v>
      </c>
      <c r="K12" s="131"/>
      <c r="L12" s="131">
        <v>0</v>
      </c>
      <c r="M12" s="131"/>
      <c r="N12" s="131">
        <v>439342244</v>
      </c>
      <c r="O12" s="131"/>
      <c r="P12" s="131">
        <f>SUM(D12,F12,N12,J12,H12,L12)</f>
        <v>1071209098</v>
      </c>
      <c r="R12" s="132"/>
      <c r="S12" s="123"/>
    </row>
    <row r="13" spans="1:19" ht="21" customHeight="1">
      <c r="A13" s="121" t="s">
        <v>115</v>
      </c>
      <c r="B13" s="130"/>
      <c r="D13" s="133">
        <v>0</v>
      </c>
      <c r="E13" s="131"/>
      <c r="F13" s="133">
        <v>0</v>
      </c>
      <c r="G13" s="134"/>
      <c r="H13" s="133">
        <v>0</v>
      </c>
      <c r="I13" s="134"/>
      <c r="J13" s="133">
        <v>0</v>
      </c>
      <c r="K13" s="134"/>
      <c r="L13" s="133">
        <v>0</v>
      </c>
      <c r="M13" s="131"/>
      <c r="N13" s="135">
        <f>PL!J32</f>
        <v>708213832</v>
      </c>
      <c r="O13" s="131"/>
      <c r="P13" s="133">
        <f t="shared" ref="P13:P15" si="0">SUM(D13,F13,N13,J13,H13,L13)</f>
        <v>708213832</v>
      </c>
      <c r="R13" s="123"/>
      <c r="S13" s="123"/>
    </row>
    <row r="14" spans="1:19" ht="21" customHeight="1">
      <c r="A14" s="121" t="s">
        <v>116</v>
      </c>
      <c r="B14" s="130"/>
      <c r="D14" s="136">
        <v>0</v>
      </c>
      <c r="E14" s="131"/>
      <c r="F14" s="136">
        <v>0</v>
      </c>
      <c r="G14" s="134"/>
      <c r="H14" s="136">
        <v>0</v>
      </c>
      <c r="I14" s="134"/>
      <c r="J14" s="136">
        <v>0</v>
      </c>
      <c r="K14" s="134"/>
      <c r="L14" s="136">
        <v>0</v>
      </c>
      <c r="M14" s="131"/>
      <c r="N14" s="137">
        <f>PL!J40</f>
        <v>-38836</v>
      </c>
      <c r="O14" s="131"/>
      <c r="P14" s="136">
        <f t="shared" si="0"/>
        <v>-38836</v>
      </c>
      <c r="R14" s="123"/>
      <c r="S14" s="123"/>
    </row>
    <row r="15" spans="1:19" ht="21" customHeight="1">
      <c r="A15" s="129" t="s">
        <v>122</v>
      </c>
      <c r="B15" s="130"/>
      <c r="D15" s="138">
        <f>SUM(D13:D14)</f>
        <v>0</v>
      </c>
      <c r="E15" s="138"/>
      <c r="F15" s="138">
        <f>SUM(F13:F14)</f>
        <v>0</v>
      </c>
      <c r="G15" s="138"/>
      <c r="H15" s="138">
        <f>SUM(H13:H14)</f>
        <v>0</v>
      </c>
      <c r="I15" s="138"/>
      <c r="J15" s="138">
        <f>SUM(J13:J14)</f>
        <v>0</v>
      </c>
      <c r="K15" s="138"/>
      <c r="L15" s="138">
        <f>SUM(L13:L14)</f>
        <v>0</v>
      </c>
      <c r="M15" s="138"/>
      <c r="N15" s="138">
        <f>SUM(N13:N14)</f>
        <v>708174996</v>
      </c>
      <c r="O15" s="138"/>
      <c r="P15" s="138">
        <f t="shared" si="0"/>
        <v>708174996</v>
      </c>
    </row>
    <row r="16" spans="1:19" ht="21" customHeight="1">
      <c r="A16" s="121" t="s">
        <v>160</v>
      </c>
      <c r="C16" s="139"/>
      <c r="D16" s="138"/>
      <c r="E16" s="114"/>
      <c r="F16" s="138"/>
      <c r="G16" s="138"/>
      <c r="H16" s="138"/>
      <c r="I16" s="138"/>
      <c r="J16" s="138"/>
      <c r="K16" s="138"/>
      <c r="L16" s="138"/>
      <c r="M16" s="114"/>
      <c r="N16" s="138"/>
      <c r="O16" s="114"/>
      <c r="P16" s="138"/>
      <c r="R16" s="123"/>
      <c r="S16" s="123"/>
    </row>
    <row r="17" spans="1:21" ht="21" customHeight="1">
      <c r="A17" s="121" t="s">
        <v>161</v>
      </c>
      <c r="B17" s="86">
        <v>20</v>
      </c>
      <c r="C17" s="139"/>
      <c r="D17" s="138">
        <v>59</v>
      </c>
      <c r="E17" s="114"/>
      <c r="F17" s="138">
        <v>684</v>
      </c>
      <c r="G17" s="138"/>
      <c r="H17" s="138">
        <v>0</v>
      </c>
      <c r="I17" s="138"/>
      <c r="J17" s="138">
        <v>0</v>
      </c>
      <c r="K17" s="138"/>
      <c r="L17" s="138">
        <v>0</v>
      </c>
      <c r="M17" s="114"/>
      <c r="N17" s="138">
        <v>0</v>
      </c>
      <c r="O17" s="114"/>
      <c r="P17" s="138">
        <f>SUM(D17,F17,N17,J17,H17,L17)</f>
        <v>743</v>
      </c>
      <c r="R17" s="123"/>
      <c r="S17" s="123"/>
    </row>
    <row r="18" spans="1:21" ht="21" customHeight="1">
      <c r="A18" s="121" t="s">
        <v>81</v>
      </c>
      <c r="B18" s="86">
        <v>21</v>
      </c>
      <c r="C18" s="139"/>
      <c r="D18" s="114">
        <v>0</v>
      </c>
      <c r="E18" s="114"/>
      <c r="F18" s="114">
        <v>0</v>
      </c>
      <c r="G18" s="138"/>
      <c r="H18" s="114">
        <v>-98113267</v>
      </c>
      <c r="I18" s="138"/>
      <c r="J18" s="114">
        <v>0</v>
      </c>
      <c r="K18" s="138"/>
      <c r="L18" s="114">
        <v>0</v>
      </c>
      <c r="M18" s="114"/>
      <c r="N18" s="114">
        <v>0</v>
      </c>
      <c r="O18" s="114"/>
      <c r="P18" s="138">
        <f>SUM(D18,F18,N18,J18,H18,L18)</f>
        <v>-98113267</v>
      </c>
      <c r="R18" s="123"/>
      <c r="S18" s="123"/>
    </row>
    <row r="19" spans="1:21" ht="21" customHeight="1">
      <c r="A19" s="121" t="s">
        <v>162</v>
      </c>
      <c r="B19" s="86">
        <v>21</v>
      </c>
      <c r="C19" s="139"/>
      <c r="D19" s="114">
        <v>0</v>
      </c>
      <c r="E19" s="114"/>
      <c r="F19" s="114">
        <v>0</v>
      </c>
      <c r="G19" s="138"/>
      <c r="H19" s="114">
        <v>0</v>
      </c>
      <c r="I19" s="138"/>
      <c r="J19" s="114">
        <v>0</v>
      </c>
      <c r="K19" s="138"/>
      <c r="L19" s="114">
        <f>-H18</f>
        <v>98113267</v>
      </c>
      <c r="M19" s="114"/>
      <c r="N19" s="114">
        <f>-L19</f>
        <v>-98113267</v>
      </c>
      <c r="O19" s="114"/>
      <c r="P19" s="138">
        <f>SUM(D19,F19,N19,J19,H19,L19)</f>
        <v>0</v>
      </c>
      <c r="R19" s="123"/>
      <c r="S19" s="123"/>
    </row>
    <row r="20" spans="1:21" ht="21" customHeight="1">
      <c r="A20" s="121" t="s">
        <v>163</v>
      </c>
      <c r="B20" s="86">
        <v>22</v>
      </c>
      <c r="D20" s="138">
        <v>0</v>
      </c>
      <c r="E20" s="138"/>
      <c r="F20" s="138">
        <v>0</v>
      </c>
      <c r="G20" s="138"/>
      <c r="H20" s="138">
        <v>0</v>
      </c>
      <c r="I20" s="138"/>
      <c r="J20" s="138">
        <v>35411000</v>
      </c>
      <c r="K20" s="138"/>
      <c r="L20" s="138">
        <v>0</v>
      </c>
      <c r="M20" s="138"/>
      <c r="N20" s="138">
        <f>-J20</f>
        <v>-35411000</v>
      </c>
      <c r="O20" s="138"/>
      <c r="P20" s="138">
        <f t="shared" ref="P20" si="1">SUM(D20,F20,N20,J20,H20,L20)</f>
        <v>0</v>
      </c>
    </row>
    <row r="21" spans="1:21" ht="21" customHeight="1">
      <c r="A21" s="121" t="s">
        <v>164</v>
      </c>
      <c r="B21" s="86">
        <v>23</v>
      </c>
      <c r="C21" s="139"/>
      <c r="D21" s="114">
        <v>0</v>
      </c>
      <c r="E21" s="114"/>
      <c r="F21" s="114">
        <v>0</v>
      </c>
      <c r="G21" s="138"/>
      <c r="H21" s="114">
        <v>0</v>
      </c>
      <c r="I21" s="138"/>
      <c r="J21" s="114">
        <v>0</v>
      </c>
      <c r="K21" s="138"/>
      <c r="L21" s="114">
        <v>0</v>
      </c>
      <c r="M21" s="114"/>
      <c r="N21" s="114">
        <v>-60468281</v>
      </c>
      <c r="O21" s="114"/>
      <c r="P21" s="138">
        <f>SUM(D21,F21,N21,J21,H21,L21)</f>
        <v>-60468281</v>
      </c>
      <c r="R21" s="123"/>
      <c r="S21" s="123"/>
    </row>
    <row r="22" spans="1:21" ht="21" customHeight="1" thickBot="1">
      <c r="A22" s="129" t="s">
        <v>165</v>
      </c>
      <c r="B22" s="130"/>
      <c r="D22" s="140">
        <f>SUM(D12,D15,D17,D18,D19,D20,D21)</f>
        <v>604692367</v>
      </c>
      <c r="E22" s="134"/>
      <c r="F22" s="140">
        <f>SUM(F12,F15,F17,F18,F19,F20,F21)</f>
        <v>3415230</v>
      </c>
      <c r="G22" s="134"/>
      <c r="H22" s="140">
        <f>SUM(H12,H15,H17,H18,H19,H20,H21)</f>
        <v>-98113267</v>
      </c>
      <c r="I22" s="134"/>
      <c r="J22" s="140">
        <f>SUM(J12,J15,J17,J18,J19,J20,J21)</f>
        <v>59171000</v>
      </c>
      <c r="K22" s="134"/>
      <c r="L22" s="140">
        <f>SUM(L12,L15,L17,L18,L19,L20,L21)</f>
        <v>98113267</v>
      </c>
      <c r="M22" s="134"/>
      <c r="N22" s="140">
        <f>SUM(N12,N15,N17,N18,N19,N20,N21)</f>
        <v>953524692</v>
      </c>
      <c r="O22" s="134"/>
      <c r="P22" s="140">
        <f>SUM(P12,P15,P17,P18,P19,P20,P21)</f>
        <v>1620803289</v>
      </c>
      <c r="R22" s="141"/>
    </row>
    <row r="23" spans="1:21" ht="21" customHeight="1" thickTop="1">
      <c r="A23" s="129"/>
      <c r="B23" s="130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1" ht="21" customHeight="1">
      <c r="A24" s="129" t="s">
        <v>166</v>
      </c>
      <c r="B24" s="130"/>
      <c r="D24" s="131">
        <v>604692367</v>
      </c>
      <c r="E24" s="131"/>
      <c r="F24" s="131">
        <v>3415230</v>
      </c>
      <c r="G24" s="131"/>
      <c r="H24" s="131">
        <v>-98113267</v>
      </c>
      <c r="I24" s="131"/>
      <c r="J24" s="131">
        <v>59171000</v>
      </c>
      <c r="K24" s="131"/>
      <c r="L24" s="131">
        <v>98113267</v>
      </c>
      <c r="M24" s="131"/>
      <c r="N24" s="131">
        <v>953524692</v>
      </c>
      <c r="O24" s="131"/>
      <c r="P24" s="131">
        <f>SUM(D24,F24,N24,J24,H24,L24)</f>
        <v>1620803289</v>
      </c>
      <c r="R24" s="143"/>
      <c r="S24" s="123"/>
    </row>
    <row r="25" spans="1:21" ht="21" customHeight="1">
      <c r="A25" s="121" t="s">
        <v>115</v>
      </c>
      <c r="B25" s="130"/>
      <c r="D25" s="133">
        <v>0</v>
      </c>
      <c r="E25" s="131"/>
      <c r="F25" s="133">
        <v>0</v>
      </c>
      <c r="G25" s="134"/>
      <c r="H25" s="133">
        <v>0</v>
      </c>
      <c r="I25" s="134"/>
      <c r="J25" s="133">
        <v>0</v>
      </c>
      <c r="K25" s="134"/>
      <c r="L25" s="133">
        <v>0</v>
      </c>
      <c r="M25" s="131"/>
      <c r="N25" s="133">
        <f>PL!H32</f>
        <v>194449036</v>
      </c>
      <c r="O25" s="131"/>
      <c r="P25" s="133">
        <f t="shared" ref="P25:P27" si="2">SUM(D25,F25,N25,J25,H25,L25)</f>
        <v>194449036</v>
      </c>
      <c r="R25" s="123"/>
      <c r="S25" s="123"/>
    </row>
    <row r="26" spans="1:21" ht="21" customHeight="1">
      <c r="A26" s="121" t="s">
        <v>116</v>
      </c>
      <c r="B26" s="130"/>
      <c r="D26" s="136">
        <v>0</v>
      </c>
      <c r="E26" s="131"/>
      <c r="F26" s="136">
        <v>0</v>
      </c>
      <c r="G26" s="134"/>
      <c r="H26" s="136">
        <v>0</v>
      </c>
      <c r="I26" s="134"/>
      <c r="J26" s="136">
        <v>0</v>
      </c>
      <c r="K26" s="134"/>
      <c r="L26" s="136">
        <v>0</v>
      </c>
      <c r="M26" s="131"/>
      <c r="N26" s="136">
        <f>PL!H40</f>
        <v>0</v>
      </c>
      <c r="O26" s="131"/>
      <c r="P26" s="136">
        <f t="shared" si="2"/>
        <v>0</v>
      </c>
      <c r="R26" s="123"/>
      <c r="S26" s="123"/>
    </row>
    <row r="27" spans="1:21" ht="21" customHeight="1">
      <c r="A27" s="129" t="s">
        <v>122</v>
      </c>
      <c r="B27" s="130"/>
      <c r="C27" s="139"/>
      <c r="D27" s="138">
        <f>SUM(D25:D26)</f>
        <v>0</v>
      </c>
      <c r="E27" s="114"/>
      <c r="F27" s="138">
        <f>SUM(F25:F26)</f>
        <v>0</v>
      </c>
      <c r="G27" s="138"/>
      <c r="H27" s="138">
        <f>SUM(H25:H26)</f>
        <v>0</v>
      </c>
      <c r="I27" s="138"/>
      <c r="J27" s="138">
        <f>SUM(J25:J26)</f>
        <v>0</v>
      </c>
      <c r="K27" s="138"/>
      <c r="L27" s="138">
        <f>SUM(L25:L26)</f>
        <v>0</v>
      </c>
      <c r="M27" s="114"/>
      <c r="N27" s="138">
        <f>SUM(N25:N26)</f>
        <v>194449036</v>
      </c>
      <c r="O27" s="114"/>
      <c r="P27" s="138">
        <f t="shared" si="2"/>
        <v>194449036</v>
      </c>
      <c r="R27" s="123"/>
      <c r="S27" s="123"/>
    </row>
    <row r="28" spans="1:21" ht="21" customHeight="1">
      <c r="A28" s="121" t="s">
        <v>164</v>
      </c>
      <c r="B28" s="130">
        <v>23</v>
      </c>
      <c r="C28" s="139"/>
      <c r="D28" s="114">
        <v>0</v>
      </c>
      <c r="E28" s="114"/>
      <c r="F28" s="114">
        <v>0</v>
      </c>
      <c r="G28" s="138"/>
      <c r="H28" s="114">
        <v>0</v>
      </c>
      <c r="I28" s="138"/>
      <c r="J28" s="114">
        <v>0</v>
      </c>
      <c r="K28" s="138"/>
      <c r="L28" s="114">
        <v>0</v>
      </c>
      <c r="M28" s="114"/>
      <c r="N28" s="114">
        <v>-117795754</v>
      </c>
      <c r="O28" s="114"/>
      <c r="P28" s="138">
        <f>SUM(D28,F28,N28,J28,H28,L28)</f>
        <v>-117795754</v>
      </c>
      <c r="R28" s="123"/>
      <c r="S28" s="123"/>
    </row>
    <row r="29" spans="1:21" ht="21" customHeight="1">
      <c r="A29" s="121" t="s">
        <v>167</v>
      </c>
      <c r="B29" s="130"/>
      <c r="C29" s="139"/>
      <c r="D29" s="114">
        <v>0</v>
      </c>
      <c r="E29" s="114"/>
      <c r="F29" s="114">
        <v>0</v>
      </c>
      <c r="G29" s="138"/>
      <c r="H29" s="114">
        <v>0</v>
      </c>
      <c r="I29" s="138"/>
      <c r="J29" s="114">
        <v>9723000</v>
      </c>
      <c r="K29" s="138"/>
      <c r="L29" s="114">
        <v>0</v>
      </c>
      <c r="M29" s="114"/>
      <c r="N29" s="114">
        <f>-J29</f>
        <v>-9723000</v>
      </c>
      <c r="O29" s="114"/>
      <c r="P29" s="138">
        <f>SUM(D29,F29,N29,J29,H29,L29)</f>
        <v>0</v>
      </c>
      <c r="R29" s="123"/>
      <c r="S29" s="123"/>
    </row>
    <row r="30" spans="1:21" ht="21" customHeight="1" thickBot="1">
      <c r="A30" s="129" t="s">
        <v>168</v>
      </c>
      <c r="B30" s="130"/>
      <c r="D30" s="140">
        <f>SUM(D24,D27,D28,D29)</f>
        <v>604692367</v>
      </c>
      <c r="E30" s="134"/>
      <c r="F30" s="140">
        <f>SUM(F24,F27,F28,F29)</f>
        <v>3415230</v>
      </c>
      <c r="G30" s="134"/>
      <c r="H30" s="140">
        <f>SUM(H24,H27,H28,H29)</f>
        <v>-98113267</v>
      </c>
      <c r="I30" s="134"/>
      <c r="J30" s="140">
        <f>SUM(J24,J27,J28,J29)</f>
        <v>68894000</v>
      </c>
      <c r="K30" s="134"/>
      <c r="L30" s="140">
        <f>SUM(L24,L27,L28,L29)</f>
        <v>98113267</v>
      </c>
      <c r="M30" s="134"/>
      <c r="N30" s="140">
        <f>SUM(N24,N27,N28,N29)</f>
        <v>1020454974</v>
      </c>
      <c r="O30" s="134"/>
      <c r="P30" s="140">
        <f>SUM(P24,P27,P28,P29)</f>
        <v>1697456571</v>
      </c>
      <c r="R30" s="143">
        <f>P30-BS!H95</f>
        <v>0</v>
      </c>
      <c r="S30" s="144"/>
      <c r="U30" s="145"/>
    </row>
    <row r="31" spans="1:21" ht="21" customHeight="1" thickTop="1">
      <c r="B31" s="130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R31" s="123"/>
      <c r="S31" s="146"/>
    </row>
    <row r="32" spans="1:21">
      <c r="P32" s="147"/>
    </row>
    <row r="33" spans="16:16">
      <c r="P33" s="147"/>
    </row>
    <row r="34" spans="16:16">
      <c r="P34" s="148"/>
    </row>
  </sheetData>
  <mergeCells count="6">
    <mergeCell ref="J8:L8"/>
    <mergeCell ref="A1:P1"/>
    <mergeCell ref="A2:P2"/>
    <mergeCell ref="A3:P3"/>
    <mergeCell ref="D6:P6"/>
    <mergeCell ref="J7:N7"/>
  </mergeCells>
  <phoneticPr fontId="73" type="noConversion"/>
  <printOptions horizontalCentered="1"/>
  <pageMargins left="0.74803149606299202" right="0.39370078740157499" top="0.62992125984252001" bottom="0.70866141732283505" header="0.31496062992126" footer="0.39370078740157499"/>
  <pageSetup paperSize="9" scale="79" firstPageNumber="8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104"/>
  <sheetViews>
    <sheetView topLeftCell="A74" zoomScale="92" zoomScaleNormal="92" zoomScaleSheetLayoutView="80" workbookViewId="0">
      <selection activeCell="J83" sqref="J83"/>
    </sheetView>
  </sheetViews>
  <sheetFormatPr defaultColWidth="13" defaultRowHeight="21.6"/>
  <cols>
    <col min="1" max="1" width="50.25" style="149" customWidth="1"/>
    <col min="2" max="2" width="9" style="14" customWidth="1"/>
    <col min="3" max="3" width="1.375" style="149" customWidth="1"/>
    <col min="4" max="4" width="15.625" style="57" customWidth="1"/>
    <col min="5" max="5" width="1.125" style="57" customWidth="1"/>
    <col min="6" max="6" width="15.875" style="57" customWidth="1"/>
    <col min="7" max="7" width="1.125" style="57" customWidth="1"/>
    <col min="8" max="8" width="15.375" style="57" customWidth="1"/>
    <col min="9" max="9" width="1.125" style="57" customWidth="1"/>
    <col min="10" max="10" width="15.125" style="57" customWidth="1"/>
    <col min="11" max="11" width="1.25" style="149" customWidth="1"/>
    <col min="12" max="12" width="14.625" style="149" customWidth="1"/>
    <col min="13" max="16384" width="13" style="149"/>
  </cols>
  <sheetData>
    <row r="1" spans="1:11" ht="22.2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1" ht="22.2">
      <c r="A2" s="173" t="s">
        <v>171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1" s="12" customFormat="1" ht="22.2">
      <c r="A3" s="173" t="s">
        <v>92</v>
      </c>
      <c r="B3" s="173"/>
      <c r="C3" s="173"/>
      <c r="D3" s="173"/>
      <c r="E3" s="173"/>
      <c r="F3" s="173"/>
      <c r="G3" s="173"/>
      <c r="H3" s="173"/>
      <c r="I3" s="173"/>
      <c r="J3" s="173"/>
      <c r="K3" s="64"/>
    </row>
    <row r="4" spans="1:11" s="12" customFormat="1" ht="9.75" customHeight="1">
      <c r="K4" s="64"/>
    </row>
    <row r="5" spans="1:11">
      <c r="D5" s="8"/>
      <c r="E5" s="8"/>
      <c r="F5" s="8"/>
      <c r="G5" s="8"/>
      <c r="H5" s="8"/>
      <c r="I5" s="8"/>
      <c r="J5" s="18" t="s">
        <v>3</v>
      </c>
    </row>
    <row r="6" spans="1:11" ht="22.2">
      <c r="D6" s="172" t="s">
        <v>4</v>
      </c>
      <c r="E6" s="172"/>
      <c r="F6" s="172"/>
      <c r="G6" s="68"/>
      <c r="H6" s="172" t="s">
        <v>5</v>
      </c>
      <c r="I6" s="172"/>
      <c r="J6" s="172"/>
    </row>
    <row r="7" spans="1:11">
      <c r="B7" s="34"/>
      <c r="C7" s="150"/>
      <c r="D7" s="71" t="s">
        <v>8</v>
      </c>
      <c r="E7" s="16"/>
      <c r="F7" s="71" t="s">
        <v>9</v>
      </c>
      <c r="G7" s="72"/>
      <c r="H7" s="71" t="s">
        <v>8</v>
      </c>
      <c r="I7" s="16"/>
      <c r="J7" s="71" t="s">
        <v>9</v>
      </c>
    </row>
    <row r="8" spans="1:11" ht="22.2">
      <c r="A8" s="151" t="s">
        <v>172</v>
      </c>
      <c r="B8" s="152"/>
      <c r="F8" s="153"/>
    </row>
    <row r="9" spans="1:11" ht="22.2">
      <c r="A9" s="149" t="s">
        <v>115</v>
      </c>
      <c r="B9" s="152"/>
      <c r="D9" s="11">
        <f>PL!D32</f>
        <v>102945404</v>
      </c>
      <c r="E9" s="29">
        <v>0</v>
      </c>
      <c r="F9" s="29">
        <f>PL!F32</f>
        <v>453283116</v>
      </c>
      <c r="G9" s="29"/>
      <c r="H9" s="29">
        <f>PL!H32</f>
        <v>194449036</v>
      </c>
      <c r="J9" s="29">
        <f>PL!J32</f>
        <v>708213832</v>
      </c>
    </row>
    <row r="10" spans="1:11">
      <c r="A10" s="154" t="s">
        <v>173</v>
      </c>
      <c r="F10" s="29"/>
      <c r="H10" s="155"/>
      <c r="J10" s="45"/>
    </row>
    <row r="11" spans="1:11">
      <c r="A11" s="156" t="s">
        <v>174</v>
      </c>
      <c r="F11" s="29"/>
      <c r="H11" s="155"/>
      <c r="J11" s="45"/>
    </row>
    <row r="12" spans="1:11">
      <c r="A12" s="157" t="s">
        <v>175</v>
      </c>
      <c r="D12" s="158">
        <v>4751848</v>
      </c>
      <c r="E12" s="29"/>
      <c r="F12" s="45">
        <v>5665177</v>
      </c>
      <c r="G12" s="29"/>
      <c r="H12" s="45">
        <v>168045</v>
      </c>
      <c r="J12" s="45">
        <v>168763</v>
      </c>
    </row>
    <row r="13" spans="1:11">
      <c r="A13" s="157" t="s">
        <v>239</v>
      </c>
      <c r="D13" s="158">
        <v>310898</v>
      </c>
      <c r="E13" s="29"/>
      <c r="F13" s="45">
        <v>211830</v>
      </c>
      <c r="G13" s="29"/>
      <c r="H13" s="45">
        <v>0</v>
      </c>
      <c r="J13" s="45">
        <v>0</v>
      </c>
    </row>
    <row r="14" spans="1:11">
      <c r="A14" s="157" t="s">
        <v>230</v>
      </c>
      <c r="D14" s="158">
        <v>17854230</v>
      </c>
      <c r="E14" s="29"/>
      <c r="F14" s="45">
        <v>5717664</v>
      </c>
      <c r="G14" s="29"/>
      <c r="H14" s="45">
        <v>0</v>
      </c>
      <c r="J14" s="45">
        <v>0</v>
      </c>
    </row>
    <row r="15" spans="1:11">
      <c r="A15" s="157" t="s">
        <v>228</v>
      </c>
      <c r="D15" s="158">
        <v>-667529</v>
      </c>
      <c r="E15" s="29"/>
      <c r="F15" s="45">
        <v>0</v>
      </c>
      <c r="G15" s="29"/>
      <c r="H15" s="45">
        <v>-1016</v>
      </c>
      <c r="J15" s="45">
        <v>0</v>
      </c>
    </row>
    <row r="16" spans="1:11">
      <c r="A16" s="157" t="s">
        <v>229</v>
      </c>
      <c r="D16" s="158">
        <v>-13573</v>
      </c>
      <c r="E16" s="29"/>
      <c r="F16" s="45">
        <v>0</v>
      </c>
      <c r="G16" s="29"/>
      <c r="H16" s="45">
        <v>0</v>
      </c>
      <c r="J16" s="45">
        <v>0</v>
      </c>
    </row>
    <row r="17" spans="1:10">
      <c r="A17" s="157" t="s">
        <v>176</v>
      </c>
      <c r="D17" s="45">
        <v>258414</v>
      </c>
      <c r="E17" s="29"/>
      <c r="F17" s="45">
        <v>564983</v>
      </c>
      <c r="G17" s="29"/>
      <c r="H17" s="45">
        <v>29680</v>
      </c>
      <c r="J17" s="45">
        <v>0</v>
      </c>
    </row>
    <row r="18" spans="1:10">
      <c r="A18" s="157" t="s">
        <v>234</v>
      </c>
      <c r="D18" s="45">
        <f>H18+50</f>
        <v>9015</v>
      </c>
      <c r="E18" s="29"/>
      <c r="F18" s="45">
        <v>0</v>
      </c>
      <c r="G18" s="29"/>
      <c r="H18" s="45">
        <v>8965</v>
      </c>
      <c r="J18" s="45">
        <v>0</v>
      </c>
    </row>
    <row r="19" spans="1:10">
      <c r="A19" s="157" t="s">
        <v>231</v>
      </c>
      <c r="D19" s="45">
        <v>379491</v>
      </c>
      <c r="E19" s="29"/>
      <c r="F19" s="45">
        <v>0</v>
      </c>
      <c r="G19" s="29"/>
      <c r="H19" s="45">
        <v>0</v>
      </c>
      <c r="J19" s="45">
        <v>0</v>
      </c>
    </row>
    <row r="20" spans="1:10">
      <c r="A20" s="157" t="s">
        <v>177</v>
      </c>
      <c r="D20" s="45">
        <v>0</v>
      </c>
      <c r="E20" s="29"/>
      <c r="F20" s="45">
        <v>73546137</v>
      </c>
      <c r="G20" s="29"/>
      <c r="H20" s="45">
        <v>0</v>
      </c>
      <c r="J20" s="45">
        <v>53236709</v>
      </c>
    </row>
    <row r="21" spans="1:10">
      <c r="A21" s="157" t="s">
        <v>178</v>
      </c>
      <c r="D21" s="45">
        <v>428384</v>
      </c>
      <c r="E21" s="29"/>
      <c r="F21" s="45">
        <v>1135979</v>
      </c>
      <c r="G21" s="29"/>
      <c r="H21" s="45">
        <v>0</v>
      </c>
      <c r="J21" s="45">
        <v>0</v>
      </c>
    </row>
    <row r="22" spans="1:10">
      <c r="A22" s="157" t="s">
        <v>235</v>
      </c>
      <c r="D22" s="45">
        <v>-4443428</v>
      </c>
      <c r="E22" s="29"/>
      <c r="F22" s="45">
        <v>10622044</v>
      </c>
      <c r="G22" s="29"/>
      <c r="H22" s="45">
        <v>-9057439</v>
      </c>
      <c r="J22" s="45">
        <v>8084981</v>
      </c>
    </row>
    <row r="23" spans="1:10">
      <c r="A23" s="149" t="s">
        <v>179</v>
      </c>
      <c r="D23" s="45">
        <v>812329</v>
      </c>
      <c r="E23" s="29"/>
      <c r="F23" s="45">
        <f>512219+1</f>
        <v>512220</v>
      </c>
      <c r="G23" s="29"/>
      <c r="H23" s="45">
        <v>42763</v>
      </c>
      <c r="J23" s="45">
        <v>2896</v>
      </c>
    </row>
    <row r="24" spans="1:10">
      <c r="A24" s="149" t="s">
        <v>180</v>
      </c>
      <c r="D24" s="45">
        <v>743927</v>
      </c>
      <c r="E24" s="29"/>
      <c r="F24" s="45">
        <v>991723</v>
      </c>
      <c r="G24" s="29"/>
      <c r="H24" s="45">
        <v>417856</v>
      </c>
      <c r="J24" s="45">
        <v>931888</v>
      </c>
    </row>
    <row r="25" spans="1:10">
      <c r="A25" s="149" t="s">
        <v>181</v>
      </c>
      <c r="D25" s="45">
        <v>666513</v>
      </c>
      <c r="E25" s="29"/>
      <c r="F25" s="45">
        <v>-94882305</v>
      </c>
      <c r="G25" s="29"/>
      <c r="H25" s="45">
        <v>0</v>
      </c>
      <c r="J25" s="45">
        <v>0</v>
      </c>
    </row>
    <row r="26" spans="1:10">
      <c r="A26" s="159" t="s">
        <v>96</v>
      </c>
      <c r="D26" s="45">
        <v>0</v>
      </c>
      <c r="E26" s="29"/>
      <c r="F26" s="45">
        <v>0</v>
      </c>
      <c r="G26" s="29"/>
      <c r="H26" s="45">
        <v>0</v>
      </c>
      <c r="J26" s="45">
        <v>-204822541</v>
      </c>
    </row>
    <row r="27" spans="1:10">
      <c r="A27" s="159" t="s">
        <v>110</v>
      </c>
      <c r="D27" s="45">
        <f>-PL!D27</f>
        <v>-3620324</v>
      </c>
      <c r="E27" s="29"/>
      <c r="F27" s="45">
        <v>-3483961</v>
      </c>
      <c r="G27" s="29"/>
      <c r="H27" s="45">
        <f>-PL!H27</f>
        <v>-102624337</v>
      </c>
      <c r="J27" s="45">
        <v>-65190240</v>
      </c>
    </row>
    <row r="28" spans="1:10">
      <c r="A28" s="149" t="s">
        <v>111</v>
      </c>
      <c r="B28" s="160"/>
      <c r="D28" s="29">
        <f>-PL!D28</f>
        <v>20963012</v>
      </c>
      <c r="E28" s="29"/>
      <c r="F28" s="1">
        <v>23953413</v>
      </c>
      <c r="G28" s="29"/>
      <c r="H28" s="1">
        <f>-PL!H28</f>
        <v>48702865</v>
      </c>
      <c r="J28" s="1">
        <v>30078967</v>
      </c>
    </row>
    <row r="29" spans="1:10">
      <c r="A29" s="149" t="s">
        <v>182</v>
      </c>
      <c r="B29" s="160"/>
      <c r="D29" s="38">
        <f>-PL!D31</f>
        <v>49944522</v>
      </c>
      <c r="E29" s="29"/>
      <c r="F29" s="38">
        <v>106290050</v>
      </c>
      <c r="G29" s="29"/>
      <c r="H29" s="38">
        <f>-PL!H31</f>
        <v>48334935</v>
      </c>
      <c r="J29" s="38">
        <v>125474443</v>
      </c>
    </row>
    <row r="30" spans="1:10">
      <c r="A30" s="154" t="s">
        <v>183</v>
      </c>
      <c r="F30" s="29"/>
      <c r="J30" s="29"/>
    </row>
    <row r="31" spans="1:10">
      <c r="A31" s="161" t="s">
        <v>184</v>
      </c>
      <c r="D31" s="4">
        <f>SUM(D9:D29)</f>
        <v>191323133</v>
      </c>
      <c r="E31" s="4"/>
      <c r="F31" s="4">
        <f>SUM(F9:F29)</f>
        <v>584128070</v>
      </c>
      <c r="G31" s="4"/>
      <c r="H31" s="4">
        <f>SUM(H9:H29)</f>
        <v>180471353</v>
      </c>
      <c r="I31" s="162"/>
      <c r="J31" s="4">
        <f>SUM(J9:J29)</f>
        <v>656179698</v>
      </c>
    </row>
    <row r="32" spans="1:10">
      <c r="A32" s="161" t="s">
        <v>185</v>
      </c>
      <c r="D32" s="29"/>
      <c r="E32" s="29"/>
      <c r="F32" s="29"/>
      <c r="G32" s="29"/>
      <c r="H32" s="29"/>
      <c r="J32" s="29"/>
    </row>
    <row r="33" spans="1:10">
      <c r="A33" s="159" t="s">
        <v>13</v>
      </c>
      <c r="D33" s="158">
        <v>13815966</v>
      </c>
      <c r="E33" s="29"/>
      <c r="F33" s="45">
        <v>8066113</v>
      </c>
      <c r="G33" s="29"/>
      <c r="H33" s="45">
        <v>3609182</v>
      </c>
      <c r="J33" s="45">
        <v>20055567</v>
      </c>
    </row>
    <row r="34" spans="1:10">
      <c r="A34" s="159" t="s">
        <v>22</v>
      </c>
      <c r="D34" s="158">
        <v>-10592500</v>
      </c>
      <c r="E34" s="29"/>
      <c r="F34" s="45">
        <v>84163695</v>
      </c>
      <c r="G34" s="29"/>
      <c r="H34" s="45">
        <v>0</v>
      </c>
      <c r="J34" s="45">
        <v>0</v>
      </c>
    </row>
    <row r="35" spans="1:10">
      <c r="A35" s="159" t="s">
        <v>186</v>
      </c>
      <c r="D35" s="45">
        <v>-1598192</v>
      </c>
      <c r="E35" s="29"/>
      <c r="F35" s="45">
        <v>-212662</v>
      </c>
      <c r="G35" s="29"/>
      <c r="H35" s="45">
        <v>-195726</v>
      </c>
      <c r="J35" s="45">
        <v>-85800</v>
      </c>
    </row>
    <row r="36" spans="1:10">
      <c r="A36" s="159" t="s">
        <v>20</v>
      </c>
      <c r="D36" s="45">
        <v>283590822</v>
      </c>
      <c r="E36" s="29"/>
      <c r="F36" s="45">
        <v>-1067834880</v>
      </c>
      <c r="G36" s="29"/>
      <c r="H36" s="45">
        <v>383023524</v>
      </c>
      <c r="J36" s="45">
        <v>409676528</v>
      </c>
    </row>
    <row r="37" spans="1:10">
      <c r="A37" s="159" t="s">
        <v>41</v>
      </c>
      <c r="D37" s="45">
        <v>437233</v>
      </c>
      <c r="E37" s="29"/>
      <c r="F37" s="45">
        <v>-944717</v>
      </c>
      <c r="G37" s="29"/>
      <c r="H37" s="45">
        <v>0</v>
      </c>
      <c r="J37" s="45">
        <v>0</v>
      </c>
    </row>
    <row r="38" spans="1:10">
      <c r="A38" s="161" t="s">
        <v>187</v>
      </c>
      <c r="D38" s="29"/>
      <c r="E38" s="29"/>
      <c r="F38" s="29"/>
      <c r="G38" s="4"/>
      <c r="H38" s="45"/>
      <c r="I38" s="162"/>
      <c r="J38" s="45"/>
    </row>
    <row r="39" spans="1:10">
      <c r="A39" s="159" t="s">
        <v>48</v>
      </c>
      <c r="D39" s="29">
        <v>-24314410</v>
      </c>
      <c r="E39" s="29"/>
      <c r="F39" s="29">
        <v>-12516713</v>
      </c>
      <c r="G39" s="4"/>
      <c r="H39" s="45">
        <v>-59262330</v>
      </c>
      <c r="I39" s="28"/>
      <c r="J39" s="9">
        <v>-17586239</v>
      </c>
    </row>
    <row r="40" spans="1:10">
      <c r="A40" s="159" t="s">
        <v>55</v>
      </c>
      <c r="D40" s="29">
        <v>-4757725</v>
      </c>
      <c r="E40" s="29"/>
      <c r="F40" s="29">
        <v>-294282547</v>
      </c>
      <c r="G40" s="4"/>
      <c r="H40" s="45">
        <v>-48794545</v>
      </c>
      <c r="I40" s="28"/>
      <c r="J40" s="9">
        <v>-313517644</v>
      </c>
    </row>
    <row r="41" spans="1:10">
      <c r="A41" s="159" t="s">
        <v>236</v>
      </c>
      <c r="D41" s="29">
        <v>-64294</v>
      </c>
      <c r="E41" s="29"/>
      <c r="F41" s="29">
        <v>0</v>
      </c>
      <c r="G41" s="4"/>
      <c r="H41" s="45">
        <v>0</v>
      </c>
      <c r="I41" s="28"/>
      <c r="J41" s="9">
        <v>0</v>
      </c>
    </row>
    <row r="42" spans="1:10">
      <c r="A42" s="161" t="s">
        <v>188</v>
      </c>
      <c r="D42" s="54">
        <f>SUM(D31:D41)</f>
        <v>447840033</v>
      </c>
      <c r="E42" s="1"/>
      <c r="F42" s="54">
        <f>SUM(F31:F41)</f>
        <v>-699433641</v>
      </c>
      <c r="G42" s="1"/>
      <c r="H42" s="54">
        <f>SUM(H31:H41)</f>
        <v>458851458</v>
      </c>
      <c r="I42" s="28"/>
      <c r="J42" s="54">
        <f>SUM(J31:J41)</f>
        <v>754722110</v>
      </c>
    </row>
    <row r="43" spans="1:10">
      <c r="A43" s="149" t="s">
        <v>189</v>
      </c>
      <c r="D43" s="29">
        <v>2057173</v>
      </c>
      <c r="E43" s="1"/>
      <c r="F43" s="1">
        <v>4606407</v>
      </c>
      <c r="G43" s="1"/>
      <c r="H43" s="29">
        <v>1875751</v>
      </c>
      <c r="I43" s="28"/>
      <c r="J43" s="1">
        <v>4269138</v>
      </c>
    </row>
    <row r="44" spans="1:10">
      <c r="A44" s="149" t="s">
        <v>190</v>
      </c>
      <c r="D44" s="29">
        <v>-125885459</v>
      </c>
      <c r="E44" s="1"/>
      <c r="F44" s="1">
        <v>-88469037</v>
      </c>
      <c r="G44" s="1"/>
      <c r="H44" s="29">
        <v>-46428235</v>
      </c>
      <c r="I44" s="28"/>
      <c r="J44" s="1">
        <v>-50412535</v>
      </c>
    </row>
    <row r="45" spans="1:10">
      <c r="A45" s="149" t="s">
        <v>191</v>
      </c>
      <c r="D45" s="29">
        <v>1370009</v>
      </c>
      <c r="E45" s="1"/>
      <c r="F45" s="1">
        <v>1372650</v>
      </c>
      <c r="G45" s="1"/>
      <c r="H45" s="1">
        <v>0</v>
      </c>
      <c r="I45" s="28"/>
      <c r="J45" s="1">
        <v>0</v>
      </c>
    </row>
    <row r="46" spans="1:10">
      <c r="A46" s="149" t="s">
        <v>192</v>
      </c>
      <c r="D46" s="29">
        <v>-101940505</v>
      </c>
      <c r="E46" s="1"/>
      <c r="F46" s="1">
        <v>-133508076</v>
      </c>
      <c r="G46" s="1"/>
      <c r="H46" s="29">
        <v>-91033285</v>
      </c>
      <c r="I46" s="28"/>
      <c r="J46" s="1">
        <v>-130334156</v>
      </c>
    </row>
    <row r="47" spans="1:10" ht="22.2">
      <c r="A47" s="151" t="s">
        <v>193</v>
      </c>
      <c r="D47" s="35">
        <f>SUM(D42:D46)</f>
        <v>223441251</v>
      </c>
      <c r="E47" s="29"/>
      <c r="F47" s="35">
        <f>SUM(F42:F46)</f>
        <v>-915431697</v>
      </c>
      <c r="G47" s="29"/>
      <c r="H47" s="35">
        <f>SUM(H42:H46)</f>
        <v>323265689</v>
      </c>
      <c r="J47" s="35">
        <f>SUM(J42:J46)</f>
        <v>578244557</v>
      </c>
    </row>
    <row r="48" spans="1:10" s="8" customFormat="1" ht="22.2">
      <c r="A48" s="173" t="str">
        <f>+A1</f>
        <v>บริษัท แอสเซท ไฟว์ กรุ๊ป จำกัด (มหาชน) และบริษัทย่อย</v>
      </c>
      <c r="B48" s="173"/>
      <c r="C48" s="173"/>
      <c r="D48" s="173"/>
      <c r="E48" s="173"/>
      <c r="F48" s="173"/>
      <c r="G48" s="173"/>
      <c r="H48" s="173"/>
      <c r="I48" s="173"/>
      <c r="J48" s="173"/>
    </row>
    <row r="49" spans="1:11" s="8" customFormat="1" ht="22.2">
      <c r="A49" s="173" t="s">
        <v>194</v>
      </c>
      <c r="B49" s="173"/>
      <c r="C49" s="173"/>
      <c r="D49" s="173"/>
      <c r="E49" s="173"/>
      <c r="F49" s="173"/>
      <c r="G49" s="173"/>
      <c r="H49" s="173"/>
      <c r="I49" s="173"/>
      <c r="J49" s="173"/>
    </row>
    <row r="50" spans="1:11" s="12" customFormat="1" ht="22.2">
      <c r="A50" s="173" t="str">
        <f>A3</f>
        <v>สำหรับปีสิ้นสุดวันที่ 31 ธันวาคม 2568</v>
      </c>
      <c r="B50" s="173"/>
      <c r="C50" s="173"/>
      <c r="D50" s="173"/>
      <c r="E50" s="173"/>
      <c r="F50" s="173"/>
      <c r="G50" s="173"/>
      <c r="H50" s="173"/>
      <c r="I50" s="173"/>
      <c r="J50" s="173"/>
      <c r="K50" s="64"/>
    </row>
    <row r="51" spans="1:11" ht="22.2">
      <c r="A51" s="65"/>
      <c r="B51" s="65"/>
      <c r="C51" s="65"/>
      <c r="D51" s="65"/>
      <c r="E51" s="65"/>
      <c r="F51" s="65"/>
      <c r="G51" s="65"/>
      <c r="H51" s="65"/>
      <c r="I51" s="65"/>
      <c r="J51" s="65"/>
    </row>
    <row r="52" spans="1:11">
      <c r="D52" s="8"/>
      <c r="E52" s="8"/>
      <c r="F52" s="8"/>
      <c r="G52" s="8"/>
      <c r="H52" s="8"/>
      <c r="I52" s="8"/>
      <c r="J52" s="18" t="s">
        <v>3</v>
      </c>
    </row>
    <row r="53" spans="1:11" ht="22.2">
      <c r="D53" s="172" t="s">
        <v>4</v>
      </c>
      <c r="E53" s="172"/>
      <c r="F53" s="172"/>
      <c r="G53" s="163"/>
      <c r="H53" s="172" t="s">
        <v>5</v>
      </c>
      <c r="I53" s="172"/>
      <c r="J53" s="172"/>
    </row>
    <row r="54" spans="1:11">
      <c r="C54" s="150"/>
      <c r="D54" s="164" t="str">
        <f>D7</f>
        <v>2568</v>
      </c>
      <c r="E54" s="23"/>
      <c r="F54" s="164" t="str">
        <f>F7</f>
        <v>2567</v>
      </c>
      <c r="G54" s="23"/>
      <c r="H54" s="164" t="str">
        <f>H7</f>
        <v>2568</v>
      </c>
      <c r="I54" s="23"/>
      <c r="J54" s="164" t="str">
        <f>J7</f>
        <v>2567</v>
      </c>
    </row>
    <row r="55" spans="1:11" ht="20.7" customHeight="1">
      <c r="A55" s="151" t="s">
        <v>195</v>
      </c>
      <c r="D55" s="165"/>
      <c r="E55" s="166"/>
      <c r="F55" s="165"/>
      <c r="G55" s="166"/>
      <c r="H55" s="165"/>
      <c r="I55" s="166"/>
      <c r="J55" s="165"/>
    </row>
    <row r="56" spans="1:11" ht="20.7" customHeight="1">
      <c r="A56" s="149" t="s">
        <v>224</v>
      </c>
      <c r="D56" s="30">
        <v>-300000000</v>
      </c>
      <c r="E56" s="166"/>
      <c r="F56" s="68">
        <v>0</v>
      </c>
      <c r="G56" s="166"/>
      <c r="H56" s="167">
        <v>-300000000</v>
      </c>
      <c r="I56" s="166"/>
      <c r="J56" s="165">
        <v>0</v>
      </c>
    </row>
    <row r="57" spans="1:11" ht="20.7" customHeight="1">
      <c r="A57" s="159" t="s">
        <v>225</v>
      </c>
      <c r="D57" s="158">
        <v>50000000</v>
      </c>
      <c r="E57" s="29"/>
      <c r="F57" s="45">
        <v>-50000000</v>
      </c>
      <c r="G57" s="29"/>
      <c r="H57" s="158">
        <v>50000000</v>
      </c>
      <c r="I57" s="77"/>
      <c r="J57" s="45">
        <v>-50000000</v>
      </c>
    </row>
    <row r="58" spans="1:11" ht="20.7" customHeight="1">
      <c r="A58" s="159" t="s">
        <v>196</v>
      </c>
      <c r="D58" s="158">
        <v>-871300</v>
      </c>
      <c r="E58" s="29"/>
      <c r="F58" s="45">
        <v>-2923403</v>
      </c>
      <c r="G58" s="29"/>
      <c r="H58" s="158">
        <v>102581</v>
      </c>
      <c r="I58" s="77"/>
      <c r="J58" s="45">
        <v>-3755081</v>
      </c>
    </row>
    <row r="59" spans="1:11" ht="19.5" customHeight="1">
      <c r="A59" s="159" t="s">
        <v>197</v>
      </c>
      <c r="D59" s="158">
        <v>0</v>
      </c>
      <c r="E59" s="29"/>
      <c r="F59" s="45">
        <v>16363750</v>
      </c>
      <c r="G59" s="29"/>
      <c r="H59" s="158">
        <v>0</v>
      </c>
      <c r="I59" s="77"/>
      <c r="J59" s="45">
        <v>16363750</v>
      </c>
    </row>
    <row r="60" spans="1:11" ht="19.5" customHeight="1">
      <c r="A60" s="159" t="s">
        <v>198</v>
      </c>
      <c r="D60" s="45">
        <v>0</v>
      </c>
      <c r="E60" s="29"/>
      <c r="F60" s="45">
        <v>0</v>
      </c>
      <c r="G60" s="29"/>
      <c r="H60" s="9">
        <v>-20000000</v>
      </c>
      <c r="I60" s="77"/>
      <c r="J60" s="45">
        <v>0</v>
      </c>
    </row>
    <row r="61" spans="1:11" ht="19.5" customHeight="1">
      <c r="A61" s="159" t="s">
        <v>199</v>
      </c>
      <c r="D61" s="45">
        <v>0</v>
      </c>
      <c r="E61" s="29"/>
      <c r="F61" s="45">
        <v>0</v>
      </c>
      <c r="G61" s="29"/>
      <c r="H61" s="158">
        <v>0</v>
      </c>
      <c r="I61" s="77"/>
      <c r="J61" s="45">
        <v>37173000</v>
      </c>
    </row>
    <row r="62" spans="1:11" ht="19.5" customHeight="1">
      <c r="A62" s="159" t="s">
        <v>200</v>
      </c>
      <c r="D62" s="45">
        <v>0</v>
      </c>
      <c r="E62" s="29"/>
      <c r="F62" s="45">
        <v>0</v>
      </c>
      <c r="G62" s="29"/>
      <c r="H62" s="158">
        <v>-302905645</v>
      </c>
      <c r="I62" s="77"/>
      <c r="J62" s="45">
        <v>-905096598</v>
      </c>
    </row>
    <row r="63" spans="1:11" ht="19.5" customHeight="1">
      <c r="A63" s="159" t="s">
        <v>226</v>
      </c>
      <c r="D63" s="45">
        <v>110437500</v>
      </c>
      <c r="E63" s="29"/>
      <c r="F63" s="45">
        <v>0</v>
      </c>
      <c r="G63" s="29"/>
      <c r="H63" s="158">
        <v>110437500</v>
      </c>
      <c r="I63" s="77"/>
      <c r="J63" s="45">
        <v>0</v>
      </c>
    </row>
    <row r="64" spans="1:11" ht="19.5" customHeight="1">
      <c r="A64" s="159" t="s">
        <v>227</v>
      </c>
      <c r="D64" s="45">
        <v>56326806</v>
      </c>
      <c r="E64" s="29"/>
      <c r="F64" s="45">
        <v>0</v>
      </c>
      <c r="G64" s="29"/>
      <c r="H64" s="158">
        <v>56326806</v>
      </c>
      <c r="I64" s="77"/>
      <c r="J64" s="45">
        <v>0</v>
      </c>
    </row>
    <row r="65" spans="1:10" ht="19.5" customHeight="1">
      <c r="A65" s="149" t="s">
        <v>238</v>
      </c>
      <c r="C65" s="161"/>
      <c r="D65" s="45">
        <v>2747344</v>
      </c>
      <c r="E65" s="1"/>
      <c r="F65" s="1">
        <v>0</v>
      </c>
      <c r="G65" s="1"/>
      <c r="H65" s="9">
        <v>0</v>
      </c>
      <c r="I65" s="28"/>
      <c r="J65" s="9">
        <v>0</v>
      </c>
    </row>
    <row r="66" spans="1:10" ht="19.5" customHeight="1">
      <c r="A66" s="149" t="s">
        <v>237</v>
      </c>
      <c r="C66" s="161"/>
      <c r="D66" s="158">
        <v>-1557011</v>
      </c>
      <c r="E66" s="1"/>
      <c r="F66" s="1">
        <v>-6796819</v>
      </c>
      <c r="G66" s="1"/>
      <c r="H66" s="158">
        <v>-29700</v>
      </c>
      <c r="I66" s="28"/>
      <c r="J66" s="9">
        <v>-45323</v>
      </c>
    </row>
    <row r="67" spans="1:10" ht="19.5" customHeight="1">
      <c r="A67" s="149" t="s">
        <v>201</v>
      </c>
      <c r="C67" s="161"/>
      <c r="D67" s="158">
        <v>-9630</v>
      </c>
      <c r="E67" s="1"/>
      <c r="F67" s="1">
        <v>-77040</v>
      </c>
      <c r="G67" s="1"/>
      <c r="H67" s="9">
        <v>0</v>
      </c>
      <c r="I67" s="28"/>
      <c r="J67" s="9">
        <v>0</v>
      </c>
    </row>
    <row r="68" spans="1:10" ht="19.5" customHeight="1">
      <c r="A68" s="149" t="s">
        <v>202</v>
      </c>
      <c r="C68" s="161"/>
      <c r="D68" s="158">
        <v>0</v>
      </c>
      <c r="E68" s="1"/>
      <c r="F68" s="1">
        <v>204822541</v>
      </c>
      <c r="G68" s="1"/>
      <c r="H68" s="158">
        <v>0</v>
      </c>
      <c r="I68" s="28"/>
      <c r="J68" s="9">
        <v>204822541</v>
      </c>
    </row>
    <row r="69" spans="1:10" ht="19.5" customHeight="1">
      <c r="A69" s="151" t="s">
        <v>203</v>
      </c>
      <c r="D69" s="35">
        <f>SUM(D56:D68)</f>
        <v>-82926291</v>
      </c>
      <c r="E69" s="29"/>
      <c r="F69" s="35">
        <f>SUM(F56:F68)</f>
        <v>161389029</v>
      </c>
      <c r="G69" s="29"/>
      <c r="H69" s="35">
        <f>SUM(H56:H68)</f>
        <v>-406068458</v>
      </c>
      <c r="J69" s="35">
        <f>SUM(J56:J68)</f>
        <v>-700537711</v>
      </c>
    </row>
    <row r="70" spans="1:10" ht="10.95" customHeight="1">
      <c r="D70" s="1"/>
      <c r="E70" s="29"/>
      <c r="F70" s="1"/>
      <c r="G70" s="29"/>
      <c r="H70" s="1"/>
      <c r="J70" s="28"/>
    </row>
    <row r="71" spans="1:10" ht="20.7" customHeight="1">
      <c r="A71" s="151" t="s">
        <v>204</v>
      </c>
      <c r="B71" s="152"/>
      <c r="D71" s="29"/>
      <c r="E71" s="29"/>
      <c r="F71" s="29"/>
      <c r="G71" s="29"/>
      <c r="H71" s="1"/>
      <c r="J71" s="28"/>
    </row>
    <row r="72" spans="1:10" ht="20.7" customHeight="1">
      <c r="A72" s="149" t="s">
        <v>205</v>
      </c>
      <c r="B72" s="152"/>
      <c r="D72" s="158"/>
      <c r="E72" s="11"/>
      <c r="F72" s="11"/>
      <c r="G72" s="11"/>
      <c r="H72" s="29"/>
      <c r="I72" s="10"/>
      <c r="J72" s="11"/>
    </row>
    <row r="73" spans="1:10" ht="20.7" customHeight="1">
      <c r="A73" s="149" t="s">
        <v>206</v>
      </c>
      <c r="B73" s="152"/>
      <c r="D73" s="158">
        <v>-299342928</v>
      </c>
      <c r="E73" s="29"/>
      <c r="F73" s="29">
        <v>294696328</v>
      </c>
      <c r="G73" s="29"/>
      <c r="H73" s="1">
        <v>-287710000</v>
      </c>
      <c r="J73" s="1">
        <v>287710000</v>
      </c>
    </row>
    <row r="74" spans="1:10" ht="19.5" customHeight="1">
      <c r="A74" s="149" t="s">
        <v>207</v>
      </c>
      <c r="B74" s="152"/>
      <c r="D74" s="158">
        <v>434000029</v>
      </c>
      <c r="E74" s="29"/>
      <c r="F74" s="29">
        <v>879895138</v>
      </c>
      <c r="G74" s="29"/>
      <c r="H74" s="1">
        <v>0</v>
      </c>
      <c r="J74" s="1">
        <v>0</v>
      </c>
    </row>
    <row r="75" spans="1:10" ht="19.5" customHeight="1">
      <c r="A75" s="149" t="s">
        <v>208</v>
      </c>
      <c r="B75" s="152"/>
      <c r="D75" s="158">
        <v>-682670400</v>
      </c>
      <c r="E75" s="29"/>
      <c r="F75" s="29">
        <v>-155251730</v>
      </c>
      <c r="G75" s="29"/>
      <c r="H75" s="1">
        <v>0</v>
      </c>
      <c r="J75" s="1">
        <v>0</v>
      </c>
    </row>
    <row r="76" spans="1:10" ht="19.5" customHeight="1">
      <c r="A76" s="149" t="s">
        <v>209</v>
      </c>
      <c r="B76" s="152"/>
      <c r="D76" s="158">
        <v>-1360538</v>
      </c>
      <c r="E76" s="29"/>
      <c r="F76" s="29">
        <v>-1696443</v>
      </c>
      <c r="G76" s="29"/>
      <c r="H76" s="1">
        <v>0</v>
      </c>
      <c r="J76" s="1">
        <v>0</v>
      </c>
    </row>
    <row r="77" spans="1:10" ht="19.5" customHeight="1">
      <c r="A77" s="149" t="s">
        <v>210</v>
      </c>
      <c r="B77" s="152"/>
      <c r="D77" s="45">
        <f>H77</f>
        <v>368700000</v>
      </c>
      <c r="E77" s="29"/>
      <c r="F77" s="29">
        <v>231300000</v>
      </c>
      <c r="G77" s="29"/>
      <c r="H77" s="29">
        <v>368700000</v>
      </c>
      <c r="J77" s="1">
        <v>231300000</v>
      </c>
    </row>
    <row r="78" spans="1:10" ht="19.5" customHeight="1">
      <c r="A78" s="149" t="s">
        <v>211</v>
      </c>
      <c r="B78" s="152"/>
      <c r="D78" s="45">
        <f>H78</f>
        <v>-227000000</v>
      </c>
      <c r="E78" s="29"/>
      <c r="F78" s="29">
        <v>-484000000</v>
      </c>
      <c r="G78" s="29"/>
      <c r="H78" s="29">
        <v>-227000000</v>
      </c>
      <c r="J78" s="1">
        <v>-484000000</v>
      </c>
    </row>
    <row r="79" spans="1:10" ht="20.7" customHeight="1">
      <c r="A79" s="149" t="s">
        <v>212</v>
      </c>
      <c r="B79" s="152"/>
      <c r="D79" s="45"/>
      <c r="E79" s="29"/>
      <c r="F79" s="29"/>
      <c r="G79" s="29"/>
      <c r="H79" s="1"/>
      <c r="J79" s="1"/>
    </row>
    <row r="80" spans="1:10" ht="20.7" customHeight="1">
      <c r="A80" s="149" t="s">
        <v>161</v>
      </c>
      <c r="B80" s="152"/>
      <c r="D80" s="45">
        <v>0</v>
      </c>
      <c r="E80" s="29"/>
      <c r="F80" s="29">
        <v>743</v>
      </c>
      <c r="G80" s="29"/>
      <c r="H80" s="29">
        <v>0</v>
      </c>
      <c r="J80" s="1">
        <v>743</v>
      </c>
    </row>
    <row r="81" spans="1:10" ht="20.7" customHeight="1">
      <c r="A81" s="149" t="s">
        <v>213</v>
      </c>
      <c r="B81" s="152"/>
      <c r="D81" s="45">
        <v>0</v>
      </c>
      <c r="E81" s="29"/>
      <c r="F81" s="29">
        <v>-98113267</v>
      </c>
      <c r="G81" s="29"/>
      <c r="H81" s="29">
        <v>0</v>
      </c>
      <c r="J81" s="1">
        <v>-98113267</v>
      </c>
    </row>
    <row r="82" spans="1:10" ht="20.7" customHeight="1">
      <c r="A82" s="149" t="s">
        <v>214</v>
      </c>
      <c r="B82" s="152"/>
      <c r="D82" s="45">
        <v>-117795754</v>
      </c>
      <c r="E82" s="29"/>
      <c r="F82" s="29">
        <v>-60468281</v>
      </c>
      <c r="G82" s="29"/>
      <c r="H82" s="29">
        <v>-117795754</v>
      </c>
      <c r="J82" s="29">
        <v>-60468281</v>
      </c>
    </row>
    <row r="83" spans="1:10" ht="20.7" customHeight="1">
      <c r="A83" s="81" t="s">
        <v>215</v>
      </c>
      <c r="D83" s="35">
        <f>SUM(D73:D82)</f>
        <v>-525469591</v>
      </c>
      <c r="E83" s="29"/>
      <c r="F83" s="35">
        <f>SUM(F73:F82)</f>
        <v>606362488</v>
      </c>
      <c r="G83" s="29"/>
      <c r="H83" s="35">
        <f>SUM(H73:H82)</f>
        <v>-263805754</v>
      </c>
      <c r="J83" s="35">
        <f>SUM(J73:J82)</f>
        <v>-123570805</v>
      </c>
    </row>
    <row r="84" spans="1:10" ht="9" customHeight="1">
      <c r="A84" s="168"/>
      <c r="D84" s="1"/>
      <c r="E84" s="29"/>
      <c r="F84" s="1"/>
      <c r="G84" s="29"/>
      <c r="H84" s="1"/>
      <c r="J84" s="1"/>
    </row>
    <row r="85" spans="1:10" ht="21" customHeight="1">
      <c r="A85" s="169" t="s">
        <v>216</v>
      </c>
      <c r="B85" s="160"/>
      <c r="D85" s="29">
        <f>ROUND(+D47+D69+D83,2)</f>
        <v>-384954631</v>
      </c>
      <c r="E85" s="29"/>
      <c r="F85" s="29">
        <f>ROUND(+F47+F69+F83,2)</f>
        <v>-147680180</v>
      </c>
      <c r="G85" s="29"/>
      <c r="H85" s="29">
        <f>ROUND(+H47+H69+H83,2)</f>
        <v>-346608523</v>
      </c>
      <c r="J85" s="29">
        <f>ROUND(+J47+J69+J83,2)</f>
        <v>-245863959</v>
      </c>
    </row>
    <row r="86" spans="1:10" ht="21" customHeight="1">
      <c r="A86" s="149" t="s">
        <v>217</v>
      </c>
      <c r="D86" s="29">
        <f>BS!F10</f>
        <v>517736352</v>
      </c>
      <c r="E86" s="29"/>
      <c r="F86" s="29">
        <v>665416532</v>
      </c>
      <c r="G86" s="29"/>
      <c r="H86" s="29">
        <f>BS!J10</f>
        <v>409440247</v>
      </c>
      <c r="J86" s="29">
        <v>655304206</v>
      </c>
    </row>
    <row r="87" spans="1:10" ht="21" customHeight="1" thickBot="1">
      <c r="A87" s="151" t="s">
        <v>218</v>
      </c>
      <c r="D87" s="56">
        <f>SUM(D85:D86)</f>
        <v>132781721</v>
      </c>
      <c r="E87" s="29"/>
      <c r="F87" s="56">
        <f>SUM(F85:F86)</f>
        <v>517736352</v>
      </c>
      <c r="G87" s="29"/>
      <c r="H87" s="56">
        <f>SUM(H85:H86)</f>
        <v>62831724</v>
      </c>
      <c r="J87" s="56">
        <f>SUM(J85:J86)</f>
        <v>409440247</v>
      </c>
    </row>
    <row r="88" spans="1:10" ht="10.95" customHeight="1" thickTop="1">
      <c r="A88" s="151"/>
      <c r="D88" s="28"/>
      <c r="F88" s="28"/>
      <c r="H88" s="28"/>
      <c r="J88" s="28"/>
    </row>
    <row r="89" spans="1:10" ht="19.2" customHeight="1">
      <c r="A89" s="151" t="s">
        <v>219</v>
      </c>
      <c r="D89" s="28"/>
      <c r="F89" s="28"/>
      <c r="H89" s="28"/>
      <c r="J89" s="28"/>
    </row>
    <row r="90" spans="1:10" ht="19.2" customHeight="1">
      <c r="A90" s="81" t="s">
        <v>220</v>
      </c>
      <c r="D90" s="28"/>
      <c r="F90" s="10"/>
      <c r="H90" s="28"/>
      <c r="J90" s="28"/>
    </row>
    <row r="91" spans="1:10" ht="19.2" customHeight="1">
      <c r="A91" s="159" t="s">
        <v>221</v>
      </c>
      <c r="D91" s="29">
        <v>118323357.13499472</v>
      </c>
      <c r="E91" s="29"/>
      <c r="F91" s="11">
        <v>85704245</v>
      </c>
      <c r="G91" s="29"/>
      <c r="H91" s="29">
        <v>0</v>
      </c>
      <c r="I91" s="29"/>
      <c r="J91" s="29">
        <v>21077727</v>
      </c>
    </row>
    <row r="92" spans="1:10" ht="19.2" customHeight="1">
      <c r="A92" s="149" t="s">
        <v>222</v>
      </c>
      <c r="D92" s="29">
        <v>401915</v>
      </c>
      <c r="E92" s="29"/>
      <c r="F92" s="11">
        <v>7539995</v>
      </c>
      <c r="G92" s="29"/>
      <c r="H92" s="29">
        <v>0</v>
      </c>
      <c r="I92" s="29"/>
      <c r="J92" s="29">
        <v>0</v>
      </c>
    </row>
    <row r="93" spans="1:10" ht="19.2" customHeight="1">
      <c r="A93" s="159" t="s">
        <v>223</v>
      </c>
      <c r="D93" s="1">
        <v>0</v>
      </c>
      <c r="F93" s="11">
        <v>1508914</v>
      </c>
      <c r="H93" s="28">
        <v>0</v>
      </c>
      <c r="J93" s="28">
        <v>0</v>
      </c>
    </row>
    <row r="94" spans="1:10">
      <c r="D94" s="29"/>
      <c r="E94" s="29"/>
      <c r="F94" s="29"/>
      <c r="G94" s="29"/>
      <c r="H94" s="29"/>
      <c r="I94" s="29"/>
      <c r="J94" s="29"/>
    </row>
    <row r="95" spans="1:10">
      <c r="D95" s="11">
        <f>D87-BS!D10</f>
        <v>0</v>
      </c>
      <c r="E95" s="11"/>
      <c r="F95" s="11">
        <f>BS!F10-CF!F87</f>
        <v>0</v>
      </c>
      <c r="G95" s="11"/>
      <c r="H95" s="11">
        <f>H87-BS!H10</f>
        <v>0</v>
      </c>
      <c r="I95" s="11"/>
      <c r="J95" s="11">
        <f>BS!J10-CF!J87</f>
        <v>0</v>
      </c>
    </row>
    <row r="101" spans="4:6">
      <c r="D101" s="10"/>
      <c r="F101" s="10"/>
    </row>
    <row r="102" spans="4:6">
      <c r="D102" s="10"/>
      <c r="F102" s="10"/>
    </row>
    <row r="103" spans="4:6">
      <c r="D103" s="10"/>
      <c r="F103" s="10"/>
    </row>
    <row r="104" spans="4:6">
      <c r="D104" s="10"/>
      <c r="F104" s="10"/>
    </row>
  </sheetData>
  <mergeCells count="10">
    <mergeCell ref="A1:J1"/>
    <mergeCell ref="A2:J2"/>
    <mergeCell ref="D6:F6"/>
    <mergeCell ref="H6:J6"/>
    <mergeCell ref="A3:J3"/>
    <mergeCell ref="A48:J48"/>
    <mergeCell ref="A49:J49"/>
    <mergeCell ref="D53:F53"/>
    <mergeCell ref="H53:J53"/>
    <mergeCell ref="A50:J50"/>
  </mergeCells>
  <phoneticPr fontId="73" type="noConversion"/>
  <pageMargins left="0.74803149606299213" right="0.31496062992125984" top="0.78740157480314965" bottom="0.70866141732283472" header="0.31496062992125984" footer="0.39370078740157483"/>
  <pageSetup paperSize="9" scale="76" firstPageNumber="9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2CFA24BD84E340AA83BF59CE14159D" ma:contentTypeVersion="13" ma:contentTypeDescription="Create a new document." ma:contentTypeScope="" ma:versionID="6085292737c13b5dce3da654bb8def90">
  <xsd:schema xmlns:xsd="http://www.w3.org/2001/XMLSchema" xmlns:xs="http://www.w3.org/2001/XMLSchema" xmlns:p="http://schemas.microsoft.com/office/2006/metadata/properties" xmlns:ns2="ad6ef077-6e56-4f5d-9354-565365315eb5" xmlns:ns3="d0e5a538-afac-445d-aa86-0994034a9a69" targetNamespace="http://schemas.microsoft.com/office/2006/metadata/properties" ma:root="true" ma:fieldsID="96a5980389f378fdd8ec6f0f2d8e32d6" ns2:_="" ns3:_="">
    <xsd:import namespace="ad6ef077-6e56-4f5d-9354-565365315eb5"/>
    <xsd:import namespace="d0e5a538-afac-445d-aa86-0994034a9a6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6ef077-6e56-4f5d-9354-565365315eb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3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5a538-afac-445d-aa86-0994034a9a6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d1db264-d60d-44a5-a3c8-4bd6ae8f3d71}" ma:internalName="TaxCatchAll" ma:showField="CatchAllData" ma:web="d0e5a538-afac-445d-aa86-0994034a9a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ad6ef077-6e56-4f5d-9354-565365315eb5" xsi:nil="true"/>
    <Preparer_x0020_Sign_x002d_off xmlns="ad6ef077-6e56-4f5d-9354-565365315eb5" xsi:nil="true"/>
    <lcf76f155ced4ddcb4097134ff3c332f xmlns="ad6ef077-6e56-4f5d-9354-565365315eb5">
      <Terms xmlns="http://schemas.microsoft.com/office/infopath/2007/PartnerControls"/>
    </lcf76f155ced4ddcb4097134ff3c332f>
    <TaxCatchAll xmlns="d0e5a538-afac-445d-aa86-0994034a9a6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09A9FB-B51E-4D29-B788-1C6E7F410B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6ef077-6e56-4f5d-9354-565365315eb5"/>
    <ds:schemaRef ds:uri="d0e5a538-afac-445d-aa86-0994034a9a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A838EF-7C33-4525-99C3-A832FC366EA2}">
  <ds:schemaRefs>
    <ds:schemaRef ds:uri="http://purl.org/dc/terms/"/>
    <ds:schemaRef ds:uri="ad6ef077-6e56-4f5d-9354-565365315eb5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d0e5a538-afac-445d-aa86-0994034a9a6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D363855-3EEC-4BCD-9BA0-AB60665C31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con</vt:lpstr>
      <vt:lpstr>EQ sep</vt:lpstr>
      <vt:lpstr>CF</vt:lpstr>
      <vt:lpstr>BS!Print_Area</vt:lpstr>
      <vt:lpstr>CF!Print_Area</vt:lpstr>
      <vt:lpstr>'EQ con'!Print_Area</vt:lpstr>
      <vt:lpstr>'EQ sep'!Print_Area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Account Assetfive</cp:lastModifiedBy>
  <cp:revision/>
  <cp:lastPrinted>2026-02-25T08:52:43Z</cp:lastPrinted>
  <dcterms:created xsi:type="dcterms:W3CDTF">2013-04-22T09:49:20Z</dcterms:created>
  <dcterms:modified xsi:type="dcterms:W3CDTF">2026-02-26T10:14:41Z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0x010100CC2CFA24BD84E340AA83BF59CE14159D</vt:lpwstr>
  </property>
  <property fmtid="{D5CDD505-2E9C-101B-9397-08002B2CF9AE}" pid="3" name="MediaServiceImageTags">
    <vt:lpwstr/>
  </property>
</Properties>
</file>