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SC Asset Corporation Public Company Limited\SC Asset_Dec25 (LKH)\"/>
    </mc:Choice>
  </mc:AlternateContent>
  <xr:revisionPtr revIDLastSave="0" documentId="13_ncr:1_{B1C7E744-2685-4921-8B95-09647C31C65D}" xr6:coauthVersionLast="47" xr6:coauthVersionMax="47" xr10:uidLastSave="{00000000-0000-0000-0000-000000000000}"/>
  <bookViews>
    <workbookView xWindow="-120" yWindow="-120" windowWidth="29040" windowHeight="15720" tabRatio="653" xr2:uid="{00000000-000D-0000-FFFF-FFFF00000000}"/>
  </bookViews>
  <sheets>
    <sheet name="5-7 BS" sheetId="21" r:id="rId1"/>
    <sheet name="8-9 PL" sheetId="29" r:id="rId2"/>
    <sheet name="10 EQ CONSO" sheetId="31" r:id="rId3"/>
    <sheet name="11 EQ SC" sheetId="35" r:id="rId4"/>
    <sheet name="12-13 CF" sheetId="32" r:id="rId5"/>
  </sheets>
  <definedNames>
    <definedName name="Z_1F7F6C19_8911_4A38_A245_5C51B403FB13_.wvu.PrintArea" localSheetId="0" hidden="1">'5-7 BS'!$A$1:$K$165</definedName>
    <definedName name="Z_2CA7CCB4_9B56_4682_9662_97CF2752E215_.wvu.PrintArea" localSheetId="0" hidden="1">'5-7 BS'!$A$1:$K$165</definedName>
    <definedName name="Z_32FE8EAA_35DA_4C7A_92A0_9B5CAB08BE3F_.wvu.PrintArea" localSheetId="0" hidden="1">'5-7 BS'!$A$1:$K$165</definedName>
    <definedName name="Z_7A9397F6_E1FC_4386_A077_FC272B949F82_.wvu.PrintArea" localSheetId="0" hidden="1">'5-7 BS'!$A$1:$K$165</definedName>
    <definedName name="Z_E7B771DF_1040_4644_BE91_91BA1826BFF6_.wvu.PrintArea" localSheetId="0" hidden="1">'5-7 BS'!$A$1:$K$165</definedName>
  </definedNames>
  <calcPr calcId="191028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31" l="1"/>
  <c r="S33" i="35" l="1"/>
  <c r="S31" i="35"/>
  <c r="S32" i="35"/>
  <c r="S30" i="35"/>
  <c r="S29" i="35"/>
  <c r="F92" i="32"/>
  <c r="H35" i="29"/>
  <c r="D35" i="29"/>
  <c r="L92" i="32"/>
  <c r="F34" i="32" l="1"/>
  <c r="F52" i="32" s="1"/>
  <c r="H34" i="32"/>
  <c r="L34" i="32"/>
  <c r="L52" i="32" s="1"/>
  <c r="L56" i="32" s="1"/>
  <c r="J34" i="32"/>
  <c r="J52" i="32" s="1"/>
  <c r="I26" i="21"/>
  <c r="Y36" i="31" l="1"/>
  <c r="AC36" i="31" s="1"/>
  <c r="L105" i="32"/>
  <c r="H105" i="32"/>
  <c r="H92" i="32"/>
  <c r="H52" i="32"/>
  <c r="H56" i="32" s="1"/>
  <c r="L107" i="32" l="1"/>
  <c r="L111" i="32" s="1"/>
  <c r="H107" i="32"/>
  <c r="H111" i="32" s="1"/>
  <c r="J57" i="29"/>
  <c r="J49" i="29"/>
  <c r="J35" i="29"/>
  <c r="J38" i="29" s="1"/>
  <c r="J80" i="29" s="1"/>
  <c r="J22" i="29"/>
  <c r="J15" i="29"/>
  <c r="F57" i="29"/>
  <c r="F49" i="29"/>
  <c r="F35" i="29"/>
  <c r="F38" i="29" s="1"/>
  <c r="F80" i="29" s="1"/>
  <c r="F22" i="29"/>
  <c r="F15" i="29"/>
  <c r="Q35" i="35"/>
  <c r="O35" i="35"/>
  <c r="M35" i="35"/>
  <c r="K35" i="35"/>
  <c r="I35" i="35"/>
  <c r="G35" i="35"/>
  <c r="E35" i="35"/>
  <c r="S26" i="35"/>
  <c r="S14" i="35"/>
  <c r="AA39" i="31"/>
  <c r="W39" i="31"/>
  <c r="U39" i="31"/>
  <c r="S39" i="31"/>
  <c r="Q39" i="31"/>
  <c r="O39" i="31"/>
  <c r="M39" i="31"/>
  <c r="K39" i="31"/>
  <c r="I39" i="31"/>
  <c r="G39" i="31"/>
  <c r="Y33" i="31"/>
  <c r="AC33" i="31" s="1"/>
  <c r="Y31" i="31"/>
  <c r="AC31" i="31" s="1"/>
  <c r="Y28" i="31"/>
  <c r="Y15" i="31"/>
  <c r="K145" i="21"/>
  <c r="K148" i="21" s="1"/>
  <c r="K98" i="21"/>
  <c r="K84" i="21"/>
  <c r="K43" i="21"/>
  <c r="K26" i="21"/>
  <c r="G145" i="21"/>
  <c r="G148" i="21" s="1"/>
  <c r="G98" i="21"/>
  <c r="G84" i="21"/>
  <c r="G43" i="21"/>
  <c r="G26" i="21"/>
  <c r="H57" i="29"/>
  <c r="D57" i="29"/>
  <c r="AA25" i="31"/>
  <c r="Q25" i="31"/>
  <c r="O25" i="31"/>
  <c r="K25" i="31"/>
  <c r="I25" i="31"/>
  <c r="G25" i="31"/>
  <c r="E25" i="31"/>
  <c r="Y22" i="31"/>
  <c r="AC22" i="31" s="1"/>
  <c r="Y21" i="31"/>
  <c r="AC21" i="31" s="1"/>
  <c r="Y20" i="31"/>
  <c r="AC20" i="31" s="1"/>
  <c r="Y18" i="31"/>
  <c r="AC18" i="31" s="1"/>
  <c r="W25" i="31"/>
  <c r="S20" i="35"/>
  <c r="S19" i="35"/>
  <c r="S18" i="35"/>
  <c r="S17" i="35"/>
  <c r="O23" i="35"/>
  <c r="K23" i="35"/>
  <c r="I23" i="35"/>
  <c r="G23" i="35"/>
  <c r="E23" i="35"/>
  <c r="G45" i="21" l="1"/>
  <c r="K100" i="21"/>
  <c r="K150" i="21" s="1"/>
  <c r="K45" i="21"/>
  <c r="S35" i="35"/>
  <c r="J59" i="29"/>
  <c r="J61" i="29" s="1"/>
  <c r="J86" i="29" s="1"/>
  <c r="F59" i="29"/>
  <c r="F61" i="29" s="1"/>
  <c r="F86" i="29" s="1"/>
  <c r="G100" i="21"/>
  <c r="G150" i="21" s="1"/>
  <c r="Y39" i="31"/>
  <c r="AC28" i="31"/>
  <c r="AC39" i="31" s="1"/>
  <c r="S25" i="31"/>
  <c r="AC15" i="31"/>
  <c r="J105" i="32"/>
  <c r="E26" i="21" l="1"/>
  <c r="A113" i="21"/>
  <c r="H49" i="29" l="1"/>
  <c r="H59" i="29" s="1"/>
  <c r="Q23" i="35" s="1"/>
  <c r="D49" i="29"/>
  <c r="U25" i="31" l="1"/>
  <c r="D59" i="29"/>
  <c r="J92" i="32"/>
  <c r="A64" i="32"/>
  <c r="F105" i="32"/>
  <c r="A62" i="32"/>
  <c r="E43" i="21"/>
  <c r="A58" i="21"/>
  <c r="A121" i="29"/>
  <c r="A110" i="21"/>
  <c r="A65" i="29" s="1"/>
  <c r="D15" i="29"/>
  <c r="I43" i="21"/>
  <c r="D22" i="29"/>
  <c r="H15" i="29"/>
  <c r="E98" i="21"/>
  <c r="I98" i="21"/>
  <c r="I84" i="21"/>
  <c r="E84" i="21"/>
  <c r="H22" i="29"/>
  <c r="A1" i="29"/>
  <c r="A66" i="29" s="1"/>
  <c r="A165" i="21"/>
  <c r="A111" i="21"/>
  <c r="F56" i="32"/>
  <c r="J56" i="32"/>
  <c r="F107" i="32" l="1"/>
  <c r="F111" i="32" s="1"/>
  <c r="J111" i="32"/>
  <c r="E45" i="21"/>
  <c r="I100" i="21"/>
  <c r="E100" i="21"/>
  <c r="H38" i="29"/>
  <c r="D38" i="29"/>
  <c r="I45" i="21"/>
  <c r="D61" i="29" l="1"/>
  <c r="D86" i="29" s="1"/>
  <c r="D80" i="29"/>
  <c r="H61" i="29"/>
  <c r="H86" i="29" s="1"/>
  <c r="H80" i="29"/>
  <c r="M25" i="31" l="1"/>
  <c r="E145" i="21" s="1"/>
  <c r="E148" i="21" s="1"/>
  <c r="E150" i="21" s="1"/>
  <c r="Y23" i="31"/>
  <c r="S21" i="35"/>
  <c r="S23" i="35" s="1"/>
  <c r="M23" i="35"/>
  <c r="I145" i="21" s="1"/>
  <c r="I148" i="21" s="1"/>
  <c r="I150" i="21" s="1"/>
  <c r="AC23" i="31" l="1"/>
  <c r="AC25" i="31" s="1"/>
  <c r="Y25" i="31"/>
</calcChain>
</file>

<file path=xl/sharedStrings.xml><?xml version="1.0" encoding="utf-8"?>
<sst xmlns="http://schemas.openxmlformats.org/spreadsheetml/2006/main" count="497" uniqueCount="278">
  <si>
    <t>SC Asset Corporation Public Company Limited</t>
  </si>
  <si>
    <t xml:space="preserve">Statement of Financial Position </t>
  </si>
  <si>
    <t>As at 31 December 2025</t>
  </si>
  <si>
    <t>Consolidated</t>
  </si>
  <si>
    <t>Separate</t>
  </si>
  <si>
    <t xml:space="preserve">  financial statements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</si>
  <si>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</si>
  <si>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</si>
  <si>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</si>
  <si>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</si>
  <si>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</si>
  <si>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</si>
  <si>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</si>
  <si>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</si>
  <si>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receivables, net</t>
  </si>
  <si>
    <t>Short-term loans to related parties</t>
  </si>
  <si>
    <t>Real estate development cost</t>
  </si>
  <si>
    <t>Deposits for land and buildings</t>
  </si>
  <si>
    <t>Advance for construction work</t>
  </si>
  <si>
    <t>and materials</t>
  </si>
  <si>
    <t>Other current assets</t>
  </si>
  <si>
    <t>Total current assets</t>
  </si>
  <si>
    <t>Non-current assets</t>
  </si>
  <si>
    <t>Land awaiting for development</t>
  </si>
  <si>
    <t>Investments in subsidiaries</t>
  </si>
  <si>
    <t>-</t>
  </si>
  <si>
    <t>Interests in joint venture, net</t>
  </si>
  <si>
    <t>Other long-term investments</t>
  </si>
  <si>
    <t>Long-term loan to related parties</t>
  </si>
  <si>
    <t>Derivative assets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</si>
  <si>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</si>
  <si>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</si>
  <si>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</si>
  <si>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</si>
  <si>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</si>
  <si>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</si>
  <si>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</si>
  <si>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</si>
  <si>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</si>
  <si>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</si>
  <si>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</si>
  <si>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</si>
  <si>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 xml:space="preserve">Short-term borrowings from </t>
  </si>
  <si>
    <t>financial institutions</t>
  </si>
  <si>
    <t>Trade and other current payables</t>
  </si>
  <si>
    <t>Accrued expenses</t>
  </si>
  <si>
    <t>Advances received from customers</t>
  </si>
  <si>
    <t>Current portion of long-term borrowings</t>
  </si>
  <si>
    <t xml:space="preserve">- Long-term borrowings from </t>
  </si>
  <si>
    <t xml:space="preserve">     financial institutions</t>
  </si>
  <si>
    <t>- Debentures</t>
  </si>
  <si>
    <t>- Lease liabilities</t>
  </si>
  <si>
    <t>Corporate income tax payable</t>
  </si>
  <si>
    <t xml:space="preserve">Other current liabilities </t>
  </si>
  <si>
    <t>Total current liabilities</t>
  </si>
  <si>
    <t>Non-current liabilities</t>
  </si>
  <si>
    <t>Long-term borrowings from</t>
  </si>
  <si>
    <t xml:space="preserve"> </t>
  </si>
  <si>
    <t>Debentures</t>
  </si>
  <si>
    <t>Lease liabilities</t>
  </si>
  <si>
    <t>Rental and rendering of service deposits</t>
  </si>
  <si>
    <t>Construction retention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</si>
  <si>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</si>
  <si>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</si>
  <si>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</si>
  <si>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</si>
  <si>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</si>
  <si>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</si>
  <si>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</si>
  <si>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</si>
  <si>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Ordinary shares, 4,529,559,506 </t>
  </si>
  <si>
    <t xml:space="preserve">       shares of par Baht 1.00 each</t>
  </si>
  <si>
    <t xml:space="preserve">  Ordinary shares, 4,379,332,012 </t>
  </si>
  <si>
    <t>Issued and paid-up share capital</t>
  </si>
  <si>
    <t xml:space="preserve">  Ordinary shares, 4,277,263,395 </t>
  </si>
  <si>
    <t xml:space="preserve">       shares of paid-up Baht 1.00 each</t>
  </si>
  <si>
    <t xml:space="preserve">  Ordinary shares, 4,277,213,395</t>
  </si>
  <si>
    <t>Premiums on share capital</t>
  </si>
  <si>
    <t>Other components of equity</t>
  </si>
  <si>
    <t>Retained earnings</t>
  </si>
  <si>
    <t>Appropriated - legal reserve</t>
  </si>
  <si>
    <t>Unappropriated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</si>
  <si>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</si>
  <si>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</si>
  <si>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</si>
  <si>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</si>
  <si>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</si>
  <si>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</si>
  <si>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2025</t>
  </si>
  <si>
    <t xml:space="preserve"> financial statements</t>
  </si>
  <si>
    <t>Revenues</t>
  </si>
  <si>
    <t xml:space="preserve">Revenue from sales </t>
  </si>
  <si>
    <t>Revenue from rental and rendering services</t>
  </si>
  <si>
    <t>Revenue from consulting and management services</t>
  </si>
  <si>
    <t>Total revenues</t>
  </si>
  <si>
    <t>Cost</t>
  </si>
  <si>
    <t xml:space="preserve">Cost of sales </t>
  </si>
  <si>
    <t>Cost of rental and rendering services</t>
  </si>
  <si>
    <t>Cost of consulting and management services</t>
  </si>
  <si>
    <t>Total cost</t>
  </si>
  <si>
    <t xml:space="preserve">Gross profit </t>
  </si>
  <si>
    <t xml:space="preserve">Other income </t>
  </si>
  <si>
    <t xml:space="preserve">Gain (loss) from fair value adjustment </t>
  </si>
  <si>
    <t xml:space="preserve">   of investment properties</t>
  </si>
  <si>
    <t>Dividend income</t>
  </si>
  <si>
    <t>Selling expenses and distribution costs</t>
  </si>
  <si>
    <t>Administrative expenses</t>
  </si>
  <si>
    <t xml:space="preserve">Finance costs </t>
  </si>
  <si>
    <t>Profit before income tax expense</t>
  </si>
  <si>
    <t>Income tax expense</t>
  </si>
  <si>
    <t>Profit for the year</t>
  </si>
  <si>
    <t>Other comprehensive income:</t>
  </si>
  <si>
    <t>Items that will not be reclassified to profit or loss</t>
  </si>
  <si>
    <t xml:space="preserve">   Changes in fair value of equity investments at</t>
  </si>
  <si>
    <t xml:space="preserve">      fair value through other comprehensive income</t>
  </si>
  <si>
    <t xml:space="preserve">   Income tax on item that will not be reclassified</t>
  </si>
  <si>
    <t xml:space="preserve">      to profit or loss</t>
  </si>
  <si>
    <t xml:space="preserve">Total items that will not be reclassified </t>
  </si>
  <si>
    <t xml:space="preserve">   to profit or loss</t>
  </si>
  <si>
    <t>Item that will be reclassified subsequently</t>
  </si>
  <si>
    <t xml:space="preserve">   Currency translation differences</t>
  </si>
  <si>
    <t xml:space="preserve">Total item that will be reclassified subsequently </t>
  </si>
  <si>
    <t>Other comprehensive income(loss), net of tax</t>
  </si>
  <si>
    <t>Total comprehensive income for the year</t>
  </si>
  <si>
    <t>Note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</si>
  <si>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</si>
  <si>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</si>
  <si>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</si>
  <si>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</si>
  <si>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>Earnings per share</t>
  </si>
  <si>
    <t>Basic earnings per share (Baht per share)</t>
  </si>
  <si>
    <t>Diluted earnings per share (Baht per share)</t>
  </si>
  <si>
    <t xml:space="preserve">Statement of Changes in Equity </t>
  </si>
  <si>
    <t>Consolidated financial statements (Baht)</t>
  </si>
  <si>
    <t xml:space="preserve">Attributable to owners of the parent </t>
  </si>
  <si>
    <t>Advance</t>
  </si>
  <si>
    <t>received for</t>
  </si>
  <si>
    <t>Changes of</t>
  </si>
  <si>
    <t>Issued and</t>
  </si>
  <si>
    <t>ordinary</t>
  </si>
  <si>
    <t>Appropriated</t>
  </si>
  <si>
    <t>Translation</t>
  </si>
  <si>
    <t xml:space="preserve">Measurement </t>
  </si>
  <si>
    <t>ownership</t>
  </si>
  <si>
    <t>attributable</t>
  </si>
  <si>
    <t>Non-</t>
  </si>
  <si>
    <t xml:space="preserve"> paid-up</t>
  </si>
  <si>
    <t>shares</t>
  </si>
  <si>
    <t xml:space="preserve"> - legal</t>
  </si>
  <si>
    <t>on financial</t>
  </si>
  <si>
    <t>Cash flow</t>
  </si>
  <si>
    <t>of equity</t>
  </si>
  <si>
    <t xml:space="preserve"> interest</t>
  </si>
  <si>
    <t>to owners</t>
  </si>
  <si>
    <t>controlling</t>
  </si>
  <si>
    <t>Total</t>
  </si>
  <si>
    <t>share capital</t>
  </si>
  <si>
    <t xml:space="preserve"> share capital</t>
  </si>
  <si>
    <t>subscription</t>
  </si>
  <si>
    <t xml:space="preserve"> reserve</t>
  </si>
  <si>
    <t>Warrants</t>
  </si>
  <si>
    <t>statements</t>
  </si>
  <si>
    <t>hedges</t>
  </si>
  <si>
    <t xml:space="preserve"> investments</t>
  </si>
  <si>
    <t>in subsidiary</t>
  </si>
  <si>
    <t>of the parent</t>
  </si>
  <si>
    <t>interests</t>
  </si>
  <si>
    <t>equity</t>
  </si>
  <si>
    <t>Opening balance at 1 January 2024</t>
  </si>
  <si>
    <t>Change in equity for the year 2024</t>
  </si>
  <si>
    <t>Ordinary shares issued</t>
  </si>
  <si>
    <t xml:space="preserve">Advance received for ordinary shares </t>
  </si>
  <si>
    <t>Dividend payment</t>
  </si>
  <si>
    <t>Closing balance at 31 December 2024</t>
  </si>
  <si>
    <t>Opening balance at 1 January 2025</t>
  </si>
  <si>
    <t>Change in equity for the year 2025</t>
  </si>
  <si>
    <t>Legal reserve</t>
  </si>
  <si>
    <t>Closing balance at 31 December 2025</t>
  </si>
  <si>
    <r>
      <t xml:space="preserve">Statement of Changes in Equity  </t>
    </r>
    <r>
      <rPr>
        <sz val="9"/>
        <rFont val="Arial"/>
        <family val="2"/>
      </rPr>
      <t>(Cont'd)</t>
    </r>
  </si>
  <si>
    <t>Separate financial statements (Baht)</t>
  </si>
  <si>
    <t>Advance received for ordinary shares subscription</t>
  </si>
  <si>
    <t>Statement of Cash Flows</t>
  </si>
  <si>
    <t>Cash flows from operating activities</t>
  </si>
  <si>
    <t>Profit before income tax expenses</t>
  </si>
  <si>
    <t>Adjustments for:</t>
  </si>
  <si>
    <t>Depreciation of property, plant and equipment</t>
  </si>
  <si>
    <t>and amortisation of right-of-use assets</t>
  </si>
  <si>
    <t>18,20</t>
  </si>
  <si>
    <t>Amortisation of intangible assets</t>
  </si>
  <si>
    <t>Unrealised (gain) loss from exchange rate</t>
  </si>
  <si>
    <t>Translation adjustment</t>
  </si>
  <si>
    <t>(Gain) loss from fair value adjustment on investment property</t>
  </si>
  <si>
    <t>Loss from disposal of investment properties</t>
  </si>
  <si>
    <t>Loss from disposal of property, plant and equipment</t>
  </si>
  <si>
    <t>Loss from impairment of property, plant and equipment</t>
  </si>
  <si>
    <t>Share-base payment reserve</t>
  </si>
  <si>
    <t>Interest income</t>
  </si>
  <si>
    <t>Finance costs</t>
  </si>
  <si>
    <t>Dividend received</t>
  </si>
  <si>
    <t>Changes in working capital:</t>
  </si>
  <si>
    <t>- trade and other receivables</t>
  </si>
  <si>
    <t>- real estate development cost</t>
  </si>
  <si>
    <t>- deposits for land and buildings</t>
  </si>
  <si>
    <t>- advance for construction work and materials</t>
  </si>
  <si>
    <t>- other current assets</t>
  </si>
  <si>
    <t>- derivative assets</t>
  </si>
  <si>
    <t>- other non-current assets</t>
  </si>
  <si>
    <t>- trade and other payables</t>
  </si>
  <si>
    <t>- accrued expenses</t>
  </si>
  <si>
    <t>- advances received from customers</t>
  </si>
  <si>
    <t>- other current liabilities</t>
  </si>
  <si>
    <t>- rental and rendering of service deposits</t>
  </si>
  <si>
    <t>- construction retention</t>
  </si>
  <si>
    <t>- employee benefit obligations</t>
  </si>
  <si>
    <t>- other non-current liabilities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</si>
  <si>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Interest paid</t>
    </r>
  </si>
  <si>
    <t xml:space="preserve">          Income tax paid</t>
  </si>
  <si>
    <t>Net cash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</si>
  <si>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</si>
  <si>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</si>
  <si>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receipts from short-term loan to related parties</t>
  </si>
  <si>
    <t>Cash receipts from long-term loan to related parties</t>
  </si>
  <si>
    <t>Cash payments for investments in subsidiaries</t>
  </si>
  <si>
    <t>Cash payments for investments in joint ventures</t>
  </si>
  <si>
    <t>Dividend received from joint ventures</t>
  </si>
  <si>
    <t>Cash payments for purchase of investment properties</t>
  </si>
  <si>
    <t>Cash payments for purchase of property, plant and equipment</t>
  </si>
  <si>
    <t>Cash payments for purchase of right-of-use assets</t>
  </si>
  <si>
    <t>Cash receipts from sales of property, plant and equipment</t>
  </si>
  <si>
    <t>Cash receipts from sales of investment properties</t>
  </si>
  <si>
    <t>Net cash from investing activities</t>
  </si>
  <si>
    <t>Cash flows from financing activities</t>
  </si>
  <si>
    <t>from financial institutions, net</t>
  </si>
  <si>
    <t>Cash receipts from long-term loans from financial institutions</t>
  </si>
  <si>
    <t>Cash payments for long-term loans from financial institutions</t>
  </si>
  <si>
    <t>Cash receipts from issuing of debentures</t>
  </si>
  <si>
    <t>Cash payments for redemption of debentures</t>
  </si>
  <si>
    <t>Cash receipts from issuing of ordinary shares</t>
  </si>
  <si>
    <t>Cash payments for lease liabilities</t>
  </si>
  <si>
    <t>Dividend paid</t>
  </si>
  <si>
    <t>Net cash from financing activities</t>
  </si>
  <si>
    <t>Cash and cash equivalents at 1 January</t>
  </si>
  <si>
    <t>Exchange loss on cash and cash equivalents</t>
  </si>
  <si>
    <t xml:space="preserve">Cash and cash equivalents at 31 December </t>
  </si>
  <si>
    <t>Non-cash transactions</t>
  </si>
  <si>
    <t xml:space="preserve">Significant non-cash transactions for the year ended 31 December </t>
  </si>
  <si>
    <t>are as follows:</t>
  </si>
  <si>
    <t>- Transferred land deposits to real estate development cost</t>
  </si>
  <si>
    <t>- Acquisition of right-of-use assets under lease contracts</t>
  </si>
  <si>
    <t>Short-term investments</t>
  </si>
  <si>
    <t>Gain on fair value adjustment of short-term investments</t>
  </si>
  <si>
    <t>Cash received from interest</t>
  </si>
  <si>
    <t>- Acquisition of investment properties under lease contracts</t>
  </si>
  <si>
    <t>Deferred tax liabilities</t>
  </si>
  <si>
    <t>Changes of
 ownership
 interest
 in subsidiary</t>
  </si>
  <si>
    <t xml:space="preserve"> Premiums on</t>
  </si>
  <si>
    <t>Reversal of expected credit losses</t>
  </si>
  <si>
    <t xml:space="preserve">   Remeasurement of defined benefit obligation</t>
  </si>
  <si>
    <t xml:space="preserve">   Gain (loss) on cash flow hedges, net of tax</t>
  </si>
  <si>
    <t xml:space="preserve">Changes in non-controlling Interests </t>
  </si>
  <si>
    <t>Dividends paid by subsidiaries</t>
  </si>
  <si>
    <t>Share of (gain) loss from joint ventures</t>
  </si>
  <si>
    <t>Share of gain (loss) of joint ventures</t>
  </si>
  <si>
    <t>Realised gain from rendering services to a joint venture</t>
  </si>
  <si>
    <t>Gain from losing control in subsidiaries to joint ventures</t>
  </si>
  <si>
    <t>Gain on fair value adjustment of long-term investment</t>
  </si>
  <si>
    <t>Allowance for net realizable value on real estate development cost</t>
  </si>
  <si>
    <t>Cash generated from operations</t>
  </si>
  <si>
    <t>Cash payments for short-term loan to related parties</t>
  </si>
  <si>
    <t>Cash payments for long-term loan to related parties</t>
  </si>
  <si>
    <t>Cash receipts from losing control in subsidiaries</t>
  </si>
  <si>
    <t>Cash receipts from sales of an investments in a subsidiary</t>
  </si>
  <si>
    <t>Cash receipts from capital reduction of a joint venture</t>
  </si>
  <si>
    <t>Cash payments for short-term investments, net</t>
  </si>
  <si>
    <t>Cash payments for other long-term investments</t>
  </si>
  <si>
    <t>Cash payments for purchase of intangible assets</t>
  </si>
  <si>
    <t xml:space="preserve">Cash receipts from (payments for) short-term loans 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</si>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</sst>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#,##0;\(#,##0\)"/>
    <numFmt numFmtId="170" formatCode="_(* #,##0_);_(* \(#,##0\);_(* &quot;-&quot;??_);_(@_)"/>
    <numFmt numFmtId="171" formatCode="#,##0;\(#,##0\);&quot;-&quot;;@"/>
    <numFmt numFmtId="172" formatCode="#,##0.00;\(#,##0.00\);&quot;-&quot;;@"/>
    <numFmt numFmtId="173" formatCode="_ * #,##0.00_ ;_ * \-#,##0.00_ ;_ * &quot;-&quot;??_ ;_ @_ "/>
    <numFmt numFmtId="174" formatCode="#,##0.00_);[Red]\(#,##0.00\);&quot;-     &quot;"/>
    <numFmt numFmtId="175" formatCode="&quot;$&quot;#,##0;\-&quot;$&quot;#,##0"/>
    <numFmt numFmtId="176" formatCode="\$#,##0.00;\(\$#,##0.00\)"/>
    <numFmt numFmtId="177" formatCode="\$#,##0;\(\$#,##0\)"/>
    <numFmt numFmtId="178" formatCode="_(* #,##0.0_);_(* \(#,##0.0\);_(* &quot;-&quot;?_);@_)"/>
    <numFmt numFmtId="179" formatCode="0.0%"/>
    <numFmt numFmtId="180" formatCode="&quot;$&quot;#,##0.00"/>
    <numFmt numFmtId="181" formatCode="0.00_)"/>
    <numFmt numFmtId="182" formatCode="#,##0\ &quot;F&quot;;[Red]\-#,##0\ &quot;F&quot;"/>
    <numFmt numFmtId="183" formatCode="_-[$€]* #,##0.00_-;\-[$€]* #,##0.00_-;_-[$€]* &quot;-&quot;??_-;_-@_-"/>
    <numFmt numFmtId="184" formatCode="_-* #,##0.00\ _€_-;\-* #,##0.00\ _€_-;_-* &quot;-&quot;??\ _€_-;_-@_-"/>
    <numFmt numFmtId="185" formatCode="ddd\ m/d/yy"/>
    <numFmt numFmtId="186" formatCode="_(* #,##0.00_);_(* \(#,##0.00\);_(* &quot;-&quot;_);_(@_)"/>
    <numFmt numFmtId="187" formatCode="#,##0.0"/>
    <numFmt numFmtId="188" formatCode="_ * #,##0_ ;_ * \-#,##0_ ;_ * &quot;-&quot;_ ;_ @_ "/>
    <numFmt numFmtId="189" formatCode="_ &quot;\&quot;* #,##0_ ;_ &quot;\&quot;* \-#,##0_ ;_ &quot;\&quot;* &quot;-&quot;_ ;_ @_ "/>
    <numFmt numFmtId="190" formatCode="_ &quot;\&quot;* #,##0.00_ ;_ &quot;\&quot;* \-#,##0.00_ ;_ &quot;\&quot;* &quot;-&quot;??_ ;_ @_ "/>
    <numFmt numFmtId="191" formatCode="#,##0.0000;\(#,##0.0000\);&quot;-&quot;;@"/>
    <numFmt numFmtId="192" formatCode="#,##0;\(#,##0\);\-"/>
    <numFmt numFmtId="193" formatCode="_-* #,##0.00\ &quot;€&quot;_-;\-* #,##0.00\ &quot;€&quot;_-;_-* &quot;-&quot;??\ &quot;€&quot;_-;_-@_-"/>
    <numFmt numFmtId="194" formatCode="0.0000"/>
  </numFmts>
  <fonts count="156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u/>
      <sz val="10"/>
      <color theme="10"/>
      <name val="Georgia"/>
      <family val="1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4"/>
      <color theme="1"/>
      <name val="Angsana New"/>
      <family val="2"/>
      <charset val="222"/>
    </font>
    <font>
      <u/>
      <sz val="11"/>
      <color theme="10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984">
    <xf numFmtId="0" fontId="0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2" fillId="3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2" fillId="4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2" fillId="5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2" fillId="6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2" fillId="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2" fillId="8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2" fillId="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2" fillId="10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2" fillId="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2" fillId="8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2" fillId="1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28" fillId="12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28" fillId="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28" fillId="1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28" fillId="13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28" fillId="14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28" fillId="15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9" fontId="12" fillId="0" borderId="0"/>
    <xf numFmtId="0" fontId="28" fillId="16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28" fillId="17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28" fillId="18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28" fillId="13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28" fillId="14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28" fillId="1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29" fillId="3" borderId="0" applyNumberFormat="0" applyBorder="0" applyAlignment="0" applyProtection="0"/>
    <xf numFmtId="0" fontId="91" fillId="60" borderId="0" applyNumberFormat="0" applyBorder="0" applyAlignment="0" applyProtection="0"/>
    <xf numFmtId="0" fontId="91" fillId="60" borderId="0" applyNumberFormat="0" applyBorder="0" applyAlignment="0" applyProtection="0"/>
    <xf numFmtId="0" fontId="10" fillId="0" borderId="0" applyNumberFormat="0" applyFill="0" applyBorder="0" applyAlignment="0" applyProtection="0"/>
    <xf numFmtId="175" fontId="11" fillId="0" borderId="1" applyAlignment="0" applyProtection="0"/>
    <xf numFmtId="49" fontId="30" fillId="0" borderId="0" applyFont="0" applyFill="0" applyBorder="0" applyAlignment="0" applyProtection="0">
      <alignment horizontal="left"/>
    </xf>
    <xf numFmtId="178" fontId="31" fillId="0" borderId="0" applyAlignment="0" applyProtection="0"/>
    <xf numFmtId="179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80" fontId="14" fillId="0" borderId="0" applyFill="0"/>
    <xf numFmtId="180" fontId="14" fillId="0" borderId="0">
      <alignment horizontal="center"/>
    </xf>
    <xf numFmtId="0" fontId="14" fillId="0" borderId="0" applyFill="0">
      <alignment horizontal="center"/>
    </xf>
    <xf numFmtId="180" fontId="34" fillId="0" borderId="3" applyFill="0"/>
    <xf numFmtId="0" fontId="9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80" fontId="36" fillId="0" borderId="1" applyFill="0"/>
    <xf numFmtId="0" fontId="9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80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80" fontId="9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80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80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80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92" fillId="61" borderId="22" applyNumberFormat="0" applyAlignment="0" applyProtection="0"/>
    <xf numFmtId="0" fontId="92" fillId="61" borderId="22" applyNumberFormat="0" applyAlignment="0" applyProtection="0"/>
    <xf numFmtId="0" fontId="49" fillId="21" borderId="5" applyNumberFormat="0" applyAlignment="0" applyProtection="0"/>
    <xf numFmtId="0" fontId="93" fillId="62" borderId="23" applyNumberFormat="0" applyAlignment="0" applyProtection="0"/>
    <xf numFmtId="0" fontId="93" fillId="62" borderId="23" applyNumberFormat="0" applyAlignment="0" applyProtection="0"/>
    <xf numFmtId="16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" fillId="0" borderId="0"/>
    <xf numFmtId="0" fontId="9" fillId="0" borderId="0" applyFont="0" applyFill="0" applyBorder="0" applyAlignment="0" applyProtection="0"/>
    <xf numFmtId="176" fontId="13" fillId="0" borderId="0"/>
    <xf numFmtId="181" fontId="12" fillId="0" borderId="0"/>
    <xf numFmtId="177" fontId="13" fillId="0" borderId="0"/>
    <xf numFmtId="182" fontId="12" fillId="0" borderId="0"/>
    <xf numFmtId="0" fontId="50" fillId="0" borderId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95" fillId="63" borderId="0" applyNumberFormat="0" applyBorder="0" applyAlignment="0" applyProtection="0"/>
    <xf numFmtId="0" fontId="95" fillId="63" borderId="0" applyNumberFormat="0" applyBorder="0" applyAlignment="0" applyProtection="0"/>
    <xf numFmtId="38" fontId="14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53" fillId="0" borderId="8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54" fillId="0" borderId="9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55" fillId="0" borderId="10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57" fillId="0" borderId="12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38" fontId="13" fillId="0" borderId="0"/>
    <xf numFmtId="38" fontId="23" fillId="1" borderId="13"/>
    <xf numFmtId="184" fontId="9" fillId="0" borderId="0" applyFont="0" applyFill="0" applyBorder="0" applyAlignment="0" applyProtection="0"/>
    <xf numFmtId="0" fontId="58" fillId="24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37" fontId="16" fillId="0" borderId="0"/>
    <xf numFmtId="37" fontId="59" fillId="0" borderId="11"/>
    <xf numFmtId="0" fontId="17" fillId="0" borderId="0"/>
    <xf numFmtId="185" fontId="6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2" fillId="0" borderId="0"/>
    <xf numFmtId="0" fontId="3" fillId="0" borderId="0"/>
    <xf numFmtId="0" fontId="89" fillId="0" borderId="0"/>
    <xf numFmtId="0" fontId="9" fillId="0" borderId="0"/>
    <xf numFmtId="0" fontId="103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3" fillId="0" borderId="0"/>
    <xf numFmtId="0" fontId="3" fillId="0" borderId="0"/>
    <xf numFmtId="0" fontId="6" fillId="0" borderId="0"/>
    <xf numFmtId="0" fontId="9" fillId="0" borderId="0"/>
    <xf numFmtId="0" fontId="9" fillId="0" borderId="0"/>
    <xf numFmtId="0" fontId="3" fillId="0" borderId="0"/>
    <xf numFmtId="37" fontId="4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104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" fillId="25" borderId="14" applyNumberFormat="0" applyFont="0" applyAlignment="0" applyProtection="0"/>
    <xf numFmtId="0" fontId="61" fillId="20" borderId="15" applyNumberFormat="0" applyAlignment="0" applyProtection="0"/>
    <xf numFmtId="0" fontId="105" fillId="61" borderId="28" applyNumberFormat="0" applyAlignment="0" applyProtection="0"/>
    <xf numFmtId="0" fontId="105" fillId="61" borderId="28" applyNumberFormat="0" applyAlignment="0" applyProtection="0"/>
    <xf numFmtId="0" fontId="62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4" fillId="0" borderId="0"/>
    <xf numFmtId="1" fontId="9" fillId="0" borderId="17" applyNumberFormat="0" applyFill="0" applyAlignment="0" applyProtection="0">
      <alignment horizontal="center" vertical="center"/>
    </xf>
    <xf numFmtId="186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6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6" fontId="21" fillId="0" borderId="1" applyFill="0"/>
    <xf numFmtId="0" fontId="9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6" fontId="21" fillId="0" borderId="0" applyFill="0"/>
    <xf numFmtId="0" fontId="9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6" fontId="42" fillId="0" borderId="0" applyFill="0"/>
    <xf numFmtId="0" fontId="9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6" fontId="9" fillId="0" borderId="0" applyFill="0"/>
    <xf numFmtId="0" fontId="9" fillId="26" borderId="0" applyNumberFormat="0" applyFont="0" applyBorder="0" applyAlignment="0"/>
    <xf numFmtId="0" fontId="71" fillId="26" borderId="0">
      <alignment horizontal="left" indent="7"/>
    </xf>
    <xf numFmtId="187" fontId="73" fillId="0" borderId="0" applyFill="0">
      <alignment horizontal="left" indent="7"/>
    </xf>
    <xf numFmtId="186" fontId="45" fillId="0" borderId="0" applyFill="0"/>
    <xf numFmtId="0" fontId="9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6" fontId="45" fillId="26" borderId="0"/>
    <xf numFmtId="0" fontId="9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38" fontId="13" fillId="0" borderId="1"/>
    <xf numFmtId="0" fontId="82" fillId="0" borderId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9" fillId="0" borderId="0"/>
    <xf numFmtId="0" fontId="12" fillId="0" borderId="0"/>
    <xf numFmtId="188" fontId="86" fillId="0" borderId="0" applyFont="0" applyFill="0" applyBorder="0" applyAlignment="0" applyProtection="0"/>
    <xf numFmtId="173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190" fontId="86" fillId="0" borderId="0" applyFont="0" applyFill="0" applyBorder="0" applyAlignment="0" applyProtection="0"/>
    <xf numFmtId="0" fontId="86" fillId="0" borderId="0"/>
    <xf numFmtId="0" fontId="9" fillId="0" borderId="0"/>
    <xf numFmtId="0" fontId="87" fillId="0" borderId="0"/>
    <xf numFmtId="0" fontId="108" fillId="0" borderId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8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115" fillId="63" borderId="0" applyNumberFormat="0" applyBorder="0" applyAlignment="0" applyProtection="0"/>
    <xf numFmtId="0" fontId="116" fillId="60" borderId="0" applyNumberFormat="0" applyBorder="0" applyAlignment="0" applyProtection="0"/>
    <xf numFmtId="0" fontId="118" fillId="64" borderId="22" applyNumberFormat="0" applyAlignment="0" applyProtection="0"/>
    <xf numFmtId="0" fontId="119" fillId="61" borderId="28" applyNumberFormat="0" applyAlignment="0" applyProtection="0"/>
    <xf numFmtId="0" fontId="120" fillId="61" borderId="22" applyNumberFormat="0" applyAlignment="0" applyProtection="0"/>
    <xf numFmtId="0" fontId="121" fillId="0" borderId="27" applyNumberFormat="0" applyFill="0" applyAlignment="0" applyProtection="0"/>
    <xf numFmtId="0" fontId="122" fillId="62" borderId="23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29" applyNumberFormat="0" applyFill="0" applyAlignment="0" applyProtection="0"/>
    <xf numFmtId="0" fontId="126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26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26" fillId="56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26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6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26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26" fillId="48" borderId="0" applyNumberFormat="0" applyBorder="0" applyAlignment="0" applyProtection="0"/>
    <xf numFmtId="0" fontId="126" fillId="49" borderId="0" applyNumberFormat="0" applyBorder="0" applyAlignment="0" applyProtection="0"/>
    <xf numFmtId="0" fontId="126" fillId="50" borderId="0" applyNumberFormat="0" applyBorder="0" applyAlignment="0" applyProtection="0"/>
    <xf numFmtId="0" fontId="126" fillId="51" borderId="0" applyNumberFormat="0" applyBorder="0" applyAlignment="0" applyProtection="0"/>
    <xf numFmtId="0" fontId="126" fillId="52" borderId="0" applyNumberFormat="0" applyBorder="0" applyAlignment="0" applyProtection="0"/>
    <xf numFmtId="0" fontId="126" fillId="53" borderId="0" applyNumberFormat="0" applyBorder="0" applyAlignment="0" applyProtection="0"/>
    <xf numFmtId="0" fontId="127" fillId="65" borderId="0" applyNumberFormat="0" applyBorder="0" applyAlignment="0" applyProtection="0"/>
    <xf numFmtId="0" fontId="3" fillId="0" borderId="0"/>
    <xf numFmtId="0" fontId="1" fillId="66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9" fillId="0" borderId="0"/>
    <xf numFmtId="0" fontId="103" fillId="0" borderId="0">
      <protection locked="0"/>
    </xf>
    <xf numFmtId="0" fontId="1" fillId="0" borderId="0"/>
    <xf numFmtId="166" fontId="103" fillId="0" borderId="0" applyFont="0" applyFill="0" applyBorder="0" applyAlignment="0" applyProtection="0"/>
    <xf numFmtId="0" fontId="128" fillId="0" borderId="0"/>
    <xf numFmtId="166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0" fillId="0" borderId="33" applyNumberFormat="0" applyFill="0" applyBorder="0" applyAlignment="0">
      <alignment wrapText="1"/>
      <protection locked="0"/>
    </xf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03" fillId="0" borderId="0" applyFont="0" applyFill="0" applyBorder="0" applyAlignment="0" applyProtection="0"/>
    <xf numFmtId="0" fontId="129" fillId="0" borderId="0"/>
    <xf numFmtId="19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31" fillId="0" borderId="0"/>
    <xf numFmtId="0" fontId="103" fillId="0" borderId="0"/>
    <xf numFmtId="0" fontId="130" fillId="0" borderId="0" applyNumberFormat="0" applyFill="0" applyBorder="0" applyAlignment="0">
      <alignment vertical="top"/>
      <protection locked="0"/>
    </xf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03" fillId="0" borderId="0"/>
    <xf numFmtId="0" fontId="103" fillId="0" borderId="0"/>
    <xf numFmtId="0" fontId="131" fillId="0" borderId="0"/>
    <xf numFmtId="0" fontId="103" fillId="0" borderId="0"/>
    <xf numFmtId="0" fontId="131" fillId="0" borderId="0"/>
    <xf numFmtId="0" fontId="1" fillId="0" borderId="0"/>
    <xf numFmtId="0" fontId="1" fillId="0" borderId="0"/>
    <xf numFmtId="0" fontId="103" fillId="0" borderId="0"/>
    <xf numFmtId="166" fontId="103" fillId="0" borderId="0" applyFont="0" applyFill="0" applyBorder="0" applyAlignment="0" applyProtection="0"/>
    <xf numFmtId="166" fontId="103" fillId="0" borderId="0" applyFont="0" applyFill="0" applyBorder="0" applyAlignment="0" applyProtection="0"/>
    <xf numFmtId="0" fontId="103" fillId="0" borderId="0">
      <protection locked="0"/>
    </xf>
    <xf numFmtId="0" fontId="1" fillId="0" borderId="0"/>
    <xf numFmtId="166" fontId="103" fillId="0" borderId="0" applyFont="0" applyFill="0" applyBorder="0" applyAlignment="0" applyProtection="0"/>
    <xf numFmtId="166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3" fillId="0" borderId="0" applyNumberFormat="0" applyFill="0" applyBorder="0" applyAlignment="0">
      <alignment vertical="top"/>
      <protection locked="0"/>
    </xf>
    <xf numFmtId="0" fontId="1" fillId="0" borderId="0"/>
    <xf numFmtId="0" fontId="3" fillId="0" borderId="0"/>
    <xf numFmtId="166" fontId="12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17" fillId="65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49" borderId="0" applyNumberFormat="0" applyBorder="0" applyAlignment="0" applyProtection="0"/>
    <xf numFmtId="166" fontId="129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51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66" borderId="32" applyNumberFormat="0" applyFont="0" applyAlignment="0" applyProtection="0"/>
    <xf numFmtId="166" fontId="12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9" fillId="0" borderId="0"/>
    <xf numFmtId="0" fontId="134" fillId="0" borderId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5" fillId="0" borderId="33" applyNumberFormat="0" applyFill="0" applyAlignment="0">
      <protection locked="0"/>
    </xf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34" fillId="0" borderId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5" fillId="0" borderId="33" applyNumberFormat="0" applyFill="0" applyAlignment="0">
      <alignment wrapText="1"/>
      <protection locked="0"/>
    </xf>
    <xf numFmtId="0" fontId="1" fillId="0" borderId="0"/>
    <xf numFmtId="0" fontId="1" fillId="0" borderId="0"/>
    <xf numFmtId="0" fontId="135" fillId="0" borderId="33" applyNumberFormat="0" applyFill="0" applyAlignment="0">
      <protection locked="0"/>
    </xf>
    <xf numFmtId="166" fontId="9" fillId="0" borderId="0" applyFont="0" applyFill="0" applyBorder="0" applyAlignment="0" applyProtection="0"/>
    <xf numFmtId="0" fontId="1" fillId="0" borderId="0"/>
    <xf numFmtId="4" fontId="138" fillId="0" borderId="0" applyFill="0" applyBorder="0" applyProtection="0">
      <alignment horizontal="left" vertical="center"/>
    </xf>
    <xf numFmtId="166" fontId="13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9" fillId="0" borderId="0"/>
    <xf numFmtId="166" fontId="129" fillId="0" borderId="0" applyFont="0" applyFill="0" applyBorder="0" applyAlignment="0" applyProtection="0"/>
    <xf numFmtId="9" fontId="138" fillId="0" borderId="0" applyFont="0" applyFill="0" applyBorder="0" applyAlignment="0" applyProtection="0"/>
    <xf numFmtId="4" fontId="138" fillId="0" borderId="0" applyFill="0" applyBorder="0" applyProtection="0">
      <alignment horizontal="left" vertical="center"/>
    </xf>
    <xf numFmtId="166" fontId="129" fillId="0" borderId="0" applyFont="0" applyFill="0" applyBorder="0" applyAlignment="0" applyProtection="0"/>
    <xf numFmtId="166" fontId="13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9" fillId="0" borderId="0" applyFont="0" applyFill="0" applyBorder="0" applyAlignment="0" applyProtection="0"/>
    <xf numFmtId="0" fontId="129" fillId="0" borderId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0" fontId="3" fillId="0" borderId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0" fontId="129" fillId="0" borderId="0"/>
    <xf numFmtId="0" fontId="3" fillId="0" borderId="0"/>
    <xf numFmtId="0" fontId="129" fillId="0" borderId="0"/>
    <xf numFmtId="166" fontId="1" fillId="0" borderId="0" applyFont="0" applyFill="0" applyBorder="0" applyAlignment="0" applyProtection="0"/>
    <xf numFmtId="0" fontId="129" fillId="0" borderId="0"/>
    <xf numFmtId="0" fontId="129" fillId="0" borderId="0"/>
    <xf numFmtId="0" fontId="3" fillId="0" borderId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0" fontId="3" fillId="0" borderId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0" fontId="129" fillId="0" borderId="0"/>
    <xf numFmtId="0" fontId="129" fillId="0" borderId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0" fontId="3" fillId="0" borderId="0"/>
    <xf numFmtId="166" fontId="129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0" fontId="129" fillId="0" borderId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0" fontId="129" fillId="0" borderId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0" fontId="3" fillId="0" borderId="0"/>
    <xf numFmtId="0" fontId="129" fillId="0" borderId="0"/>
    <xf numFmtId="166" fontId="129" fillId="0" borderId="0" applyFont="0" applyFill="0" applyBorder="0" applyAlignment="0" applyProtection="0"/>
    <xf numFmtId="4" fontId="138" fillId="0" borderId="0" applyFill="0" applyBorder="0" applyProtection="0">
      <alignment horizontal="left" vertical="center"/>
    </xf>
    <xf numFmtId="0" fontId="129" fillId="0" borderId="0"/>
    <xf numFmtId="166" fontId="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" fillId="0" borderId="0"/>
    <xf numFmtId="166" fontId="138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0" fontId="129" fillId="0" borderId="0"/>
    <xf numFmtId="166" fontId="1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0" fontId="139" fillId="0" borderId="0"/>
    <xf numFmtId="0" fontId="129" fillId="0" borderId="0"/>
    <xf numFmtId="0" fontId="139" fillId="0" borderId="0"/>
    <xf numFmtId="0" fontId="9" fillId="0" borderId="0"/>
    <xf numFmtId="0" fontId="129" fillId="0" borderId="0"/>
    <xf numFmtId="0" fontId="139" fillId="0" borderId="0"/>
    <xf numFmtId="0" fontId="129" fillId="0" borderId="0"/>
    <xf numFmtId="0" fontId="129" fillId="0" borderId="0"/>
    <xf numFmtId="166" fontId="12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166" fontId="139" fillId="0" borderId="0" applyFont="0" applyFill="0" applyBorder="0" applyAlignment="0" applyProtection="0"/>
    <xf numFmtId="0" fontId="129" fillId="0" borderId="0"/>
    <xf numFmtId="0" fontId="129" fillId="0" borderId="0"/>
    <xf numFmtId="166" fontId="129" fillId="0" borderId="0" applyFont="0" applyFill="0" applyBorder="0" applyAlignment="0" applyProtection="0"/>
    <xf numFmtId="0" fontId="139" fillId="0" borderId="0"/>
    <xf numFmtId="166" fontId="9" fillId="0" borderId="0" applyFont="0" applyFill="0" applyBorder="0" applyAlignment="0" applyProtection="0"/>
    <xf numFmtId="166" fontId="129" fillId="0" borderId="0" applyFont="0" applyFill="0" applyBorder="0" applyAlignment="0" applyProtection="0"/>
    <xf numFmtId="0" fontId="139" fillId="0" borderId="0"/>
    <xf numFmtId="0" fontId="139" fillId="0" borderId="0"/>
    <xf numFmtId="166" fontId="129" fillId="0" borderId="0" applyFont="0" applyFill="0" applyBorder="0" applyAlignment="0" applyProtection="0"/>
    <xf numFmtId="0" fontId="1" fillId="0" borderId="0"/>
    <xf numFmtId="0" fontId="140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29" fillId="0" borderId="0" applyFont="0" applyFill="0" applyBorder="0" applyAlignment="0" applyProtection="0"/>
    <xf numFmtId="0" fontId="139" fillId="0" borderId="0"/>
    <xf numFmtId="0" fontId="9" fillId="0" borderId="0"/>
    <xf numFmtId="0" fontId="139" fillId="0" borderId="0"/>
    <xf numFmtId="0" fontId="129" fillId="0" borderId="0"/>
    <xf numFmtId="166" fontId="129" fillId="0" borderId="0" applyFont="0" applyFill="0" applyBorder="0" applyAlignment="0" applyProtection="0"/>
    <xf numFmtId="166" fontId="139" fillId="0" borderId="0" applyFont="0" applyFill="0" applyBorder="0" applyAlignment="0" applyProtection="0"/>
    <xf numFmtId="0" fontId="9" fillId="0" borderId="0"/>
    <xf numFmtId="0" fontId="139" fillId="0" borderId="0"/>
    <xf numFmtId="0" fontId="129" fillId="0" borderId="0"/>
    <xf numFmtId="0" fontId="129" fillId="0" borderId="0"/>
    <xf numFmtId="0" fontId="139" fillId="0" borderId="0"/>
    <xf numFmtId="0" fontId="9" fillId="0" borderId="0"/>
    <xf numFmtId="0" fontId="129" fillId="0" borderId="0"/>
    <xf numFmtId="0" fontId="141" fillId="0" borderId="0" applyNumberFormat="0" applyFill="0" applyBorder="0" applyAlignment="0" applyProtection="0"/>
    <xf numFmtId="0" fontId="142" fillId="0" borderId="24" applyNumberFormat="0" applyFill="0" applyAlignment="0" applyProtection="0"/>
    <xf numFmtId="0" fontId="143" fillId="0" borderId="25" applyNumberFormat="0" applyFill="0" applyAlignment="0" applyProtection="0"/>
    <xf numFmtId="0" fontId="144" fillId="0" borderId="26" applyNumberFormat="0" applyFill="0" applyAlignment="0" applyProtection="0"/>
    <xf numFmtId="0" fontId="144" fillId="0" borderId="0" applyNumberFormat="0" applyFill="0" applyBorder="0" applyAlignment="0" applyProtection="0"/>
    <xf numFmtId="0" fontId="145" fillId="63" borderId="0" applyNumberFormat="0" applyBorder="0" applyAlignment="0" applyProtection="0"/>
    <xf numFmtId="0" fontId="146" fillId="60" borderId="0" applyNumberFormat="0" applyBorder="0" applyAlignment="0" applyProtection="0"/>
    <xf numFmtId="0" fontId="147" fillId="65" borderId="0" applyNumberFormat="0" applyBorder="0" applyAlignment="0" applyProtection="0"/>
    <xf numFmtId="0" fontId="148" fillId="64" borderId="22" applyNumberFormat="0" applyAlignment="0" applyProtection="0"/>
    <xf numFmtId="0" fontId="149" fillId="61" borderId="28" applyNumberFormat="0" applyAlignment="0" applyProtection="0"/>
    <xf numFmtId="0" fontId="150" fillId="61" borderId="22" applyNumberFormat="0" applyAlignment="0" applyProtection="0"/>
    <xf numFmtId="0" fontId="151" fillId="0" borderId="27" applyNumberFormat="0" applyFill="0" applyAlignment="0" applyProtection="0"/>
    <xf numFmtId="0" fontId="152" fillId="62" borderId="23" applyNumberFormat="0" applyAlignment="0" applyProtection="0"/>
    <xf numFmtId="0" fontId="13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29" applyNumberFormat="0" applyFill="0" applyAlignment="0" applyProtection="0"/>
    <xf numFmtId="0" fontId="137" fillId="54" borderId="0" applyNumberFormat="0" applyBorder="0" applyAlignment="0" applyProtection="0"/>
    <xf numFmtId="0" fontId="129" fillId="36" borderId="0" applyNumberFormat="0" applyBorder="0" applyAlignment="0" applyProtection="0"/>
    <xf numFmtId="0" fontId="129" fillId="42" borderId="0" applyNumberFormat="0" applyBorder="0" applyAlignment="0" applyProtection="0"/>
    <xf numFmtId="0" fontId="129" fillId="48" borderId="0" applyNumberFormat="0" applyBorder="0" applyAlignment="0" applyProtection="0"/>
    <xf numFmtId="0" fontId="137" fillId="55" borderId="0" applyNumberFormat="0" applyBorder="0" applyAlignment="0" applyProtection="0"/>
    <xf numFmtId="0" fontId="129" fillId="37" borderId="0" applyNumberFormat="0" applyBorder="0" applyAlignment="0" applyProtection="0"/>
    <xf numFmtId="0" fontId="129" fillId="43" borderId="0" applyNumberFormat="0" applyBorder="0" applyAlignment="0" applyProtection="0"/>
    <xf numFmtId="0" fontId="129" fillId="49" borderId="0" applyNumberFormat="0" applyBorder="0" applyAlignment="0" applyProtection="0"/>
    <xf numFmtId="0" fontId="137" fillId="56" borderId="0" applyNumberFormat="0" applyBorder="0" applyAlignment="0" applyProtection="0"/>
    <xf numFmtId="0" fontId="129" fillId="38" borderId="0" applyNumberFormat="0" applyBorder="0" applyAlignment="0" applyProtection="0"/>
    <xf numFmtId="0" fontId="129" fillId="44" borderId="0" applyNumberFormat="0" applyBorder="0" applyAlignment="0" applyProtection="0"/>
    <xf numFmtId="0" fontId="129" fillId="50" borderId="0" applyNumberFormat="0" applyBorder="0" applyAlignment="0" applyProtection="0"/>
    <xf numFmtId="0" fontId="137" fillId="57" borderId="0" applyNumberFormat="0" applyBorder="0" applyAlignment="0" applyProtection="0"/>
    <xf numFmtId="0" fontId="129" fillId="39" borderId="0" applyNumberFormat="0" applyBorder="0" applyAlignment="0" applyProtection="0"/>
    <xf numFmtId="0" fontId="129" fillId="45" borderId="0" applyNumberFormat="0" applyBorder="0" applyAlignment="0" applyProtection="0"/>
    <xf numFmtId="0" fontId="129" fillId="51" borderId="0" applyNumberFormat="0" applyBorder="0" applyAlignment="0" applyProtection="0"/>
    <xf numFmtId="0" fontId="137" fillId="58" borderId="0" applyNumberFormat="0" applyBorder="0" applyAlignment="0" applyProtection="0"/>
    <xf numFmtId="0" fontId="129" fillId="40" borderId="0" applyNumberFormat="0" applyBorder="0" applyAlignment="0" applyProtection="0"/>
    <xf numFmtId="0" fontId="129" fillId="46" borderId="0" applyNumberFormat="0" applyBorder="0" applyAlignment="0" applyProtection="0"/>
    <xf numFmtId="0" fontId="129" fillId="52" borderId="0" applyNumberFormat="0" applyBorder="0" applyAlignment="0" applyProtection="0"/>
    <xf numFmtId="0" fontId="137" fillId="59" borderId="0" applyNumberFormat="0" applyBorder="0" applyAlignment="0" applyProtection="0"/>
    <xf numFmtId="0" fontId="129" fillId="41" borderId="0" applyNumberFormat="0" applyBorder="0" applyAlignment="0" applyProtection="0"/>
    <xf numFmtId="0" fontId="129" fillId="47" borderId="0" applyNumberFormat="0" applyBorder="0" applyAlignment="0" applyProtection="0"/>
    <xf numFmtId="0" fontId="129" fillId="53" borderId="0" applyNumberFormat="0" applyBorder="0" applyAlignment="0" applyProtection="0"/>
    <xf numFmtId="0" fontId="129" fillId="0" borderId="0"/>
    <xf numFmtId="0" fontId="129" fillId="66" borderId="32" applyNumberFormat="0" applyFont="0" applyAlignment="0" applyProtection="0"/>
    <xf numFmtId="0" fontId="139" fillId="0" borderId="0"/>
    <xf numFmtId="0" fontId="139" fillId="0" borderId="0"/>
    <xf numFmtId="0" fontId="9" fillId="0" borderId="0"/>
    <xf numFmtId="0" fontId="139" fillId="0" borderId="0"/>
    <xf numFmtId="0" fontId="9" fillId="0" borderId="0"/>
    <xf numFmtId="0" fontId="139" fillId="0" borderId="0"/>
    <xf numFmtId="0" fontId="129" fillId="0" borderId="0"/>
    <xf numFmtId="166" fontId="129" fillId="0" borderId="0" applyFont="0" applyFill="0" applyBorder="0" applyAlignment="0" applyProtection="0"/>
    <xf numFmtId="0" fontId="9" fillId="0" borderId="0"/>
    <xf numFmtId="0" fontId="1" fillId="0" borderId="0"/>
    <xf numFmtId="166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" fillId="0" borderId="0"/>
    <xf numFmtId="0" fontId="155" fillId="0" borderId="0" applyNumberForma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3" fillId="0" borderId="0">
      <protection locked="0"/>
    </xf>
    <xf numFmtId="0" fontId="135" fillId="0" borderId="33" applyNumberFormat="0" applyFill="0" applyAlignment="0">
      <protection locked="0"/>
    </xf>
    <xf numFmtId="0" fontId="103" fillId="0" borderId="0">
      <protection locked="0"/>
    </xf>
    <xf numFmtId="0" fontId="130" fillId="0" borderId="0" applyNumberFormat="0" applyFill="0" applyBorder="0" applyAlignment="0">
      <alignment vertical="top"/>
      <protection locked="0"/>
    </xf>
    <xf numFmtId="0" fontId="140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103" fillId="0" borderId="0" applyFont="0" applyFill="0" applyBorder="0" applyAlignment="0" applyProtection="0"/>
    <xf numFmtId="0" fontId="9" fillId="0" borderId="0"/>
    <xf numFmtId="0" fontId="128" fillId="0" borderId="0"/>
    <xf numFmtId="166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35" fillId="0" borderId="33" applyNumberFormat="0" applyFill="0" applyAlignment="0">
      <alignment wrapText="1"/>
      <protection locked="0"/>
    </xf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0" borderId="0"/>
    <xf numFmtId="0" fontId="1" fillId="0" borderId="0"/>
    <xf numFmtId="9" fontId="31" fillId="0" borderId="0" applyFont="0" applyFill="0" applyBorder="0" applyAlignment="0" applyProtection="0"/>
    <xf numFmtId="0" fontId="1" fillId="0" borderId="0"/>
    <xf numFmtId="0" fontId="31" fillId="0" borderId="0"/>
    <xf numFmtId="166" fontId="1" fillId="0" borderId="0" applyFont="0" applyFill="0" applyBorder="0" applyAlignment="0" applyProtection="0"/>
    <xf numFmtId="0" fontId="135" fillId="0" borderId="33" applyNumberFormat="0" applyFill="0" applyAlignment="0">
      <protection locked="0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66" borderId="32" applyNumberFormat="0" applyFont="0" applyAlignment="0" applyProtection="0"/>
    <xf numFmtId="166" fontId="3" fillId="0" borderId="0" applyFont="0" applyFill="0" applyBorder="0" applyAlignment="0" applyProtection="0"/>
    <xf numFmtId="0" fontId="1" fillId="0" borderId="0"/>
    <xf numFmtId="166" fontId="103" fillId="0" borderId="0" applyFont="0" applyFill="0" applyBorder="0" applyAlignment="0" applyProtection="0"/>
    <xf numFmtId="166" fontId="128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0" fillId="0" borderId="33" applyNumberFormat="0" applyFill="0" applyBorder="0" applyAlignment="0">
      <alignment wrapText="1"/>
      <protection locked="0"/>
    </xf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0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0" fontId="1" fillId="0" borderId="0"/>
    <xf numFmtId="166" fontId="103" fillId="0" borderId="0" applyFont="0" applyFill="0" applyBorder="0" applyAlignment="0" applyProtection="0"/>
    <xf numFmtId="166" fontId="103" fillId="0" borderId="0" applyFont="0" applyFill="0" applyBorder="0" applyAlignment="0" applyProtection="0"/>
    <xf numFmtId="0" fontId="1" fillId="0" borderId="0"/>
    <xf numFmtId="166" fontId="103" fillId="0" borderId="0" applyFont="0" applyFill="0" applyBorder="0" applyAlignment="0" applyProtection="0"/>
    <xf numFmtId="166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2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49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51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66" borderId="32" applyNumberFormat="0" applyFont="0" applyAlignment="0" applyProtection="0"/>
    <xf numFmtId="166" fontId="12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5" fillId="0" borderId="33" applyNumberFormat="0" applyFill="0" applyAlignment="0">
      <protection locked="0"/>
    </xf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34" fillId="0" borderId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5" fillId="0" borderId="33" applyNumberFormat="0" applyFill="0" applyAlignment="0">
      <alignment wrapText="1"/>
      <protection locked="0"/>
    </xf>
    <xf numFmtId="0" fontId="1" fillId="0" borderId="0"/>
    <xf numFmtId="0" fontId="1" fillId="0" borderId="0"/>
    <xf numFmtId="166" fontId="9" fillId="0" borderId="0" applyFont="0" applyFill="0" applyBorder="0" applyAlignment="0" applyProtection="0"/>
    <xf numFmtId="0" fontId="1" fillId="0" borderId="0"/>
    <xf numFmtId="166" fontId="13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3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166" fontId="138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0" fontId="1" fillId="0" borderId="0"/>
    <xf numFmtId="166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2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3" fillId="0" borderId="0" applyFont="0" applyFill="0" applyBorder="0" applyAlignment="0" applyProtection="0"/>
    <xf numFmtId="166" fontId="1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26">
    <xf numFmtId="0" fontId="0" fillId="0" borderId="0" xfId="0"/>
    <xf numFmtId="171" fontId="31" fillId="0" borderId="0" xfId="176" applyNumberFormat="1" applyFont="1" applyFill="1" applyAlignment="1">
      <alignment horizontal="right" vertical="center"/>
    </xf>
    <xf numFmtId="170" fontId="31" fillId="0" borderId="0" xfId="176" applyNumberFormat="1" applyFont="1" applyFill="1" applyBorder="1" applyAlignment="1">
      <alignment horizontal="center" vertical="center"/>
    </xf>
    <xf numFmtId="171" fontId="31" fillId="0" borderId="0" xfId="176" applyNumberFormat="1" applyFont="1" applyFill="1" applyBorder="1" applyAlignment="1">
      <alignment horizontal="right" vertical="center"/>
    </xf>
    <xf numFmtId="171" fontId="31" fillId="0" borderId="13" xfId="176" applyNumberFormat="1" applyFont="1" applyFill="1" applyBorder="1" applyAlignment="1">
      <alignment horizontal="right" vertical="center"/>
    </xf>
    <xf numFmtId="171" fontId="31" fillId="0" borderId="21" xfId="176" applyNumberFormat="1" applyFont="1" applyFill="1" applyBorder="1" applyAlignment="1">
      <alignment horizontal="right" vertical="center"/>
    </xf>
    <xf numFmtId="170" fontId="31" fillId="0" borderId="0" xfId="176" applyNumberFormat="1" applyFont="1" applyFill="1" applyBorder="1" applyAlignment="1">
      <alignment horizontal="right" vertical="center"/>
    </xf>
    <xf numFmtId="170" fontId="31" fillId="0" borderId="13" xfId="176" applyNumberFormat="1" applyFont="1" applyFill="1" applyBorder="1" applyAlignment="1">
      <alignment vertical="center"/>
    </xf>
    <xf numFmtId="170" fontId="31" fillId="0" borderId="0" xfId="176" applyNumberFormat="1" applyFont="1" applyFill="1" applyBorder="1" applyAlignment="1">
      <alignment vertical="center"/>
    </xf>
    <xf numFmtId="165" fontId="31" fillId="0" borderId="0" xfId="176" applyNumberFormat="1" applyFont="1" applyFill="1" applyBorder="1" applyAlignment="1">
      <alignment horizontal="right" vertical="center"/>
    </xf>
    <xf numFmtId="172" fontId="31" fillId="0" borderId="13" xfId="176" applyNumberFormat="1" applyFont="1" applyFill="1" applyBorder="1" applyAlignment="1">
      <alignment horizontal="right" vertical="center"/>
    </xf>
    <xf numFmtId="170" fontId="31" fillId="0" borderId="0" xfId="176" applyNumberFormat="1" applyFont="1" applyFill="1" applyBorder="1" applyAlignment="1">
      <alignment horizontal="centerContinuous" vertical="center"/>
    </xf>
    <xf numFmtId="170" fontId="31" fillId="0" borderId="13" xfId="176" applyNumberFormat="1" applyFont="1" applyFill="1" applyBorder="1" applyAlignment="1">
      <alignment horizontal="centerContinuous" vertical="center"/>
    </xf>
    <xf numFmtId="171" fontId="88" fillId="0" borderId="0" xfId="176" applyNumberFormat="1" applyFont="1" applyFill="1" applyAlignment="1">
      <alignment horizontal="right" vertical="center"/>
    </xf>
    <xf numFmtId="170" fontId="31" fillId="0" borderId="13" xfId="176" applyNumberFormat="1" applyFont="1" applyFill="1" applyBorder="1" applyAlignment="1">
      <alignment horizontal="center" vertical="center"/>
    </xf>
    <xf numFmtId="170" fontId="31" fillId="0" borderId="0" xfId="176" applyNumberFormat="1" applyFont="1" applyFill="1" applyAlignment="1">
      <alignment horizontal="centerContinuous" vertical="center"/>
    </xf>
    <xf numFmtId="170" fontId="31" fillId="0" borderId="0" xfId="176" applyNumberFormat="1" applyFont="1" applyFill="1" applyAlignment="1">
      <alignment vertical="center"/>
    </xf>
    <xf numFmtId="170" fontId="88" fillId="0" borderId="0" xfId="176" applyNumberFormat="1" applyFont="1" applyFill="1" applyBorder="1" applyAlignment="1">
      <alignment vertical="center"/>
    </xf>
    <xf numFmtId="0" fontId="88" fillId="0" borderId="0" xfId="176" quotePrefix="1" applyNumberFormat="1" applyFont="1" applyFill="1" applyBorder="1" applyAlignment="1">
      <alignment horizontal="right" vertical="center"/>
    </xf>
    <xf numFmtId="170" fontId="88" fillId="0" borderId="0" xfId="176" applyNumberFormat="1" applyFont="1" applyFill="1" applyBorder="1" applyAlignment="1">
      <alignment horizontal="center" vertical="center"/>
    </xf>
    <xf numFmtId="171" fontId="88" fillId="0" borderId="0" xfId="176" quotePrefix="1" applyNumberFormat="1" applyFont="1" applyFill="1" applyBorder="1" applyAlignment="1">
      <alignment horizontal="right" vertical="center"/>
    </xf>
    <xf numFmtId="170" fontId="109" fillId="0" borderId="0" xfId="176" applyNumberFormat="1" applyFont="1" applyFill="1" applyAlignment="1">
      <alignment horizontal="center" vertical="center"/>
    </xf>
    <xf numFmtId="170" fontId="109" fillId="0" borderId="0" xfId="176" applyNumberFormat="1" applyFont="1" applyFill="1" applyBorder="1" applyAlignment="1">
      <alignment horizontal="center" vertical="center"/>
    </xf>
    <xf numFmtId="171" fontId="88" fillId="0" borderId="13" xfId="176" quotePrefix="1" applyNumberFormat="1" applyFont="1" applyFill="1" applyBorder="1" applyAlignment="1">
      <alignment horizontal="right" vertical="center"/>
    </xf>
    <xf numFmtId="170" fontId="31" fillId="0" borderId="0" xfId="176" applyNumberFormat="1" applyFont="1" applyFill="1" applyAlignment="1">
      <alignment horizontal="right" vertical="center"/>
    </xf>
    <xf numFmtId="170" fontId="110" fillId="0" borderId="0" xfId="176" applyNumberFormat="1" applyFont="1" applyFill="1" applyBorder="1" applyAlignment="1">
      <alignment horizontal="center" vertical="center"/>
    </xf>
    <xf numFmtId="171" fontId="110" fillId="0" borderId="0" xfId="176" applyNumberFormat="1" applyFont="1" applyFill="1" applyBorder="1" applyAlignment="1">
      <alignment horizontal="right" vertical="center"/>
    </xf>
    <xf numFmtId="165" fontId="31" fillId="0" borderId="0" xfId="176" applyNumberFormat="1" applyFont="1" applyFill="1" applyBorder="1" applyAlignment="1">
      <alignment vertical="center"/>
    </xf>
    <xf numFmtId="172" fontId="31" fillId="0" borderId="0" xfId="176" applyNumberFormat="1" applyFont="1" applyFill="1" applyBorder="1" applyAlignment="1">
      <alignment horizontal="right" vertical="center"/>
    </xf>
    <xf numFmtId="191" fontId="31" fillId="0" borderId="0" xfId="176" applyNumberFormat="1" applyFont="1" applyFill="1" applyBorder="1" applyAlignment="1">
      <alignment horizontal="right" vertical="center"/>
    </xf>
    <xf numFmtId="191" fontId="31" fillId="0" borderId="21" xfId="176" applyNumberFormat="1" applyFont="1" applyFill="1" applyBorder="1" applyAlignment="1">
      <alignment horizontal="right" vertical="center"/>
    </xf>
    <xf numFmtId="165" fontId="31" fillId="0" borderId="13" xfId="176" applyNumberFormat="1" applyFont="1" applyFill="1" applyBorder="1" applyAlignment="1">
      <alignment horizontal="right" vertical="center"/>
    </xf>
    <xf numFmtId="0" fontId="88" fillId="0" borderId="0" xfId="0" applyFont="1" applyAlignment="1">
      <alignment horizontal="left" vertical="center"/>
    </xf>
    <xf numFmtId="0" fontId="88" fillId="0" borderId="0" xfId="0" applyFont="1" applyAlignment="1">
      <alignment vertical="center"/>
    </xf>
    <xf numFmtId="0" fontId="31" fillId="0" borderId="0" xfId="0" applyFont="1" applyAlignment="1">
      <alignment horizontal="centerContinuous" vertical="center"/>
    </xf>
    <xf numFmtId="0" fontId="31" fillId="0" borderId="0" xfId="0" applyFont="1" applyAlignment="1">
      <alignment vertical="center"/>
    </xf>
    <xf numFmtId="0" fontId="88" fillId="0" borderId="13" xfId="0" applyFont="1" applyBorder="1" applyAlignment="1">
      <alignment horizontal="left" vertical="center"/>
    </xf>
    <xf numFmtId="0" fontId="88" fillId="0" borderId="13" xfId="0" applyFont="1" applyBorder="1" applyAlignment="1">
      <alignment vertical="center"/>
    </xf>
    <xf numFmtId="0" fontId="31" fillId="0" borderId="13" xfId="0" applyFont="1" applyBorder="1" applyAlignment="1">
      <alignment horizontal="centerContinuous" vertical="center"/>
    </xf>
    <xf numFmtId="0" fontId="109" fillId="0" borderId="0" xfId="0" applyFont="1" applyAlignment="1">
      <alignment horizontal="center" vertical="center"/>
    </xf>
    <xf numFmtId="0" fontId="88" fillId="0" borderId="13" xfId="0" applyFont="1" applyBorder="1" applyAlignment="1">
      <alignment horizontal="center" vertical="center"/>
    </xf>
    <xf numFmtId="0" fontId="8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171" fontId="31" fillId="0" borderId="0" xfId="0" applyNumberFormat="1" applyFont="1" applyAlignment="1">
      <alignment horizontal="right" vertical="center"/>
    </xf>
    <xf numFmtId="192" fontId="31" fillId="0" borderId="0" xfId="413" applyNumberFormat="1" applyFont="1" applyAlignment="1">
      <alignment horizontal="right" vertical="center"/>
    </xf>
    <xf numFmtId="192" fontId="31" fillId="0" borderId="30" xfId="413" applyNumberFormat="1" applyFont="1" applyBorder="1" applyAlignment="1">
      <alignment horizontal="right" vertical="center"/>
    </xf>
    <xf numFmtId="0" fontId="31" fillId="0" borderId="0" xfId="0" quotePrefix="1" applyFont="1" applyAlignment="1">
      <alignment horizontal="left" vertical="center"/>
    </xf>
    <xf numFmtId="171" fontId="31" fillId="0" borderId="13" xfId="0" applyNumberFormat="1" applyFont="1" applyBorder="1" applyAlignment="1">
      <alignment horizontal="right" vertical="center"/>
    </xf>
    <xf numFmtId="0" fontId="31" fillId="0" borderId="13" xfId="0" applyFont="1" applyBorder="1" applyAlignment="1">
      <alignment vertical="center"/>
    </xf>
    <xf numFmtId="0" fontId="31" fillId="0" borderId="0" xfId="0" quotePrefix="1" applyFont="1" applyAlignment="1">
      <alignment vertical="center"/>
    </xf>
    <xf numFmtId="0" fontId="110" fillId="0" borderId="0" xfId="0" applyFont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0" xfId="289" applyFont="1" applyAlignment="1">
      <alignment vertical="center"/>
    </xf>
    <xf numFmtId="0" fontId="31" fillId="0" borderId="0" xfId="289" quotePrefix="1" applyFont="1" applyAlignment="1">
      <alignment vertical="center"/>
    </xf>
    <xf numFmtId="192" fontId="31" fillId="0" borderId="0" xfId="0" quotePrefix="1" applyNumberFormat="1" applyFont="1" applyAlignment="1">
      <alignment horizontal="right" vertical="center"/>
    </xf>
    <xf numFmtId="0" fontId="31" fillId="0" borderId="13" xfId="0" applyFont="1" applyBorder="1" applyAlignment="1">
      <alignment horizontal="left" vertical="center"/>
    </xf>
    <xf numFmtId="0" fontId="88" fillId="0" borderId="0" xfId="289" applyFont="1" applyAlignment="1">
      <alignment horizontal="left" vertical="center"/>
    </xf>
    <xf numFmtId="0" fontId="88" fillId="0" borderId="13" xfId="289" applyFont="1" applyBorder="1" applyAlignment="1">
      <alignment horizontal="left" vertical="center"/>
    </xf>
    <xf numFmtId="0" fontId="88" fillId="0" borderId="0" xfId="289" applyFont="1" applyAlignment="1">
      <alignment vertical="center"/>
    </xf>
    <xf numFmtId="171" fontId="88" fillId="0" borderId="0" xfId="289" applyNumberFormat="1" applyFont="1" applyAlignment="1">
      <alignment horizontal="right" vertical="center"/>
    </xf>
    <xf numFmtId="0" fontId="88" fillId="0" borderId="13" xfId="289" applyFont="1" applyBorder="1" applyAlignment="1">
      <alignment vertical="center"/>
    </xf>
    <xf numFmtId="171" fontId="88" fillId="0" borderId="13" xfId="289" applyNumberFormat="1" applyFont="1" applyBorder="1" applyAlignment="1">
      <alignment horizontal="right" vertical="center"/>
    </xf>
    <xf numFmtId="171" fontId="88" fillId="0" borderId="0" xfId="0" applyNumberFormat="1" applyFont="1" applyAlignment="1">
      <alignment horizontal="centerContinuous" vertical="center"/>
    </xf>
    <xf numFmtId="171" fontId="88" fillId="0" borderId="0" xfId="0" applyNumberFormat="1" applyFont="1" applyAlignment="1">
      <alignment horizontal="right" vertical="center"/>
    </xf>
    <xf numFmtId="171" fontId="31" fillId="0" borderId="0" xfId="0" applyNumberFormat="1" applyFont="1" applyAlignment="1">
      <alignment vertical="center"/>
    </xf>
    <xf numFmtId="171" fontId="88" fillId="0" borderId="0" xfId="0" applyNumberFormat="1" applyFont="1" applyAlignment="1">
      <alignment horizontal="center" vertical="center"/>
    </xf>
    <xf numFmtId="171" fontId="88" fillId="0" borderId="0" xfId="0" applyNumberFormat="1" applyFont="1" applyAlignment="1">
      <alignment horizontal="right" vertical="center" wrapText="1"/>
    </xf>
    <xf numFmtId="171" fontId="88" fillId="0" borderId="0" xfId="0" applyNumberFormat="1" applyFont="1" applyAlignment="1">
      <alignment vertical="center"/>
    </xf>
    <xf numFmtId="171" fontId="88" fillId="0" borderId="13" xfId="289" applyNumberFormat="1" applyFont="1" applyBorder="1" applyAlignment="1">
      <alignment horizontal="center" vertical="center"/>
    </xf>
    <xf numFmtId="171" fontId="88" fillId="0" borderId="13" xfId="0" applyNumberFormat="1" applyFont="1" applyBorder="1" applyAlignment="1">
      <alignment horizontal="right" vertical="center"/>
    </xf>
    <xf numFmtId="37" fontId="31" fillId="0" borderId="0" xfId="308" applyFont="1" applyAlignment="1">
      <alignment vertical="center"/>
    </xf>
    <xf numFmtId="37" fontId="88" fillId="0" borderId="0" xfId="308" applyFont="1" applyAlignment="1">
      <alignment vertical="center"/>
    </xf>
    <xf numFmtId="0" fontId="88" fillId="0" borderId="0" xfId="0" applyFont="1" applyAlignment="1">
      <alignment horizontal="right" vertical="center"/>
    </xf>
    <xf numFmtId="0" fontId="31" fillId="0" borderId="0" xfId="0" quotePrefix="1" applyFont="1" applyAlignment="1">
      <alignment horizontal="center" vertical="center"/>
    </xf>
    <xf numFmtId="169" fontId="88" fillId="0" borderId="0" xfId="0" applyNumberFormat="1" applyFont="1" applyAlignment="1">
      <alignment horizontal="centerContinuous" vertical="center"/>
    </xf>
    <xf numFmtId="171" fontId="31" fillId="0" borderId="0" xfId="0" applyNumberFormat="1" applyFont="1" applyAlignment="1">
      <alignment horizontal="centerContinuous" vertical="center"/>
    </xf>
    <xf numFmtId="171" fontId="31" fillId="0" borderId="13" xfId="0" applyNumberFormat="1" applyFont="1" applyBorder="1" applyAlignment="1">
      <alignment horizontal="centerContinuous" vertical="center"/>
    </xf>
    <xf numFmtId="165" fontId="88" fillId="0" borderId="0" xfId="0" applyNumberFormat="1" applyFont="1" applyAlignment="1">
      <alignment horizontal="right" vertical="center"/>
    </xf>
    <xf numFmtId="165" fontId="31" fillId="0" borderId="0" xfId="0" applyNumberFormat="1" applyFont="1" applyAlignment="1">
      <alignment vertical="center"/>
    </xf>
    <xf numFmtId="37" fontId="88" fillId="0" borderId="0" xfId="0" applyNumberFormat="1" applyFont="1" applyAlignment="1">
      <alignment horizontal="left" vertical="center"/>
    </xf>
    <xf numFmtId="37" fontId="88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7" fontId="31" fillId="0" borderId="13" xfId="0" applyNumberFormat="1" applyFont="1" applyBorder="1" applyAlignment="1">
      <alignment vertical="center"/>
    </xf>
    <xf numFmtId="165" fontId="31" fillId="0" borderId="13" xfId="0" applyNumberFormat="1" applyFont="1" applyBorder="1" applyAlignment="1">
      <alignment vertical="center"/>
    </xf>
    <xf numFmtId="0" fontId="31" fillId="0" borderId="0" xfId="0" applyFont="1" applyAlignment="1">
      <alignment horizontal="right" vertical="center"/>
    </xf>
    <xf numFmtId="3" fontId="31" fillId="0" borderId="31" xfId="0" applyNumberFormat="1" applyFont="1" applyBorder="1" applyAlignment="1">
      <alignment horizontal="right" vertical="center"/>
    </xf>
    <xf numFmtId="0" fontId="31" fillId="0" borderId="21" xfId="0" applyFont="1" applyBorder="1" applyAlignment="1">
      <alignment vertical="center"/>
    </xf>
    <xf numFmtId="3" fontId="31" fillId="0" borderId="0" xfId="0" applyNumberFormat="1" applyFont="1" applyAlignment="1">
      <alignment horizontal="right" vertical="center"/>
    </xf>
    <xf numFmtId="3" fontId="31" fillId="0" borderId="13" xfId="0" applyNumberFormat="1" applyFont="1" applyBorder="1" applyAlignment="1">
      <alignment horizontal="right" vertical="center"/>
    </xf>
    <xf numFmtId="169" fontId="31" fillId="0" borderId="0" xfId="315" applyNumberFormat="1" applyFont="1" applyAlignment="1">
      <alignment horizontal="left" vertical="center"/>
    </xf>
    <xf numFmtId="169" fontId="31" fillId="0" borderId="0" xfId="315" quotePrefix="1" applyNumberFormat="1" applyFont="1" applyAlignment="1">
      <alignment horizontal="left" vertical="center"/>
    </xf>
    <xf numFmtId="0" fontId="31" fillId="0" borderId="0" xfId="289" applyFont="1" applyAlignment="1">
      <alignment horizontal="left" vertical="center"/>
    </xf>
    <xf numFmtId="0" fontId="31" fillId="0" borderId="0" xfId="315" quotePrefix="1" applyFont="1" applyAlignment="1">
      <alignment vertical="center"/>
    </xf>
    <xf numFmtId="170" fontId="31" fillId="0" borderId="0" xfId="176" applyNumberFormat="1" applyFont="1" applyFill="1" applyAlignment="1">
      <alignment horizontal="center" vertical="center"/>
    </xf>
    <xf numFmtId="169" fontId="31" fillId="0" borderId="0" xfId="316" applyNumberFormat="1" applyFont="1" applyAlignment="1">
      <alignment horizontal="left" vertical="center"/>
    </xf>
    <xf numFmtId="0" fontId="111" fillId="0" borderId="0" xfId="0" applyFont="1" applyAlignment="1">
      <alignment vertical="center"/>
    </xf>
    <xf numFmtId="169" fontId="88" fillId="0" borderId="0" xfId="316" applyNumberFormat="1" applyFont="1" applyAlignment="1">
      <alignment horizontal="left" vertical="center"/>
    </xf>
    <xf numFmtId="0" fontId="31" fillId="0" borderId="0" xfId="316" applyFont="1" applyAlignment="1">
      <alignment horizontal="left" vertical="center"/>
    </xf>
    <xf numFmtId="0" fontId="31" fillId="0" borderId="0" xfId="413" applyFont="1" applyAlignment="1">
      <alignment horizontal="center" vertical="center"/>
    </xf>
    <xf numFmtId="0" fontId="31" fillId="0" borderId="0" xfId="413" applyFont="1" applyAlignment="1">
      <alignment vertical="center"/>
    </xf>
    <xf numFmtId="0" fontId="31" fillId="0" borderId="0" xfId="316" applyFont="1" applyAlignment="1">
      <alignment vertical="center"/>
    </xf>
    <xf numFmtId="0" fontId="31" fillId="0" borderId="0" xfId="413" quotePrefix="1" applyFont="1" applyAlignment="1">
      <alignment horizontal="center" vertical="center"/>
    </xf>
    <xf numFmtId="192" fontId="31" fillId="0" borderId="0" xfId="197" applyNumberFormat="1" applyFont="1" applyFill="1" applyAlignment="1">
      <alignment horizontal="right" vertical="center"/>
    </xf>
    <xf numFmtId="171" fontId="112" fillId="0" borderId="0" xfId="176" applyNumberFormat="1" applyFont="1" applyFill="1" applyAlignment="1">
      <alignment horizontal="right" vertical="center"/>
    </xf>
    <xf numFmtId="170" fontId="112" fillId="0" borderId="0" xfId="176" applyNumberFormat="1" applyFont="1" applyFill="1" applyAlignment="1">
      <alignment horizontal="center" vertical="center"/>
    </xf>
    <xf numFmtId="0" fontId="88" fillId="0" borderId="0" xfId="316" applyFont="1" applyAlignment="1">
      <alignment horizontal="left" vertical="center"/>
    </xf>
    <xf numFmtId="169" fontId="88" fillId="0" borderId="0" xfId="316" applyNumberFormat="1" applyFont="1" applyAlignment="1">
      <alignment vertical="center"/>
    </xf>
    <xf numFmtId="169" fontId="31" fillId="0" borderId="0" xfId="316" applyNumberFormat="1" applyFont="1" applyAlignment="1">
      <alignment vertical="center"/>
    </xf>
    <xf numFmtId="0" fontId="31" fillId="0" borderId="0" xfId="0" applyFont="1" applyAlignment="1">
      <alignment horizontal="justify" vertical="center" wrapText="1"/>
    </xf>
    <xf numFmtId="0" fontId="31" fillId="0" borderId="0" xfId="0" applyFont="1" applyAlignment="1">
      <alignment horizontal="center" vertical="center" wrapText="1"/>
    </xf>
    <xf numFmtId="169" fontId="88" fillId="0" borderId="0" xfId="316" quotePrefix="1" applyNumberFormat="1" applyFont="1" applyAlignment="1">
      <alignment horizontal="left" vertical="center"/>
    </xf>
    <xf numFmtId="169" fontId="31" fillId="0" borderId="0" xfId="316" quotePrefix="1" applyNumberFormat="1" applyFont="1" applyAlignment="1">
      <alignment horizontal="left" vertical="center"/>
    </xf>
    <xf numFmtId="192" fontId="31" fillId="0" borderId="13" xfId="197" applyNumberFormat="1" applyFont="1" applyFill="1" applyBorder="1" applyAlignment="1">
      <alignment horizontal="right" vertical="center"/>
    </xf>
    <xf numFmtId="171" fontId="31" fillId="0" borderId="0" xfId="176" quotePrefix="1" applyNumberFormat="1" applyFont="1" applyFill="1" applyBorder="1" applyAlignment="1">
      <alignment horizontal="right" vertical="center"/>
    </xf>
    <xf numFmtId="192" fontId="113" fillId="0" borderId="0" xfId="413" applyNumberFormat="1" applyFont="1" applyAlignment="1">
      <alignment horizontal="right" vertical="center"/>
    </xf>
    <xf numFmtId="171" fontId="31" fillId="0" borderId="31" xfId="176" applyNumberFormat="1" applyFont="1" applyFill="1" applyBorder="1" applyAlignment="1">
      <alignment horizontal="right" vertical="center"/>
    </xf>
    <xf numFmtId="194" fontId="31" fillId="0" borderId="21" xfId="0" applyNumberFormat="1" applyFont="1" applyBorder="1" applyAlignment="1">
      <alignment vertical="center"/>
    </xf>
    <xf numFmtId="192" fontId="31" fillId="0" borderId="0" xfId="575" applyNumberFormat="1" applyFont="1" applyFill="1" applyAlignment="1">
      <alignment horizontal="right" vertical="center"/>
    </xf>
    <xf numFmtId="171" fontId="88" fillId="0" borderId="0" xfId="176" applyNumberFormat="1" applyFont="1" applyFill="1" applyBorder="1" applyAlignment="1">
      <alignment horizontal="center" vertical="center"/>
    </xf>
    <xf numFmtId="170" fontId="88" fillId="0" borderId="13" xfId="176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  <xf numFmtId="171" fontId="88" fillId="0" borderId="13" xfId="0" applyNumberFormat="1" applyFont="1" applyBorder="1" applyAlignment="1">
      <alignment horizontal="center" vertical="center"/>
    </xf>
    <xf numFmtId="0" fontId="88" fillId="0" borderId="13" xfId="0" applyFont="1" applyBorder="1" applyAlignment="1">
      <alignment horizontal="center" vertical="center"/>
    </xf>
    <xf numFmtId="0" fontId="88" fillId="0" borderId="7" xfId="0" applyFont="1" applyBorder="1" applyAlignment="1">
      <alignment horizontal="center" vertical="center"/>
    </xf>
    <xf numFmtId="171" fontId="88" fillId="0" borderId="7" xfId="0" applyNumberFormat="1" applyFont="1" applyBorder="1" applyAlignment="1">
      <alignment horizontal="center" vertical="center"/>
    </xf>
  </cellXfs>
  <cellStyles count="984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" xfId="460" builtinId="30" customBuiltin="1"/>
    <cellStyle name="20% - Accent1 2" xfId="54" xr:uid="{00000000-0005-0000-0000-000035000000}"/>
    <cellStyle name="20% - Accent1 2 2" xfId="868" xr:uid="{30AB397B-F421-4332-A999-CB01870C3468}"/>
    <cellStyle name="20% - Accent1 2 3" xfId="548" xr:uid="{D7FDEF1D-C044-41ED-8ADC-399287405B5D}"/>
    <cellStyle name="20% - Accent1 3" xfId="55" xr:uid="{00000000-0005-0000-0000-000036000000}"/>
    <cellStyle name="20% - Accent1 3 2" xfId="755" xr:uid="{BAF580DC-067D-4801-86EC-A256A56AF8DB}"/>
    <cellStyle name="20% - Accent1 4" xfId="56" xr:uid="{00000000-0005-0000-0000-000037000000}"/>
    <cellStyle name="20% - Accent1 4 2" xfId="821" xr:uid="{2E8A0E75-FEC2-43C0-B839-CEF83CCA90CC}"/>
    <cellStyle name="20% - Accent2" xfId="463" builtinId="34" customBuiltin="1"/>
    <cellStyle name="20% - Accent2 2" xfId="57" xr:uid="{00000000-0005-0000-0000-000038000000}"/>
    <cellStyle name="20% - Accent2 2 2" xfId="871" xr:uid="{AE08370E-3172-4CA5-A29E-6E179BDFAB86}"/>
    <cellStyle name="20% - Accent2 2 3" xfId="551" xr:uid="{234F5654-F778-489D-A217-8AC7FA0D3B18}"/>
    <cellStyle name="20% - Accent2 3" xfId="58" xr:uid="{00000000-0005-0000-0000-000039000000}"/>
    <cellStyle name="20% - Accent2 3 2" xfId="759" xr:uid="{2427F548-F7FD-4C0B-A33E-A59385745E4E}"/>
    <cellStyle name="20% - Accent2 4" xfId="59" xr:uid="{00000000-0005-0000-0000-00003A000000}"/>
    <cellStyle name="20% - Accent2 4 2" xfId="822" xr:uid="{4EB91928-BFBB-4EB1-A5F2-B297A930D7EC}"/>
    <cellStyle name="20% - Accent3" xfId="466" builtinId="38" customBuiltin="1"/>
    <cellStyle name="20% - Accent3 2" xfId="60" xr:uid="{00000000-0005-0000-0000-00003B000000}"/>
    <cellStyle name="20% - Accent3 2 2" xfId="874" xr:uid="{380EFE62-FBB7-468C-8F8E-013B8FD360B9}"/>
    <cellStyle name="20% - Accent3 2 3" xfId="555" xr:uid="{7B8426C2-D513-4F79-9A65-C7EC5DECE859}"/>
    <cellStyle name="20% - Accent3 3" xfId="61" xr:uid="{00000000-0005-0000-0000-00003C000000}"/>
    <cellStyle name="20% - Accent3 3 2" xfId="763" xr:uid="{8C72BF70-A6F4-4092-AFA6-F47A67C4D27D}"/>
    <cellStyle name="20% - Accent3 4" xfId="62" xr:uid="{00000000-0005-0000-0000-00003D000000}"/>
    <cellStyle name="20% - Accent3 4 2" xfId="823" xr:uid="{90F7FC0F-FFBE-4E6E-A8D4-918AE806AB6E}"/>
    <cellStyle name="20% - Accent4" xfId="469" builtinId="42" customBuiltin="1"/>
    <cellStyle name="20% - Accent4 2" xfId="63" xr:uid="{00000000-0005-0000-0000-00003E000000}"/>
    <cellStyle name="20% - Accent4 2 2" xfId="877" xr:uid="{69D44779-E13F-4C02-A88C-003A80E36943}"/>
    <cellStyle name="20% - Accent4 2 3" xfId="558" xr:uid="{6D74E671-2C66-4998-A128-3B83F4ED111F}"/>
    <cellStyle name="20% - Accent4 3" xfId="64" xr:uid="{00000000-0005-0000-0000-00003F000000}"/>
    <cellStyle name="20% - Accent4 3 2" xfId="767" xr:uid="{16F89A54-89D9-4D5D-AB48-E4F381FD836C}"/>
    <cellStyle name="20% - Accent4 4" xfId="65" xr:uid="{00000000-0005-0000-0000-000040000000}"/>
    <cellStyle name="20% - Accent4 4 2" xfId="824" xr:uid="{751815E1-C83F-47A6-99EA-D6C743FC3A7B}"/>
    <cellStyle name="20% - Accent5" xfId="472" builtinId="46" customBuiltin="1"/>
    <cellStyle name="20% - Accent5 2" xfId="66" xr:uid="{00000000-0005-0000-0000-000041000000}"/>
    <cellStyle name="20% - Accent5 2 2" xfId="880" xr:uid="{62CCFF15-524A-45C5-B608-789505D4E652}"/>
    <cellStyle name="20% - Accent5 2 3" xfId="561" xr:uid="{8FB65C6A-1A2E-49DC-AF6D-D9E009BE5F87}"/>
    <cellStyle name="20% - Accent5 3" xfId="67" xr:uid="{00000000-0005-0000-0000-000042000000}"/>
    <cellStyle name="20% - Accent5 3 2" xfId="771" xr:uid="{C7ED9CAA-99ED-429D-BC02-14A59388F21C}"/>
    <cellStyle name="20% - Accent5 4" xfId="68" xr:uid="{00000000-0005-0000-0000-000043000000}"/>
    <cellStyle name="20% - Accent5 4 2" xfId="825" xr:uid="{C7DB8B89-ECF4-4A66-B7F2-4E2BC7478A30}"/>
    <cellStyle name="20% - Accent6" xfId="475" builtinId="50" customBuiltin="1"/>
    <cellStyle name="20% - Accent6 2" xfId="69" xr:uid="{00000000-0005-0000-0000-000044000000}"/>
    <cellStyle name="20% - Accent6 2 2" xfId="883" xr:uid="{F6E0DD5F-7753-41AE-A69E-FBAAB7417588}"/>
    <cellStyle name="20% - Accent6 2 3" xfId="564" xr:uid="{18906CD7-094F-430B-8D66-BBA4A248F0BA}"/>
    <cellStyle name="20% - Accent6 3" xfId="70" xr:uid="{00000000-0005-0000-0000-000045000000}"/>
    <cellStyle name="20% - Accent6 3 2" xfId="775" xr:uid="{2B0DA2CD-6F68-4C65-B3BA-9A6D90D61249}"/>
    <cellStyle name="20% - Accent6 4" xfId="71" xr:uid="{00000000-0005-0000-0000-000046000000}"/>
    <cellStyle name="20% - Accent6 4 2" xfId="826" xr:uid="{A0F6C4C0-F79B-43EF-B745-794557394987}"/>
    <cellStyle name="40% - Accent1" xfId="461" builtinId="31" customBuiltin="1"/>
    <cellStyle name="40% - Accent1 2" xfId="72" xr:uid="{00000000-0005-0000-0000-000047000000}"/>
    <cellStyle name="40% - Accent1 2 2" xfId="869" xr:uid="{9E38A350-B9DF-4547-9D19-06135227E529}"/>
    <cellStyle name="40% - Accent1 2 3" xfId="549" xr:uid="{197DF435-1746-428B-A220-EAF495D58A5D}"/>
    <cellStyle name="40% - Accent1 3" xfId="73" xr:uid="{00000000-0005-0000-0000-000048000000}"/>
    <cellStyle name="40% - Accent1 3 2" xfId="756" xr:uid="{3CAE0FCC-6147-4D8D-9810-B7DC733859DB}"/>
    <cellStyle name="40% - Accent1 4" xfId="74" xr:uid="{00000000-0005-0000-0000-000049000000}"/>
    <cellStyle name="40% - Accent1 4 2" xfId="827" xr:uid="{66CD2C6C-56D8-4219-A872-21FEE7B0C2E7}"/>
    <cellStyle name="40% - Accent2" xfId="464" builtinId="35" customBuiltin="1"/>
    <cellStyle name="40% - Accent2 2" xfId="75" xr:uid="{00000000-0005-0000-0000-00004A000000}"/>
    <cellStyle name="40% - Accent2 2 2" xfId="872" xr:uid="{E59B40D9-84C5-4A09-A60C-0AA10C9269D8}"/>
    <cellStyle name="40% - Accent2 2 3" xfId="552" xr:uid="{F634C14C-F00E-4866-A9C7-40405539A859}"/>
    <cellStyle name="40% - Accent2 3" xfId="76" xr:uid="{00000000-0005-0000-0000-00004B000000}"/>
    <cellStyle name="40% - Accent2 3 2" xfId="760" xr:uid="{462BF21E-8338-4F58-9047-5A2C59516747}"/>
    <cellStyle name="40% - Accent2 4" xfId="77" xr:uid="{00000000-0005-0000-0000-00004C000000}"/>
    <cellStyle name="40% - Accent2 4 2" xfId="828" xr:uid="{08E9BF40-0251-499D-AFC5-B447DC28FDA5}"/>
    <cellStyle name="40% - Accent3" xfId="467" builtinId="39" customBuiltin="1"/>
    <cellStyle name="40% - Accent3 2" xfId="78" xr:uid="{00000000-0005-0000-0000-00004D000000}"/>
    <cellStyle name="40% - Accent3 2 2" xfId="875" xr:uid="{B1CD19AA-F3D1-483D-AB53-7A90A483977E}"/>
    <cellStyle name="40% - Accent3 2 3" xfId="556" xr:uid="{30DB3DE0-07D6-4A43-8F40-70B30A613410}"/>
    <cellStyle name="40% - Accent3 3" xfId="79" xr:uid="{00000000-0005-0000-0000-00004E000000}"/>
    <cellStyle name="40% - Accent3 3 2" xfId="764" xr:uid="{829DC0AE-6404-42DA-9B3E-D56033B37451}"/>
    <cellStyle name="40% - Accent3 4" xfId="80" xr:uid="{00000000-0005-0000-0000-00004F000000}"/>
    <cellStyle name="40% - Accent3 4 2" xfId="829" xr:uid="{9B309E23-5C3C-4B07-8C1B-240B38EFD335}"/>
    <cellStyle name="40% - Accent4" xfId="470" builtinId="43" customBuiltin="1"/>
    <cellStyle name="40% - Accent4 2" xfId="81" xr:uid="{00000000-0005-0000-0000-000050000000}"/>
    <cellStyle name="40% - Accent4 2 2" xfId="878" xr:uid="{3B5E39FE-DFDB-423D-899F-27383FA0BA0D}"/>
    <cellStyle name="40% - Accent4 2 3" xfId="559" xr:uid="{1D70B879-6022-4198-93C6-1FD396AA317D}"/>
    <cellStyle name="40% - Accent4 3" xfId="82" xr:uid="{00000000-0005-0000-0000-000051000000}"/>
    <cellStyle name="40% - Accent4 3 2" xfId="768" xr:uid="{960FAE14-D35B-4C88-BC65-DE13A4EE5C30}"/>
    <cellStyle name="40% - Accent4 4" xfId="83" xr:uid="{00000000-0005-0000-0000-000052000000}"/>
    <cellStyle name="40% - Accent4 4 2" xfId="830" xr:uid="{105E716B-396A-4F9E-8EAF-2520A39B82D2}"/>
    <cellStyle name="40% - Accent5" xfId="473" builtinId="47" customBuiltin="1"/>
    <cellStyle name="40% - Accent5 2" xfId="84" xr:uid="{00000000-0005-0000-0000-000053000000}"/>
    <cellStyle name="40% - Accent5 2 2" xfId="881" xr:uid="{1CB4B0C2-EE80-4A8E-8148-7AC3C2329837}"/>
    <cellStyle name="40% - Accent5 2 3" xfId="562" xr:uid="{0BB7C1C6-1EB5-49BC-BDC7-647E1CD4FF24}"/>
    <cellStyle name="40% - Accent5 3" xfId="85" xr:uid="{00000000-0005-0000-0000-000054000000}"/>
    <cellStyle name="40% - Accent5 3 2" xfId="772" xr:uid="{BBD412C2-2D0E-4F19-B5BC-47D5BE437BA8}"/>
    <cellStyle name="40% - Accent5 4" xfId="86" xr:uid="{00000000-0005-0000-0000-000055000000}"/>
    <cellStyle name="40% - Accent5 4 2" xfId="831" xr:uid="{5B3CB02D-A0E6-4E16-9B7F-7816EFBFD0E7}"/>
    <cellStyle name="40% - Accent6" xfId="476" builtinId="51" customBuiltin="1"/>
    <cellStyle name="40% - Accent6 2" xfId="87" xr:uid="{00000000-0005-0000-0000-000056000000}"/>
    <cellStyle name="40% - Accent6 2 2" xfId="884" xr:uid="{4C50739F-9D7A-4E88-90AF-D4D6507CDEC6}"/>
    <cellStyle name="40% - Accent6 2 3" xfId="565" xr:uid="{797A6A51-23DE-4609-98D7-7A8D19F44081}"/>
    <cellStyle name="40% - Accent6 3" xfId="88" xr:uid="{00000000-0005-0000-0000-000057000000}"/>
    <cellStyle name="40% - Accent6 3 2" xfId="776" xr:uid="{1E16EE15-62D6-41A8-AF0B-2CD90750177F}"/>
    <cellStyle name="40% - Accent6 4" xfId="89" xr:uid="{00000000-0005-0000-0000-000058000000}"/>
    <cellStyle name="40% - Accent6 4 2" xfId="832" xr:uid="{CF070E9A-7558-4D77-BA9D-560DFB1F80D4}"/>
    <cellStyle name="60% - Accent1 2" xfId="90" xr:uid="{00000000-0005-0000-0000-000059000000}"/>
    <cellStyle name="60% - Accent1 2 2" xfId="870" xr:uid="{63682240-8D6C-4969-8284-0C667C3EDA30}"/>
    <cellStyle name="60% - Accent1 2 3" xfId="550" xr:uid="{CC96C1F3-DF8C-443C-B4B1-2B42A5B6ADF0}"/>
    <cellStyle name="60% - Accent1 3" xfId="91" xr:uid="{00000000-0005-0000-0000-00005A000000}"/>
    <cellStyle name="60% - Accent1 3 2" xfId="757" xr:uid="{4C19206E-D020-4BDA-B2FF-5AB2FBFF2FA1}"/>
    <cellStyle name="60% - Accent1 4" xfId="92" xr:uid="{00000000-0005-0000-0000-00005B000000}"/>
    <cellStyle name="60% - Accent1 5" xfId="477" xr:uid="{E1566E65-5042-40E8-8F0A-42E8459AFDFE}"/>
    <cellStyle name="60% - Accent2 2" xfId="93" xr:uid="{00000000-0005-0000-0000-00005C000000}"/>
    <cellStyle name="60% - Accent2 2 2" xfId="873" xr:uid="{A5C8A371-16E1-498C-A077-F70A6E720A49}"/>
    <cellStyle name="60% - Accent2 2 3" xfId="553" xr:uid="{17919F94-911A-44FA-8346-156EA6FF8E7C}"/>
    <cellStyle name="60% - Accent2 3" xfId="94" xr:uid="{00000000-0005-0000-0000-00005D000000}"/>
    <cellStyle name="60% - Accent2 3 2" xfId="761" xr:uid="{2E3A24AA-6459-4E8A-9FAE-56CF546A610B}"/>
    <cellStyle name="60% - Accent2 4" xfId="95" xr:uid="{00000000-0005-0000-0000-00005E000000}"/>
    <cellStyle name="60% - Accent2 5" xfId="478" xr:uid="{12A60925-0BF9-4478-8DD3-A1281DE35B9A}"/>
    <cellStyle name="60% - Accent3 2" xfId="96" xr:uid="{00000000-0005-0000-0000-00005F000000}"/>
    <cellStyle name="60% - Accent3 2 2" xfId="876" xr:uid="{36E6E361-91D6-4054-B34B-65C9CDFF3A23}"/>
    <cellStyle name="60% - Accent3 2 3" xfId="557" xr:uid="{9C692B05-023B-4940-B981-792D3993BC38}"/>
    <cellStyle name="60% - Accent3 3" xfId="97" xr:uid="{00000000-0005-0000-0000-000060000000}"/>
    <cellStyle name="60% - Accent3 3 2" xfId="765" xr:uid="{6DA9A3FA-726F-456B-B6BF-50F57446B03F}"/>
    <cellStyle name="60% - Accent3 4" xfId="98" xr:uid="{00000000-0005-0000-0000-000061000000}"/>
    <cellStyle name="60% - Accent3 5" xfId="479" xr:uid="{92D018CB-4D3B-49B6-BA22-31CD02DAA42D}"/>
    <cellStyle name="60% - Accent4 2" xfId="99" xr:uid="{00000000-0005-0000-0000-000062000000}"/>
    <cellStyle name="60% - Accent4 2 2" xfId="879" xr:uid="{D984E8D2-6CEB-4301-A7FA-51C1E2D2EFED}"/>
    <cellStyle name="60% - Accent4 2 3" xfId="560" xr:uid="{6B9ECAFC-B914-433A-AFF4-210D4956A2DA}"/>
    <cellStyle name="60% - Accent4 3" xfId="100" xr:uid="{00000000-0005-0000-0000-000063000000}"/>
    <cellStyle name="60% - Accent4 3 2" xfId="769" xr:uid="{61CA0315-0E32-43E9-8BC7-84679DD3FC9A}"/>
    <cellStyle name="60% - Accent4 4" xfId="101" xr:uid="{00000000-0005-0000-0000-000064000000}"/>
    <cellStyle name="60% - Accent4 5" xfId="480" xr:uid="{5E13F5FE-6FC1-424F-949B-DDDDF1597C4E}"/>
    <cellStyle name="60% - Accent5 2" xfId="102" xr:uid="{00000000-0005-0000-0000-000065000000}"/>
    <cellStyle name="60% - Accent5 2 2" xfId="882" xr:uid="{90764333-0D53-4543-B498-7E9332F66E09}"/>
    <cellStyle name="60% - Accent5 2 3" xfId="563" xr:uid="{40A196B2-8541-4BFC-85C2-6162DB476500}"/>
    <cellStyle name="60% - Accent5 3" xfId="103" xr:uid="{00000000-0005-0000-0000-000066000000}"/>
    <cellStyle name="60% - Accent5 3 2" xfId="773" xr:uid="{96269A15-4E13-45A7-A29F-BE57204797D0}"/>
    <cellStyle name="60% - Accent5 4" xfId="104" xr:uid="{00000000-0005-0000-0000-000067000000}"/>
    <cellStyle name="60% - Accent5 5" xfId="481" xr:uid="{A1CE0A8E-3C26-43F2-907F-6FDCF96BE18E}"/>
    <cellStyle name="60% - Accent6 2" xfId="105" xr:uid="{00000000-0005-0000-0000-000068000000}"/>
    <cellStyle name="60% - Accent6 2 2" xfId="885" xr:uid="{158E9D44-E614-4739-BFE4-50793647EEE3}"/>
    <cellStyle name="60% - Accent6 2 3" xfId="566" xr:uid="{40CE3A74-B38E-4A9F-9E0F-6D9DE9E6708D}"/>
    <cellStyle name="60% - Accent6 3" xfId="106" xr:uid="{00000000-0005-0000-0000-000069000000}"/>
    <cellStyle name="60% - Accent6 3 2" xfId="777" xr:uid="{307E9201-2066-4B6E-A3C8-36D87307C834}"/>
    <cellStyle name="60% - Accent6 4" xfId="107" xr:uid="{00000000-0005-0000-0000-00006A000000}"/>
    <cellStyle name="60% - Accent6 5" xfId="482" xr:uid="{A55E5F81-A864-4EFF-A106-B75026BBEFAD}"/>
    <cellStyle name="75" xfId="108" xr:uid="{00000000-0005-0000-0000-00006B000000}"/>
    <cellStyle name="Accent1" xfId="459" builtinId="29" customBuiltin="1"/>
    <cellStyle name="Accent1 2" xfId="109" xr:uid="{00000000-0005-0000-0000-00006C000000}"/>
    <cellStyle name="Accent1 2 2" xfId="754" xr:uid="{F98835C0-279B-4599-B9DC-C755830D1EE7}"/>
    <cellStyle name="Accent1 3" xfId="110" xr:uid="{00000000-0005-0000-0000-00006D000000}"/>
    <cellStyle name="Accent1 4" xfId="111" xr:uid="{00000000-0005-0000-0000-00006E000000}"/>
    <cellStyle name="Accent2" xfId="462" builtinId="33" customBuiltin="1"/>
    <cellStyle name="Accent2 2" xfId="112" xr:uid="{00000000-0005-0000-0000-00006F000000}"/>
    <cellStyle name="Accent2 2 2" xfId="758" xr:uid="{21172886-87CC-4A59-92FA-814D97A3489F}"/>
    <cellStyle name="Accent2 3" xfId="113" xr:uid="{00000000-0005-0000-0000-000070000000}"/>
    <cellStyle name="Accent2 4" xfId="114" xr:uid="{00000000-0005-0000-0000-000071000000}"/>
    <cellStyle name="Accent3" xfId="465" builtinId="37" customBuiltin="1"/>
    <cellStyle name="Accent3 2" xfId="115" xr:uid="{00000000-0005-0000-0000-000072000000}"/>
    <cellStyle name="Accent3 2 2" xfId="762" xr:uid="{EFAF66C4-B790-42E5-93C5-319CB415234B}"/>
    <cellStyle name="Accent3 3" xfId="116" xr:uid="{00000000-0005-0000-0000-000073000000}"/>
    <cellStyle name="Accent3 4" xfId="117" xr:uid="{00000000-0005-0000-0000-000074000000}"/>
    <cellStyle name="Accent4" xfId="468" builtinId="41" customBuiltin="1"/>
    <cellStyle name="Accent4 2" xfId="118" xr:uid="{00000000-0005-0000-0000-000075000000}"/>
    <cellStyle name="Accent4 2 2" xfId="766" xr:uid="{EFB92C9E-FB3C-451A-92AE-2AA7065A5C83}"/>
    <cellStyle name="Accent4 3" xfId="119" xr:uid="{00000000-0005-0000-0000-000076000000}"/>
    <cellStyle name="Accent4 4" xfId="120" xr:uid="{00000000-0005-0000-0000-000077000000}"/>
    <cellStyle name="Accent5" xfId="471" builtinId="45" customBuiltin="1"/>
    <cellStyle name="Accent5 2" xfId="121" xr:uid="{00000000-0005-0000-0000-000078000000}"/>
    <cellStyle name="Accent5 2 2" xfId="770" xr:uid="{DC1EA6A6-D64E-41D5-BF01-A01C4E6F6B92}"/>
    <cellStyle name="Accent5 3" xfId="122" xr:uid="{00000000-0005-0000-0000-000079000000}"/>
    <cellStyle name="Accent5 4" xfId="123" xr:uid="{00000000-0005-0000-0000-00007A000000}"/>
    <cellStyle name="Accent6" xfId="474" builtinId="49" customBuiltin="1"/>
    <cellStyle name="Accent6 2" xfId="124" xr:uid="{00000000-0005-0000-0000-00007B000000}"/>
    <cellStyle name="Accent6 2 2" xfId="774" xr:uid="{5149ABED-496C-4231-B872-1AF74757359E}"/>
    <cellStyle name="Accent6 3" xfId="125" xr:uid="{00000000-0005-0000-0000-00007C000000}"/>
    <cellStyle name="Accent6 4" xfId="126" xr:uid="{00000000-0005-0000-0000-00007D000000}"/>
    <cellStyle name="Bad" xfId="450" builtinId="27" customBuiltin="1"/>
    <cellStyle name="Bad 2" xfId="127" xr:uid="{00000000-0005-0000-0000-00007E000000}"/>
    <cellStyle name="Bad 2 2" xfId="744" xr:uid="{62AC6F9D-BD11-45C3-8CA9-8368245EA04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" xfId="453" builtinId="22" customBuiltin="1"/>
    <cellStyle name="Calculation 2" xfId="170" xr:uid="{00000000-0005-0000-0000-0000A9000000}"/>
    <cellStyle name="Calculation 2 2" xfId="748" xr:uid="{4C023EF5-3447-4C99-BE3E-E405F983E6B9}"/>
    <cellStyle name="Calculation 3" xfId="171" xr:uid="{00000000-0005-0000-0000-0000AA000000}"/>
    <cellStyle name="Calculation 4" xfId="172" xr:uid="{00000000-0005-0000-0000-0000AB000000}"/>
    <cellStyle name="Check Cell" xfId="455" builtinId="23" customBuiltin="1"/>
    <cellStyle name="Check Cell 2" xfId="173" xr:uid="{00000000-0005-0000-0000-0000AC000000}"/>
    <cellStyle name="Check Cell 2 2" xfId="750" xr:uid="{75A8B43F-7D63-4332-9B63-D1A2AF535729}"/>
    <cellStyle name="Check Cell 3" xfId="174" xr:uid="{00000000-0005-0000-0000-0000AD000000}"/>
    <cellStyle name="Check Cell 4" xfId="175" xr:uid="{00000000-0005-0000-0000-0000AE000000}"/>
    <cellStyle name="Comma" xfId="176" builtinId="3" customBuiltin="1"/>
    <cellStyle name="Comma 10" xfId="177" xr:uid="{00000000-0005-0000-0000-0000B0000000}"/>
    <cellStyle name="Comma 10 11" xfId="496" xr:uid="{2557ABE6-8E51-4EBF-9DB6-0A5D134F25C6}"/>
    <cellStyle name="Comma 10 11 2" xfId="838" xr:uid="{771198E7-FCA7-445C-A3C1-F61B35393DD1}"/>
    <cellStyle name="Comma 10 14" xfId="535" xr:uid="{C22909D6-BC09-46FD-8CAB-2639AB3B7BE5}"/>
    <cellStyle name="Comma 10 14 2" xfId="862" xr:uid="{88D41694-4307-4768-9ACE-35FFB41AF18E}"/>
    <cellStyle name="Comma 10 2" xfId="178" xr:uid="{00000000-0005-0000-0000-0000B1000000}"/>
    <cellStyle name="Comma 10 2 2" xfId="415" xr:uid="{B2F88419-9E38-454A-BFA8-D969EFBCCCA7}"/>
    <cellStyle name="Comma 10 2 2 2" xfId="853" xr:uid="{FE326D2A-5120-40EC-94F7-1EA713E88F90}"/>
    <cellStyle name="Comma 10 2 3" xfId="512" xr:uid="{F315DB0A-AFA3-4D57-A34A-2F23349EFCF3}"/>
    <cellStyle name="Comma 10 3" xfId="414" xr:uid="{2EFB9CBD-2A0F-4C40-AC1C-17799E522239}"/>
    <cellStyle name="Comma 10 3 2" xfId="859" xr:uid="{4460DFE6-2A7A-486F-9D9A-089276005774}"/>
    <cellStyle name="Comma 10 3 3" xfId="531" xr:uid="{F0361074-C995-483B-B7D5-E3E4C9E6B00D}"/>
    <cellStyle name="Comma 10 4" xfId="578" xr:uid="{59945476-E5A8-49AC-9CAE-FD73D8D0C3F6}"/>
    <cellStyle name="Comma 10 4 2" xfId="894" xr:uid="{21FE6734-EC3D-4C59-855F-0F42BA174597}"/>
    <cellStyle name="Comma 10 5" xfId="583" xr:uid="{088124FA-1902-420D-B6B3-6303CF43D1DD}"/>
    <cellStyle name="Comma 10 5 2" xfId="899" xr:uid="{F5FDD593-E587-4568-AE64-300ED530242F}"/>
    <cellStyle name="Comma 10 6" xfId="847" xr:uid="{BCF29461-133C-41C1-80D2-49D82013D2C8}"/>
    <cellStyle name="Comma 10 7" xfId="506" xr:uid="{8640C8DB-89FF-4E4F-A22A-00C7AFD0C2C2}"/>
    <cellStyle name="Comma 11" xfId="179" xr:uid="{00000000-0005-0000-0000-0000B2000000}"/>
    <cellStyle name="Comma 11 2" xfId="180" xr:uid="{00000000-0005-0000-0000-0000B3000000}"/>
    <cellStyle name="Comma 11 2 2" xfId="417" xr:uid="{5800546B-B08A-4474-A6F0-F5A0A54A9443}"/>
    <cellStyle name="Comma 11 2 2 2" xfId="889" xr:uid="{5E5F2DF7-5DF3-4C7B-B19B-BFCA28A67993}"/>
    <cellStyle name="Comma 11 2 3" xfId="571" xr:uid="{D71F00D5-E733-47F7-9820-133FA4D85951}"/>
    <cellStyle name="Comma 11 3" xfId="416" xr:uid="{44ED2E03-C333-4957-B4C8-9C5DEE9C891F}"/>
    <cellStyle name="Comma 11 3 2" xfId="893" xr:uid="{9A7429CC-D2E8-4611-A65D-A8832476BDA6}"/>
    <cellStyle name="Comma 11 3 3" xfId="577" xr:uid="{E5D5D0DA-6792-46C7-B672-C15C536AFDE9}"/>
    <cellStyle name="Comma 11 4" xfId="615" xr:uid="{262023AC-85FE-4ACC-9D72-A2605075F679}"/>
    <cellStyle name="Comma 11 4 2" xfId="920" xr:uid="{696D633F-348B-4F5B-AE9A-E70FC628DF0E}"/>
    <cellStyle name="Comma 11 5" xfId="846" xr:uid="{7CD8648B-3508-4AD9-83B4-45EF4707D607}"/>
    <cellStyle name="Comma 11 6" xfId="505" xr:uid="{0316BA55-497D-4713-B4AB-15ABF53869B4}"/>
    <cellStyle name="Comma 12" xfId="181" xr:uid="{00000000-0005-0000-0000-0000B4000000}"/>
    <cellStyle name="Comma 12 2" xfId="182" xr:uid="{00000000-0005-0000-0000-0000B5000000}"/>
    <cellStyle name="Comma 12 2 2" xfId="419" xr:uid="{86EE4E89-747B-4C19-8ADB-4E8490BC9F4D}"/>
    <cellStyle name="Comma 12 2 2 2" xfId="921" xr:uid="{27061D7E-3C82-4845-8A3F-212135CEAD39}"/>
    <cellStyle name="Comma 12 2 3" xfId="618" xr:uid="{1B077DF4-3C72-4F0B-AE36-A0D44365C77F}"/>
    <cellStyle name="Comma 12 3" xfId="418" xr:uid="{FDB1993B-5DD6-45BF-AB12-0D9B9A3FC744}"/>
    <cellStyle name="Comma 12 3 2" xfId="834" xr:uid="{11873EE5-6580-49D4-A13C-4A3DC7B40BC9}"/>
    <cellStyle name="Comma 12 4" xfId="487" xr:uid="{DD152BBB-1FF7-475E-9076-04C4D4FA13EF}"/>
    <cellStyle name="Comma 13" xfId="183" xr:uid="{00000000-0005-0000-0000-0000B6000000}"/>
    <cellStyle name="Comma 13 2" xfId="420" xr:uid="{64CBF482-2769-4600-B2B0-B5D37A643337}"/>
    <cellStyle name="Comma 13 2 2" xfId="643" xr:uid="{1A9591B9-C810-4CA5-ACE2-30B832BAFB02}"/>
    <cellStyle name="Comma 13 2 2 2" xfId="697" xr:uid="{066ECAE7-7557-4BE0-9B8F-99A2C02C7674}"/>
    <cellStyle name="Comma 13 2 2 2 2" xfId="706" xr:uid="{FA4FAA69-BAB7-4B29-BB0A-EF2D6B869335}"/>
    <cellStyle name="Comma 13 2 2 2 2 2" xfId="729" xr:uid="{7F4D8D79-FAE0-44C0-BFFD-C06DD4F067B8}"/>
    <cellStyle name="Comma 13 2 2 2 2 2 2" xfId="964" xr:uid="{0CA3BF78-21E1-4DC5-9697-35A35C86EFC6}"/>
    <cellStyle name="Comma 13 2 2 2 2 3" xfId="954" xr:uid="{F44ADEBE-F370-40EB-AEAC-0C46B92F96FA}"/>
    <cellStyle name="Comma 13 2 2 2 3" xfId="953" xr:uid="{751B091F-1A7F-44F7-9CD0-BA30E1804893}"/>
    <cellStyle name="Comma 13 2 2 3" xfId="933" xr:uid="{A37A4B65-0403-43CC-AFB9-3C3ACC2B31C6}"/>
    <cellStyle name="Comma 13 2 3" xfId="695" xr:uid="{811ED7DA-433D-4BAD-8DBF-70C811BB6A31}"/>
    <cellStyle name="Comma 13 2 3 2" xfId="952" xr:uid="{E42F3F82-E3F5-437E-81F4-E5A3EED6FFFE}"/>
    <cellStyle name="Comma 13 2 4" xfId="930" xr:uid="{54D4752A-77FD-4557-9796-73D14DE8D821}"/>
    <cellStyle name="Comma 13 2 5" xfId="637" xr:uid="{185D1A5E-A8B2-48E5-A194-4948A912D20A}"/>
    <cellStyle name="Comma 13 3" xfId="619" xr:uid="{ECD84139-5FDC-4DA4-9514-B4D8EEEA29A6}"/>
    <cellStyle name="Comma 13 3 2" xfId="922" xr:uid="{5BEAD847-6BD6-455F-AF69-7DD8F77721E0}"/>
    <cellStyle name="Comma 13 4" xfId="850" xr:uid="{F12463EE-39E1-400D-8322-FA5A53D4D923}"/>
    <cellStyle name="Comma 13 5" xfId="509" xr:uid="{9A346824-1E1F-44C2-B2C6-7546727A32AB}"/>
    <cellStyle name="Comma 14" xfId="184" xr:uid="{00000000-0005-0000-0000-0000B7000000}"/>
    <cellStyle name="Comma 14 2" xfId="421" xr:uid="{FEC5D134-F0CE-439F-863B-C03D68FE7A2F}"/>
    <cellStyle name="Comma 14 2 2" xfId="923" xr:uid="{B53806C9-7B04-4D90-AC68-106B21CD18FD}"/>
    <cellStyle name="Comma 14 2 3" xfId="620" xr:uid="{A9F9C15F-D43E-4943-9A5F-A78A6FB21643}"/>
    <cellStyle name="Comma 14 3" xfId="902" xr:uid="{68A0383A-1293-4044-8B93-C8EB58AE2737}"/>
    <cellStyle name="Comma 14 4" xfId="493" xr:uid="{9FB5482B-E5FF-4D08-AF8A-B4559DC05A9C}"/>
    <cellStyle name="Comma 14 4 2" xfId="837" xr:uid="{83759584-445F-4596-A623-24047470CDE3}"/>
    <cellStyle name="Comma 14 5" xfId="586" xr:uid="{A4701D62-7F11-4766-A0A4-70B187948E17}"/>
    <cellStyle name="Comma 15" xfId="185" xr:uid="{00000000-0005-0000-0000-0000B8000000}"/>
    <cellStyle name="Comma 15 2" xfId="422" xr:uid="{5E652845-69BD-4F13-922B-5BB0AA298379}"/>
    <cellStyle name="Comma 15 2 2" xfId="924" xr:uid="{BFB723F0-6EBB-4422-AEFF-8E39769E78D4}"/>
    <cellStyle name="Comma 15 3" xfId="621" xr:uid="{167C60CB-AE6F-41D7-B2D6-ED74A6CDAC9E}"/>
    <cellStyle name="Comma 16" xfId="625" xr:uid="{C05B9863-6924-45C8-9527-46DB969B21BA}"/>
    <cellStyle name="Comma 16 2" xfId="925" xr:uid="{5B2A5358-63B5-4469-AB46-74F6653FFB0D}"/>
    <cellStyle name="Comma 17" xfId="630" xr:uid="{065349FD-F372-4895-9A4C-714D010A8570}"/>
    <cellStyle name="Comma 17 2" xfId="926" xr:uid="{1938B160-3D0D-4479-A465-B7FEE96668CD}"/>
    <cellStyle name="Comma 18" xfId="632" xr:uid="{15A2122E-DA27-48F5-A0C5-CAFFC8655257}"/>
    <cellStyle name="Comma 18 2" xfId="927" xr:uid="{0B6A084C-3269-482E-ABC6-2C6F6DFF43CE}"/>
    <cellStyle name="Comma 19" xfId="635" xr:uid="{FE330DDC-5B63-4133-864C-8720C2368ED4}"/>
    <cellStyle name="Comma 19 2" xfId="928" xr:uid="{B6A4F4E7-7D4D-4154-8C62-5436D6DEFEB6}"/>
    <cellStyle name="Comma 2" xfId="186" xr:uid="{00000000-0005-0000-0000-0000B9000000}"/>
    <cellStyle name="Comma 2 10" xfId="497" xr:uid="{4367D745-4A0F-4A96-B71A-9940AD90AB4B}"/>
    <cellStyle name="Comma 2 10 2" xfId="839" xr:uid="{6023425B-110C-42BE-9B4F-C07F43BF16BC}"/>
    <cellStyle name="Comma 2 2" xfId="187" xr:uid="{00000000-0005-0000-0000-0000BA000000}"/>
    <cellStyle name="Comma 2 2 2" xfId="188" xr:uid="{00000000-0005-0000-0000-0000BB000000}"/>
    <cellStyle name="Comma 2 2 2 2" xfId="424" xr:uid="{03FF7675-3934-4D0D-AA4E-723393A42C8F}"/>
    <cellStyle name="Comma 2 2 2 2 2" xfId="867" xr:uid="{3F24918F-92AD-4289-A659-9FE876DD76DC}"/>
    <cellStyle name="Comma 2 2 2 3" xfId="546" xr:uid="{124979B7-E1BC-4E10-8017-0FD95C0A82F1}"/>
    <cellStyle name="Comma 2 2 3" xfId="602" xr:uid="{B0FCB060-3041-475C-8CEB-2BAAE973CE99}"/>
    <cellStyle name="Comma 2 2 3 2" xfId="913" xr:uid="{C36EBAB8-5DE7-48D7-8D50-442B25F8AD66}"/>
    <cellStyle name="Comma 2 2 4" xfId="515" xr:uid="{373F98C9-026A-42A2-BA2B-3D5182C27F49}"/>
    <cellStyle name="Comma 2 3" xfId="189" xr:uid="{00000000-0005-0000-0000-0000BC000000}"/>
    <cellStyle name="Comma 2 3 2" xfId="190" xr:uid="{00000000-0005-0000-0000-0000BD000000}"/>
    <cellStyle name="Comma 2 3 2 2" xfId="425" xr:uid="{0DBEF051-A946-43C3-A93A-048A1F7482B6}"/>
    <cellStyle name="Comma 2 3 2 3" xfId="916" xr:uid="{2FC13D0B-B04E-41E2-B1BD-51EC50C2008D}"/>
    <cellStyle name="Comma 2 3 3" xfId="606" xr:uid="{B4ED96D8-A30F-44A8-A20F-39A323FC72F0}"/>
    <cellStyle name="Comma 2 4" xfId="191" xr:uid="{00000000-0005-0000-0000-0000BE000000}"/>
    <cellStyle name="Comma 2 4 2" xfId="426" xr:uid="{D2D31693-499B-4951-BCB6-C11FC2CB3693}"/>
    <cellStyle name="Comma 2 4 2 2" xfId="950" xr:uid="{3BB0EC85-3993-479C-97FC-BE79B7C76B79}"/>
    <cellStyle name="Comma 2 4 3" xfId="691" xr:uid="{AACBC3A4-0AE2-4566-800D-3BC024004A75}"/>
    <cellStyle name="Comma 2 5" xfId="192" xr:uid="{00000000-0005-0000-0000-0000BF000000}"/>
    <cellStyle name="Comma 2 5 2" xfId="909" xr:uid="{1D8983E1-BAA4-468C-B796-070F7D769015}"/>
    <cellStyle name="Comma 2 5 3" xfId="595" xr:uid="{65104628-724E-4332-8AFC-7410B9DD0D35}"/>
    <cellStyle name="Comma 2 6" xfId="423" xr:uid="{003CC8DB-98B2-4EBD-9A41-80034A693D9B}"/>
    <cellStyle name="Comma 2_50-09_AP_OP_CHQ-1" xfId="193" xr:uid="{00000000-0005-0000-0000-0000C0000000}"/>
    <cellStyle name="Comma 20" xfId="636" xr:uid="{F9C09F10-B2F5-4F32-9D7F-555AF0B405CB}"/>
    <cellStyle name="Comma 20 2" xfId="929" xr:uid="{50DCA224-FEF2-421B-ABBD-E9BDEF4C8A6F}"/>
    <cellStyle name="Comma 21" xfId="640" xr:uid="{ECB1DFD9-F9EC-4994-8021-A7882EBF143D}"/>
    <cellStyle name="Comma 21 2" xfId="931" xr:uid="{E3FE07FB-5F10-4EBE-8E12-A28E061D1256}"/>
    <cellStyle name="Comma 22" xfId="641" xr:uid="{BCC1F14E-C9D4-4590-AB53-11B311D53C4D}"/>
    <cellStyle name="Comma 22 2" xfId="932" xr:uid="{4923D740-A0C0-4295-8412-9BD671DA7BD4}"/>
    <cellStyle name="Comma 23" xfId="647" xr:uid="{9FD02041-4DD1-456C-944E-B402A6283BFB}"/>
    <cellStyle name="Comma 23 2" xfId="935" xr:uid="{ABE568B0-48D2-4D6B-B44C-24908F0E93D0}"/>
    <cellStyle name="Comma 24" xfId="657" xr:uid="{71D00A5B-3A34-4E0F-9286-A26B7BC1851D}"/>
    <cellStyle name="Comma 24 2" xfId="661" xr:uid="{F8C4FF84-6816-4770-AF4F-5D7388F603C4}"/>
    <cellStyle name="Comma 24 2 2" xfId="941" xr:uid="{49025B18-E389-4D9E-A31A-D2F431D06AE9}"/>
    <cellStyle name="Comma 24 3" xfId="939" xr:uid="{FBD27DB8-94EE-4E17-86F5-70377E2F0419}"/>
    <cellStyle name="Comma 25" xfId="658" xr:uid="{2FC803B2-080A-43E5-BBD4-FC6D51808D81}"/>
    <cellStyle name="Comma 25 2" xfId="940" xr:uid="{0C924BA7-8B76-4ED8-81E6-A2FBF715998C}"/>
    <cellStyle name="Comma 26" xfId="665" xr:uid="{1CE09C89-EF7B-439B-87CE-186DD64758DC}"/>
    <cellStyle name="Comma 26 2" xfId="942" xr:uid="{48048028-6CE2-4380-B7A0-B611A9C09F81}"/>
    <cellStyle name="Comma 27" xfId="667" xr:uid="{F074ECBC-B935-4B68-BCC3-6E8A0C17E0E9}"/>
    <cellStyle name="Comma 27 2" xfId="943" xr:uid="{15253F66-7229-4DDB-8EBB-09A58B0D27F4}"/>
    <cellStyle name="Comma 28" xfId="676" xr:uid="{D8481898-5F8B-43C3-930F-3FB4AA9F4A5B}"/>
    <cellStyle name="Comma 28 2" xfId="946" xr:uid="{0929B96D-5429-49C4-81D5-B6B8C88220C3}"/>
    <cellStyle name="Comma 29" xfId="686" xr:uid="{5D70DD37-4E81-4257-90C6-34D889F52C62}"/>
    <cellStyle name="Comma 29 2" xfId="948" xr:uid="{2E7FFBB5-3284-4AEE-91A5-78E582DE207A}"/>
    <cellStyle name="Comma 3" xfId="194" xr:uid="{00000000-0005-0000-0000-0000C1000000}"/>
    <cellStyle name="Comma 3 10" xfId="842" xr:uid="{6F54B626-FF62-4BC6-BCD2-6D1694D2A5DA}"/>
    <cellStyle name="Comma 3 11" xfId="501" xr:uid="{A4799910-E59D-4808-A24A-D1CD65059040}"/>
    <cellStyle name="Comma 3 2" xfId="195" xr:uid="{00000000-0005-0000-0000-0000C2000000}"/>
    <cellStyle name="Comma 3 2 2" xfId="196" xr:uid="{00000000-0005-0000-0000-0000C3000000}"/>
    <cellStyle name="Comma 3 2 2 2" xfId="427" xr:uid="{26C1CF65-821C-4FBD-B2FB-AA13FD704374}"/>
    <cellStyle name="Comma 3 2 2 2 2" xfId="944" xr:uid="{59CE443B-9D81-45C6-BAEE-100191E4A6B8}"/>
    <cellStyle name="Comma 3 2 2 2 3" xfId="669" xr:uid="{8F50A890-36A8-4F61-BD97-59932E812953}"/>
    <cellStyle name="Comma 3 2 2 3" xfId="937" xr:uid="{2185214A-D733-4A4E-B168-50BA657B3F9A}"/>
    <cellStyle name="Comma 3 2 2 4" xfId="652" xr:uid="{6EE9F387-A822-4928-9096-0A6CB35F0E52}"/>
    <cellStyle name="Comma 3 2 3" xfId="724" xr:uid="{5D590459-2E4F-4BB0-BC9B-DF60241F7B46}"/>
    <cellStyle name="Comma 3 2 3 2" xfId="963" xr:uid="{0F4A9DFE-70A2-49A8-9A32-5A4DCD5A04CA}"/>
    <cellStyle name="Comma 3 2 4" xfId="645" xr:uid="{BA706830-E31B-4FE2-8014-D058454FA5FF}"/>
    <cellStyle name="Comma 3 2 4 2" xfId="934" xr:uid="{5024B1A6-8184-47A8-AB2E-1C496A615A81}"/>
    <cellStyle name="Comma 3 2 5" xfId="855" xr:uid="{299201CE-8144-4F62-9A6D-DC54821C4641}"/>
    <cellStyle name="Comma 3 2 6" xfId="516" xr:uid="{CA843B71-C329-4CBA-9AA7-27CEEDE68CDB}"/>
    <cellStyle name="Comma 3 3" xfId="197" xr:uid="{00000000-0005-0000-0000-0000C4000000}"/>
    <cellStyle name="Comma 3 3 2" xfId="428" xr:uid="{03D842E6-8CBB-4A43-9463-B89E04328CCF}"/>
    <cellStyle name="Comma 3 3 2 2" xfId="945" xr:uid="{129B699E-699C-4939-ADAF-4FE7251D20D7}"/>
    <cellStyle name="Comma 3 3 2 3" xfId="673" xr:uid="{844F4791-D410-4A1E-B758-A7B0FFAB68DC}"/>
    <cellStyle name="Comma 3 3 3" xfId="650" xr:uid="{982EF0FE-3853-40E6-9FE0-33D65CFA014B}"/>
    <cellStyle name="Comma 3 3 3 2" xfId="936" xr:uid="{1DCC7405-2568-47EE-8CF2-4A9A805854E4}"/>
    <cellStyle name="Comma 3 3 4" xfId="891" xr:uid="{B9A59D1B-39B5-4727-95CF-64D483EA1A3A}"/>
    <cellStyle name="Comma 3 3 5" xfId="575" xr:uid="{B1B9D107-30D5-4984-B2FE-E013F2C1A434}"/>
    <cellStyle name="Comma 3 4" xfId="198" xr:uid="{00000000-0005-0000-0000-0000C5000000}"/>
    <cellStyle name="Comma 3 4 2" xfId="429" xr:uid="{184F8853-2F90-442F-9C95-733145B81B2F}"/>
    <cellStyle name="Comma 3 4 2 2" xfId="938" xr:uid="{273BB069-55B4-46D8-8F27-72856BB9D77C}"/>
    <cellStyle name="Comma 3 4 2 3" xfId="654" xr:uid="{587DE8C1-EE0E-4154-9E7B-0372919254C6}"/>
    <cellStyle name="Comma 3 4 3" xfId="901" xr:uid="{3E29D134-D7D2-463D-B855-D49FB75C4C42}"/>
    <cellStyle name="Comma 3 4 4" xfId="585" xr:uid="{F05A1A1B-A258-48C5-A3FE-7223FC5905AF}"/>
    <cellStyle name="Comma 3 5" xfId="688" xr:uid="{22A040E5-1ADA-4A5C-92B1-5D0CF7104931}"/>
    <cellStyle name="Comma 3 5 2" xfId="949" xr:uid="{2E3BAC3A-BD8A-45BD-976C-905D7DAAA00D}"/>
    <cellStyle name="Comma 3 6" xfId="693" xr:uid="{C34BC4BF-1860-47CF-B37D-E0CCB5E1D703}"/>
    <cellStyle name="Comma 3 6 2" xfId="951" xr:uid="{D30C3C03-07AF-4B04-BD9C-1E6AB877377C}"/>
    <cellStyle name="Comma 3 7" xfId="713" xr:uid="{85332E54-9A27-447B-85F2-D66945423EC2}"/>
    <cellStyle name="Comma 3 7 2" xfId="956" xr:uid="{51418352-E40F-4E25-8FF6-62BD17323436}"/>
    <cellStyle name="Comma 3 8" xfId="719" xr:uid="{F0D63948-FFE7-4651-A8D4-7BC3549AF1E6}"/>
    <cellStyle name="Comma 3 8 2" xfId="959" xr:uid="{D56F0E2A-6E34-47FB-A8BF-BCC818DC9A60}"/>
    <cellStyle name="Comma 3 9" xfId="598" xr:uid="{DE4A5C23-12DA-4969-B759-33B13EF15D57}"/>
    <cellStyle name="Comma 3 9 2" xfId="911" xr:uid="{FBEF8C44-2024-4AE7-B404-734877402095}"/>
    <cellStyle name="Comma 30" xfId="710" xr:uid="{5E8AA81D-BA44-479F-B48B-5BD95CDDCB4A}"/>
    <cellStyle name="Comma 30 2" xfId="730" xr:uid="{E5A742AA-346E-4CC4-8474-C1D014B474FE}"/>
    <cellStyle name="Comma 30 2 2" xfId="965" xr:uid="{EACE2923-793B-452B-955D-EA718FDE51AC}"/>
    <cellStyle name="Comma 30 3" xfId="955" xr:uid="{47F629E7-6EC6-43F8-A87C-E3BBEEBA2CED}"/>
    <cellStyle name="Comma 31" xfId="715" xr:uid="{4E11487F-7F7A-4B92-8D63-CB22D1CDABCF}"/>
    <cellStyle name="Comma 31 2" xfId="957" xr:uid="{643FEE41-C6DD-4F13-AE86-5F0A198147C5}"/>
    <cellStyle name="Comma 32" xfId="787" xr:uid="{57B7D9AF-2D33-45F3-83AE-AACA2E4B5B80}"/>
    <cellStyle name="Comma 32 2" xfId="966" xr:uid="{E2A04FA7-7BB0-4BE2-A787-DAAFE3F2DE6F}"/>
    <cellStyle name="Comma 33" xfId="594" xr:uid="{252F3C61-0FE8-444A-A426-A8AAB65AA20C}"/>
    <cellStyle name="Comma 33 2" xfId="908" xr:uid="{2E8E8F38-A13B-42DE-B050-27C23B43B835}"/>
    <cellStyle name="Comma 34" xfId="790" xr:uid="{431DE245-0E94-4F82-A0F3-809591DDE006}"/>
    <cellStyle name="Comma 34 2" xfId="968" xr:uid="{25AD0193-391C-41E6-9846-2898C993FB5A}"/>
    <cellStyle name="Comma 35" xfId="795" xr:uid="{4455AD1B-D0F0-423E-A2C0-AE80F7D289CA}"/>
    <cellStyle name="Comma 35 2" xfId="972" xr:uid="{194B5375-F2D4-4384-AACB-0ED18DE72841}"/>
    <cellStyle name="Comma 4" xfId="199" xr:uid="{00000000-0005-0000-0000-0000C6000000}"/>
    <cellStyle name="Comma 4 11" xfId="530" xr:uid="{8DE2C9E0-6BA7-4A9A-9709-6603B02A3B6E}"/>
    <cellStyle name="Comma 4 11 2" xfId="858" xr:uid="{6FC56385-0781-4CBF-B4DE-258F3009BC29}"/>
    <cellStyle name="Comma 4 2" xfId="200" xr:uid="{00000000-0005-0000-0000-0000C7000000}"/>
    <cellStyle name="Comma 4 2 19" xfId="534" xr:uid="{19405326-0221-4072-AA26-62000F14C718}"/>
    <cellStyle name="Comma 4 2 19 2" xfId="861" xr:uid="{D58E1235-4FBC-49D3-B0FE-E7112259F4CB}"/>
    <cellStyle name="Comma 4 2 2" xfId="201" xr:uid="{00000000-0005-0000-0000-0000C8000000}"/>
    <cellStyle name="Comma 4 2 2 2" xfId="431" xr:uid="{B3282B47-AAE8-4BAF-A710-8D2BDB1BA284}"/>
    <cellStyle name="Comma 4 2 2 2 2" xfId="976" xr:uid="{C4E1B14D-4751-432A-B229-C62814203D81}"/>
    <cellStyle name="Comma 4 2 2 2 3" xfId="805" xr:uid="{CD1558AB-F132-4B89-BDB1-331397DA040F}"/>
    <cellStyle name="Comma 4 2 2 3" xfId="803" xr:uid="{0A58A2F4-7C64-4B78-932A-6951C8EF53DA}"/>
    <cellStyle name="Comma 4 2 2 3 2" xfId="975" xr:uid="{57DD4794-B77A-43B2-A057-EE9970B43ED6}"/>
    <cellStyle name="Comma 4 2 2 4" xfId="915" xr:uid="{426A00A9-1EAB-4961-B6B3-99AE5DC047CD}"/>
    <cellStyle name="Comma 4 2 2 5" xfId="605" xr:uid="{FCE77CD6-1C42-40F6-A36F-7FA8D196C63C}"/>
    <cellStyle name="Comma 4 2 3" xfId="866" xr:uid="{8F402C1C-7B79-4C3D-89E0-3ED40128932E}"/>
    <cellStyle name="Comma 4 2 4" xfId="541" xr:uid="{C9E5103C-2879-4CDD-840D-4A109493F256}"/>
    <cellStyle name="Comma 4 3" xfId="202" xr:uid="{00000000-0005-0000-0000-0000C9000000}"/>
    <cellStyle name="Comma 4 3 2" xfId="432" xr:uid="{351B5C6E-B518-4AA6-AA22-5DFD261CD1F1}"/>
    <cellStyle name="Comma 4 3 2 2" xfId="961" xr:uid="{47A4160D-6660-46EA-8853-6C62BCC2845E}"/>
    <cellStyle name="Comma 4 3 2 3" xfId="722" xr:uid="{0FB34E3B-68ED-4892-BF3C-E7A464164E59}"/>
    <cellStyle name="Comma 4 3 3" xfId="865" xr:uid="{3D909061-8ECD-4FD8-907E-EBCAA0198BB8}"/>
    <cellStyle name="Comma 4 3 4" xfId="540" xr:uid="{4E9C4C08-4503-4499-A98B-0A94636B0E14}"/>
    <cellStyle name="Comma 4 4" xfId="430" xr:uid="{21E6781A-F082-46E3-B692-1E7213AE2012}"/>
    <cellStyle name="Comma 4 4 2" xfId="906" xr:uid="{67D0D39A-E6CD-447B-94F5-CD168A81B1A1}"/>
    <cellStyle name="Comma 4 4 3" xfId="591" xr:uid="{925BDEEB-5BA8-407C-9264-012C70780E5C}"/>
    <cellStyle name="Comma 4 5" xfId="794" xr:uid="{22A92FA6-178B-4C65-B330-61D3AB930074}"/>
    <cellStyle name="Comma 4 5 2" xfId="971" xr:uid="{76994C13-96BC-4085-B2C9-3E0231F9B47A}"/>
    <cellStyle name="Comma 4 6" xfId="813" xr:uid="{CED2CB2C-E048-4CAC-BDD7-BDF8C21497BF}"/>
    <cellStyle name="Comma 4 6 2" xfId="980" xr:uid="{446BFA9F-F721-4A8A-9F72-866D6D7468D9}"/>
    <cellStyle name="Comma 4 7" xfId="852" xr:uid="{ED14841E-2275-4C5D-97D0-A10AE5D84475}"/>
    <cellStyle name="Comma 4 8" xfId="511" xr:uid="{AA15BF74-AC79-45ED-B820-B528A59FD99A}"/>
    <cellStyle name="Comma 5" xfId="203" xr:uid="{00000000-0005-0000-0000-0000CA000000}"/>
    <cellStyle name="Comma 5 2" xfId="204" xr:uid="{00000000-0005-0000-0000-0000CB000000}"/>
    <cellStyle name="Comma 5 2 2" xfId="433" xr:uid="{72334277-6D0F-4095-AF2A-1655DA2EF1AA}"/>
    <cellStyle name="Comma 5 2 2 2" xfId="912" xr:uid="{7F827B75-0157-44FA-8AF9-10034742F8F6}"/>
    <cellStyle name="Comma 5 2 3" xfId="601" xr:uid="{28F3843E-4E11-464C-BCC3-35166BD2B390}"/>
    <cellStyle name="Comma 5 3" xfId="205" xr:uid="{00000000-0005-0000-0000-0000CC000000}"/>
    <cellStyle name="Comma 5 3 2" xfId="434" xr:uid="{75A9259B-1199-49D3-976E-0CC1A56A3C0D}"/>
    <cellStyle name="Comma 5 3 2 2" xfId="977" xr:uid="{2CC7AD23-2F16-433C-A553-F371AB6FA6EB}"/>
    <cellStyle name="Comma 5 3 3" xfId="808" xr:uid="{F7C09277-317D-481F-91D4-1CAF0829F299}"/>
    <cellStyle name="Comma 5 4" xfId="819" xr:uid="{3D55146F-3203-4B2D-A7D0-5D667C67D4B4}"/>
    <cellStyle name="Comma 5 4 2" xfId="983" xr:uid="{A906EB85-814C-4525-B09A-F8E8F64B47B9}"/>
    <cellStyle name="Comma 5 5" xfId="854" xr:uid="{B74052F9-BEEC-492A-A0E8-D40C1352923D}"/>
    <cellStyle name="Comma 57" xfId="716" xr:uid="{15ABCA6A-05BA-4383-9AEF-0EFDF26803AE}"/>
    <cellStyle name="Comma 57 2" xfId="958" xr:uid="{2E109F51-9516-48D7-9251-281E6F3E79F4}"/>
    <cellStyle name="Comma 6" xfId="206" xr:uid="{00000000-0005-0000-0000-0000CD000000}"/>
    <cellStyle name="Comma 6 2" xfId="207" xr:uid="{00000000-0005-0000-0000-0000CE000000}"/>
    <cellStyle name="Comma 6 2 2" xfId="436" xr:uid="{CEF4F4AB-2ED3-43E6-A335-1C64AFF06CE6}"/>
    <cellStyle name="Comma 6 2 2 2" xfId="914" xr:uid="{0A868494-BBDE-44AC-9727-DCF09E636990}"/>
    <cellStyle name="Comma 6 2 3" xfId="603" xr:uid="{331CCF48-B700-4BC5-9670-EFBFBE495A0D}"/>
    <cellStyle name="Comma 6 3" xfId="208" xr:uid="{00000000-0005-0000-0000-0000CF000000}"/>
    <cellStyle name="Comma 6 3 2" xfId="437" xr:uid="{F6571203-30CE-40B6-8124-E35D4C5A0DF7}"/>
    <cellStyle name="Comma 6 3 2 2" xfId="974" xr:uid="{D66E4119-510A-410B-8037-785E35932C1F}"/>
    <cellStyle name="Comma 6 3 2 3" xfId="802" xr:uid="{B0DFA7AF-C3CA-412B-9ED2-D46668A406D4}"/>
    <cellStyle name="Comma 6 3 3" xfId="888" xr:uid="{EC605E8B-1B5C-4328-BF6C-C66F5B3FEDDA}"/>
    <cellStyle name="Comma 6 4" xfId="435" xr:uid="{E8037528-0651-430D-881B-DDC950D95E3A}"/>
    <cellStyle name="Comma 6 5" xfId="569" xr:uid="{7FCC41A9-080C-4B0D-B301-568977DAA463}"/>
    <cellStyle name="Comma 7" xfId="209" xr:uid="{00000000-0005-0000-0000-0000D0000000}"/>
    <cellStyle name="Comma 7 2" xfId="210" xr:uid="{00000000-0005-0000-0000-0000D1000000}"/>
    <cellStyle name="Comma 7 2 2" xfId="439" xr:uid="{E7DC0501-A9B6-4D7C-84E5-25A31C4CF8DE}"/>
    <cellStyle name="Comma 7 2 2 2" xfId="917" xr:uid="{715C66C8-935A-44AE-A149-5CAC0C4D21C8}"/>
    <cellStyle name="Comma 7 2 3" xfId="607" xr:uid="{3453B9A9-651A-4BE8-90AD-3B04583A1C07}"/>
    <cellStyle name="Comma 7 3" xfId="438" xr:uid="{8736CCED-67E6-4AA5-9AAE-1AC642A21A67}"/>
    <cellStyle name="Comma 7 3 2" xfId="969" xr:uid="{B8A70E28-4E16-4E51-A420-E39772A801C0}"/>
    <cellStyle name="Comma 7 3 3" xfId="791" xr:uid="{8D4125EF-9DA2-4AE3-85A8-4EBC4C534746}"/>
    <cellStyle name="Comma 7 4" xfId="554" xr:uid="{26F8554B-1E3F-482B-A7B9-53C1743BF7DA}"/>
    <cellStyle name="Comma 8" xfId="211" xr:uid="{00000000-0005-0000-0000-0000D2000000}"/>
    <cellStyle name="Comma 8 2" xfId="440" xr:uid="{1AD6662B-D461-4FDF-96B5-666111F3B468}"/>
    <cellStyle name="Comma 8 2 2" xfId="918" xr:uid="{F2793FAC-1AEA-444A-A7D7-2C813C035E2D}"/>
    <cellStyle name="Comma 8 2 3" xfId="610" xr:uid="{031A3CF1-A07A-4A99-B439-5A5A2A963D79}"/>
    <cellStyle name="Comma 8 3" xfId="890" xr:uid="{DDBCF857-A91D-4176-ADC9-F80F100F2367}"/>
    <cellStyle name="Comma 8 4" xfId="574" xr:uid="{9FE31A18-62E2-4C3C-A7F7-250324A28161}"/>
    <cellStyle name="Comma 9" xfId="212" xr:uid="{00000000-0005-0000-0000-0000D3000000}"/>
    <cellStyle name="Comma 9 2" xfId="213" xr:uid="{00000000-0005-0000-0000-0000D4000000}"/>
    <cellStyle name="Comma 9 2 2" xfId="442" xr:uid="{3E944087-475A-41F5-8CF7-865BC70DDF2C}"/>
    <cellStyle name="Comma 9 2 2 2" xfId="919" xr:uid="{4474B8F4-42AB-4563-931C-2A69464398FE}"/>
    <cellStyle name="Comma 9 2 3" xfId="612" xr:uid="{57327673-52B5-400D-8DDC-31B1317E63C3}"/>
    <cellStyle name="Comma 9 3" xfId="214" xr:uid="{00000000-0005-0000-0000-0000D5000000}"/>
    <cellStyle name="Comma 9 3 2" xfId="443" xr:uid="{93A1937D-964E-47B6-A291-F5A1C3E45BA3}"/>
    <cellStyle name="Comma 9 3 3" xfId="836" xr:uid="{B4EAE51D-636D-434B-BEBD-B3A99AB667C2}"/>
    <cellStyle name="Comma 9 4" xfId="441" xr:uid="{1AD856E2-E8FB-4DB8-8655-D31DBE1CCBDB}"/>
    <cellStyle name="Comma 9 5" xfId="491" xr:uid="{085C5509-246C-486A-BBB7-5165BF86A44C}"/>
    <cellStyle name="comma zerodec" xfId="215" xr:uid="{00000000-0005-0000-0000-0000D6000000}"/>
    <cellStyle name="Currency 2" xfId="216" xr:uid="{00000000-0005-0000-0000-0000D7000000}"/>
    <cellStyle name="Currency 2 2" xfId="514" xr:uid="{F625AA8A-B674-4822-AB71-BC2E8F2E892D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" xfId="457" builtinId="53" customBuiltin="1"/>
    <cellStyle name="Explanatory Text 2" xfId="224" xr:uid="{00000000-0005-0000-0000-0000DF000000}"/>
    <cellStyle name="Explanatory Text 2 2" xfId="752" xr:uid="{364CE25F-748A-4519-AEFF-7D586FA93359}"/>
    <cellStyle name="Explanatory Text 3" xfId="225" xr:uid="{00000000-0005-0000-0000-0000E0000000}"/>
    <cellStyle name="Explanatory Text 4" xfId="226" xr:uid="{00000000-0005-0000-0000-0000E1000000}"/>
    <cellStyle name="Followed Hyperlink" xfId="793" xr:uid="{994D6CF5-9B6E-455A-AA56-0BF342A5BE12}"/>
    <cellStyle name="Followed Hyperlink 2" xfId="520" xr:uid="{C84CB309-6753-4365-8E1D-3B624012CAB1}"/>
    <cellStyle name="Good" xfId="449" builtinId="26" customBuiltin="1"/>
    <cellStyle name="Good 2" xfId="227" xr:uid="{00000000-0005-0000-0000-0000E2000000}"/>
    <cellStyle name="Good 2 2" xfId="743" xr:uid="{05ACA836-DE0E-42E8-8446-5CB6F6F4E45E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" xfId="445" builtinId="16" customBuiltin="1"/>
    <cellStyle name="Heading 1 2" xfId="233" xr:uid="{00000000-0005-0000-0000-0000E8000000}"/>
    <cellStyle name="Heading 1 2 2" xfId="739" xr:uid="{700EFF96-988E-468A-A29A-59274A999C4A}"/>
    <cellStyle name="Heading 1 3" xfId="234" xr:uid="{00000000-0005-0000-0000-0000E9000000}"/>
    <cellStyle name="Heading 1 4" xfId="235" xr:uid="{00000000-0005-0000-0000-0000EA000000}"/>
    <cellStyle name="Heading 2" xfId="446" builtinId="17" customBuiltin="1"/>
    <cellStyle name="Heading 2 2" xfId="236" xr:uid="{00000000-0005-0000-0000-0000EB000000}"/>
    <cellStyle name="Heading 2 2 2" xfId="740" xr:uid="{44002CCC-F472-48D6-89AF-CA9C3D6887DD}"/>
    <cellStyle name="Heading 2 3" xfId="237" xr:uid="{00000000-0005-0000-0000-0000EC000000}"/>
    <cellStyle name="Heading 2 4" xfId="238" xr:uid="{00000000-0005-0000-0000-0000ED000000}"/>
    <cellStyle name="Heading 3" xfId="447" builtinId="18" customBuiltin="1"/>
    <cellStyle name="Heading 3 2" xfId="239" xr:uid="{00000000-0005-0000-0000-0000EE000000}"/>
    <cellStyle name="Heading 3 2 2" xfId="741" xr:uid="{7B82794B-3443-45E6-99A0-6F99D2CB88B6}"/>
    <cellStyle name="Heading 3 3" xfId="240" xr:uid="{00000000-0005-0000-0000-0000EF000000}"/>
    <cellStyle name="Heading 3 4" xfId="241" xr:uid="{00000000-0005-0000-0000-0000F0000000}"/>
    <cellStyle name="Heading 4" xfId="448" builtinId="19" customBuiltin="1"/>
    <cellStyle name="Heading 4 2" xfId="242" xr:uid="{00000000-0005-0000-0000-0000F1000000}"/>
    <cellStyle name="Heading 4 2 2" xfId="742" xr:uid="{BB84484A-50C5-4893-B195-ADC77FB6EB82}"/>
    <cellStyle name="Heading 4 3" xfId="243" xr:uid="{00000000-0005-0000-0000-0000F2000000}"/>
    <cellStyle name="Heading 4 4" xfId="244" xr:uid="{00000000-0005-0000-0000-0000F3000000}"/>
    <cellStyle name="Hyperlink" xfId="797" xr:uid="{AD5A31E4-57E0-408B-9B25-FF7ACC98D49C}"/>
    <cellStyle name="Hyperlink 2" xfId="245" xr:uid="{00000000-0005-0000-0000-0000F4000000}"/>
    <cellStyle name="Hyperlink 2 2" xfId="521" xr:uid="{5C0D4AAC-84DD-439B-8CFE-7C97F497A32D}"/>
    <cellStyle name="Hyperlink 2 2 2" xfId="799" xr:uid="{A25009DA-9932-47F9-8677-4C0A89BBE920}"/>
    <cellStyle name="Hyperlink 2 3" xfId="721" xr:uid="{D57B0E76-43B3-4B64-8EEC-EB25EC96A4CE}"/>
    <cellStyle name="Hyperlink 2 4" xfId="820" xr:uid="{C800D086-75EA-4269-BC47-E3E357B8B05A}"/>
    <cellStyle name="Hyperlink 2 5" xfId="849" xr:uid="{C3818152-21B8-4059-87E4-6A6D7F894CA0}"/>
    <cellStyle name="Hyperlink 2 6" xfId="508" xr:uid="{ED5AF079-9E76-4EAC-920B-82125140E168}"/>
    <cellStyle name="Hyperlink 3" xfId="519" xr:uid="{8ED2AABC-D984-4505-B2E4-A3DE5B28A873}"/>
    <cellStyle name="Hyperlink 3 2" xfId="800" xr:uid="{6257A15E-8A1D-49D8-9303-EE78FF8A5643}"/>
    <cellStyle name="Hyperlink 3 3" xfId="537" xr:uid="{0427D39E-1D0B-4E51-973F-165DA0EDAC7B}"/>
    <cellStyle name="Hyperlink 4" xfId="580" xr:uid="{C53E669C-BD8C-49F1-98D5-4EF56C2D9753}"/>
    <cellStyle name="Hyperlink 4 2" xfId="896" xr:uid="{EF8FD756-97F2-4655-9C13-92C7F0A78B87}"/>
    <cellStyle name="Hyperlink 5" xfId="587" xr:uid="{26DB18D2-B388-4189-BA24-F9D56C20755B}"/>
    <cellStyle name="Hyperlink 5 2" xfId="903" xr:uid="{AF121FAB-5207-4D97-BC35-F1719C16F530}"/>
    <cellStyle name="Hyperlink 6" xfId="590" xr:uid="{11394D7F-1DDD-4617-A42B-AE87FB7A3E81}"/>
    <cellStyle name="Hyperlink 7" xfId="811" xr:uid="{4DFFF622-C9B4-4AD8-ABCF-379F78F4D81C}"/>
    <cellStyle name="Input" xfId="451" builtinId="20" customBuiltin="1"/>
    <cellStyle name="Input [yellow]" xfId="246" xr:uid="{00000000-0005-0000-0000-0000F5000000}"/>
    <cellStyle name="Input 2" xfId="247" xr:uid="{00000000-0005-0000-0000-0000F6000000}"/>
    <cellStyle name="Input 2 2" xfId="746" xr:uid="{84490378-2F79-455E-9149-F5762791E5C7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" xfId="454" builtinId="24" customBuiltin="1"/>
    <cellStyle name="Linked Cell 2" xfId="253" xr:uid="{00000000-0005-0000-0000-0000FC000000}"/>
    <cellStyle name="Linked Cell 2 2" xfId="749" xr:uid="{458C81EB-AF3D-4CFA-A453-8932FD39B036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2 2" xfId="547" xr:uid="{2EFCC153-9E1E-451D-9310-707966F7A0FB}"/>
    <cellStyle name="Neutral 3" xfId="260" xr:uid="{00000000-0005-0000-0000-000003010000}"/>
    <cellStyle name="Neutral 3 2" xfId="745" xr:uid="{CC070354-13B3-4D92-80DF-D9F91DC5E9A1}"/>
    <cellStyle name="Neutral 4" xfId="261" xr:uid="{00000000-0005-0000-0000-000004010000}"/>
    <cellStyle name="Neutral 5" xfId="483" xr:uid="{568689B1-6C23-42CF-8707-8C66EF70D1E2}"/>
    <cellStyle name="no dec" xfId="262" xr:uid="{00000000-0005-0000-0000-000005010000}"/>
    <cellStyle name="norma" xfId="263" xr:uid="{00000000-0005-0000-0000-000006010000}"/>
    <cellStyle name="Normal" xfId="0" builtinId="0" customBuiltin="1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2 2" xfId="628" xr:uid="{74FD863F-B714-4271-B54A-03AF2B403B8C}"/>
    <cellStyle name="Normal 10 2 2 2" xfId="495" xr:uid="{5E9ED4E0-8A29-4C7C-ADB1-884E8F85B909}"/>
    <cellStyle name="Normal 10 3" xfId="268" xr:uid="{00000000-0005-0000-0000-00000C010000}"/>
    <cellStyle name="Normal 10 4" xfId="892" xr:uid="{EECCC7F9-B9A6-4678-8E19-6759D56B61E9}"/>
    <cellStyle name="Normal 10 5" xfId="576" xr:uid="{F5B44051-A190-46CA-989E-C59CFB339860}"/>
    <cellStyle name="Normal 11" xfId="269" xr:uid="{00000000-0005-0000-0000-00000D010000}"/>
    <cellStyle name="Normal 11 2" xfId="270" xr:uid="{00000000-0005-0000-0000-00000E010000}"/>
    <cellStyle name="Normal 11 2 2" xfId="629" xr:uid="{72BC7E88-5E54-4A1B-A330-5BE0E39C8CFC}"/>
    <cellStyle name="Normal 11 3" xfId="271" xr:uid="{00000000-0005-0000-0000-00000F010000}"/>
    <cellStyle name="Normal 11 4" xfId="489" xr:uid="{6AEA6E86-5160-4711-A128-8D1D647AFCE1}"/>
    <cellStyle name="Normal 12" xfId="272" xr:uid="{00000000-0005-0000-0000-000010010000}"/>
    <cellStyle name="Normal 12 2" xfId="273" xr:uid="{00000000-0005-0000-0000-000011010000}"/>
    <cellStyle name="Normal 12 2 2" xfId="634" xr:uid="{8B7F4A6D-18E6-499F-901D-D89EF7846730}"/>
    <cellStyle name="Normal 12 3" xfId="274" xr:uid="{00000000-0005-0000-0000-000012010000}"/>
    <cellStyle name="Normal 12 3 2" xfId="898" xr:uid="{8D03DE57-3AE8-43DC-991A-5F9BD000B993}"/>
    <cellStyle name="Normal 12 4" xfId="582" xr:uid="{9C58EB10-5E05-48D6-9B87-0D86F461A6BA}"/>
    <cellStyle name="Normal 13" xfId="275" xr:uid="{00000000-0005-0000-0000-000013010000}"/>
    <cellStyle name="Normal 13 2" xfId="276" xr:uid="{00000000-0005-0000-0000-000014010000}"/>
    <cellStyle name="Normal 13 2 2" xfId="639" xr:uid="{9C8934C7-69B3-4008-9CB4-3CB0D151DB67}"/>
    <cellStyle name="Normal 13 3" xfId="900" xr:uid="{112ABC66-279E-4E48-A220-9E7172D48F75}"/>
    <cellStyle name="Normal 13 4" xfId="584" xr:uid="{CB1AECCD-BC23-44D2-90C8-206F911D737E}"/>
    <cellStyle name="Normal 14" xfId="277" xr:uid="{00000000-0005-0000-0000-000015010000}"/>
    <cellStyle name="Normal 14 2" xfId="278" xr:uid="{00000000-0005-0000-0000-000016010000}"/>
    <cellStyle name="Normal 14 2 2" xfId="649" xr:uid="{D6EE6F20-BB5B-4C23-BCB8-CF2897AB3D81}"/>
    <cellStyle name="Normal 14 3" xfId="904" xr:uid="{389CA463-71A8-40BC-8090-A9BB9EFF611F}"/>
    <cellStyle name="Normal 14 4" xfId="588" xr:uid="{0A4AC64C-3C1F-4D54-832A-D4585269003B}"/>
    <cellStyle name="Normal 141" xfId="532" xr:uid="{6FE030A7-0822-45CB-BBC3-BA81199F9A47}"/>
    <cellStyle name="Normal 142" xfId="492" xr:uid="{E25F3FCF-E830-4AC9-8A4A-D75327DDE7A3}"/>
    <cellStyle name="Normal 15" xfId="279" xr:uid="{00000000-0005-0000-0000-000017010000}"/>
    <cellStyle name="Normal 15 2" xfId="280" xr:uid="{00000000-0005-0000-0000-000018010000}"/>
    <cellStyle name="Normal 15 2 2" xfId="660" xr:uid="{C3E2B453-98DE-465C-90DE-2D30FF50F5B5}"/>
    <cellStyle name="Normal 15 3" xfId="656" xr:uid="{C1668A16-C7FE-4F25-AABE-91DECFF6AB28}"/>
    <cellStyle name="Normal 15 4" xfId="907" xr:uid="{90F988CA-DD99-4863-A440-03AD3D6FA6B4}"/>
    <cellStyle name="Normal 15 5" xfId="592" xr:uid="{D4497454-0F65-45D3-B3DA-C1C631F29C2E}"/>
    <cellStyle name="Normal 16" xfId="281" xr:uid="{00000000-0005-0000-0000-000019010000}"/>
    <cellStyle name="Normal 16 2" xfId="282" xr:uid="{00000000-0005-0000-0000-00001A010000}"/>
    <cellStyle name="Normal 16 3" xfId="664" xr:uid="{E7544E66-578A-4CB5-B1ED-ABC8CDB46FAF}"/>
    <cellStyle name="Normal 17" xfId="283" xr:uid="{00000000-0005-0000-0000-00001B010000}"/>
    <cellStyle name="Normal 17 2" xfId="284" xr:uid="{00000000-0005-0000-0000-00001C010000}"/>
    <cellStyle name="Normal 17 3" xfId="666" xr:uid="{1B79DE6F-8A8E-492F-9CE3-E540D8F6359C}"/>
    <cellStyle name="Normal 18" xfId="285" xr:uid="{00000000-0005-0000-0000-00001D010000}"/>
    <cellStyle name="Normal 18 2" xfId="286" xr:uid="{00000000-0005-0000-0000-00001E010000}"/>
    <cellStyle name="Normal 18 2 2" xfId="413" xr:uid="{4218CF07-AB08-41E0-BBB0-02A2A373C510}"/>
    <cellStyle name="Normal 18 3" xfId="671" xr:uid="{E1306348-B866-445A-ACBC-DBC1778C93BE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10" xfId="626" xr:uid="{D25C4E06-9E65-4028-BB14-ADF480F805B6}"/>
    <cellStyle name="Normal 2 11" xfId="627" xr:uid="{935EF1BE-8F0C-462B-89AB-AF2A8BFDBA0F}"/>
    <cellStyle name="Normal 2 12" xfId="631" xr:uid="{B9BF6829-FDA3-4106-BDBF-9D02883779BB}"/>
    <cellStyle name="Normal 2 13" xfId="633" xr:uid="{353DB7E0-6CC9-4680-AFDC-146284CABD3F}"/>
    <cellStyle name="Normal 2 14" xfId="638" xr:uid="{8E709FB1-EE34-4C7C-89E8-3A3C7EBFA658}"/>
    <cellStyle name="Normal 2 15" xfId="646" xr:uid="{61F38E16-B03F-4DFE-ADF1-A417AB3AEE31}"/>
    <cellStyle name="Normal 2 16" xfId="648" xr:uid="{DCFED7D1-17C6-4EA9-A39A-F7308F2AFE43}"/>
    <cellStyle name="Normal 2 17" xfId="486" xr:uid="{751F5EA9-3015-436A-AC90-AFDC8058101A}"/>
    <cellStyle name="Normal 2 17 2" xfId="655" xr:uid="{C193F00D-0882-43CB-B2B8-4403330395D0}"/>
    <cellStyle name="Normal 2 18" xfId="659" xr:uid="{8C6088BF-C11E-4651-A3E6-4DEFD1C97A22}"/>
    <cellStyle name="Normal 2 19" xfId="662" xr:uid="{F60224A5-9B70-45CB-8FB4-79111360417D}"/>
    <cellStyle name="Normal 2 19 2" xfId="663" xr:uid="{2A87BB00-10B1-4BCB-BB8A-6F653D195303}"/>
    <cellStyle name="Normal 2 19 3" xfId="672" xr:uid="{0067A99D-F1B1-4B1F-8F85-C705C028F7AC}"/>
    <cellStyle name="Normal 2 19 3 2" xfId="690" xr:uid="{665280C7-10A1-4786-9A0D-D5ADCCC24D06}"/>
    <cellStyle name="Normal 2 2" xfId="290" xr:uid="{00000000-0005-0000-0000-000022010000}"/>
    <cellStyle name="Normal 2 2 2" xfId="291" xr:uid="{00000000-0005-0000-0000-000023010000}"/>
    <cellStyle name="Normal 2 2 2 2" xfId="604" xr:uid="{5DA620C7-2BBD-4FAD-8EFA-FB1BA6C7B631}"/>
    <cellStyle name="Normal 2 20" xfId="670" xr:uid="{FD56D938-83AA-4D4A-8D51-C0C4C2FE7F15}"/>
    <cellStyle name="Normal 2 21" xfId="674" xr:uid="{34AA31B7-0F19-4DE5-8E2B-21D7B238295A}"/>
    <cellStyle name="Normal 2 22" xfId="596" xr:uid="{9A02BE27-655E-49B5-A74F-3A63E1A05495}"/>
    <cellStyle name="Normal 2 22 2" xfId="910" xr:uid="{5B89B898-0333-420C-9E3B-D05406F8C64C}"/>
    <cellStyle name="Normal 2 3" xfId="292" xr:uid="{00000000-0005-0000-0000-000024010000}"/>
    <cellStyle name="Normal 2 3 2" xfId="814" xr:uid="{700ED054-46BD-4B63-9637-D3DD42A64CB1}"/>
    <cellStyle name="Normal 2 3 3" xfId="539" xr:uid="{C7731D0F-CB45-4BA8-B273-24B5726B5629}"/>
    <cellStyle name="Normal 2 4" xfId="293" xr:uid="{00000000-0005-0000-0000-000025010000}"/>
    <cellStyle name="Normal 2 4 2" xfId="608" xr:uid="{71223A2F-9C0C-4030-9FAD-97FF5D3D7057}"/>
    <cellStyle name="Normal 2 4 3" xfId="572" xr:uid="{336E397B-FBE3-4690-8652-73D4319FDB38}"/>
    <cellStyle name="Normal 2 5" xfId="613" xr:uid="{81D6D04E-C2F1-48E5-B350-A3B287012B55}"/>
    <cellStyle name="Normal 2 6" xfId="614" xr:uid="{A8772F29-25ED-4588-8E7F-D0EE10536055}"/>
    <cellStyle name="Normal 2 7" xfId="616" xr:uid="{1F2BFB85-662E-4268-96BA-0E40FAE67AED}"/>
    <cellStyle name="Normal 2 8" xfId="622" xr:uid="{A4AA61F5-1CDB-4D93-8E1A-EE508739EDC1}"/>
    <cellStyle name="Normal 2 9" xfId="624" xr:uid="{86D7290F-B5A4-4254-A9BA-E528485106A5}"/>
    <cellStyle name="Normal 2_50-09_AP_OP_CHQ-1" xfId="294" xr:uid="{00000000-0005-0000-0000-000026010000}"/>
    <cellStyle name="Normal 20" xfId="295" xr:uid="{00000000-0005-0000-0000-000027010000}"/>
    <cellStyle name="Normal 20 2" xfId="677" xr:uid="{0B8F70EF-3C91-49F1-9FFF-6161E9BCCA7C}"/>
    <cellStyle name="Normal 21" xfId="296" xr:uid="{00000000-0005-0000-0000-000028010000}"/>
    <cellStyle name="Normal 21 2" xfId="678" xr:uid="{48500486-FDE6-4F89-B4AD-F695CD86BFD1}"/>
    <cellStyle name="Normal 22" xfId="297" xr:uid="{00000000-0005-0000-0000-000029010000}"/>
    <cellStyle name="Normal 22 2" xfId="679" xr:uid="{6F6C8AB1-6A1B-4347-8A8D-8B2A6A0A8D4F}"/>
    <cellStyle name="Normal 23" xfId="298" xr:uid="{00000000-0005-0000-0000-00002A010000}"/>
    <cellStyle name="Normal 23 2" xfId="680" xr:uid="{82B6276E-ABE7-46A7-AF06-79975D0BAD56}"/>
    <cellStyle name="Normal 24" xfId="299" xr:uid="{00000000-0005-0000-0000-00002B010000}"/>
    <cellStyle name="Normal 24 2" xfId="684" xr:uid="{87322E07-2E8D-47AF-AA7F-79253B4B508B}"/>
    <cellStyle name="Normal 24 3" xfId="681" xr:uid="{33FEA095-921C-40F2-B9EB-3925460D0355}"/>
    <cellStyle name="Normal 25" xfId="300" xr:uid="{00000000-0005-0000-0000-00002C010000}"/>
    <cellStyle name="Normal 25 2" xfId="682" xr:uid="{1BC0280A-713D-4BDD-BBB5-E67160E5B951}"/>
    <cellStyle name="Normal 26" xfId="301" xr:uid="{00000000-0005-0000-0000-00002D010000}"/>
    <cellStyle name="Normal 26 2" xfId="683" xr:uid="{EE353917-1C1C-4590-BB55-7140248DEA33}"/>
    <cellStyle name="Normal 27" xfId="302" xr:uid="{00000000-0005-0000-0000-00002E010000}"/>
    <cellStyle name="Normal 27 2" xfId="947" xr:uid="{3D941430-1C08-4FFA-8DC2-98495774A30E}"/>
    <cellStyle name="Normal 27 3" xfId="685" xr:uid="{0C442DEF-6830-468A-8B85-2E98DC02BAA2}"/>
    <cellStyle name="Normal 28" xfId="303" xr:uid="{00000000-0005-0000-0000-00002F010000}"/>
    <cellStyle name="Normal 28 2" xfId="689" xr:uid="{2E5D8407-4662-4122-AF9D-012489D7B08F}"/>
    <cellStyle name="Normal 29" xfId="698" xr:uid="{CB5ADE94-C2A0-4B22-85C8-9DD49AEEE87F}"/>
    <cellStyle name="Normal 3" xfId="304" xr:uid="{00000000-0005-0000-0000-000030010000}"/>
    <cellStyle name="Normal 3 10" xfId="490" xr:uid="{10A4ACB5-86B4-4752-9D64-481738E62BC0}"/>
    <cellStyle name="Normal 3 2" xfId="305" xr:uid="{00000000-0005-0000-0000-000031010000}"/>
    <cellStyle name="Normal 3 2 2" xfId="522" xr:uid="{BB38DB06-5986-481E-9791-4AA389DFB0A5}"/>
    <cellStyle name="Normal 3 2 3" xfId="600" xr:uid="{DC72F071-9522-4FFE-92AD-300243DE29AD}"/>
    <cellStyle name="Normal 3 2 4" xfId="518" xr:uid="{14C5E170-95F0-416B-8F6C-E7234666A371}"/>
    <cellStyle name="Normal 3 2 5" xfId="523" xr:uid="{8B6D3B3B-8A21-4406-9309-AFAE61393D5A}"/>
    <cellStyle name="Normal 3 3" xfId="306" xr:uid="{00000000-0005-0000-0000-000032010000}"/>
    <cellStyle name="Normal 3 3 2" xfId="525" xr:uid="{F32AB253-A4B0-4532-9D1A-CE98C14C8E5F}"/>
    <cellStyle name="Normal 3 3 2 2" xfId="668" xr:uid="{DB800B3B-1508-4B0B-A62D-0B157CE6F98F}"/>
    <cellStyle name="Normal 3 3 2 2 2" xfId="704" xr:uid="{5AE34068-BE7D-4D2F-BF0C-21EE2B491E52}"/>
    <cellStyle name="Normal 3 3 2 3" xfId="651" xr:uid="{CE66F339-C780-43BC-BC9D-5A2AAE9BB892}"/>
    <cellStyle name="Normal 3 3 3" xfId="644" xr:uid="{63711ED5-70DC-4A79-B8BD-9AD8AE8E1194}"/>
    <cellStyle name="Normal 3 3 4" xfId="524" xr:uid="{85AB268C-94AB-4CA4-827F-07290C937789}"/>
    <cellStyle name="Normal 3 4" xfId="517" xr:uid="{936027E7-4EFB-4D06-AD1E-324E87542170}"/>
    <cellStyle name="Normal 3 4 2" xfId="675" xr:uid="{08E64757-C43E-4C0D-A043-BCFE3C7F7F92}"/>
    <cellStyle name="Normal 3 4 2 2" xfId="702" xr:uid="{E9AB185B-5ABD-423E-82A2-012411A3D196}"/>
    <cellStyle name="Normal 3 4 3" xfId="653" xr:uid="{734B0474-8609-4EE1-9E14-E57B23601EC9}"/>
    <cellStyle name="Normal 3 5" xfId="687" xr:uid="{912F6B8F-1211-4837-B553-D954DD93AE68}"/>
    <cellStyle name="Normal 3 6" xfId="692" xr:uid="{2847EF13-6730-4109-97A5-442C258D53D7}"/>
    <cellStyle name="Normal 3 7" xfId="712" xr:uid="{20D4E979-DFBE-4CAA-B40D-41D8BD2F2253}"/>
    <cellStyle name="Normal 3 8" xfId="597" xr:uid="{3372573A-9CBB-4BE7-987C-810CB99B4E97}"/>
    <cellStyle name="Normal 3 9" xfId="835" xr:uid="{38C46260-3748-43AC-BA50-D2923D2F36C0}"/>
    <cellStyle name="Normal 3_CF MNR Q1 10" xfId="307" xr:uid="{00000000-0005-0000-0000-000033010000}"/>
    <cellStyle name="Normal 30" xfId="699" xr:uid="{1C74D40E-E625-4898-BAAE-6FA1010411A6}"/>
    <cellStyle name="Normal 31" xfId="700" xr:uid="{B8ADD35D-069E-482D-A8AB-AE70450A7054}"/>
    <cellStyle name="Normal 32" xfId="701" xr:uid="{2687F6B3-C699-4A7C-B954-88B982493ABD}"/>
    <cellStyle name="Normal 33" xfId="703" xr:uid="{F3061279-736B-4F09-AB52-046EE7618A93}"/>
    <cellStyle name="Normal 33 2" xfId="818" xr:uid="{7107E2FD-6CCF-43C3-AF2E-B01A2B59C331}"/>
    <cellStyle name="Normal 34" xfId="707" xr:uid="{D420587F-C8F9-4662-98D3-336EAD42094F}"/>
    <cellStyle name="Normal 35" xfId="708" xr:uid="{06198FD7-876A-4388-8247-37C61BDBC128}"/>
    <cellStyle name="Normal 36" xfId="709" xr:uid="{CABD2FB5-9932-4DE7-8882-9ECCC65C0701}"/>
    <cellStyle name="Normal 37" xfId="711" xr:uid="{D94FD574-5101-417D-BF26-5074C251D79C}"/>
    <cellStyle name="Normal 38" xfId="714" xr:uid="{5997EAA3-71EB-4451-B28A-0B77BA3C5F27}"/>
    <cellStyle name="Normal 39" xfId="717" xr:uid="{FBFEC7FA-F942-4744-8CFF-53231156A946}"/>
    <cellStyle name="Normal 4" xfId="308" xr:uid="{00000000-0005-0000-0000-000034010000}"/>
    <cellStyle name="Normal 4 2" xfId="309" xr:uid="{00000000-0005-0000-0000-000035010000}"/>
    <cellStyle name="Normal 4 2 2" xfId="720" xr:uid="{29E0F954-7C77-480F-836A-B22FD3837EEF}"/>
    <cellStyle name="Normal 4 2 2 2" xfId="960" xr:uid="{3ABA94EC-3D09-4BF1-B7C1-6607461D1A21}"/>
    <cellStyle name="Normal 4 2 3" xfId="484" xr:uid="{E49007A9-07DE-427C-A50A-23796E971CFC}"/>
    <cellStyle name="Normal 4 3" xfId="310" xr:uid="{00000000-0005-0000-0000-000036010000}"/>
    <cellStyle name="Normal 4 3 2" xfId="841" xr:uid="{FC908001-15D5-4427-A71E-BF3A3F18D94E}"/>
    <cellStyle name="Normal 4 3 3" xfId="500" xr:uid="{8053F4A8-FDC1-426D-83FF-CB6637111B6F}"/>
    <cellStyle name="Normal 4 4" xfId="311" xr:uid="{00000000-0005-0000-0000-000037010000}"/>
    <cellStyle name="Normal 4 4 2" xfId="845" xr:uid="{348AE51D-D8E3-4FE6-9078-E18F0F659053}"/>
    <cellStyle name="Normal 4 4 3" xfId="504" xr:uid="{E0C95852-6C95-4B43-B70F-45136EDF04CC}"/>
    <cellStyle name="Normal 4 5" xfId="526" xr:uid="{5DDE8CAD-133E-457E-8D5E-A86CB73699BE}"/>
    <cellStyle name="Normal 4 6" xfId="581" xr:uid="{D1C39177-6787-4413-8D4D-44AC50DCE7DA}"/>
    <cellStyle name="Normal 4 6 2" xfId="897" xr:uid="{7635D50F-A1DE-476E-9FE6-36E8C98FB5C2}"/>
    <cellStyle name="Normal 4 7" xfId="806" xr:uid="{42268EBC-5FC7-49FA-BFC3-DB35F9649C17}"/>
    <cellStyle name="Normal 40" xfId="718" xr:uid="{6FB5FF39-331C-4724-BC88-E3C8DA324086}"/>
    <cellStyle name="Normal 41" xfId="725" xr:uid="{40895CA2-B796-4ABD-AF0E-8E544D43AE05}"/>
    <cellStyle name="Normal 42" xfId="726" xr:uid="{626DB91E-EF54-4FB0-9760-541283B7306A}"/>
    <cellStyle name="Normal 43" xfId="727" xr:uid="{B8C7816C-1B18-4959-ABFB-EB69A9D01477}"/>
    <cellStyle name="Normal 43 2 2" xfId="817" xr:uid="{ADAA03EF-EC29-4FDB-9DF6-80FEF7D041FF}"/>
    <cellStyle name="Normal 43 2 2 2" xfId="982" xr:uid="{251BCBAD-154A-4F8B-939B-87AEF93728D9}"/>
    <cellStyle name="Normal 43 3 2" xfId="815" xr:uid="{B0B3F177-95CF-402A-8D23-014715A86C59}"/>
    <cellStyle name="Normal 43 3 2 2" xfId="981" xr:uid="{6AB834D6-DE54-4B1E-A0E1-E03CE6B712B3}"/>
    <cellStyle name="Normal 44" xfId="731" xr:uid="{A7C11559-2A02-4810-843E-A7AED434C89A}"/>
    <cellStyle name="Normal 45" xfId="732" xr:uid="{6BA61F8A-673C-4058-94AE-A42B29DA5D64}"/>
    <cellStyle name="Normal 46" xfId="733" xr:uid="{B1C521DF-26CA-4D04-AD4A-A5D0F0F93A20}"/>
    <cellStyle name="Normal 47" xfId="734" xr:uid="{96AE3480-DB5A-4B07-B966-6A5A67FC71C4}"/>
    <cellStyle name="Normal 48" xfId="735" xr:uid="{3C6D42DB-08F3-4A51-A1F7-475D977FD612}"/>
    <cellStyle name="Normal 49" xfId="736" xr:uid="{E1DEF6B7-0D62-4E08-AB94-FAAA8CFB77EB}"/>
    <cellStyle name="Normal 5" xfId="312" xr:uid="{00000000-0005-0000-0000-000038010000}"/>
    <cellStyle name="Normal 5 2" xfId="313" xr:uid="{00000000-0005-0000-0000-000039010000}"/>
    <cellStyle name="Normal 5 2 2" xfId="798" xr:uid="{554AA845-98CF-4450-B3D8-62CC39D91E5B}"/>
    <cellStyle name="Normal 5 2 3" xfId="856" xr:uid="{A15245E9-4B45-452B-9C94-094A6BFEED5B}"/>
    <cellStyle name="Normal 5 2 4" xfId="527" xr:uid="{460CBC29-FD28-4B3B-B6D3-64AD4958240D}"/>
    <cellStyle name="Normal 5 3" xfId="314" xr:uid="{00000000-0005-0000-0000-00003A010000}"/>
    <cellStyle name="Normal 5 3 2" xfId="609" xr:uid="{26739943-9561-484E-B2DB-BAD1A5A957DC}"/>
    <cellStyle name="Normal 5 4" xfId="796" xr:uid="{1180F99A-5EEF-4BAA-AF7F-6B8D2D09F450}"/>
    <cellStyle name="Normal 5 5" xfId="843" xr:uid="{B85A96AC-726E-4B45-B4C1-11B65DC37C3B}"/>
    <cellStyle name="Normal 5 6" xfId="502" xr:uid="{502369B8-9701-4845-B666-E509497291C5}"/>
    <cellStyle name="Normal 50" xfId="737" xr:uid="{3049405A-81F9-4EEA-9019-D81C6D44D044}"/>
    <cellStyle name="Normal 51" xfId="778" xr:uid="{3002F658-7324-40BE-A316-6E2C505AEFA6}"/>
    <cellStyle name="Normal 52" xfId="780" xr:uid="{6A0D0993-348E-4F04-852C-03F47FCACD17}"/>
    <cellStyle name="Normal 53" xfId="781" xr:uid="{0F3B2775-EC95-4E94-BC79-48B9F80755D4}"/>
    <cellStyle name="Normal 54" xfId="782" xr:uid="{354AB452-752E-4605-85F0-70D77F76749A}"/>
    <cellStyle name="Normal 55" xfId="783" xr:uid="{71499106-8B56-4D2F-A67F-6354EACF4AF2}"/>
    <cellStyle name="Normal 56" xfId="784" xr:uid="{459CDF5C-4F4D-4B69-B028-81C98D78553F}"/>
    <cellStyle name="Normal 57" xfId="785" xr:uid="{631E11C4-53AA-45FD-8FD2-7CDBFE9FC026}"/>
    <cellStyle name="Normal 58" xfId="786" xr:uid="{A4207B3A-B455-4014-A770-33132045FA31}"/>
    <cellStyle name="Normal 59" xfId="788" xr:uid="{C226BC09-42BA-4BA9-A790-AC54D13140B1}"/>
    <cellStyle name="Normal 6" xfId="315" xr:uid="{00000000-0005-0000-0000-00003B010000}"/>
    <cellStyle name="Normal 6 2" xfId="316" xr:uid="{00000000-0005-0000-0000-00003C010000}"/>
    <cellStyle name="Normal 6 2 2" xfId="488" xr:uid="{E7D8C870-A4CB-4AB6-AA1A-CF2B5E8F21EE}"/>
    <cellStyle name="Normal 6 3" xfId="507" xr:uid="{ED3FC3B6-67B4-4D73-9362-ED818AB689B6}"/>
    <cellStyle name="Normal 6 3 2" xfId="848" xr:uid="{52E5B182-2FDE-4634-80C5-ECA6BFCDA0BE}"/>
    <cellStyle name="Normal 6 4" xfId="528" xr:uid="{972345CC-61BC-40A0-8125-436D13AD21B0}"/>
    <cellStyle name="Normal 6 4 2" xfId="857" xr:uid="{B78F676C-2404-4599-AE10-FBB4708F4F80}"/>
    <cellStyle name="Normal 6 5" xfId="579" xr:uid="{0F2CF6A1-5233-4596-9B7E-15A6B349C7BE}"/>
    <cellStyle name="Normal 6 5 2" xfId="895" xr:uid="{9AC283C2-BDB5-4522-9B39-2426B3694F4D}"/>
    <cellStyle name="Normal 6 6" xfId="611" xr:uid="{9D2F17D9-EF98-41BC-8993-5FFA2EA1B62C}"/>
    <cellStyle name="Normal 60" xfId="593" xr:uid="{3565EF17-DE22-4766-A242-5203BB18A879}"/>
    <cellStyle name="Normal 61" xfId="789" xr:uid="{0FE2A9A6-6C9D-4D00-8D20-55FEE90E311B}"/>
    <cellStyle name="Normal 61 2" xfId="967" xr:uid="{BD66CEF5-DAE1-40CF-BA74-EDB0F27167FF}"/>
    <cellStyle name="Normal 62" xfId="792" xr:uid="{AF348920-3653-45F2-B528-666691969086}"/>
    <cellStyle name="Normal 62 2" xfId="970" xr:uid="{8A734336-F576-4C94-B134-186A20F30C5A}"/>
    <cellStyle name="Normal 63" xfId="810" xr:uid="{3DFECE10-F62D-4E2C-8470-C73EA3D73703}"/>
    <cellStyle name="Normal 63 2" xfId="978" xr:uid="{D5097E2B-DBA5-47E9-BEC2-0D66B9D058AB}"/>
    <cellStyle name="Normal 7" xfId="317" xr:uid="{00000000-0005-0000-0000-00003D010000}"/>
    <cellStyle name="Normal 7 2" xfId="318" xr:uid="{00000000-0005-0000-0000-00003E010000}"/>
    <cellStyle name="Normal 7 2 2" xfId="529" xr:uid="{AEDCBBBA-2919-4D37-BF3C-53392FF73E35}"/>
    <cellStyle name="Normal 7 3" xfId="589" xr:uid="{4AFD2196-73DC-4C79-9D9D-CA8259CEF91D}"/>
    <cellStyle name="Normal 7 3 2" xfId="905" xr:uid="{867B9D38-E0AE-4176-A18D-9ACDF596A2A6}"/>
    <cellStyle name="Normal 7 4" xfId="617" xr:uid="{F0020959-3565-42D9-AC0E-7A6B31FFC617}"/>
    <cellStyle name="Normal 7 5" xfId="807" xr:uid="{622DED76-AC59-4D65-915D-1E70EB454349}"/>
    <cellStyle name="Normal 7 6" xfId="851" xr:uid="{217F4CA4-43D2-4FDA-9EFC-051BC79953DF}"/>
    <cellStyle name="Normal 7 7" xfId="510" xr:uid="{FF04D635-83DC-4101-921C-4D3DB044BB6A}"/>
    <cellStyle name="Normal 8" xfId="319" xr:uid="{00000000-0005-0000-0000-00003F010000}"/>
    <cellStyle name="Normal 8 2" xfId="320" xr:uid="{00000000-0005-0000-0000-000040010000}"/>
    <cellStyle name="Normal 8 2 2" xfId="642" xr:uid="{77F39BFC-5A18-4E79-B7D0-FB396A48D26F}"/>
    <cellStyle name="Normal 8 2 2 2" xfId="696" xr:uid="{9A88BE80-AF35-417C-86D6-3E787A2DD282}"/>
    <cellStyle name="Normal 8 2 2 2 2" xfId="705" xr:uid="{74C9BDC6-4BCA-4CB7-A185-ECE348652177}"/>
    <cellStyle name="Normal 8 2 2 2 2 2" xfId="728" xr:uid="{432C5971-A6A9-4A6B-B90B-BEE0E0C9A6C3}"/>
    <cellStyle name="Normal 8 2 3" xfId="694" xr:uid="{B952818D-C2FB-4B4D-9A90-9CC87C64F599}"/>
    <cellStyle name="Normal 8 2 4" xfId="513" xr:uid="{11753222-1CAC-4D85-889D-66A6F9F9F4D1}"/>
    <cellStyle name="Normal 8 3" xfId="321" xr:uid="{00000000-0005-0000-0000-000041010000}"/>
    <cellStyle name="Normal 8 3 2" xfId="860" xr:uid="{D6BA9728-B5EF-4FE4-B8CE-A28F9F55E127}"/>
    <cellStyle name="Normal 8 3 3" xfId="533" xr:uid="{37D156CF-1901-405D-B508-0B29C5A0C04D}"/>
    <cellStyle name="Normal 8 4" xfId="538" xr:uid="{24AC5885-0A43-428A-B7C4-BE31EC7F9985}"/>
    <cellStyle name="Normal 8 4 2" xfId="864" xr:uid="{66BF0482-3AF0-432A-8AD3-06E5DAE8E871}"/>
    <cellStyle name="Normal 8 5" xfId="804" xr:uid="{19B6D40E-6D30-4ACA-B40A-7ACF02A9B0CE}"/>
    <cellStyle name="Normal 8 6" xfId="886" xr:uid="{26E3E9D6-7760-4DB9-9436-4A64D7234C39}"/>
    <cellStyle name="Normal 8 7" xfId="567" xr:uid="{53B50A93-7119-4F96-9464-A4CDAD6CA0CD}"/>
    <cellStyle name="Normal 82" xfId="544" xr:uid="{1A01B60D-68FF-4C99-9E7C-C81D2788048A}"/>
    <cellStyle name="Normal 83" xfId="542" xr:uid="{F6802B1C-8380-4557-87FC-E1964A9E341C}"/>
    <cellStyle name="Normal 84" xfId="543" xr:uid="{29E1FEC1-CEEF-4F56-B928-2E0AA8A13CF4}"/>
    <cellStyle name="Normal 86" xfId="570" xr:uid="{A88E336F-CE8B-4F91-8486-9DFEE1221AAF}"/>
    <cellStyle name="Normal 9" xfId="322" xr:uid="{00000000-0005-0000-0000-000042010000}"/>
    <cellStyle name="Normal 9 2" xfId="323" xr:uid="{00000000-0005-0000-0000-000043010000}"/>
    <cellStyle name="Normal 9 2 2" xfId="801" xr:uid="{9FA13660-C779-47DC-A409-ACE47BFF0148}"/>
    <cellStyle name="Normal 9 2 2 2" xfId="973" xr:uid="{D59B0AB1-01C9-4A2E-948F-D05954A3E8F4}"/>
    <cellStyle name="Normal 9 2 3" xfId="623" xr:uid="{4D168C0D-6FEF-4BA9-A152-2BE4F04E4115}"/>
    <cellStyle name="Normal 9 3" xfId="324" xr:uid="{00000000-0005-0000-0000-000044010000}"/>
    <cellStyle name="Normal 9 4" xfId="573" xr:uid="{7B1F3881-CCE1-4B1D-BC7C-B60812B895BA}"/>
    <cellStyle name="Note 2" xfId="325" xr:uid="{00000000-0005-0000-0000-000045010000}"/>
    <cellStyle name="Note 2 2" xfId="779" xr:uid="{BE09089D-866E-4478-A277-A56CDD92F175}"/>
    <cellStyle name="Note 2 3" xfId="887" xr:uid="{7522812F-AFE8-45C9-B57F-28016DDE53DB}"/>
    <cellStyle name="Note 2 4" xfId="568" xr:uid="{7FEFE01E-C118-4E84-9643-C70A234A94EE}"/>
    <cellStyle name="Note 3" xfId="833" xr:uid="{C87EF9E1-AED4-4C3D-9FAB-F453B321AD38}"/>
    <cellStyle name="Note 4" xfId="485" xr:uid="{ED42933B-3A3A-4544-BA16-5716A3B35E6E}"/>
    <cellStyle name="Output" xfId="452" builtinId="21" customBuiltin="1"/>
    <cellStyle name="Output 2" xfId="326" xr:uid="{00000000-0005-0000-0000-000046010000}"/>
    <cellStyle name="Output 2 2" xfId="747" xr:uid="{4710D916-5B97-4B62-B7E8-D917DE9F88D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10" xfId="499" xr:uid="{7B6160B2-42A7-4F14-AF2F-B4BB33DC7EE3}"/>
    <cellStyle name="Percent 2 2" xfId="332" xr:uid="{00000000-0005-0000-0000-00004C010000}"/>
    <cellStyle name="Percent 2 2 2" xfId="816" xr:uid="{AFD2BEB8-1590-4813-A642-BAB18F5352A4}"/>
    <cellStyle name="Percent 2 2 3" xfId="545" xr:uid="{DB2ED294-8093-4E80-9641-81EAD3C7372A}"/>
    <cellStyle name="Percent 2 3" xfId="333" xr:uid="{00000000-0005-0000-0000-00004D010000}"/>
    <cellStyle name="Percent 2 4" xfId="599" xr:uid="{9A44163E-161F-4D7C-A99A-20BC7F383905}"/>
    <cellStyle name="Percent 2 5" xfId="840" xr:uid="{77B86ED5-0856-4613-A66D-AEA8E0CE94B9}"/>
    <cellStyle name="Percent 2 6" xfId="498" xr:uid="{EB0515FA-4ACB-4021-9D1F-09262A7FC48E}"/>
    <cellStyle name="Percent 3" xfId="334" xr:uid="{00000000-0005-0000-0000-00004E010000}"/>
    <cellStyle name="Percent 3 2" xfId="335" xr:uid="{00000000-0005-0000-0000-00004F010000}"/>
    <cellStyle name="Percent 3 2 2" xfId="863" xr:uid="{B5C69947-0768-4C03-A7F3-FAA4D56B39C0}"/>
    <cellStyle name="Percent 3 2 3" xfId="536" xr:uid="{0BECB503-1D28-40EE-A3F3-2BD151C9C4A5}"/>
    <cellStyle name="Percent 3 3" xfId="723" xr:uid="{CC926E67-AB81-4678-BAE5-46D55BB5D734}"/>
    <cellStyle name="Percent 3 3 2" xfId="962" xr:uid="{1F80B051-8301-4CE6-B0A7-042D45F8EE41}"/>
    <cellStyle name="Percent 3 4" xfId="809" xr:uid="{08CEB230-CD72-405E-A3FF-9AD9E9175156}"/>
    <cellStyle name="Percent 3 5" xfId="844" xr:uid="{1A754865-30C0-4B56-B1B5-ADEBC8ECE25B}"/>
    <cellStyle name="Percent 3 6" xfId="503" xr:uid="{BA7DB175-834E-49DF-B767-CAD2F3818E4D}"/>
    <cellStyle name="Percent 4" xfId="336" xr:uid="{00000000-0005-0000-0000-000050010000}"/>
    <cellStyle name="Percent 4 2" xfId="337" xr:uid="{00000000-0005-0000-0000-000051010000}"/>
    <cellStyle name="Percent 4 2 2" xfId="979" xr:uid="{B41D04A8-18B6-4417-BA62-211A2ED40561}"/>
    <cellStyle name="Percent 4 3" xfId="494" xr:uid="{5B52D537-DA51-4800-8565-C2C7C68E2390}"/>
    <cellStyle name="Percent 4 4" xfId="812" xr:uid="{98E9EC2A-AF95-4899-9CF5-460ABAC6AC35}"/>
    <cellStyle name="Percent 5" xfId="338" xr:uid="{00000000-0005-0000-0000-000052010000}"/>
    <cellStyle name="Percent 5 2" xfId="339" xr:uid="{00000000-0005-0000-0000-000053010000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" xfId="444" builtinId="15" customBuiltin="1"/>
    <cellStyle name="Title 2" xfId="390" xr:uid="{00000000-0005-0000-0000-000086010000}"/>
    <cellStyle name="Title 2 2" xfId="738" xr:uid="{B75B959E-A02A-41D9-B306-B22735B97A59}"/>
    <cellStyle name="Total" xfId="458" builtinId="25" customBuiltin="1"/>
    <cellStyle name="Total 2" xfId="391" xr:uid="{00000000-0005-0000-0000-000087010000}"/>
    <cellStyle name="Total 2 2" xfId="753" xr:uid="{468EE0BB-09F4-462F-8DCC-424CB2533B2C}"/>
    <cellStyle name="Total 3" xfId="392" xr:uid="{00000000-0005-0000-0000-000088010000}"/>
    <cellStyle name="Total 4" xfId="393" xr:uid="{00000000-0005-0000-0000-000089010000}"/>
    <cellStyle name="Warning Text" xfId="456" builtinId="11" customBuiltin="1"/>
    <cellStyle name="Warning Text 2" xfId="394" xr:uid="{00000000-0005-0000-0000-00008A010000}"/>
    <cellStyle name="Warning Text 2 2" xfId="751" xr:uid="{DBA3E453-92ED-4A38-8A4B-4127825C42B9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5"/>
  <sheetViews>
    <sheetView tabSelected="1" topLeftCell="A145" zoomScaleNormal="100" zoomScaleSheetLayoutView="80" workbookViewId="0">
      <selection activeCell="X158" sqref="X158"/>
    </sheetView>
  </sheetViews>
  <sheetFormatPr defaultColWidth="9.140625" defaultRowHeight="16.5" customHeight="1"/>
  <cols>
    <col min="1" max="1" width="1.7109375" style="35" customWidth="1"/>
    <col min="2" max="2" width="36" style="35" customWidth="1"/>
    <col min="3" max="3" width="6" style="35" customWidth="1"/>
    <col min="4" max="4" width="0.7109375" style="35" customWidth="1"/>
    <col min="5" max="5" width="15.5703125" style="3" bestFit="1" customWidth="1"/>
    <col min="6" max="6" width="0.7109375" style="8" customWidth="1"/>
    <col min="7" max="7" width="15.5703125" style="3" bestFit="1" customWidth="1"/>
    <col min="8" max="8" width="0.7109375" style="8" customWidth="1"/>
    <col min="9" max="9" width="15.5703125" style="1" bestFit="1" customWidth="1"/>
    <col min="10" max="10" width="0.7109375" style="8" customWidth="1"/>
    <col min="11" max="11" width="15.5703125" style="1" bestFit="1" customWidth="1"/>
    <col min="12" max="16384" width="9.140625" style="35"/>
  </cols>
  <sheetData>
    <row r="1" spans="1:11" ht="16.5" customHeight="1">
      <c r="A1" s="32" t="s">
        <v>0</v>
      </c>
      <c r="B1" s="33"/>
      <c r="C1" s="34"/>
      <c r="D1" s="34"/>
      <c r="F1" s="11"/>
      <c r="H1" s="11"/>
      <c r="I1" s="3"/>
      <c r="J1" s="11"/>
      <c r="K1" s="3"/>
    </row>
    <row r="2" spans="1:11" ht="16.5" customHeight="1">
      <c r="A2" s="32" t="s">
        <v>1</v>
      </c>
      <c r="B2" s="32"/>
      <c r="C2" s="34"/>
      <c r="D2" s="34"/>
      <c r="F2" s="11"/>
      <c r="H2" s="11"/>
      <c r="J2" s="11"/>
    </row>
    <row r="3" spans="1:11" ht="16.5" customHeight="1">
      <c r="A3" s="36" t="s">
        <v>2</v>
      </c>
      <c r="B3" s="37"/>
      <c r="C3" s="38"/>
      <c r="D3" s="38"/>
      <c r="E3" s="4"/>
      <c r="F3" s="12"/>
      <c r="G3" s="4"/>
      <c r="H3" s="12"/>
      <c r="I3" s="4"/>
      <c r="J3" s="12"/>
      <c r="K3" s="4"/>
    </row>
    <row r="4" spans="1:11" ht="16.5" customHeight="1">
      <c r="A4" s="32"/>
      <c r="B4" s="32"/>
      <c r="C4" s="34"/>
      <c r="D4" s="34"/>
      <c r="F4" s="11"/>
      <c r="H4" s="11"/>
      <c r="I4" s="3"/>
      <c r="J4" s="11"/>
      <c r="K4" s="3"/>
    </row>
    <row r="5" spans="1:11" ht="16.5" customHeight="1">
      <c r="A5" s="32"/>
      <c r="B5" s="32"/>
      <c r="C5" s="34"/>
      <c r="D5" s="34"/>
      <c r="F5" s="11"/>
      <c r="H5" s="11"/>
      <c r="I5" s="3"/>
      <c r="J5" s="11"/>
      <c r="K5" s="3"/>
    </row>
    <row r="6" spans="1:11" ht="16.5" customHeight="1">
      <c r="A6" s="32"/>
      <c r="B6" s="32"/>
      <c r="C6" s="34"/>
      <c r="D6" s="34"/>
      <c r="E6" s="119" t="s">
        <v>3</v>
      </c>
      <c r="F6" s="119"/>
      <c r="G6" s="119"/>
      <c r="H6" s="11"/>
      <c r="I6" s="119" t="s">
        <v>4</v>
      </c>
      <c r="J6" s="119"/>
      <c r="K6" s="119"/>
    </row>
    <row r="7" spans="1:11" ht="16.5" customHeight="1">
      <c r="A7" s="32"/>
      <c r="B7" s="32"/>
      <c r="C7" s="34"/>
      <c r="D7" s="34"/>
      <c r="E7" s="120" t="s">
        <v>5</v>
      </c>
      <c r="F7" s="120"/>
      <c r="G7" s="120"/>
      <c r="H7" s="17"/>
      <c r="I7" s="120" t="s">
        <v>5</v>
      </c>
      <c r="J7" s="120"/>
      <c r="K7" s="120"/>
    </row>
    <row r="8" spans="1:11" ht="16.5" customHeight="1">
      <c r="A8" s="32"/>
      <c r="B8" s="32"/>
      <c r="C8" s="34"/>
      <c r="D8" s="34"/>
      <c r="E8" s="18" t="s">
        <v>6</v>
      </c>
      <c r="F8" s="19"/>
      <c r="G8" s="18" t="s">
        <v>6</v>
      </c>
      <c r="H8" s="11"/>
      <c r="I8" s="18" t="s">
        <v>6</v>
      </c>
      <c r="J8" s="19"/>
      <c r="K8" s="18" t="s">
        <v>6</v>
      </c>
    </row>
    <row r="9" spans="1:11" s="33" customFormat="1" ht="16.5" customHeight="1">
      <c r="C9" s="39"/>
      <c r="D9" s="39"/>
      <c r="E9" s="20" t="s">
        <v>7</v>
      </c>
      <c r="F9" s="21"/>
      <c r="G9" s="20" t="s">
        <v>8</v>
      </c>
      <c r="H9" s="22"/>
      <c r="I9" s="20" t="s">
        <v>7</v>
      </c>
      <c r="J9" s="21"/>
      <c r="K9" s="20" t="s">
        <v>8</v>
      </c>
    </row>
    <row r="10" spans="1:11" s="33" customFormat="1" ht="16.5" customHeight="1">
      <c r="C10" s="40" t="s">
        <v>9</v>
      </c>
      <c r="D10" s="41"/>
      <c r="E10" s="23" t="s">
        <v>10</v>
      </c>
      <c r="F10" s="19"/>
      <c r="G10" s="23" t="s">
        <v>10</v>
      </c>
      <c r="H10" s="19"/>
      <c r="I10" s="23" t="s">
        <v>10</v>
      </c>
      <c r="J10" s="19"/>
      <c r="K10" s="23" t="s">
        <v>10</v>
      </c>
    </row>
    <row r="11" spans="1:11" ht="16.5" customHeight="1">
      <c r="A11" s="33"/>
      <c r="B11" s="33"/>
      <c r="C11" s="42"/>
      <c r="D11" s="42"/>
      <c r="F11" s="2"/>
      <c r="H11" s="2"/>
      <c r="J11" s="2"/>
    </row>
    <row r="12" spans="1:11" ht="16.5" customHeight="1">
      <c r="A12" s="33" t="s">
        <v>11</v>
      </c>
      <c r="B12" s="33"/>
      <c r="C12" s="42"/>
      <c r="D12" s="42"/>
      <c r="F12" s="2"/>
      <c r="H12" s="2"/>
      <c r="J12" s="2"/>
    </row>
    <row r="13" spans="1:11" ht="16.5" customHeight="1">
      <c r="A13" s="33"/>
      <c r="B13" s="33"/>
      <c r="C13" s="42"/>
      <c r="D13" s="42"/>
      <c r="F13" s="2"/>
      <c r="H13" s="2"/>
      <c r="J13" s="2"/>
    </row>
    <row r="14" spans="1:11" ht="16.5" customHeight="1">
      <c r="A14" s="33" t="s">
        <v>12</v>
      </c>
      <c r="B14" s="33"/>
      <c r="C14" s="42"/>
      <c r="D14" s="42"/>
      <c r="F14" s="2"/>
      <c r="H14" s="2"/>
      <c r="J14" s="2"/>
    </row>
    <row r="15" spans="1:11" ht="16.5" customHeight="1">
      <c r="A15" s="33"/>
      <c r="B15" s="33"/>
      <c r="C15" s="42"/>
      <c r="D15" s="42"/>
      <c r="F15" s="2"/>
      <c r="H15" s="2"/>
      <c r="J15" s="2"/>
    </row>
    <row r="16" spans="1:11" ht="16.5" customHeight="1">
      <c r="A16" s="43" t="s">
        <v>13</v>
      </c>
      <c r="B16" s="43"/>
      <c r="C16" s="42">
        <v>9</v>
      </c>
      <c r="D16" s="42"/>
      <c r="E16" s="44">
        <v>2247701101</v>
      </c>
      <c r="F16" s="2"/>
      <c r="G16" s="44">
        <v>1323188677</v>
      </c>
      <c r="H16" s="2"/>
      <c r="I16" s="3">
        <v>1687134037</v>
      </c>
      <c r="J16" s="2"/>
      <c r="K16" s="3">
        <v>918439216</v>
      </c>
    </row>
    <row r="17" spans="1:11" ht="16.5" customHeight="1">
      <c r="A17" s="43" t="s">
        <v>249</v>
      </c>
      <c r="B17" s="43"/>
      <c r="C17" s="42">
        <v>11.3</v>
      </c>
      <c r="D17" s="42"/>
      <c r="E17" s="44">
        <v>1113240458</v>
      </c>
      <c r="F17" s="2"/>
      <c r="G17" s="44" t="s">
        <v>25</v>
      </c>
      <c r="H17" s="2"/>
      <c r="I17" s="3">
        <v>1050240458</v>
      </c>
      <c r="J17" s="2"/>
      <c r="K17" s="3" t="s">
        <v>25</v>
      </c>
    </row>
    <row r="18" spans="1:11" ht="16.5" customHeight="1">
      <c r="A18" s="43" t="s">
        <v>14</v>
      </c>
      <c r="B18" s="43"/>
      <c r="C18" s="42">
        <v>10</v>
      </c>
      <c r="D18" s="42"/>
      <c r="E18" s="45">
        <v>991272351</v>
      </c>
      <c r="F18" s="2"/>
      <c r="G18" s="45">
        <v>489720819</v>
      </c>
      <c r="H18" s="2"/>
      <c r="I18" s="45">
        <v>1866167341</v>
      </c>
      <c r="J18" s="2"/>
      <c r="K18" s="45">
        <v>1318210420</v>
      </c>
    </row>
    <row r="19" spans="1:11" ht="16.5" customHeight="1">
      <c r="A19" s="43" t="s">
        <v>15</v>
      </c>
      <c r="B19" s="43"/>
      <c r="C19" s="42">
        <v>37.4</v>
      </c>
      <c r="D19" s="42"/>
      <c r="E19" s="45">
        <v>720296400</v>
      </c>
      <c r="F19" s="45"/>
      <c r="G19" s="45">
        <v>430333000</v>
      </c>
      <c r="H19" s="45"/>
      <c r="I19" s="45">
        <v>4707443750</v>
      </c>
      <c r="J19" s="2"/>
      <c r="K19" s="45">
        <v>4625680350</v>
      </c>
    </row>
    <row r="20" spans="1:11" ht="16.5" customHeight="1">
      <c r="A20" s="43" t="s">
        <v>16</v>
      </c>
      <c r="B20" s="43"/>
      <c r="C20" s="42">
        <v>12</v>
      </c>
      <c r="D20" s="42"/>
      <c r="E20" s="45">
        <v>41845749328</v>
      </c>
      <c r="F20" s="45"/>
      <c r="G20" s="45">
        <v>48687390645</v>
      </c>
      <c r="H20" s="45"/>
      <c r="I20" s="45">
        <v>34487515068</v>
      </c>
      <c r="J20" s="45"/>
      <c r="K20" s="45">
        <v>37122224950</v>
      </c>
    </row>
    <row r="21" spans="1:11" ht="16.5" customHeight="1">
      <c r="A21" s="43" t="s">
        <v>17</v>
      </c>
      <c r="B21" s="43"/>
      <c r="C21" s="42"/>
      <c r="D21" s="42"/>
      <c r="E21" s="44">
        <v>1363736470</v>
      </c>
      <c r="F21" s="2"/>
      <c r="G21" s="44">
        <v>1580075550</v>
      </c>
      <c r="H21" s="2"/>
      <c r="I21" s="3">
        <v>77880800</v>
      </c>
      <c r="J21" s="2"/>
      <c r="K21" s="3">
        <v>233619880</v>
      </c>
    </row>
    <row r="22" spans="1:11" ht="16.5" customHeight="1">
      <c r="A22" s="43" t="s">
        <v>18</v>
      </c>
      <c r="B22" s="43"/>
      <c r="C22" s="42"/>
      <c r="D22" s="42"/>
      <c r="E22" s="45">
        <v>105387873</v>
      </c>
      <c r="F22" s="2"/>
      <c r="G22" s="45">
        <v>343782903</v>
      </c>
      <c r="H22" s="45"/>
      <c r="I22" s="45">
        <v>42645145</v>
      </c>
      <c r="J22" s="2"/>
      <c r="K22" s="45">
        <v>227626011</v>
      </c>
    </row>
    <row r="23" spans="1:11" ht="16.5" customHeight="1">
      <c r="A23" s="43"/>
      <c r="B23" s="43" t="s">
        <v>19</v>
      </c>
      <c r="C23" s="42"/>
      <c r="D23" s="42"/>
      <c r="F23" s="45"/>
      <c r="J23" s="45"/>
    </row>
    <row r="24" spans="1:11" ht="16.5" customHeight="1">
      <c r="A24" s="35" t="s">
        <v>20</v>
      </c>
      <c r="B24" s="43"/>
      <c r="C24" s="42">
        <v>13</v>
      </c>
      <c r="D24" s="42"/>
      <c r="E24" s="46">
        <v>133334618</v>
      </c>
      <c r="F24" s="45"/>
      <c r="G24" s="46">
        <v>84921814</v>
      </c>
      <c r="H24" s="45"/>
      <c r="I24" s="46">
        <v>49796718</v>
      </c>
      <c r="J24" s="45"/>
      <c r="K24" s="46">
        <v>46272568</v>
      </c>
    </row>
    <row r="25" spans="1:11" ht="16.5" customHeight="1">
      <c r="A25" s="33"/>
      <c r="B25" s="33"/>
      <c r="C25" s="42"/>
      <c r="D25" s="42"/>
      <c r="F25" s="2"/>
      <c r="H25" s="2"/>
      <c r="J25" s="2"/>
    </row>
    <row r="26" spans="1:11" ht="16.5" customHeight="1">
      <c r="A26" s="32" t="s">
        <v>21</v>
      </c>
      <c r="B26" s="32"/>
      <c r="C26" s="42"/>
      <c r="D26" s="42"/>
      <c r="E26" s="4">
        <f>SUM(E16:E25)</f>
        <v>48520718599</v>
      </c>
      <c r="F26" s="2"/>
      <c r="G26" s="4">
        <f>SUM(G16:G25)</f>
        <v>52939413408</v>
      </c>
      <c r="H26" s="2"/>
      <c r="I26" s="4">
        <f>SUM(I16:I25)</f>
        <v>43968823317</v>
      </c>
      <c r="J26" s="2"/>
      <c r="K26" s="4">
        <f>SUM(K16:K25)</f>
        <v>44492073395</v>
      </c>
    </row>
    <row r="27" spans="1:11" ht="16.5" customHeight="1">
      <c r="A27" s="43"/>
      <c r="B27" s="43"/>
      <c r="C27" s="42"/>
      <c r="D27" s="42"/>
      <c r="F27" s="2"/>
      <c r="H27" s="2"/>
      <c r="J27" s="16"/>
    </row>
    <row r="28" spans="1:11" ht="16.5" customHeight="1">
      <c r="A28" s="32" t="s">
        <v>22</v>
      </c>
      <c r="B28" s="32"/>
      <c r="C28" s="42"/>
      <c r="D28" s="42"/>
      <c r="F28" s="2"/>
      <c r="H28" s="2"/>
      <c r="J28" s="2"/>
    </row>
    <row r="29" spans="1:11" ht="16.5" customHeight="1">
      <c r="A29" s="32"/>
      <c r="B29" s="32"/>
      <c r="C29" s="42"/>
      <c r="D29" s="42"/>
      <c r="F29" s="2"/>
      <c r="H29" s="2"/>
      <c r="J29" s="2"/>
    </row>
    <row r="30" spans="1:11" ht="16.5" customHeight="1">
      <c r="A30" s="35" t="s">
        <v>23</v>
      </c>
      <c r="B30" s="33"/>
      <c r="C30" s="42"/>
      <c r="D30" s="42"/>
      <c r="E30" s="44">
        <v>231412859</v>
      </c>
      <c r="F30" s="2"/>
      <c r="G30" s="44">
        <v>231412859</v>
      </c>
      <c r="H30" s="2"/>
      <c r="I30" s="3">
        <v>231412859</v>
      </c>
      <c r="J30" s="2"/>
      <c r="K30" s="3">
        <v>231412859</v>
      </c>
    </row>
    <row r="31" spans="1:11" ht="16.5" customHeight="1">
      <c r="A31" s="35" t="s">
        <v>24</v>
      </c>
      <c r="B31" s="33"/>
      <c r="C31" s="42">
        <v>14</v>
      </c>
      <c r="D31" s="42"/>
      <c r="E31" s="44" t="s">
        <v>25</v>
      </c>
      <c r="F31" s="2"/>
      <c r="G31" s="44">
        <v>0</v>
      </c>
      <c r="H31" s="2"/>
      <c r="I31" s="3">
        <v>2406639613</v>
      </c>
      <c r="J31" s="2"/>
      <c r="K31" s="3">
        <v>2485189553</v>
      </c>
    </row>
    <row r="32" spans="1:11" ht="16.5" customHeight="1">
      <c r="A32" s="35" t="s">
        <v>26</v>
      </c>
      <c r="B32" s="33"/>
      <c r="C32" s="42">
        <v>15</v>
      </c>
      <c r="D32" s="42"/>
      <c r="E32" s="44">
        <v>1339526190</v>
      </c>
      <c r="F32" s="2"/>
      <c r="G32" s="44">
        <v>1393302644</v>
      </c>
      <c r="H32" s="2"/>
      <c r="I32" s="3">
        <v>249149886</v>
      </c>
      <c r="J32" s="2"/>
      <c r="K32" s="3">
        <v>247599926</v>
      </c>
    </row>
    <row r="33" spans="1:11" ht="16.5" customHeight="1">
      <c r="A33" s="35" t="s">
        <v>27</v>
      </c>
      <c r="B33" s="33"/>
      <c r="C33" s="42">
        <v>16</v>
      </c>
      <c r="D33" s="42"/>
      <c r="E33" s="44">
        <v>292328526</v>
      </c>
      <c r="F33" s="2"/>
      <c r="G33" s="44">
        <v>283411143</v>
      </c>
      <c r="H33" s="2"/>
      <c r="I33" s="3">
        <v>67805496</v>
      </c>
      <c r="J33" s="2"/>
      <c r="K33" s="3">
        <v>67028112</v>
      </c>
    </row>
    <row r="34" spans="1:11" ht="16.5" customHeight="1">
      <c r="A34" s="35" t="s">
        <v>28</v>
      </c>
      <c r="B34" s="33"/>
      <c r="C34" s="42">
        <v>37.4</v>
      </c>
      <c r="D34" s="42"/>
      <c r="E34" s="44">
        <v>2079868997</v>
      </c>
      <c r="F34" s="2"/>
      <c r="G34" s="44">
        <v>1002438997</v>
      </c>
      <c r="H34" s="2"/>
      <c r="I34" s="3">
        <v>4662127527</v>
      </c>
      <c r="J34" s="2"/>
      <c r="K34" s="3">
        <v>4364240272</v>
      </c>
    </row>
    <row r="35" spans="1:11" ht="16.5" customHeight="1">
      <c r="A35" s="35" t="s">
        <v>29</v>
      </c>
      <c r="B35" s="33"/>
      <c r="C35" s="42">
        <v>6</v>
      </c>
      <c r="D35" s="42"/>
      <c r="E35" s="44">
        <v>36497341</v>
      </c>
      <c r="F35" s="2"/>
      <c r="G35" s="44">
        <v>56753488</v>
      </c>
      <c r="H35" s="2"/>
      <c r="I35" s="3" t="s">
        <v>25</v>
      </c>
      <c r="J35" s="2"/>
      <c r="K35" s="3">
        <v>0</v>
      </c>
    </row>
    <row r="36" spans="1:11" ht="16.5" customHeight="1">
      <c r="A36" s="43" t="s">
        <v>30</v>
      </c>
      <c r="B36" s="47"/>
      <c r="C36" s="42">
        <v>17</v>
      </c>
      <c r="D36" s="42"/>
      <c r="E36" s="44">
        <v>9676479748</v>
      </c>
      <c r="F36" s="2"/>
      <c r="G36" s="44">
        <v>9565036711</v>
      </c>
      <c r="H36" s="2"/>
      <c r="I36" s="3">
        <v>5595277383</v>
      </c>
      <c r="J36" s="2"/>
      <c r="K36" s="3">
        <v>5596887369</v>
      </c>
    </row>
    <row r="37" spans="1:11" ht="16.5" customHeight="1">
      <c r="A37" s="43" t="s">
        <v>31</v>
      </c>
      <c r="B37" s="47"/>
      <c r="C37" s="42">
        <v>18</v>
      </c>
      <c r="D37" s="42"/>
      <c r="E37" s="44">
        <v>1083538735</v>
      </c>
      <c r="F37" s="2"/>
      <c r="G37" s="44">
        <v>1111325092</v>
      </c>
      <c r="H37" s="2"/>
      <c r="I37" s="44">
        <v>839356518</v>
      </c>
      <c r="J37" s="2"/>
      <c r="K37" s="44">
        <v>889164212</v>
      </c>
    </row>
    <row r="38" spans="1:11" ht="16.5" customHeight="1">
      <c r="A38" s="35" t="s">
        <v>32</v>
      </c>
      <c r="B38" s="47"/>
      <c r="C38" s="42">
        <v>20</v>
      </c>
      <c r="D38" s="42"/>
      <c r="E38" s="44">
        <v>153423374</v>
      </c>
      <c r="F38" s="2"/>
      <c r="G38" s="44">
        <v>140742894</v>
      </c>
      <c r="H38" s="2"/>
      <c r="I38" s="44">
        <v>14644022</v>
      </c>
      <c r="J38" s="2"/>
      <c r="K38" s="44">
        <v>0</v>
      </c>
    </row>
    <row r="39" spans="1:11" ht="16.5" customHeight="1">
      <c r="A39" s="43" t="s">
        <v>33</v>
      </c>
      <c r="B39" s="47"/>
      <c r="C39" s="42">
        <v>19</v>
      </c>
      <c r="D39" s="42"/>
      <c r="E39" s="44">
        <v>148158170</v>
      </c>
      <c r="F39" s="2"/>
      <c r="G39" s="44">
        <v>141628893</v>
      </c>
      <c r="H39" s="2"/>
      <c r="I39" s="44">
        <v>143630341</v>
      </c>
      <c r="J39" s="2"/>
      <c r="K39" s="44">
        <v>137633205</v>
      </c>
    </row>
    <row r="40" spans="1:11" ht="16.5" customHeight="1">
      <c r="A40" s="43" t="s">
        <v>34</v>
      </c>
      <c r="B40" s="47"/>
      <c r="C40" s="42">
        <v>21</v>
      </c>
      <c r="D40" s="42"/>
      <c r="E40" s="44">
        <v>81865483</v>
      </c>
      <c r="F40" s="2"/>
      <c r="G40" s="44">
        <v>77959662</v>
      </c>
      <c r="H40" s="2"/>
      <c r="I40" s="44" t="s">
        <v>25</v>
      </c>
      <c r="J40" s="2"/>
      <c r="K40" s="44">
        <v>0</v>
      </c>
    </row>
    <row r="41" spans="1:11" ht="16.5" customHeight="1">
      <c r="A41" s="43" t="s">
        <v>35</v>
      </c>
      <c r="C41" s="42"/>
      <c r="D41" s="42"/>
      <c r="E41" s="48">
        <v>311369107</v>
      </c>
      <c r="F41" s="2"/>
      <c r="G41" s="48">
        <v>314614808</v>
      </c>
      <c r="H41" s="2"/>
      <c r="I41" s="4">
        <v>79774816</v>
      </c>
      <c r="J41" s="2"/>
      <c r="K41" s="4">
        <v>65113989</v>
      </c>
    </row>
    <row r="42" spans="1:11" ht="16.5" customHeight="1">
      <c r="A42" s="33"/>
      <c r="B42" s="33"/>
      <c r="C42" s="42"/>
      <c r="D42" s="42"/>
      <c r="F42" s="2"/>
      <c r="H42" s="2"/>
      <c r="J42" s="2"/>
    </row>
    <row r="43" spans="1:11" ht="16.5" customHeight="1">
      <c r="A43" s="33" t="s">
        <v>36</v>
      </c>
      <c r="B43" s="33"/>
      <c r="C43" s="42"/>
      <c r="D43" s="42"/>
      <c r="E43" s="4">
        <f>SUM(E30:E41)</f>
        <v>15434468530</v>
      </c>
      <c r="F43" s="2"/>
      <c r="G43" s="4">
        <f>SUM(G30:G41)</f>
        <v>14318627191</v>
      </c>
      <c r="H43" s="2"/>
      <c r="I43" s="4">
        <f>SUM(I30:I42)</f>
        <v>14289818461</v>
      </c>
      <c r="J43" s="2"/>
      <c r="K43" s="4">
        <f>SUM(K30:K42)</f>
        <v>14084269497</v>
      </c>
    </row>
    <row r="44" spans="1:11" ht="16.5" customHeight="1">
      <c r="A44" s="33"/>
      <c r="B44" s="33"/>
      <c r="C44" s="42"/>
      <c r="D44" s="42"/>
      <c r="F44" s="2"/>
      <c r="H44" s="2"/>
      <c r="J44" s="24"/>
    </row>
    <row r="45" spans="1:11" ht="16.5" customHeight="1" thickBot="1">
      <c r="A45" s="33" t="s">
        <v>37</v>
      </c>
      <c r="B45" s="33"/>
      <c r="C45" s="42"/>
      <c r="D45" s="42"/>
      <c r="E45" s="5">
        <f>SUM(E26+E43)</f>
        <v>63955187129</v>
      </c>
      <c r="F45" s="2"/>
      <c r="G45" s="5">
        <f>SUM(G26+G43)</f>
        <v>67258040599</v>
      </c>
      <c r="H45" s="2"/>
      <c r="I45" s="5">
        <f>SUM(I26+I43)</f>
        <v>58258641778</v>
      </c>
      <c r="J45" s="2"/>
      <c r="K45" s="5">
        <f>SUM(K26+K43)</f>
        <v>58576342892</v>
      </c>
    </row>
    <row r="46" spans="1:11" ht="16.5" customHeight="1" thickTop="1">
      <c r="A46" s="33"/>
      <c r="B46" s="33"/>
      <c r="C46" s="42"/>
      <c r="D46" s="42"/>
      <c r="F46" s="2"/>
      <c r="H46" s="2"/>
      <c r="I46" s="3"/>
      <c r="J46" s="6"/>
      <c r="K46" s="3"/>
    </row>
    <row r="47" spans="1:11" ht="16.5" customHeight="1">
      <c r="A47" s="33"/>
      <c r="B47" s="33"/>
      <c r="C47" s="42"/>
      <c r="D47" s="42"/>
      <c r="F47" s="2"/>
      <c r="H47" s="2"/>
      <c r="I47" s="3"/>
      <c r="J47" s="6"/>
      <c r="K47" s="3"/>
    </row>
    <row r="48" spans="1:11" ht="16.5" customHeight="1">
      <c r="A48" s="33"/>
      <c r="B48" s="33"/>
      <c r="C48" s="42"/>
      <c r="D48" s="42"/>
      <c r="F48" s="2"/>
      <c r="H48" s="2"/>
      <c r="I48" s="3"/>
      <c r="J48" s="6"/>
      <c r="K48" s="3"/>
    </row>
    <row r="49" spans="1:11" ht="16.5" customHeight="1">
      <c r="A49" s="33"/>
      <c r="B49" s="33"/>
      <c r="C49" s="42"/>
      <c r="D49" s="42"/>
      <c r="F49" s="2"/>
      <c r="H49" s="2"/>
      <c r="I49" s="3"/>
      <c r="J49" s="6"/>
      <c r="K49" s="3"/>
    </row>
    <row r="50" spans="1:11" ht="16.5" customHeight="1">
      <c r="A50" s="33"/>
      <c r="B50" s="33"/>
      <c r="C50" s="42"/>
      <c r="D50" s="42"/>
      <c r="F50" s="2"/>
      <c r="H50" s="2"/>
      <c r="I50" s="3"/>
      <c r="J50" s="6"/>
      <c r="K50" s="3"/>
    </row>
    <row r="51" spans="1:11" ht="16.5" customHeight="1">
      <c r="A51" s="33"/>
      <c r="B51" s="33"/>
      <c r="C51" s="42"/>
      <c r="D51" s="42"/>
      <c r="F51" s="2"/>
      <c r="H51" s="2"/>
      <c r="I51" s="3"/>
      <c r="J51" s="6"/>
      <c r="K51" s="3"/>
    </row>
    <row r="52" spans="1:11" ht="16.5" customHeight="1">
      <c r="A52" s="33"/>
      <c r="B52" s="33"/>
      <c r="C52" s="42"/>
      <c r="D52" s="42"/>
      <c r="F52" s="2"/>
      <c r="H52" s="2"/>
      <c r="I52" s="3"/>
      <c r="J52" s="6"/>
      <c r="K52" s="3"/>
    </row>
    <row r="53" spans="1:11" ht="16.5" customHeight="1">
      <c r="A53" s="33"/>
      <c r="B53" s="33"/>
      <c r="C53" s="42"/>
      <c r="D53" s="42"/>
      <c r="F53" s="2"/>
      <c r="H53" s="2"/>
      <c r="I53" s="3"/>
      <c r="J53" s="6"/>
      <c r="K53" s="3"/>
    </row>
    <row r="54" spans="1:11" ht="9.75" customHeight="1">
      <c r="A54" s="33"/>
      <c r="B54" s="33"/>
      <c r="C54" s="42"/>
      <c r="D54" s="42"/>
      <c r="F54" s="2"/>
      <c r="H54" s="2"/>
      <c r="I54" s="3"/>
      <c r="J54" s="6"/>
      <c r="K54" s="3"/>
    </row>
    <row r="55" spans="1:11" ht="21.95" customHeight="1">
      <c r="A55" s="49" t="s">
        <v>38</v>
      </c>
      <c r="B55" s="49"/>
      <c r="C55" s="49"/>
      <c r="D55" s="49"/>
      <c r="E55" s="4"/>
      <c r="F55" s="7"/>
      <c r="G55" s="4"/>
      <c r="H55" s="7"/>
      <c r="I55" s="4"/>
      <c r="J55" s="7"/>
      <c r="K55" s="4"/>
    </row>
    <row r="56" spans="1:11" ht="16.5" customHeight="1">
      <c r="A56" s="32" t="s">
        <v>0</v>
      </c>
      <c r="B56" s="33"/>
      <c r="C56" s="34"/>
      <c r="D56" s="34"/>
      <c r="F56" s="11"/>
      <c r="H56" s="11"/>
      <c r="I56" s="3"/>
      <c r="J56" s="11"/>
      <c r="K56" s="3"/>
    </row>
    <row r="57" spans="1:11" ht="16.5" customHeight="1">
      <c r="A57" s="32" t="s">
        <v>39</v>
      </c>
      <c r="B57" s="32"/>
      <c r="C57" s="34"/>
      <c r="D57" s="34"/>
      <c r="F57" s="11"/>
      <c r="H57" s="11"/>
      <c r="J57" s="11"/>
    </row>
    <row r="58" spans="1:11" ht="16.5" customHeight="1">
      <c r="A58" s="36" t="str">
        <f>+A3</f>
        <v>As at 31 December 2025</v>
      </c>
      <c r="B58" s="37"/>
      <c r="C58" s="38"/>
      <c r="D58" s="38"/>
      <c r="E58" s="4"/>
      <c r="F58" s="12"/>
      <c r="G58" s="4"/>
      <c r="H58" s="12"/>
      <c r="I58" s="4"/>
      <c r="J58" s="12"/>
      <c r="K58" s="4"/>
    </row>
    <row r="59" spans="1:11" ht="16.5" customHeight="1">
      <c r="A59" s="32"/>
      <c r="B59" s="33"/>
      <c r="C59" s="34"/>
      <c r="D59" s="34"/>
      <c r="F59" s="11"/>
      <c r="H59" s="11"/>
      <c r="I59" s="3"/>
      <c r="J59" s="11"/>
      <c r="K59" s="3"/>
    </row>
    <row r="60" spans="1:11" ht="16.5" customHeight="1">
      <c r="A60" s="32"/>
      <c r="B60" s="33"/>
      <c r="C60" s="34"/>
      <c r="D60" s="34"/>
      <c r="F60" s="11"/>
      <c r="H60" s="11"/>
      <c r="I60" s="3"/>
      <c r="J60" s="11"/>
      <c r="K60" s="3"/>
    </row>
    <row r="61" spans="1:11" ht="16.5" customHeight="1">
      <c r="A61" s="32"/>
      <c r="B61" s="33"/>
      <c r="C61" s="34"/>
      <c r="D61" s="34"/>
      <c r="E61" s="119" t="s">
        <v>3</v>
      </c>
      <c r="F61" s="119"/>
      <c r="G61" s="119"/>
      <c r="H61" s="11"/>
      <c r="I61" s="119" t="s">
        <v>4</v>
      </c>
      <c r="J61" s="119"/>
      <c r="K61" s="119"/>
    </row>
    <row r="62" spans="1:11" ht="16.5" customHeight="1">
      <c r="A62" s="32"/>
      <c r="B62" s="32"/>
      <c r="C62" s="34"/>
      <c r="D62" s="34"/>
      <c r="E62" s="120" t="s">
        <v>5</v>
      </c>
      <c r="F62" s="120"/>
      <c r="G62" s="120"/>
      <c r="H62" s="17"/>
      <c r="I62" s="120" t="s">
        <v>5</v>
      </c>
      <c r="J62" s="120"/>
      <c r="K62" s="120"/>
    </row>
    <row r="63" spans="1:11" ht="16.5" customHeight="1">
      <c r="A63" s="32"/>
      <c r="B63" s="32"/>
      <c r="C63" s="34"/>
      <c r="D63" s="34"/>
      <c r="E63" s="18" t="s">
        <v>6</v>
      </c>
      <c r="F63" s="19"/>
      <c r="G63" s="18" t="s">
        <v>6</v>
      </c>
      <c r="H63" s="11"/>
      <c r="I63" s="18" t="s">
        <v>6</v>
      </c>
      <c r="J63" s="19"/>
      <c r="K63" s="18" t="s">
        <v>6</v>
      </c>
    </row>
    <row r="64" spans="1:11" s="33" customFormat="1" ht="16.5" customHeight="1">
      <c r="C64" s="39"/>
      <c r="D64" s="39"/>
      <c r="E64" s="20" t="s">
        <v>7</v>
      </c>
      <c r="F64" s="21"/>
      <c r="G64" s="20" t="s">
        <v>8</v>
      </c>
      <c r="H64" s="22"/>
      <c r="I64" s="20" t="s">
        <v>7</v>
      </c>
      <c r="J64" s="21"/>
      <c r="K64" s="20" t="s">
        <v>8</v>
      </c>
    </row>
    <row r="65" spans="1:11" s="33" customFormat="1" ht="16.5" customHeight="1">
      <c r="C65" s="40" t="s">
        <v>9</v>
      </c>
      <c r="D65" s="41"/>
      <c r="E65" s="23" t="s">
        <v>10</v>
      </c>
      <c r="F65" s="19"/>
      <c r="G65" s="23" t="s">
        <v>10</v>
      </c>
      <c r="H65" s="19"/>
      <c r="I65" s="23" t="s">
        <v>10</v>
      </c>
      <c r="J65" s="19"/>
      <c r="K65" s="23" t="s">
        <v>10</v>
      </c>
    </row>
    <row r="66" spans="1:11" s="33" customFormat="1" ht="16.5" customHeight="1">
      <c r="C66" s="41"/>
      <c r="D66" s="41"/>
      <c r="E66" s="20"/>
      <c r="F66" s="19"/>
      <c r="G66" s="20"/>
      <c r="H66" s="19"/>
      <c r="I66" s="20"/>
      <c r="J66" s="19"/>
      <c r="K66" s="20"/>
    </row>
    <row r="67" spans="1:11" ht="16.5" customHeight="1">
      <c r="A67" s="32" t="s">
        <v>40</v>
      </c>
      <c r="B67" s="32"/>
      <c r="C67" s="32"/>
      <c r="D67" s="42"/>
      <c r="F67" s="2"/>
      <c r="H67" s="2"/>
      <c r="I67" s="3"/>
      <c r="J67" s="2"/>
      <c r="K67" s="3"/>
    </row>
    <row r="68" spans="1:11" ht="16.5" customHeight="1">
      <c r="A68" s="33"/>
      <c r="B68" s="33"/>
      <c r="C68" s="42"/>
      <c r="D68" s="42"/>
      <c r="F68" s="2"/>
      <c r="H68" s="2"/>
      <c r="J68" s="2"/>
    </row>
    <row r="69" spans="1:11" ht="16.5" customHeight="1">
      <c r="A69" s="33" t="s">
        <v>41</v>
      </c>
      <c r="B69" s="33"/>
      <c r="C69" s="33"/>
      <c r="D69" s="42"/>
      <c r="F69" s="2"/>
      <c r="H69" s="2"/>
      <c r="J69" s="2"/>
    </row>
    <row r="70" spans="1:11" ht="16.5" customHeight="1">
      <c r="A70" s="33"/>
      <c r="B70" s="33"/>
      <c r="C70" s="42"/>
      <c r="D70" s="42"/>
      <c r="F70" s="2"/>
      <c r="H70" s="2"/>
      <c r="J70" s="2"/>
    </row>
    <row r="71" spans="1:11" ht="16.5" customHeight="1">
      <c r="A71" s="35" t="s">
        <v>42</v>
      </c>
      <c r="B71" s="33"/>
      <c r="C71" s="42"/>
      <c r="D71" s="42"/>
      <c r="F71" s="2"/>
      <c r="H71" s="2"/>
      <c r="J71" s="2"/>
    </row>
    <row r="72" spans="1:11" ht="16.5" customHeight="1">
      <c r="B72" s="35" t="s">
        <v>43</v>
      </c>
      <c r="C72" s="42">
        <v>22</v>
      </c>
      <c r="D72" s="42"/>
      <c r="E72" s="3">
        <v>4874207196</v>
      </c>
      <c r="F72" s="2"/>
      <c r="G72" s="3">
        <v>4835948359</v>
      </c>
      <c r="H72" s="2"/>
      <c r="I72" s="1">
        <v>4727107196</v>
      </c>
      <c r="J72" s="2"/>
      <c r="K72" s="1">
        <v>4744294610</v>
      </c>
    </row>
    <row r="73" spans="1:11" ht="16.5" customHeight="1">
      <c r="A73" s="35" t="s">
        <v>44</v>
      </c>
      <c r="B73" s="43"/>
      <c r="C73" s="42">
        <v>25</v>
      </c>
      <c r="D73" s="42"/>
      <c r="E73" s="3">
        <v>1004780664</v>
      </c>
      <c r="F73" s="2"/>
      <c r="G73" s="3">
        <v>3402893269</v>
      </c>
      <c r="H73" s="2"/>
      <c r="I73" s="3">
        <v>881174579</v>
      </c>
      <c r="J73" s="2"/>
      <c r="K73" s="3">
        <v>774681687</v>
      </c>
    </row>
    <row r="74" spans="1:11" ht="16.5" customHeight="1">
      <c r="A74" s="35" t="s">
        <v>45</v>
      </c>
      <c r="B74" s="43"/>
      <c r="C74" s="42">
        <v>26</v>
      </c>
      <c r="D74" s="42"/>
      <c r="E74" s="3">
        <v>1892737500</v>
      </c>
      <c r="F74" s="2"/>
      <c r="G74" s="3">
        <v>1897005179</v>
      </c>
      <c r="H74" s="2"/>
      <c r="I74" s="3">
        <v>1662888242</v>
      </c>
      <c r="J74" s="2"/>
      <c r="K74" s="3">
        <v>1668220555</v>
      </c>
    </row>
    <row r="75" spans="1:11" ht="16.5" customHeight="1">
      <c r="A75" s="35" t="s">
        <v>46</v>
      </c>
      <c r="B75" s="43"/>
      <c r="C75" s="42"/>
      <c r="D75" s="42"/>
      <c r="E75" s="3">
        <v>1278226364</v>
      </c>
      <c r="F75" s="2"/>
      <c r="G75" s="3">
        <v>1386155884</v>
      </c>
      <c r="H75" s="2"/>
      <c r="I75" s="3">
        <v>1215644417</v>
      </c>
      <c r="J75" s="2"/>
      <c r="K75" s="3">
        <v>1229052584</v>
      </c>
    </row>
    <row r="76" spans="1:11" ht="16.5" customHeight="1">
      <c r="A76" s="43" t="s">
        <v>47</v>
      </c>
      <c r="C76" s="42"/>
      <c r="D76" s="42"/>
      <c r="F76" s="2"/>
      <c r="H76" s="2"/>
      <c r="J76" s="2"/>
    </row>
    <row r="77" spans="1:11" ht="16.5" customHeight="1">
      <c r="A77" s="43"/>
      <c r="B77" s="50" t="s">
        <v>48</v>
      </c>
      <c r="C77" s="42"/>
      <c r="D77" s="42"/>
      <c r="F77" s="2"/>
      <c r="H77" s="2"/>
      <c r="J77" s="2"/>
    </row>
    <row r="78" spans="1:11" ht="16.5" customHeight="1">
      <c r="A78" s="43"/>
      <c r="B78" s="35" t="s">
        <v>49</v>
      </c>
      <c r="C78" s="42">
        <v>23</v>
      </c>
      <c r="D78" s="42"/>
      <c r="E78" s="45">
        <v>3656847175</v>
      </c>
      <c r="F78" s="45"/>
      <c r="G78" s="45">
        <v>4294377441</v>
      </c>
      <c r="H78" s="45"/>
      <c r="I78" s="45">
        <v>2894199820</v>
      </c>
      <c r="J78" s="45"/>
      <c r="K78" s="45">
        <v>3690363801</v>
      </c>
    </row>
    <row r="79" spans="1:11" ht="16.5" customHeight="1">
      <c r="A79" s="43"/>
      <c r="B79" s="50" t="s">
        <v>50</v>
      </c>
      <c r="C79" s="42">
        <v>23</v>
      </c>
      <c r="D79" s="42"/>
      <c r="E79" s="45">
        <v>6070000000</v>
      </c>
      <c r="F79" s="45"/>
      <c r="G79" s="45">
        <v>6000000000</v>
      </c>
      <c r="H79" s="45"/>
      <c r="I79" s="45">
        <v>6070000000</v>
      </c>
      <c r="J79" s="45"/>
      <c r="K79" s="45">
        <v>6000000000</v>
      </c>
    </row>
    <row r="80" spans="1:11" ht="16.5" customHeight="1">
      <c r="A80" s="43"/>
      <c r="B80" s="50" t="s">
        <v>51</v>
      </c>
      <c r="C80" s="42">
        <v>24</v>
      </c>
      <c r="D80" s="42"/>
      <c r="E80" s="45">
        <v>15994926</v>
      </c>
      <c r="F80" s="45"/>
      <c r="G80" s="45">
        <v>10108155</v>
      </c>
      <c r="H80" s="45"/>
      <c r="I80" s="45">
        <v>5546057</v>
      </c>
      <c r="J80" s="45"/>
      <c r="K80" s="45">
        <v>1000555</v>
      </c>
    </row>
    <row r="81" spans="1:11" ht="16.5" customHeight="1">
      <c r="A81" s="43" t="s">
        <v>52</v>
      </c>
      <c r="B81" s="43"/>
      <c r="C81" s="42"/>
      <c r="D81" s="42"/>
      <c r="E81" s="3">
        <v>75850695</v>
      </c>
      <c r="F81" s="2"/>
      <c r="G81" s="3">
        <v>42466518</v>
      </c>
      <c r="H81" s="2"/>
      <c r="I81" s="3">
        <v>54265162</v>
      </c>
      <c r="J81" s="2"/>
      <c r="K81" s="3">
        <v>31120330</v>
      </c>
    </row>
    <row r="82" spans="1:11" ht="16.5" customHeight="1">
      <c r="A82" s="35" t="s">
        <v>53</v>
      </c>
      <c r="E82" s="4">
        <v>538325074</v>
      </c>
      <c r="G82" s="4">
        <v>548100555</v>
      </c>
      <c r="I82" s="4">
        <v>484424489</v>
      </c>
      <c r="K82" s="4">
        <v>488020738</v>
      </c>
    </row>
    <row r="83" spans="1:11" ht="16.5" customHeight="1">
      <c r="A83" s="33"/>
      <c r="B83" s="33"/>
      <c r="C83" s="42"/>
      <c r="D83" s="42"/>
      <c r="F83" s="2"/>
      <c r="H83" s="2"/>
      <c r="J83" s="2"/>
    </row>
    <row r="84" spans="1:11" ht="16.5" customHeight="1">
      <c r="A84" s="33" t="s">
        <v>54</v>
      </c>
      <c r="B84" s="33"/>
      <c r="C84" s="42"/>
      <c r="D84" s="42"/>
      <c r="E84" s="4">
        <f>SUM(E72:E82)</f>
        <v>19406969594</v>
      </c>
      <c r="F84" s="2"/>
      <c r="G84" s="4">
        <f>SUM(G72:G82)</f>
        <v>22417055360</v>
      </c>
      <c r="H84" s="2"/>
      <c r="I84" s="4">
        <f>SUM(I72:I82)</f>
        <v>17995249962</v>
      </c>
      <c r="J84" s="2"/>
      <c r="K84" s="4">
        <f>SUM(K72:K82)</f>
        <v>18626754860</v>
      </c>
    </row>
    <row r="85" spans="1:11" ht="16.5" customHeight="1">
      <c r="I85" s="3"/>
      <c r="K85" s="3"/>
    </row>
    <row r="86" spans="1:11" ht="16.5" customHeight="1">
      <c r="A86" s="33" t="s">
        <v>55</v>
      </c>
      <c r="B86" s="32"/>
      <c r="C86" s="42"/>
      <c r="D86" s="42"/>
      <c r="F86" s="2"/>
      <c r="H86" s="2"/>
      <c r="I86" s="3"/>
      <c r="J86" s="6"/>
      <c r="K86" s="3"/>
    </row>
    <row r="87" spans="1:11" ht="16.5" customHeight="1">
      <c r="A87" s="33"/>
      <c r="B87" s="33"/>
      <c r="C87" s="42"/>
      <c r="D87" s="42"/>
      <c r="F87" s="2"/>
      <c r="H87" s="2"/>
      <c r="J87" s="2"/>
    </row>
    <row r="88" spans="1:11" ht="16.5" customHeight="1">
      <c r="A88" s="35" t="s">
        <v>56</v>
      </c>
      <c r="B88" s="33"/>
      <c r="C88" s="42"/>
      <c r="D88" s="42"/>
      <c r="F88" s="2"/>
      <c r="H88" s="2"/>
      <c r="J88" s="2"/>
    </row>
    <row r="89" spans="1:11" ht="16.5" customHeight="1">
      <c r="A89" s="35" t="s">
        <v>57</v>
      </c>
      <c r="B89" s="43" t="s">
        <v>43</v>
      </c>
      <c r="C89" s="42">
        <v>23</v>
      </c>
      <c r="D89" s="42"/>
      <c r="E89" s="3">
        <v>7460731589</v>
      </c>
      <c r="F89" s="2"/>
      <c r="G89" s="3">
        <v>8446441399</v>
      </c>
      <c r="H89" s="2"/>
      <c r="I89" s="3">
        <v>5682961125</v>
      </c>
      <c r="J89" s="2"/>
      <c r="K89" s="3">
        <v>5852225000</v>
      </c>
    </row>
    <row r="90" spans="1:11" ht="16.5" customHeight="1">
      <c r="A90" s="35" t="s">
        <v>58</v>
      </c>
      <c r="B90" s="43"/>
      <c r="C90" s="42">
        <v>23</v>
      </c>
      <c r="D90" s="42"/>
      <c r="E90" s="3">
        <v>9889493401</v>
      </c>
      <c r="F90" s="2"/>
      <c r="G90" s="3">
        <v>10000000000</v>
      </c>
      <c r="H90" s="2"/>
      <c r="I90" s="3">
        <v>9889493401</v>
      </c>
      <c r="J90" s="2"/>
      <c r="K90" s="3">
        <v>10000000000</v>
      </c>
    </row>
    <row r="91" spans="1:11" ht="16.5" customHeight="1">
      <c r="A91" s="35" t="s">
        <v>59</v>
      </c>
      <c r="B91" s="43"/>
      <c r="C91" s="42">
        <v>24</v>
      </c>
      <c r="D91" s="42"/>
      <c r="E91" s="3">
        <v>354108244</v>
      </c>
      <c r="F91" s="2"/>
      <c r="G91" s="3">
        <v>353702734</v>
      </c>
      <c r="H91" s="2"/>
      <c r="I91" s="3">
        <v>144288603</v>
      </c>
      <c r="J91" s="2"/>
      <c r="K91" s="3">
        <v>133434224</v>
      </c>
    </row>
    <row r="92" spans="1:11" ht="16.5" customHeight="1">
      <c r="A92" s="35" t="s">
        <v>60</v>
      </c>
      <c r="B92" s="43"/>
      <c r="C92" s="42"/>
      <c r="D92" s="42"/>
      <c r="E92" s="3">
        <v>181624996</v>
      </c>
      <c r="F92" s="2"/>
      <c r="G92" s="3">
        <v>196677738</v>
      </c>
      <c r="H92" s="2"/>
      <c r="I92" s="3">
        <v>138520685</v>
      </c>
      <c r="J92" s="2"/>
      <c r="K92" s="3">
        <v>155640371</v>
      </c>
    </row>
    <row r="93" spans="1:11" ht="16.5" customHeight="1">
      <c r="A93" s="35" t="s">
        <v>61</v>
      </c>
      <c r="B93" s="43"/>
      <c r="C93" s="42"/>
      <c r="D93" s="42"/>
      <c r="E93" s="3">
        <v>543958264</v>
      </c>
      <c r="F93" s="2"/>
      <c r="G93" s="3">
        <v>554916852</v>
      </c>
      <c r="H93" s="2"/>
      <c r="I93" s="3">
        <v>412835866</v>
      </c>
      <c r="J93" s="2"/>
      <c r="K93" s="3">
        <v>432203374</v>
      </c>
    </row>
    <row r="94" spans="1:11" ht="16.5" customHeight="1">
      <c r="A94" s="35" t="s">
        <v>253</v>
      </c>
      <c r="B94" s="43"/>
      <c r="C94" s="42">
        <v>21</v>
      </c>
      <c r="D94" s="42"/>
      <c r="E94" s="3">
        <v>869951221</v>
      </c>
      <c r="F94" s="2"/>
      <c r="G94" s="3">
        <v>823425195</v>
      </c>
      <c r="H94" s="2"/>
      <c r="I94" s="1">
        <v>667289277</v>
      </c>
      <c r="J94" s="2"/>
      <c r="K94" s="1">
        <v>669292789</v>
      </c>
    </row>
    <row r="95" spans="1:11" ht="16.5" customHeight="1">
      <c r="A95" s="35" t="s">
        <v>62</v>
      </c>
      <c r="B95" s="43"/>
      <c r="C95" s="42">
        <v>27</v>
      </c>
      <c r="D95" s="42"/>
      <c r="E95" s="3">
        <v>450351402</v>
      </c>
      <c r="F95" s="2"/>
      <c r="G95" s="3">
        <v>361874676</v>
      </c>
      <c r="H95" s="2"/>
      <c r="I95" s="1">
        <v>408892537</v>
      </c>
      <c r="J95" s="2"/>
      <c r="K95" s="1">
        <v>330062628</v>
      </c>
    </row>
    <row r="96" spans="1:11" ht="16.5" customHeight="1">
      <c r="A96" s="35" t="s">
        <v>63</v>
      </c>
      <c r="B96" s="43"/>
      <c r="C96" s="42"/>
      <c r="D96" s="42"/>
      <c r="E96" s="4">
        <v>17924141</v>
      </c>
      <c r="F96" s="2"/>
      <c r="G96" s="4">
        <v>9413288</v>
      </c>
      <c r="H96" s="2"/>
      <c r="I96" s="4">
        <v>17100118</v>
      </c>
      <c r="J96" s="2"/>
      <c r="K96" s="4">
        <v>8327770</v>
      </c>
    </row>
    <row r="97" spans="1:11" ht="16.5" customHeight="1">
      <c r="A97" s="33"/>
      <c r="B97" s="33"/>
      <c r="C97" s="42"/>
      <c r="D97" s="42"/>
      <c r="F97" s="2"/>
      <c r="H97" s="2"/>
      <c r="J97" s="2"/>
    </row>
    <row r="98" spans="1:11" ht="16.5" customHeight="1">
      <c r="A98" s="33" t="s">
        <v>64</v>
      </c>
      <c r="B98" s="33"/>
      <c r="C98" s="42"/>
      <c r="D98" s="42"/>
      <c r="E98" s="4">
        <f>SUM(E89:E96)</f>
        <v>19768143258</v>
      </c>
      <c r="F98" s="2"/>
      <c r="G98" s="4">
        <f>SUM(G89:G96)</f>
        <v>20746451882</v>
      </c>
      <c r="H98" s="2"/>
      <c r="I98" s="4">
        <f>SUM(I89:I96)</f>
        <v>17361381612</v>
      </c>
      <c r="J98" s="2"/>
      <c r="K98" s="4">
        <f>SUM(K89:K96)</f>
        <v>17581186156</v>
      </c>
    </row>
    <row r="99" spans="1:11" ht="16.5" customHeight="1">
      <c r="A99" s="33"/>
      <c r="B99" s="33"/>
      <c r="C99" s="42"/>
      <c r="D99" s="42"/>
      <c r="F99" s="2"/>
      <c r="H99" s="2"/>
      <c r="J99" s="2"/>
    </row>
    <row r="100" spans="1:11" ht="16.5" customHeight="1">
      <c r="A100" s="33" t="s">
        <v>65</v>
      </c>
      <c r="B100" s="33"/>
      <c r="C100" s="51"/>
      <c r="D100" s="51"/>
      <c r="E100" s="4">
        <f>SUM(E84+E98)</f>
        <v>39175112852</v>
      </c>
      <c r="F100" s="25"/>
      <c r="G100" s="4">
        <f>SUM(G84+G98)</f>
        <v>43163507242</v>
      </c>
      <c r="H100" s="25"/>
      <c r="I100" s="4">
        <f>SUM(I84+I98)</f>
        <v>35356631574</v>
      </c>
      <c r="J100" s="25"/>
      <c r="K100" s="4">
        <f>SUM(K84+K98)</f>
        <v>36207941016</v>
      </c>
    </row>
    <row r="101" spans="1:11" ht="16.5" customHeight="1">
      <c r="A101" s="33"/>
      <c r="B101" s="33"/>
      <c r="C101" s="51"/>
      <c r="D101" s="51"/>
      <c r="F101" s="25"/>
      <c r="H101" s="25"/>
      <c r="I101" s="3"/>
      <c r="J101" s="25"/>
      <c r="K101" s="3"/>
    </row>
    <row r="102" spans="1:11" ht="16.5" customHeight="1">
      <c r="A102" s="33"/>
      <c r="B102" s="33"/>
      <c r="C102" s="51"/>
      <c r="D102" s="51"/>
      <c r="F102" s="25"/>
      <c r="H102" s="25"/>
      <c r="I102" s="3"/>
      <c r="J102" s="25"/>
      <c r="K102" s="3"/>
    </row>
    <row r="103" spans="1:11" ht="16.5" customHeight="1">
      <c r="A103" s="33"/>
      <c r="B103" s="33"/>
      <c r="C103" s="51"/>
      <c r="D103" s="51"/>
      <c r="F103" s="25"/>
      <c r="H103" s="25"/>
      <c r="I103" s="3"/>
      <c r="J103" s="25"/>
      <c r="K103" s="3"/>
    </row>
    <row r="104" spans="1:11" ht="16.5" customHeight="1">
      <c r="A104" s="33"/>
      <c r="B104" s="33"/>
      <c r="C104" s="51"/>
      <c r="D104" s="51"/>
      <c r="F104" s="25"/>
      <c r="H104" s="25"/>
      <c r="I104" s="3"/>
      <c r="J104" s="25"/>
      <c r="K104" s="3"/>
    </row>
    <row r="105" spans="1:11" ht="16.5" customHeight="1">
      <c r="A105" s="33"/>
      <c r="B105" s="33"/>
      <c r="C105" s="51"/>
      <c r="D105" s="51"/>
      <c r="F105" s="25"/>
      <c r="H105" s="25"/>
      <c r="I105" s="3"/>
      <c r="J105" s="25"/>
      <c r="K105" s="3"/>
    </row>
    <row r="106" spans="1:11" ht="16.5" customHeight="1">
      <c r="A106" s="33"/>
      <c r="B106" s="33"/>
      <c r="C106" s="51"/>
      <c r="D106" s="51"/>
      <c r="F106" s="25"/>
      <c r="H106" s="25"/>
      <c r="I106" s="3"/>
      <c r="J106" s="25"/>
      <c r="K106" s="3"/>
    </row>
    <row r="107" spans="1:11" ht="16.5" customHeight="1">
      <c r="A107" s="33"/>
      <c r="B107" s="33"/>
      <c r="C107" s="51"/>
      <c r="D107" s="51"/>
      <c r="F107" s="25"/>
      <c r="H107" s="25"/>
      <c r="I107" s="3"/>
      <c r="J107" s="25"/>
      <c r="K107" s="3"/>
    </row>
    <row r="108" spans="1:11" ht="16.5" customHeight="1">
      <c r="A108" s="33"/>
      <c r="B108" s="33"/>
      <c r="C108" s="51"/>
      <c r="D108" s="51"/>
      <c r="F108" s="25"/>
      <c r="H108" s="25"/>
      <c r="I108" s="3"/>
      <c r="J108" s="25"/>
      <c r="K108" s="3"/>
    </row>
    <row r="109" spans="1:11" ht="7.5" customHeight="1">
      <c r="A109" s="33"/>
      <c r="B109" s="33"/>
      <c r="C109" s="51"/>
      <c r="D109" s="51"/>
      <c r="F109" s="25"/>
      <c r="H109" s="25"/>
      <c r="I109" s="3"/>
      <c r="J109" s="25"/>
      <c r="K109" s="3"/>
    </row>
    <row r="110" spans="1:11" ht="21.95" customHeight="1">
      <c r="A110" s="49" t="str">
        <f>A55</f>
        <v>The accompanying notes are an integral part of these consolidated and separate financial statements.</v>
      </c>
      <c r="B110" s="49"/>
      <c r="C110" s="49"/>
      <c r="D110" s="49"/>
      <c r="E110" s="4"/>
      <c r="F110" s="7"/>
      <c r="G110" s="4"/>
      <c r="H110" s="7"/>
      <c r="I110" s="4"/>
      <c r="J110" s="7"/>
      <c r="K110" s="4"/>
    </row>
    <row r="111" spans="1:11" ht="16.5" customHeight="1">
      <c r="A111" s="32" t="str">
        <f>A1</f>
        <v>SC Asset Corporation Public Company Limited</v>
      </c>
      <c r="B111" s="32"/>
      <c r="C111" s="34"/>
      <c r="D111" s="34"/>
      <c r="F111" s="11"/>
      <c r="H111" s="11"/>
      <c r="I111" s="13"/>
      <c r="J111" s="11"/>
      <c r="K111" s="13"/>
    </row>
    <row r="112" spans="1:11" ht="16.5" customHeight="1">
      <c r="A112" s="32" t="s">
        <v>39</v>
      </c>
      <c r="B112" s="32"/>
      <c r="C112" s="42"/>
      <c r="D112" s="42"/>
      <c r="F112" s="2"/>
      <c r="H112" s="2"/>
      <c r="J112" s="2"/>
    </row>
    <row r="113" spans="1:11" ht="16.5" customHeight="1">
      <c r="A113" s="37" t="str">
        <f>+A3</f>
        <v>As at 31 December 2025</v>
      </c>
      <c r="B113" s="37"/>
      <c r="C113" s="52"/>
      <c r="D113" s="52"/>
      <c r="E113" s="4"/>
      <c r="F113" s="14"/>
      <c r="G113" s="4"/>
      <c r="H113" s="14"/>
      <c r="I113" s="4"/>
      <c r="J113" s="14"/>
      <c r="K113" s="4"/>
    </row>
    <row r="114" spans="1:11" ht="16.5" customHeight="1">
      <c r="A114" s="33"/>
      <c r="B114" s="33"/>
      <c r="C114" s="42"/>
      <c r="D114" s="42"/>
      <c r="F114" s="2"/>
      <c r="H114" s="2"/>
      <c r="I114" s="3"/>
      <c r="J114" s="2"/>
      <c r="K114" s="3"/>
    </row>
    <row r="115" spans="1:11" ht="16.5" customHeight="1">
      <c r="A115" s="33"/>
      <c r="B115" s="33"/>
      <c r="C115" s="42"/>
      <c r="D115" s="42"/>
      <c r="F115" s="2"/>
      <c r="H115" s="2"/>
      <c r="I115" s="3"/>
      <c r="J115" s="2"/>
      <c r="K115" s="3"/>
    </row>
    <row r="116" spans="1:11" ht="16.5" customHeight="1">
      <c r="A116" s="33"/>
      <c r="B116" s="33"/>
      <c r="C116" s="42"/>
      <c r="D116" s="42"/>
      <c r="E116" s="119" t="s">
        <v>3</v>
      </c>
      <c r="F116" s="119"/>
      <c r="G116" s="119"/>
      <c r="H116" s="11"/>
      <c r="I116" s="119" t="s">
        <v>4</v>
      </c>
      <c r="J116" s="119"/>
      <c r="K116" s="119"/>
    </row>
    <row r="117" spans="1:11" ht="16.5" customHeight="1">
      <c r="A117" s="32"/>
      <c r="B117" s="32"/>
      <c r="C117" s="34"/>
      <c r="D117" s="34"/>
      <c r="E117" s="120" t="s">
        <v>5</v>
      </c>
      <c r="F117" s="120"/>
      <c r="G117" s="120"/>
      <c r="H117" s="17"/>
      <c r="I117" s="120" t="s">
        <v>5</v>
      </c>
      <c r="J117" s="120"/>
      <c r="K117" s="120"/>
    </row>
    <row r="118" spans="1:11" ht="16.5" customHeight="1">
      <c r="A118" s="32"/>
      <c r="B118" s="32"/>
      <c r="C118" s="34"/>
      <c r="D118" s="34"/>
      <c r="E118" s="18" t="s">
        <v>6</v>
      </c>
      <c r="F118" s="19"/>
      <c r="G118" s="18" t="s">
        <v>6</v>
      </c>
      <c r="H118" s="11"/>
      <c r="I118" s="18" t="s">
        <v>6</v>
      </c>
      <c r="J118" s="19"/>
      <c r="K118" s="18" t="s">
        <v>6</v>
      </c>
    </row>
    <row r="119" spans="1:11" s="33" customFormat="1" ht="16.5" customHeight="1">
      <c r="C119" s="39"/>
      <c r="D119" s="39"/>
      <c r="E119" s="20" t="s">
        <v>7</v>
      </c>
      <c r="F119" s="21"/>
      <c r="G119" s="20" t="s">
        <v>8</v>
      </c>
      <c r="H119" s="22"/>
      <c r="I119" s="20" t="s">
        <v>7</v>
      </c>
      <c r="J119" s="21"/>
      <c r="K119" s="20" t="s">
        <v>8</v>
      </c>
    </row>
    <row r="120" spans="1:11" s="33" customFormat="1" ht="16.5" customHeight="1">
      <c r="C120" s="40" t="s">
        <v>9</v>
      </c>
      <c r="D120" s="41"/>
      <c r="E120" s="23" t="s">
        <v>10</v>
      </c>
      <c r="F120" s="19"/>
      <c r="G120" s="23" t="s">
        <v>10</v>
      </c>
      <c r="H120" s="19"/>
      <c r="I120" s="23" t="s">
        <v>10</v>
      </c>
      <c r="J120" s="19"/>
      <c r="K120" s="23" t="s">
        <v>10</v>
      </c>
    </row>
    <row r="121" spans="1:11" ht="16.5" customHeight="1">
      <c r="A121" s="33"/>
      <c r="B121" s="33"/>
      <c r="C121" s="42"/>
      <c r="D121" s="42"/>
      <c r="F121" s="2"/>
      <c r="H121" s="2"/>
      <c r="J121" s="2"/>
    </row>
    <row r="122" spans="1:11" ht="16.5" customHeight="1">
      <c r="A122" s="33" t="s">
        <v>66</v>
      </c>
      <c r="B122" s="33"/>
      <c r="C122" s="42"/>
      <c r="D122" s="42"/>
      <c r="F122" s="2"/>
      <c r="H122" s="2"/>
      <c r="J122" s="2"/>
    </row>
    <row r="123" spans="1:11" ht="16.5" customHeight="1">
      <c r="A123" s="33"/>
      <c r="B123" s="33"/>
      <c r="C123" s="42"/>
      <c r="D123" s="42"/>
      <c r="F123" s="2"/>
      <c r="H123" s="2"/>
      <c r="J123" s="2"/>
    </row>
    <row r="124" spans="1:11" ht="16.5" customHeight="1">
      <c r="A124" s="33" t="s">
        <v>67</v>
      </c>
      <c r="B124" s="33"/>
      <c r="C124" s="51"/>
      <c r="D124" s="51"/>
      <c r="E124" s="26"/>
      <c r="F124" s="25"/>
      <c r="G124" s="26"/>
      <c r="H124" s="25"/>
      <c r="I124" s="3"/>
      <c r="J124" s="2"/>
      <c r="K124" s="3"/>
    </row>
    <row r="125" spans="1:11" ht="16.5" customHeight="1">
      <c r="A125" s="33"/>
      <c r="B125" s="33"/>
      <c r="C125" s="42"/>
      <c r="D125" s="42"/>
      <c r="F125" s="2"/>
      <c r="H125" s="2"/>
      <c r="J125" s="2"/>
    </row>
    <row r="126" spans="1:11" ht="16.5" customHeight="1">
      <c r="A126" s="35" t="s">
        <v>68</v>
      </c>
      <c r="C126" s="42">
        <v>30</v>
      </c>
      <c r="D126" s="51"/>
      <c r="E126" s="26"/>
      <c r="F126" s="25"/>
      <c r="G126" s="26"/>
      <c r="H126" s="25"/>
      <c r="I126" s="3"/>
      <c r="J126" s="25"/>
      <c r="K126" s="3"/>
    </row>
    <row r="127" spans="1:11" ht="16.5" customHeight="1">
      <c r="B127" s="35" t="s">
        <v>69</v>
      </c>
      <c r="C127" s="53"/>
      <c r="D127" s="51"/>
      <c r="E127" s="26"/>
      <c r="F127" s="25"/>
      <c r="G127" s="26"/>
      <c r="H127" s="25"/>
      <c r="I127" s="3"/>
      <c r="J127" s="25"/>
      <c r="K127" s="3"/>
    </row>
    <row r="128" spans="1:11" ht="16.5" customHeight="1" thickBot="1">
      <c r="B128" s="53" t="s">
        <v>70</v>
      </c>
      <c r="C128" s="53"/>
      <c r="D128" s="51"/>
      <c r="E128" s="5">
        <v>4529559506</v>
      </c>
      <c r="F128" s="25"/>
      <c r="G128" s="26"/>
      <c r="H128" s="25"/>
      <c r="I128" s="5">
        <v>4529559506</v>
      </c>
      <c r="J128" s="25"/>
      <c r="K128" s="3"/>
    </row>
    <row r="129" spans="1:11" ht="16.5" customHeight="1" thickTop="1">
      <c r="B129" s="53" t="s">
        <v>71</v>
      </c>
      <c r="C129" s="53"/>
      <c r="D129" s="51"/>
      <c r="E129" s="26"/>
      <c r="F129" s="25"/>
      <c r="G129" s="26"/>
      <c r="H129" s="25"/>
      <c r="I129" s="3"/>
      <c r="J129" s="25"/>
      <c r="K129" s="3"/>
    </row>
    <row r="130" spans="1:11" ht="16.5" customHeight="1">
      <c r="B130" s="53" t="s">
        <v>72</v>
      </c>
      <c r="C130" s="42"/>
      <c r="D130" s="51"/>
      <c r="F130" s="2"/>
      <c r="H130" s="2"/>
      <c r="J130" s="16"/>
    </row>
    <row r="131" spans="1:11" ht="16.5" customHeight="1" thickBot="1">
      <c r="B131" s="53" t="s">
        <v>71</v>
      </c>
      <c r="C131" s="42"/>
      <c r="D131" s="51"/>
      <c r="F131" s="2"/>
      <c r="G131" s="5">
        <v>4379332012</v>
      </c>
      <c r="H131" s="2"/>
      <c r="I131" s="3"/>
      <c r="J131" s="2"/>
      <c r="K131" s="5">
        <v>4379332012</v>
      </c>
    </row>
    <row r="132" spans="1:11" ht="16.5" customHeight="1" thickTop="1">
      <c r="B132" s="53"/>
      <c r="C132" s="42"/>
      <c r="D132" s="51"/>
      <c r="F132" s="2"/>
      <c r="H132" s="2"/>
      <c r="I132" s="3"/>
      <c r="J132" s="2"/>
      <c r="K132" s="3"/>
    </row>
    <row r="133" spans="1:11" ht="16.5" customHeight="1">
      <c r="B133" s="35" t="s">
        <v>73</v>
      </c>
      <c r="C133" s="42"/>
      <c r="D133" s="51"/>
      <c r="E133" s="26"/>
      <c r="F133" s="25"/>
      <c r="G133" s="26"/>
      <c r="H133" s="25"/>
      <c r="I133" s="3"/>
      <c r="J133" s="25"/>
      <c r="K133" s="3"/>
    </row>
    <row r="134" spans="1:11" ht="16.5" customHeight="1">
      <c r="B134" s="54" t="s">
        <v>74</v>
      </c>
      <c r="C134" s="42"/>
      <c r="D134" s="51"/>
      <c r="F134" s="2"/>
      <c r="H134" s="25"/>
      <c r="I134" s="3"/>
      <c r="J134" s="25"/>
      <c r="K134" s="3"/>
    </row>
    <row r="135" spans="1:11" ht="16.5" customHeight="1">
      <c r="B135" s="53" t="s">
        <v>75</v>
      </c>
      <c r="C135" s="42"/>
      <c r="D135" s="51"/>
      <c r="E135" s="3">
        <v>4277263395</v>
      </c>
      <c r="F135" s="2"/>
      <c r="G135" s="3">
        <v>0</v>
      </c>
      <c r="H135" s="25"/>
      <c r="I135" s="3">
        <v>4277263395</v>
      </c>
      <c r="J135" s="25"/>
      <c r="K135" s="3">
        <v>0</v>
      </c>
    </row>
    <row r="136" spans="1:11" ht="16.5" customHeight="1">
      <c r="B136" s="54" t="s">
        <v>76</v>
      </c>
      <c r="C136" s="42"/>
      <c r="D136" s="51"/>
      <c r="F136" s="2"/>
      <c r="H136" s="25"/>
      <c r="I136" s="3"/>
      <c r="J136" s="25"/>
      <c r="K136" s="3"/>
    </row>
    <row r="137" spans="1:11" ht="16.5" customHeight="1">
      <c r="B137" s="53" t="s">
        <v>75</v>
      </c>
      <c r="C137" s="42"/>
      <c r="D137" s="51"/>
      <c r="E137" s="3">
        <v>0</v>
      </c>
      <c r="F137" s="2"/>
      <c r="G137" s="3">
        <v>4277213395</v>
      </c>
      <c r="H137" s="25"/>
      <c r="I137" s="3">
        <v>0</v>
      </c>
      <c r="J137" s="25"/>
      <c r="K137" s="3">
        <v>4277213395</v>
      </c>
    </row>
    <row r="138" spans="1:11" ht="16.5" customHeight="1">
      <c r="A138" s="35" t="s">
        <v>77</v>
      </c>
      <c r="B138" s="53"/>
      <c r="C138" s="42">
        <v>30</v>
      </c>
      <c r="D138" s="51"/>
      <c r="E138" s="3">
        <v>515247240</v>
      </c>
      <c r="F138" s="2"/>
      <c r="G138" s="3">
        <v>515184240</v>
      </c>
      <c r="H138" s="25"/>
      <c r="I138" s="3">
        <v>515247240</v>
      </c>
      <c r="J138" s="25"/>
      <c r="K138" s="3">
        <v>515184240</v>
      </c>
    </row>
    <row r="139" spans="1:11" ht="16.5" customHeight="1">
      <c r="A139" s="35" t="s">
        <v>78</v>
      </c>
      <c r="B139" s="53"/>
      <c r="C139" s="42"/>
      <c r="D139" s="51"/>
      <c r="E139" s="115">
        <v>17818492</v>
      </c>
      <c r="F139" s="2"/>
      <c r="G139" s="3">
        <v>161835186</v>
      </c>
      <c r="H139" s="25"/>
      <c r="I139" s="3">
        <v>86562390</v>
      </c>
      <c r="J139" s="25"/>
      <c r="K139" s="3">
        <v>84049224</v>
      </c>
    </row>
    <row r="140" spans="1:11" ht="16.5" customHeight="1">
      <c r="A140" s="35" t="s">
        <v>79</v>
      </c>
      <c r="C140" s="53"/>
      <c r="I140" s="44"/>
      <c r="K140" s="44"/>
    </row>
    <row r="141" spans="1:11" ht="16.5" customHeight="1">
      <c r="B141" s="35" t="s">
        <v>80</v>
      </c>
      <c r="C141" s="42">
        <v>31</v>
      </c>
      <c r="D141" s="42"/>
      <c r="E141" s="3">
        <v>452956202</v>
      </c>
      <c r="F141" s="2"/>
      <c r="G141" s="3">
        <v>437933202</v>
      </c>
      <c r="H141" s="2"/>
      <c r="I141" s="55">
        <v>452956202</v>
      </c>
      <c r="J141" s="2"/>
      <c r="K141" s="55">
        <v>437933202</v>
      </c>
    </row>
    <row r="142" spans="1:11" ht="16.5" customHeight="1">
      <c r="B142" s="35" t="s">
        <v>81</v>
      </c>
      <c r="D142" s="42"/>
      <c r="E142" s="3">
        <v>19424368809</v>
      </c>
      <c r="F142" s="2"/>
      <c r="G142" s="3">
        <v>18655669748</v>
      </c>
      <c r="H142" s="2"/>
      <c r="I142" s="3">
        <v>17569980977</v>
      </c>
      <c r="J142" s="2"/>
      <c r="K142" s="3">
        <v>17054021815</v>
      </c>
    </row>
    <row r="143" spans="1:11" ht="16.5" customHeight="1">
      <c r="A143" s="35" t="s">
        <v>254</v>
      </c>
      <c r="C143" s="42"/>
      <c r="D143" s="42"/>
      <c r="E143" s="4">
        <v>60360</v>
      </c>
      <c r="F143" s="2"/>
      <c r="G143" s="4">
        <v>60360</v>
      </c>
      <c r="H143" s="2"/>
      <c r="I143" s="4">
        <v>0</v>
      </c>
      <c r="J143" s="2"/>
      <c r="K143" s="4">
        <v>0</v>
      </c>
    </row>
    <row r="144" spans="1:11" ht="16.5" customHeight="1">
      <c r="A144" s="33"/>
      <c r="B144" s="35" t="s">
        <v>82</v>
      </c>
      <c r="C144" s="42"/>
      <c r="D144" s="42"/>
      <c r="F144" s="2"/>
      <c r="H144" s="2"/>
      <c r="J144" s="2"/>
    </row>
    <row r="145" spans="1:11" ht="16.5" customHeight="1">
      <c r="A145" s="33"/>
      <c r="B145" s="35" t="s">
        <v>83</v>
      </c>
      <c r="C145" s="42"/>
      <c r="D145" s="42"/>
      <c r="E145" s="3">
        <f>SUM(E135:E143)</f>
        <v>24687714498</v>
      </c>
      <c r="F145" s="2"/>
      <c r="G145" s="3">
        <f>SUM(G135:G143)</f>
        <v>24047896131</v>
      </c>
      <c r="H145" s="3"/>
      <c r="I145" s="3">
        <f>SUM(I135:I143)</f>
        <v>22902010204</v>
      </c>
      <c r="J145" s="3"/>
      <c r="K145" s="3">
        <f>SUM(K135:K143)</f>
        <v>22368401876</v>
      </c>
    </row>
    <row r="146" spans="1:11" ht="16.5" customHeight="1">
      <c r="A146" s="35" t="s">
        <v>84</v>
      </c>
      <c r="B146" s="33"/>
      <c r="E146" s="4">
        <v>92359779</v>
      </c>
      <c r="F146" s="35"/>
      <c r="G146" s="4">
        <v>46637226</v>
      </c>
      <c r="H146" s="35"/>
      <c r="I146" s="4">
        <v>0</v>
      </c>
      <c r="J146" s="35"/>
      <c r="K146" s="4">
        <v>0</v>
      </c>
    </row>
    <row r="147" spans="1:11" ht="16.5" customHeight="1">
      <c r="E147" s="35"/>
      <c r="F147" s="35"/>
      <c r="G147" s="35"/>
      <c r="H147" s="35"/>
      <c r="I147" s="35"/>
      <c r="J147" s="35"/>
      <c r="K147" s="35"/>
    </row>
    <row r="148" spans="1:11" ht="16.5" customHeight="1">
      <c r="A148" s="32" t="s">
        <v>85</v>
      </c>
      <c r="C148" s="42"/>
      <c r="D148" s="51"/>
      <c r="E148" s="4">
        <f>SUM(E145:E146)</f>
        <v>24780074277</v>
      </c>
      <c r="F148" s="25"/>
      <c r="G148" s="4">
        <f>SUM(G145:G146)</f>
        <v>24094533357</v>
      </c>
      <c r="H148" s="3"/>
      <c r="I148" s="4">
        <f>SUM(I145:I146)</f>
        <v>22902010204</v>
      </c>
      <c r="J148" s="3"/>
      <c r="K148" s="4">
        <f>SUM(K145:K146)</f>
        <v>22368401876</v>
      </c>
    </row>
    <row r="149" spans="1:11" ht="16.5" customHeight="1">
      <c r="A149" s="33"/>
      <c r="B149" s="33"/>
      <c r="C149" s="42"/>
      <c r="D149" s="42"/>
      <c r="F149" s="2"/>
      <c r="H149" s="2"/>
      <c r="J149" s="2"/>
    </row>
    <row r="150" spans="1:11" ht="16.5" customHeight="1" thickBot="1">
      <c r="A150" s="32" t="s">
        <v>86</v>
      </c>
      <c r="B150" s="33"/>
      <c r="C150" s="42"/>
      <c r="D150" s="42"/>
      <c r="E150" s="5">
        <f>SUM(E100+E148)</f>
        <v>63955187129</v>
      </c>
      <c r="F150" s="2"/>
      <c r="G150" s="5">
        <f>SUM(G100+G148)</f>
        <v>67258040599</v>
      </c>
      <c r="H150" s="2"/>
      <c r="I150" s="5">
        <f>SUM(I100+I148)</f>
        <v>58258641778</v>
      </c>
      <c r="J150" s="2"/>
      <c r="K150" s="5">
        <f>SUM(K100+K148)</f>
        <v>58576342892</v>
      </c>
    </row>
    <row r="151" spans="1:11" ht="16.5" customHeight="1" thickTop="1">
      <c r="A151" s="32"/>
      <c r="B151" s="33"/>
      <c r="C151" s="42"/>
      <c r="D151" s="42"/>
      <c r="F151" s="3"/>
      <c r="H151" s="3"/>
      <c r="I151" s="3"/>
      <c r="J151" s="3"/>
      <c r="K151" s="3"/>
    </row>
    <row r="152" spans="1:11" ht="16.5" customHeight="1">
      <c r="A152" s="32"/>
      <c r="B152" s="33"/>
      <c r="C152" s="42"/>
      <c r="D152" s="42"/>
      <c r="F152" s="2"/>
      <c r="H152" s="3"/>
      <c r="I152" s="3"/>
      <c r="J152" s="3"/>
      <c r="K152" s="3"/>
    </row>
    <row r="153" spans="1:11" ht="16.5" customHeight="1">
      <c r="A153" s="32"/>
      <c r="B153" s="33"/>
      <c r="C153" s="42"/>
      <c r="D153" s="42"/>
      <c r="F153" s="3"/>
      <c r="H153" s="3"/>
      <c r="I153" s="3"/>
      <c r="J153" s="3"/>
      <c r="K153" s="3"/>
    </row>
    <row r="154" spans="1:11" ht="16.5" customHeight="1">
      <c r="A154" s="32"/>
      <c r="B154" s="33"/>
      <c r="C154" s="42"/>
      <c r="D154" s="42"/>
      <c r="F154" s="3"/>
      <c r="H154" s="3"/>
      <c r="I154" s="3"/>
      <c r="J154" s="3"/>
      <c r="K154" s="3"/>
    </row>
    <row r="155" spans="1:11" ht="16.5" customHeight="1">
      <c r="A155" s="32"/>
      <c r="B155" s="33"/>
      <c r="C155" s="42"/>
      <c r="D155" s="42"/>
      <c r="F155" s="3"/>
      <c r="H155" s="3"/>
      <c r="I155" s="3"/>
      <c r="J155" s="3"/>
      <c r="K155" s="3"/>
    </row>
    <row r="156" spans="1:11" ht="16.5" customHeight="1">
      <c r="A156" s="32"/>
      <c r="B156" s="33"/>
      <c r="C156" s="42"/>
      <c r="D156" s="42"/>
      <c r="F156" s="3"/>
      <c r="H156" s="3"/>
      <c r="I156" s="3"/>
      <c r="J156" s="3"/>
      <c r="K156" s="3"/>
    </row>
    <row r="157" spans="1:11" ht="16.5" customHeight="1">
      <c r="A157" s="32"/>
      <c r="B157" s="33"/>
      <c r="C157" s="42"/>
      <c r="D157" s="42"/>
      <c r="F157" s="3"/>
      <c r="H157" s="3"/>
      <c r="I157" s="3"/>
      <c r="J157" s="3"/>
      <c r="K157" s="3"/>
    </row>
    <row r="158" spans="1:11" ht="16.5" customHeight="1">
      <c r="A158" s="32"/>
      <c r="B158" s="33"/>
      <c r="C158" s="42"/>
      <c r="D158" s="42"/>
      <c r="F158" s="3"/>
      <c r="H158" s="3"/>
      <c r="I158" s="3"/>
      <c r="J158" s="3"/>
      <c r="K158" s="3"/>
    </row>
    <row r="159" spans="1:11" ht="16.5" customHeight="1">
      <c r="A159" s="32"/>
      <c r="B159" s="33"/>
      <c r="C159" s="42"/>
      <c r="D159" s="42"/>
      <c r="F159" s="3"/>
      <c r="H159" s="3"/>
      <c r="I159" s="3"/>
      <c r="J159" s="3"/>
      <c r="K159" s="3"/>
    </row>
    <row r="160" spans="1:11" ht="16.5" customHeight="1">
      <c r="A160" s="32"/>
      <c r="B160" s="33"/>
      <c r="C160" s="42"/>
      <c r="D160" s="42"/>
      <c r="F160" s="2"/>
      <c r="H160" s="2"/>
      <c r="I160" s="3"/>
      <c r="J160" s="2"/>
      <c r="K160" s="3"/>
    </row>
    <row r="161" spans="1:11" ht="16.5" customHeight="1">
      <c r="A161" s="32"/>
      <c r="B161" s="33"/>
      <c r="C161" s="42"/>
      <c r="D161" s="42"/>
      <c r="F161" s="2"/>
      <c r="H161" s="2"/>
      <c r="I161" s="3"/>
      <c r="J161" s="2"/>
      <c r="K161" s="3"/>
    </row>
    <row r="162" spans="1:11" ht="16.5" customHeight="1">
      <c r="A162" s="32"/>
      <c r="B162" s="33"/>
      <c r="C162" s="42"/>
      <c r="D162" s="42"/>
      <c r="F162" s="2"/>
      <c r="H162" s="2"/>
      <c r="I162" s="3"/>
      <c r="J162" s="2"/>
      <c r="K162" s="3"/>
    </row>
    <row r="163" spans="1:11" ht="16.5" customHeight="1">
      <c r="A163" s="32"/>
      <c r="B163" s="33"/>
      <c r="C163" s="42"/>
      <c r="D163" s="42"/>
      <c r="F163" s="2"/>
      <c r="H163" s="2"/>
      <c r="I163" s="3"/>
      <c r="J163" s="2"/>
      <c r="K163" s="3"/>
    </row>
    <row r="164" spans="1:11" ht="6.95" customHeight="1">
      <c r="A164" s="32"/>
      <c r="B164" s="33"/>
      <c r="C164" s="42"/>
      <c r="D164" s="42"/>
      <c r="F164" s="2"/>
      <c r="H164" s="2"/>
      <c r="I164" s="3"/>
      <c r="J164" s="2"/>
      <c r="K164" s="3"/>
    </row>
    <row r="165" spans="1:11" ht="21.95" customHeight="1">
      <c r="A165" s="56" t="str">
        <f>A55</f>
        <v>The accompanying notes are an integral part of these consolidated and separate financial statements.</v>
      </c>
      <c r="B165" s="49"/>
      <c r="C165" s="49"/>
      <c r="D165" s="49"/>
      <c r="E165" s="4"/>
      <c r="F165" s="7"/>
      <c r="G165" s="4"/>
      <c r="H165" s="7"/>
      <c r="I165" s="4"/>
      <c r="J165" s="7"/>
      <c r="K165" s="4"/>
    </row>
  </sheetData>
  <mergeCells count="12">
    <mergeCell ref="E116:G116"/>
    <mergeCell ref="I116:K116"/>
    <mergeCell ref="E117:G117"/>
    <mergeCell ref="I117:K117"/>
    <mergeCell ref="E6:G6"/>
    <mergeCell ref="I6:K6"/>
    <mergeCell ref="E61:G61"/>
    <mergeCell ref="I61:K61"/>
    <mergeCell ref="E62:G62"/>
    <mergeCell ref="I62:K62"/>
    <mergeCell ref="E7:G7"/>
    <mergeCell ref="I7:K7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1"/>
  <sheetViews>
    <sheetView topLeftCell="A83" zoomScaleNormal="100" zoomScaleSheetLayoutView="70" workbookViewId="0">
      <selection activeCell="M99" sqref="M99"/>
    </sheetView>
  </sheetViews>
  <sheetFormatPr defaultColWidth="9.140625" defaultRowHeight="16.5" customHeight="1"/>
  <cols>
    <col min="1" max="1" width="44.28515625" style="35" customWidth="1"/>
    <col min="2" max="2" width="5.5703125" style="35" customWidth="1"/>
    <col min="3" max="3" width="0.5703125" style="65" customWidth="1"/>
    <col min="4" max="4" width="15.140625" style="44" customWidth="1"/>
    <col min="5" max="5" width="0.5703125" style="65" customWidth="1"/>
    <col min="6" max="6" width="15.140625" style="44" customWidth="1"/>
    <col min="7" max="7" width="0.5703125" style="65" customWidth="1"/>
    <col min="8" max="8" width="15.140625" style="44" customWidth="1"/>
    <col min="9" max="9" width="0.5703125" style="35" customWidth="1"/>
    <col min="10" max="10" width="15.140625" style="44" customWidth="1"/>
    <col min="11" max="16384" width="9.140625" style="35"/>
  </cols>
  <sheetData>
    <row r="1" spans="1:10" ht="16.5" customHeight="1">
      <c r="A1" s="32" t="str">
        <f>'5-7 BS'!A1</f>
        <v>SC Asset Corporation Public Company Limited</v>
      </c>
      <c r="B1" s="34"/>
      <c r="C1" s="75"/>
      <c r="D1" s="64"/>
      <c r="E1" s="75"/>
      <c r="F1" s="64"/>
      <c r="G1" s="75"/>
    </row>
    <row r="2" spans="1:10" ht="16.5" customHeight="1">
      <c r="A2" s="57" t="s">
        <v>87</v>
      </c>
      <c r="B2" s="34"/>
      <c r="C2" s="76"/>
      <c r="E2" s="76"/>
      <c r="G2" s="76"/>
    </row>
    <row r="3" spans="1:10" ht="16.5" customHeight="1">
      <c r="A3" s="58" t="s">
        <v>88</v>
      </c>
      <c r="B3" s="38"/>
      <c r="C3" s="77"/>
      <c r="D3" s="48"/>
      <c r="E3" s="77"/>
      <c r="F3" s="48"/>
      <c r="G3" s="77"/>
      <c r="H3" s="48"/>
      <c r="I3" s="49"/>
      <c r="J3" s="48"/>
    </row>
    <row r="4" spans="1:10" ht="16.5" customHeight="1">
      <c r="A4" s="57"/>
      <c r="B4" s="34"/>
      <c r="C4" s="76"/>
      <c r="E4" s="76"/>
      <c r="G4" s="76"/>
    </row>
    <row r="5" spans="1:10" ht="16.5" customHeight="1">
      <c r="A5" s="57"/>
      <c r="B5" s="34"/>
      <c r="C5" s="76"/>
      <c r="E5" s="76"/>
      <c r="G5" s="76"/>
    </row>
    <row r="6" spans="1:10" ht="15.6" customHeight="1">
      <c r="B6" s="42"/>
      <c r="C6" s="44"/>
      <c r="D6" s="119" t="s">
        <v>3</v>
      </c>
      <c r="E6" s="119"/>
      <c r="F6" s="119"/>
      <c r="G6" s="11"/>
      <c r="H6" s="119" t="s">
        <v>4</v>
      </c>
      <c r="I6" s="119"/>
      <c r="J6" s="119"/>
    </row>
    <row r="7" spans="1:10" ht="15.6" customHeight="1">
      <c r="B7" s="42"/>
      <c r="C7" s="44"/>
      <c r="D7" s="120" t="s">
        <v>89</v>
      </c>
      <c r="E7" s="120"/>
      <c r="F7" s="120"/>
      <c r="G7" s="11"/>
      <c r="H7" s="120" t="s">
        <v>89</v>
      </c>
      <c r="I7" s="120"/>
      <c r="J7" s="120"/>
    </row>
    <row r="8" spans="1:10" ht="15.6" customHeight="1">
      <c r="D8" s="20" t="s">
        <v>7</v>
      </c>
      <c r="E8" s="21"/>
      <c r="F8" s="20" t="s">
        <v>8</v>
      </c>
      <c r="H8" s="20" t="s">
        <v>7</v>
      </c>
      <c r="I8" s="21"/>
      <c r="J8" s="20" t="s">
        <v>8</v>
      </c>
    </row>
    <row r="9" spans="1:10" ht="15.6" customHeight="1">
      <c r="B9" s="40" t="s">
        <v>9</v>
      </c>
      <c r="C9" s="35"/>
      <c r="D9" s="23" t="s">
        <v>10</v>
      </c>
      <c r="E9" s="19"/>
      <c r="F9" s="23" t="s">
        <v>10</v>
      </c>
      <c r="G9" s="19"/>
      <c r="H9" s="23" t="s">
        <v>10</v>
      </c>
      <c r="I9" s="19"/>
      <c r="J9" s="23" t="s">
        <v>10</v>
      </c>
    </row>
    <row r="10" spans="1:10" ht="15.6" customHeight="1">
      <c r="A10" s="32" t="s">
        <v>90</v>
      </c>
      <c r="B10" s="42"/>
      <c r="C10" s="3"/>
      <c r="D10" s="3"/>
      <c r="E10" s="3"/>
      <c r="F10" s="3"/>
      <c r="G10" s="3"/>
    </row>
    <row r="11" spans="1:10" ht="15.6" customHeight="1">
      <c r="A11" s="43" t="s">
        <v>91</v>
      </c>
      <c r="B11" s="41"/>
      <c r="C11" s="64"/>
      <c r="D11" s="3">
        <v>18375677433</v>
      </c>
      <c r="E11" s="78"/>
      <c r="F11" s="3">
        <v>18955223687</v>
      </c>
      <c r="G11" s="78"/>
      <c r="H11" s="44">
        <v>15096172362</v>
      </c>
      <c r="I11" s="79"/>
      <c r="J11" s="44">
        <v>15666168921</v>
      </c>
    </row>
    <row r="12" spans="1:10" ht="15.6" customHeight="1">
      <c r="A12" s="43" t="s">
        <v>92</v>
      </c>
      <c r="B12" s="41"/>
      <c r="C12" s="64"/>
      <c r="D12" s="44">
        <v>1126189889</v>
      </c>
      <c r="E12" s="78"/>
      <c r="F12" s="44">
        <v>1068548843</v>
      </c>
      <c r="G12" s="78"/>
      <c r="H12" s="44">
        <v>753653643</v>
      </c>
      <c r="I12" s="79"/>
      <c r="J12" s="44">
        <v>791235093</v>
      </c>
    </row>
    <row r="13" spans="1:10" ht="15.6" customHeight="1">
      <c r="A13" s="43" t="s">
        <v>93</v>
      </c>
      <c r="B13" s="42"/>
      <c r="C13" s="8"/>
      <c r="D13" s="48">
        <v>731344493</v>
      </c>
      <c r="E13" s="27"/>
      <c r="F13" s="48">
        <v>278631753</v>
      </c>
      <c r="G13" s="27"/>
      <c r="H13" s="48">
        <v>498480620</v>
      </c>
      <c r="I13" s="79"/>
      <c r="J13" s="48">
        <v>119150011</v>
      </c>
    </row>
    <row r="14" spans="1:10" ht="7.5" customHeight="1">
      <c r="A14" s="43"/>
      <c r="B14" s="42"/>
      <c r="C14" s="8"/>
      <c r="E14" s="27"/>
      <c r="G14" s="27"/>
      <c r="I14" s="79"/>
    </row>
    <row r="15" spans="1:10" ht="15.6" customHeight="1">
      <c r="A15" s="32" t="s">
        <v>94</v>
      </c>
      <c r="B15" s="42"/>
      <c r="C15" s="3"/>
      <c r="D15" s="4">
        <f>+SUM(D11:D13)</f>
        <v>20233211815</v>
      </c>
      <c r="E15" s="9"/>
      <c r="F15" s="4">
        <f>+SUM(F11:F13)</f>
        <v>20302404283</v>
      </c>
      <c r="G15" s="9"/>
      <c r="H15" s="4">
        <f>+SUM(H11:H13)</f>
        <v>16348306625</v>
      </c>
      <c r="I15" s="79"/>
      <c r="J15" s="4">
        <f>+SUM(J11:J13)</f>
        <v>16576554025</v>
      </c>
    </row>
    <row r="16" spans="1:10" ht="9.9499999999999993" customHeight="1">
      <c r="B16" s="41"/>
      <c r="C16" s="64"/>
      <c r="D16" s="64"/>
      <c r="E16" s="78"/>
      <c r="F16" s="64"/>
      <c r="G16" s="78"/>
      <c r="I16" s="79"/>
    </row>
    <row r="17" spans="1:10" ht="15.6" customHeight="1">
      <c r="A17" s="32" t="s">
        <v>95</v>
      </c>
      <c r="B17" s="42"/>
      <c r="C17" s="3"/>
      <c r="D17" s="3"/>
      <c r="E17" s="9"/>
      <c r="F17" s="3"/>
      <c r="G17" s="9"/>
      <c r="I17" s="79"/>
    </row>
    <row r="18" spans="1:10" ht="15.6" customHeight="1">
      <c r="A18" s="43" t="s">
        <v>96</v>
      </c>
      <c r="B18" s="42"/>
      <c r="C18" s="3"/>
      <c r="D18" s="3">
        <v>-13501272425</v>
      </c>
      <c r="E18" s="3"/>
      <c r="F18" s="3">
        <v>-13933125697</v>
      </c>
      <c r="G18" s="3"/>
      <c r="H18" s="3">
        <v>-11235442309</v>
      </c>
      <c r="I18" s="3"/>
      <c r="J18" s="3">
        <v>-11582665434</v>
      </c>
    </row>
    <row r="19" spans="1:10" ht="15.6" customHeight="1">
      <c r="A19" s="43" t="s">
        <v>97</v>
      </c>
      <c r="B19" s="42"/>
      <c r="C19" s="3"/>
      <c r="D19" s="3">
        <v>-406562754</v>
      </c>
      <c r="E19" s="3"/>
      <c r="F19" s="3">
        <v>-392298924</v>
      </c>
      <c r="G19" s="3"/>
      <c r="H19" s="3">
        <v>-276335577</v>
      </c>
      <c r="I19" s="3"/>
      <c r="J19" s="3">
        <v>-325675190</v>
      </c>
    </row>
    <row r="20" spans="1:10" ht="15.6" customHeight="1">
      <c r="A20" s="43" t="s">
        <v>98</v>
      </c>
      <c r="B20" s="42"/>
      <c r="C20" s="3"/>
      <c r="D20" s="4">
        <v>-372820992</v>
      </c>
      <c r="E20" s="3"/>
      <c r="F20" s="4">
        <v>-129589893</v>
      </c>
      <c r="G20" s="3"/>
      <c r="H20" s="4">
        <v>-261311558</v>
      </c>
      <c r="I20" s="3"/>
      <c r="J20" s="4">
        <v>-56472091</v>
      </c>
    </row>
    <row r="21" spans="1:10" ht="7.5" customHeight="1">
      <c r="A21" s="43"/>
      <c r="B21" s="42"/>
      <c r="C21" s="8"/>
      <c r="E21" s="27"/>
      <c r="G21" s="27"/>
      <c r="I21" s="79"/>
    </row>
    <row r="22" spans="1:10" ht="15.6" customHeight="1">
      <c r="A22" s="32" t="s">
        <v>99</v>
      </c>
      <c r="B22" s="42"/>
      <c r="C22" s="3"/>
      <c r="D22" s="4">
        <f>SUM(D18:D20)</f>
        <v>-14280656171</v>
      </c>
      <c r="E22" s="9"/>
      <c r="F22" s="4">
        <f>SUM(F18:F20)</f>
        <v>-14455014514</v>
      </c>
      <c r="G22" s="9"/>
      <c r="H22" s="4">
        <f>SUM(H18:H20)</f>
        <v>-11773089444</v>
      </c>
      <c r="I22" s="79"/>
      <c r="J22" s="4">
        <f>SUM(J18:J20)</f>
        <v>-11964812715</v>
      </c>
    </row>
    <row r="23" spans="1:10" ht="9.9499999999999993" customHeight="1">
      <c r="A23" s="43"/>
      <c r="B23" s="42"/>
      <c r="C23" s="3"/>
      <c r="D23" s="3"/>
      <c r="E23" s="9"/>
      <c r="F23" s="3"/>
      <c r="G23" s="9"/>
      <c r="I23" s="9"/>
    </row>
    <row r="24" spans="1:10" ht="15.6" customHeight="1">
      <c r="A24" s="80" t="s">
        <v>100</v>
      </c>
      <c r="B24" s="41"/>
      <c r="C24" s="3"/>
      <c r="D24" s="3">
        <v>5952555644</v>
      </c>
      <c r="E24" s="9"/>
      <c r="F24" s="3">
        <v>5847389769</v>
      </c>
      <c r="G24" s="9"/>
      <c r="H24" s="44">
        <v>4575217181</v>
      </c>
      <c r="I24" s="79"/>
      <c r="J24" s="44">
        <v>4611741310</v>
      </c>
    </row>
    <row r="25" spans="1:10" ht="15.6" customHeight="1">
      <c r="A25" s="43" t="s">
        <v>101</v>
      </c>
      <c r="B25" s="42">
        <v>33</v>
      </c>
      <c r="C25" s="3"/>
      <c r="D25" s="3">
        <v>342332611</v>
      </c>
      <c r="E25" s="9"/>
      <c r="F25" s="3">
        <v>343000611</v>
      </c>
      <c r="G25" s="9"/>
      <c r="H25" s="44">
        <v>509377922</v>
      </c>
      <c r="I25" s="9"/>
      <c r="J25" s="44">
        <v>536156505</v>
      </c>
    </row>
    <row r="26" spans="1:10" ht="15.6" customHeight="1">
      <c r="A26" s="43" t="s">
        <v>102</v>
      </c>
      <c r="B26" s="42"/>
      <c r="C26" s="3"/>
      <c r="D26" s="85"/>
      <c r="E26" s="27"/>
      <c r="G26" s="27"/>
      <c r="H26" s="85"/>
      <c r="I26" s="79"/>
    </row>
    <row r="27" spans="1:10" ht="15.6" customHeight="1">
      <c r="A27" s="43" t="s">
        <v>103</v>
      </c>
      <c r="B27" s="42"/>
      <c r="C27" s="3"/>
      <c r="D27" s="3">
        <v>72964341</v>
      </c>
      <c r="E27" s="3"/>
      <c r="F27" s="3">
        <v>177957232</v>
      </c>
      <c r="G27" s="3"/>
      <c r="H27" s="3">
        <v>-39684535</v>
      </c>
      <c r="I27" s="3"/>
      <c r="J27" s="3">
        <v>51803559</v>
      </c>
    </row>
    <row r="28" spans="1:10" ht="15.6" customHeight="1">
      <c r="A28" s="43" t="s">
        <v>104</v>
      </c>
      <c r="B28" s="42">
        <v>37.1</v>
      </c>
      <c r="C28" s="3"/>
      <c r="D28" s="3" t="s">
        <v>25</v>
      </c>
      <c r="E28" s="3"/>
      <c r="F28" s="3">
        <v>0</v>
      </c>
      <c r="G28" s="3"/>
      <c r="H28" s="3">
        <v>89561168</v>
      </c>
      <c r="I28" s="3"/>
      <c r="J28" s="3">
        <v>591272755</v>
      </c>
    </row>
    <row r="29" spans="1:10" ht="15.6" customHeight="1">
      <c r="A29" s="43" t="s">
        <v>105</v>
      </c>
      <c r="B29" s="42"/>
      <c r="C29" s="3"/>
      <c r="D29" s="3">
        <v>-1603565253</v>
      </c>
      <c r="E29" s="3"/>
      <c r="F29" s="3">
        <v>-1605643613</v>
      </c>
      <c r="G29" s="3"/>
      <c r="H29" s="3">
        <v>-1245812038</v>
      </c>
      <c r="I29" s="3"/>
      <c r="J29" s="3">
        <v>-1314317438</v>
      </c>
    </row>
    <row r="30" spans="1:10" ht="15.6" customHeight="1">
      <c r="A30" s="43" t="s">
        <v>106</v>
      </c>
      <c r="B30" s="42"/>
      <c r="C30" s="3"/>
      <c r="D30" s="3">
        <v>-2212050990</v>
      </c>
      <c r="E30" s="3"/>
      <c r="F30" s="3">
        <v>-2496583726</v>
      </c>
      <c r="G30" s="3"/>
      <c r="H30" s="3">
        <v>-1918476578</v>
      </c>
      <c r="I30" s="3"/>
      <c r="J30" s="3">
        <v>-2198784172</v>
      </c>
    </row>
    <row r="31" spans="1:10" ht="15.6" customHeight="1">
      <c r="A31" s="43" t="s">
        <v>256</v>
      </c>
      <c r="B31" s="42"/>
      <c r="C31" s="3"/>
      <c r="D31" s="3" t="s">
        <v>25</v>
      </c>
      <c r="E31" s="3"/>
      <c r="F31" s="3">
        <v>0</v>
      </c>
      <c r="G31" s="3"/>
      <c r="H31" s="3" t="s">
        <v>25</v>
      </c>
      <c r="I31" s="3"/>
      <c r="J31" s="3">
        <v>20000000</v>
      </c>
    </row>
    <row r="32" spans="1:10" ht="15.6" customHeight="1">
      <c r="A32" s="43" t="s">
        <v>107</v>
      </c>
      <c r="B32" s="42"/>
      <c r="C32" s="3"/>
      <c r="D32" s="3">
        <v>-399768309</v>
      </c>
      <c r="E32" s="3"/>
      <c r="F32" s="3">
        <v>-379154259</v>
      </c>
      <c r="G32" s="3"/>
      <c r="H32" s="3">
        <v>-402969744</v>
      </c>
      <c r="I32" s="3"/>
      <c r="J32" s="3">
        <v>-392417165</v>
      </c>
    </row>
    <row r="33" spans="1:10" ht="15.6" customHeight="1">
      <c r="A33" s="43" t="s">
        <v>262</v>
      </c>
      <c r="B33" s="42">
        <v>15</v>
      </c>
      <c r="C33" s="3"/>
      <c r="D33" s="116">
        <v>-176794814</v>
      </c>
      <c r="E33" s="3"/>
      <c r="F33" s="116">
        <v>171851951</v>
      </c>
      <c r="G33" s="3"/>
      <c r="H33" s="116" t="s">
        <v>25</v>
      </c>
      <c r="I33" s="3"/>
      <c r="J33" s="116">
        <v>0</v>
      </c>
    </row>
    <row r="34" spans="1:10" ht="7.5" customHeight="1">
      <c r="A34" s="43"/>
      <c r="B34" s="42"/>
      <c r="C34" s="8"/>
      <c r="D34" s="85"/>
      <c r="E34" s="27"/>
      <c r="G34" s="27"/>
      <c r="H34" s="85"/>
      <c r="I34" s="79"/>
    </row>
    <row r="35" spans="1:10" ht="15.6" customHeight="1">
      <c r="A35" s="81" t="s">
        <v>108</v>
      </c>
      <c r="B35" s="41"/>
      <c r="C35" s="3"/>
      <c r="D35" s="3">
        <f>SUM(D24:D33)</f>
        <v>1975673230</v>
      </c>
      <c r="E35" s="9"/>
      <c r="F35" s="3">
        <f>SUM(F24:F33)</f>
        <v>2058817965</v>
      </c>
      <c r="G35" s="9"/>
      <c r="H35" s="3">
        <f>SUM(H24:H33)</f>
        <v>1567213376</v>
      </c>
      <c r="I35" s="79"/>
      <c r="J35" s="3">
        <f>SUM(J24:J33)</f>
        <v>1905455354</v>
      </c>
    </row>
    <row r="36" spans="1:10" ht="15.6" customHeight="1">
      <c r="A36" s="82" t="s">
        <v>109</v>
      </c>
      <c r="B36" s="42">
        <v>35</v>
      </c>
      <c r="C36" s="3"/>
      <c r="D36" s="46">
        <v>-411849130</v>
      </c>
      <c r="E36" s="45"/>
      <c r="F36" s="46">
        <v>-331055648</v>
      </c>
      <c r="G36" s="45"/>
      <c r="H36" s="46">
        <v>-296937347</v>
      </c>
      <c r="I36" s="45"/>
      <c r="J36" s="46">
        <v>-265079453</v>
      </c>
    </row>
    <row r="37" spans="1:10" ht="7.5" customHeight="1">
      <c r="A37" s="81"/>
      <c r="B37" s="41"/>
      <c r="C37" s="3"/>
      <c r="D37" s="3"/>
      <c r="E37" s="9"/>
      <c r="F37" s="3"/>
      <c r="G37" s="9"/>
      <c r="H37" s="3"/>
      <c r="I37" s="79"/>
      <c r="J37" s="3"/>
    </row>
    <row r="38" spans="1:10" ht="15.6" customHeight="1">
      <c r="A38" s="81" t="s">
        <v>110</v>
      </c>
      <c r="B38" s="41"/>
      <c r="C38" s="3"/>
      <c r="D38" s="4">
        <f>SUM(D35:D36)</f>
        <v>1563824100</v>
      </c>
      <c r="E38" s="9"/>
      <c r="F38" s="4">
        <f>SUM(F35:F36)</f>
        <v>1727762317</v>
      </c>
      <c r="G38" s="9"/>
      <c r="H38" s="4">
        <f>SUM(H35:H36)</f>
        <v>1270276029</v>
      </c>
      <c r="I38" s="79"/>
      <c r="J38" s="4">
        <f>SUM(J35:J36)</f>
        <v>1640375901</v>
      </c>
    </row>
    <row r="39" spans="1:10" ht="9.9499999999999993" customHeight="1">
      <c r="B39" s="41"/>
      <c r="C39" s="3"/>
      <c r="D39" s="3"/>
      <c r="E39" s="9"/>
      <c r="F39" s="3"/>
      <c r="G39" s="9"/>
      <c r="H39" s="3"/>
      <c r="I39" s="79"/>
      <c r="J39" s="3"/>
    </row>
    <row r="40" spans="1:10" ht="15.6" customHeight="1">
      <c r="A40" s="81" t="s">
        <v>111</v>
      </c>
      <c r="B40" s="41"/>
      <c r="C40" s="3"/>
      <c r="D40" s="3"/>
      <c r="E40" s="9"/>
      <c r="F40" s="3"/>
      <c r="G40" s="9"/>
      <c r="H40" s="3"/>
      <c r="I40" s="79"/>
      <c r="J40" s="3"/>
    </row>
    <row r="41" spans="1:10" ht="15.6" customHeight="1">
      <c r="A41" s="82" t="s">
        <v>112</v>
      </c>
      <c r="B41" s="41"/>
      <c r="C41" s="3"/>
      <c r="D41" s="3"/>
      <c r="E41" s="9"/>
      <c r="F41" s="3"/>
      <c r="G41" s="9"/>
      <c r="H41" s="3"/>
      <c r="I41" s="79"/>
      <c r="J41" s="3"/>
    </row>
    <row r="42" spans="1:10" ht="15.6" customHeight="1">
      <c r="A42" s="82" t="s">
        <v>113</v>
      </c>
      <c r="B42" s="41"/>
      <c r="C42" s="3"/>
      <c r="D42" s="3"/>
      <c r="E42" s="9"/>
      <c r="F42" s="3"/>
      <c r="G42" s="9"/>
      <c r="H42" s="3"/>
      <c r="I42" s="79"/>
      <c r="J42" s="3"/>
    </row>
    <row r="43" spans="1:10" ht="15.6" customHeight="1">
      <c r="A43" s="82" t="s">
        <v>114</v>
      </c>
      <c r="B43" s="41"/>
      <c r="C43" s="3"/>
      <c r="D43" s="3">
        <v>0</v>
      </c>
      <c r="E43" s="9"/>
      <c r="F43" s="3">
        <v>9285640</v>
      </c>
      <c r="G43" s="9"/>
      <c r="H43" s="3">
        <v>0</v>
      </c>
      <c r="I43" s="79"/>
      <c r="J43" s="3">
        <v>9285640</v>
      </c>
    </row>
    <row r="44" spans="1:10" ht="15.6" customHeight="1">
      <c r="A44" s="82" t="s">
        <v>257</v>
      </c>
      <c r="B44" s="41"/>
      <c r="C44" s="3"/>
      <c r="D44" s="3">
        <v>-81273642</v>
      </c>
      <c r="E44" s="3"/>
      <c r="F44" s="3">
        <v>0</v>
      </c>
      <c r="G44" s="3"/>
      <c r="H44" s="3">
        <v>-68666643</v>
      </c>
      <c r="I44" s="79"/>
      <c r="J44" s="3">
        <v>0</v>
      </c>
    </row>
    <row r="45" spans="1:10" ht="15.6" customHeight="1">
      <c r="A45" s="82" t="s">
        <v>115</v>
      </c>
      <c r="B45" s="42"/>
      <c r="C45" s="3"/>
      <c r="D45" s="3"/>
      <c r="E45" s="9"/>
      <c r="F45" s="3"/>
      <c r="G45" s="9"/>
      <c r="H45" s="3"/>
      <c r="I45" s="79"/>
      <c r="J45" s="3"/>
    </row>
    <row r="46" spans="1:10" ht="15.6" customHeight="1">
      <c r="A46" s="82" t="s">
        <v>116</v>
      </c>
      <c r="B46" s="42"/>
      <c r="C46" s="3"/>
      <c r="D46" s="86">
        <v>16254728</v>
      </c>
      <c r="E46" s="9"/>
      <c r="F46" s="4">
        <v>-1857128</v>
      </c>
      <c r="G46" s="9"/>
      <c r="H46" s="86">
        <v>13733329</v>
      </c>
      <c r="I46" s="79"/>
      <c r="J46" s="4">
        <v>-1857128</v>
      </c>
    </row>
    <row r="47" spans="1:10" ht="7.5" customHeight="1">
      <c r="A47" s="82"/>
      <c r="B47" s="42"/>
      <c r="C47" s="3"/>
      <c r="D47" s="3"/>
      <c r="E47" s="9"/>
      <c r="F47" s="3"/>
      <c r="G47" s="9"/>
      <c r="H47" s="3"/>
      <c r="I47" s="79"/>
      <c r="J47" s="3"/>
    </row>
    <row r="48" spans="1:10" ht="15.6" customHeight="1">
      <c r="A48" s="82" t="s">
        <v>117</v>
      </c>
      <c r="B48" s="42"/>
      <c r="C48" s="3"/>
      <c r="D48" s="3"/>
      <c r="E48" s="9"/>
      <c r="F48" s="3"/>
      <c r="G48" s="9"/>
      <c r="H48" s="3"/>
      <c r="I48" s="79"/>
      <c r="J48" s="3"/>
    </row>
    <row r="49" spans="1:10" ht="15.6" customHeight="1">
      <c r="A49" s="82" t="s">
        <v>118</v>
      </c>
      <c r="B49" s="42"/>
      <c r="C49" s="3"/>
      <c r="D49" s="4">
        <f>SUM(D43:D46)</f>
        <v>-65018914</v>
      </c>
      <c r="E49" s="3"/>
      <c r="F49" s="4">
        <f>SUM(F43:F46)</f>
        <v>7428512</v>
      </c>
      <c r="G49" s="3"/>
      <c r="H49" s="4">
        <f>SUM(H43:H46)</f>
        <v>-54933314</v>
      </c>
      <c r="I49" s="3"/>
      <c r="J49" s="4">
        <f>SUM(J43:J46)</f>
        <v>7428512</v>
      </c>
    </row>
    <row r="50" spans="1:10" ht="9.9499999999999993" customHeight="1">
      <c r="A50" s="82"/>
      <c r="B50" s="42"/>
      <c r="C50" s="3"/>
      <c r="D50" s="3"/>
      <c r="E50" s="9"/>
      <c r="F50" s="3"/>
      <c r="G50" s="9"/>
      <c r="H50" s="3"/>
      <c r="I50" s="79"/>
      <c r="J50" s="3"/>
    </row>
    <row r="51" spans="1:10" ht="15.6" customHeight="1">
      <c r="A51" s="82" t="s">
        <v>119</v>
      </c>
      <c r="B51" s="42"/>
      <c r="C51" s="3"/>
      <c r="D51" s="3"/>
      <c r="E51" s="9"/>
      <c r="F51" s="3"/>
      <c r="G51" s="9"/>
      <c r="H51" s="3"/>
      <c r="I51" s="79"/>
      <c r="J51" s="3"/>
    </row>
    <row r="52" spans="1:10" ht="15.6" customHeight="1">
      <c r="A52" s="82" t="s">
        <v>118</v>
      </c>
      <c r="B52" s="42"/>
      <c r="C52" s="3"/>
      <c r="D52" s="3"/>
      <c r="E52" s="9"/>
      <c r="F52" s="3"/>
      <c r="G52" s="9"/>
      <c r="H52" s="3"/>
      <c r="I52" s="79"/>
      <c r="J52" s="3"/>
    </row>
    <row r="53" spans="1:10" ht="15.6" customHeight="1">
      <c r="A53" s="82" t="s">
        <v>258</v>
      </c>
      <c r="B53" s="42"/>
      <c r="C53" s="3"/>
      <c r="D53" s="3">
        <v>-13356261</v>
      </c>
      <c r="E53" s="9"/>
      <c r="F53" s="3">
        <v>3209287</v>
      </c>
      <c r="G53" s="9"/>
      <c r="H53" s="3">
        <v>0</v>
      </c>
      <c r="I53" s="79"/>
      <c r="J53" s="3">
        <v>0</v>
      </c>
    </row>
    <row r="54" spans="1:10" ht="15.6" customHeight="1">
      <c r="A54" s="82" t="s">
        <v>120</v>
      </c>
      <c r="B54" s="42"/>
      <c r="C54" s="3"/>
      <c r="D54" s="4">
        <v>-133173599</v>
      </c>
      <c r="E54" s="9"/>
      <c r="F54" s="4">
        <v>-10892012</v>
      </c>
      <c r="G54" s="9"/>
      <c r="H54" s="4">
        <v>0</v>
      </c>
      <c r="I54" s="79"/>
      <c r="J54" s="4">
        <v>0</v>
      </c>
    </row>
    <row r="55" spans="1:10" ht="7.5" customHeight="1">
      <c r="A55" s="82"/>
      <c r="B55" s="42"/>
      <c r="C55" s="3"/>
      <c r="D55" s="3"/>
      <c r="E55" s="9"/>
      <c r="F55" s="3"/>
      <c r="G55" s="9"/>
      <c r="H55" s="3"/>
      <c r="I55" s="79"/>
      <c r="J55" s="3"/>
    </row>
    <row r="56" spans="1:10" ht="15.6" customHeight="1">
      <c r="A56" s="82" t="s">
        <v>121</v>
      </c>
      <c r="B56" s="42"/>
      <c r="C56" s="3"/>
      <c r="D56" s="3"/>
      <c r="E56" s="9"/>
      <c r="F56" s="3"/>
      <c r="G56" s="9"/>
      <c r="H56" s="3"/>
      <c r="I56" s="79"/>
      <c r="J56" s="3"/>
    </row>
    <row r="57" spans="1:10" ht="15.6" customHeight="1">
      <c r="A57" s="82" t="s">
        <v>118</v>
      </c>
      <c r="B57" s="42"/>
      <c r="C57" s="3"/>
      <c r="D57" s="4">
        <f>SUM(D54,D53)</f>
        <v>-146529860</v>
      </c>
      <c r="E57" s="3"/>
      <c r="F57" s="4">
        <f>SUM(F54,F53)</f>
        <v>-7682725</v>
      </c>
      <c r="G57" s="3"/>
      <c r="H57" s="4">
        <f>SUM(H54,H53)</f>
        <v>0</v>
      </c>
      <c r="I57" s="3"/>
      <c r="J57" s="4">
        <f>SUM(J54,J53)</f>
        <v>0</v>
      </c>
    </row>
    <row r="58" spans="1:10" ht="7.5" customHeight="1">
      <c r="A58" s="43"/>
      <c r="B58" s="42"/>
      <c r="C58" s="8"/>
      <c r="E58" s="27"/>
      <c r="G58" s="27"/>
      <c r="I58" s="79"/>
    </row>
    <row r="59" spans="1:10" ht="15.6" customHeight="1">
      <c r="A59" s="32" t="s">
        <v>122</v>
      </c>
      <c r="D59" s="48">
        <f>+D57+D49</f>
        <v>-211548774</v>
      </c>
      <c r="E59" s="44"/>
      <c r="F59" s="48">
        <f>+F57+F49</f>
        <v>-254213</v>
      </c>
      <c r="G59" s="44"/>
      <c r="H59" s="48">
        <f>+H57+H49</f>
        <v>-54933314</v>
      </c>
      <c r="I59" s="44"/>
      <c r="J59" s="48">
        <f>+J57+J49</f>
        <v>7428512</v>
      </c>
    </row>
    <row r="60" spans="1:10" ht="7.5" customHeight="1">
      <c r="A60" s="81"/>
      <c r="B60" s="41"/>
      <c r="C60" s="3"/>
      <c r="D60" s="3"/>
      <c r="E60" s="9"/>
      <c r="F60" s="3"/>
      <c r="G60" s="9"/>
      <c r="H60" s="3"/>
      <c r="I60" s="79"/>
      <c r="J60" s="3"/>
    </row>
    <row r="61" spans="1:10" ht="15.6" customHeight="1" thickBot="1">
      <c r="A61" s="81" t="s">
        <v>123</v>
      </c>
      <c r="D61" s="5">
        <f>+D59+D38</f>
        <v>1352275326</v>
      </c>
      <c r="E61" s="79"/>
      <c r="F61" s="5">
        <f>+F59+F38</f>
        <v>1727508104</v>
      </c>
      <c r="G61" s="79"/>
      <c r="H61" s="5">
        <f>+H59+H38</f>
        <v>1215342715</v>
      </c>
      <c r="I61" s="79"/>
      <c r="J61" s="5">
        <f>+J59+J38</f>
        <v>1647804413</v>
      </c>
    </row>
    <row r="62" spans="1:10" ht="15.75" customHeight="1" thickTop="1">
      <c r="A62" s="82"/>
      <c r="B62" s="42"/>
      <c r="C62" s="3"/>
      <c r="D62" s="3"/>
      <c r="E62" s="9"/>
      <c r="F62" s="3"/>
      <c r="G62" s="9"/>
      <c r="H62" s="3"/>
      <c r="I62" s="79"/>
      <c r="J62" s="3"/>
    </row>
    <row r="63" spans="1:10" ht="15.75" customHeight="1">
      <c r="A63" s="82"/>
      <c r="B63" s="42"/>
      <c r="C63" s="3"/>
      <c r="D63" s="3"/>
      <c r="E63" s="9"/>
      <c r="F63" s="3"/>
      <c r="G63" s="9"/>
      <c r="H63" s="3"/>
      <c r="I63" s="79"/>
      <c r="J63" s="3"/>
    </row>
    <row r="64" spans="1:10" ht="11.25" customHeight="1">
      <c r="A64" s="82"/>
      <c r="B64" s="42"/>
      <c r="C64" s="3"/>
      <c r="D64" s="3"/>
      <c r="E64" s="9"/>
      <c r="F64" s="3"/>
      <c r="G64" s="9"/>
      <c r="H64" s="3"/>
      <c r="I64" s="79"/>
      <c r="J64" s="3"/>
    </row>
    <row r="65" spans="1:10" ht="21.95" customHeight="1">
      <c r="A65" s="83" t="str">
        <f>+'5-7 BS'!A110</f>
        <v>The accompanying notes are an integral part of these consolidated and separate financial statements.</v>
      </c>
      <c r="B65" s="52"/>
      <c r="C65" s="4"/>
      <c r="D65" s="4"/>
      <c r="E65" s="31"/>
      <c r="F65" s="4"/>
      <c r="G65" s="31"/>
      <c r="H65" s="4"/>
      <c r="I65" s="84"/>
      <c r="J65" s="4"/>
    </row>
    <row r="66" spans="1:10" ht="16.5" customHeight="1">
      <c r="A66" s="32" t="str">
        <f>+A1</f>
        <v>SC Asset Corporation Public Company Limited</v>
      </c>
      <c r="B66" s="34"/>
      <c r="C66" s="75"/>
      <c r="D66" s="64"/>
      <c r="E66" s="75"/>
      <c r="F66" s="64"/>
      <c r="G66" s="75"/>
    </row>
    <row r="67" spans="1:10" ht="16.5" customHeight="1">
      <c r="A67" s="57" t="s">
        <v>87</v>
      </c>
      <c r="B67" s="34"/>
      <c r="C67" s="76"/>
      <c r="E67" s="76"/>
      <c r="G67" s="76"/>
    </row>
    <row r="68" spans="1:10" ht="16.5" customHeight="1">
      <c r="A68" s="58" t="s">
        <v>88</v>
      </c>
      <c r="B68" s="38"/>
      <c r="C68" s="77"/>
      <c r="D68" s="48"/>
      <c r="E68" s="77"/>
      <c r="F68" s="48"/>
      <c r="G68" s="77"/>
      <c r="H68" s="48"/>
      <c r="I68" s="49"/>
      <c r="J68" s="48"/>
    </row>
    <row r="69" spans="1:10" ht="16.5" customHeight="1">
      <c r="A69" s="57"/>
      <c r="B69" s="34"/>
      <c r="C69" s="76"/>
      <c r="E69" s="76"/>
      <c r="G69" s="76"/>
    </row>
    <row r="70" spans="1:10" ht="16.5" customHeight="1">
      <c r="A70" s="57"/>
      <c r="B70" s="34"/>
      <c r="C70" s="76"/>
      <c r="E70" s="76"/>
      <c r="G70" s="76"/>
    </row>
    <row r="71" spans="1:10" ht="16.5" customHeight="1">
      <c r="B71" s="42"/>
      <c r="C71" s="44"/>
      <c r="D71" s="119" t="s">
        <v>3</v>
      </c>
      <c r="E71" s="119"/>
      <c r="F71" s="119"/>
      <c r="G71" s="11"/>
      <c r="H71" s="119" t="s">
        <v>4</v>
      </c>
      <c r="I71" s="119"/>
      <c r="J71" s="119"/>
    </row>
    <row r="72" spans="1:10" ht="16.5" customHeight="1">
      <c r="B72" s="42"/>
      <c r="C72" s="44"/>
      <c r="D72" s="120" t="s">
        <v>89</v>
      </c>
      <c r="E72" s="120"/>
      <c r="F72" s="120"/>
      <c r="G72" s="11"/>
      <c r="H72" s="120" t="s">
        <v>89</v>
      </c>
      <c r="I72" s="120"/>
      <c r="J72" s="120"/>
    </row>
    <row r="73" spans="1:10" ht="16.5" customHeight="1">
      <c r="D73" s="20" t="s">
        <v>7</v>
      </c>
      <c r="E73" s="21"/>
      <c r="F73" s="20" t="s">
        <v>8</v>
      </c>
      <c r="H73" s="20" t="s">
        <v>7</v>
      </c>
      <c r="I73" s="21"/>
      <c r="J73" s="20" t="s">
        <v>8</v>
      </c>
    </row>
    <row r="74" spans="1:10" ht="16.5" customHeight="1">
      <c r="B74" s="40" t="s">
        <v>124</v>
      </c>
      <c r="C74" s="35"/>
      <c r="D74" s="23" t="s">
        <v>10</v>
      </c>
      <c r="E74" s="19"/>
      <c r="F74" s="23" t="s">
        <v>10</v>
      </c>
      <c r="G74" s="19"/>
      <c r="H74" s="23" t="s">
        <v>10</v>
      </c>
      <c r="I74" s="19"/>
      <c r="J74" s="23" t="s">
        <v>10</v>
      </c>
    </row>
    <row r="75" spans="1:10" ht="16.5" customHeight="1">
      <c r="A75" s="82"/>
      <c r="B75" s="42"/>
      <c r="C75" s="3"/>
      <c r="D75" s="3"/>
      <c r="E75" s="9"/>
      <c r="F75" s="3"/>
      <c r="G75" s="9"/>
      <c r="H75" s="3"/>
      <c r="I75" s="79"/>
      <c r="J75" s="3"/>
    </row>
    <row r="76" spans="1:10" ht="16.5" customHeight="1">
      <c r="A76" s="32" t="s">
        <v>125</v>
      </c>
      <c r="B76" s="42"/>
      <c r="C76" s="28"/>
      <c r="D76" s="3"/>
      <c r="E76" s="9"/>
      <c r="F76" s="3"/>
      <c r="G76" s="9"/>
      <c r="H76" s="3"/>
      <c r="I76" s="79"/>
      <c r="J76" s="3"/>
    </row>
    <row r="77" spans="1:10" ht="16.5" customHeight="1">
      <c r="A77" s="35" t="s">
        <v>126</v>
      </c>
      <c r="B77" s="42"/>
      <c r="C77" s="28"/>
      <c r="D77" s="3">
        <v>1532695567</v>
      </c>
      <c r="E77" s="9"/>
      <c r="F77" s="3">
        <v>1705524127</v>
      </c>
      <c r="G77" s="9"/>
      <c r="H77" s="3">
        <v>1270276029</v>
      </c>
      <c r="I77" s="79"/>
      <c r="J77" s="3">
        <v>1640375901</v>
      </c>
    </row>
    <row r="78" spans="1:10" ht="16.5" customHeight="1">
      <c r="A78" s="35" t="s">
        <v>127</v>
      </c>
      <c r="B78" s="42"/>
      <c r="C78" s="28"/>
      <c r="D78" s="4">
        <v>31128533</v>
      </c>
      <c r="E78" s="9"/>
      <c r="F78" s="4">
        <v>22238190</v>
      </c>
      <c r="G78" s="9"/>
      <c r="H78" s="4">
        <v>0</v>
      </c>
      <c r="I78" s="79"/>
      <c r="J78" s="4" t="s">
        <v>25</v>
      </c>
    </row>
    <row r="79" spans="1:10" ht="16.5" customHeight="1">
      <c r="B79" s="42"/>
      <c r="C79" s="28"/>
      <c r="D79" s="3"/>
      <c r="E79" s="9"/>
      <c r="F79" s="3"/>
      <c r="G79" s="9"/>
      <c r="H79" s="3"/>
      <c r="I79" s="79"/>
      <c r="J79" s="3"/>
    </row>
    <row r="80" spans="1:10" ht="16.5" customHeight="1" thickBot="1">
      <c r="A80" s="32"/>
      <c r="B80" s="42"/>
      <c r="C80" s="28"/>
      <c r="D80" s="5">
        <f>D38</f>
        <v>1563824100</v>
      </c>
      <c r="E80" s="9"/>
      <c r="F80" s="5">
        <f>F38</f>
        <v>1727762317</v>
      </c>
      <c r="G80" s="9"/>
      <c r="H80" s="5">
        <f>H38</f>
        <v>1270276029</v>
      </c>
      <c r="I80" s="79"/>
      <c r="J80" s="5">
        <f>J38</f>
        <v>1640375901</v>
      </c>
    </row>
    <row r="81" spans="1:10" ht="16.5" customHeight="1" thickTop="1">
      <c r="A81" s="32"/>
      <c r="B81" s="42"/>
      <c r="C81" s="28"/>
      <c r="D81" s="3"/>
      <c r="E81" s="9"/>
      <c r="F81" s="3"/>
      <c r="G81" s="9"/>
      <c r="H81" s="3"/>
      <c r="I81" s="79"/>
      <c r="J81" s="3"/>
    </row>
    <row r="82" spans="1:10" ht="16.5" customHeight="1">
      <c r="A82" s="33" t="s">
        <v>128</v>
      </c>
      <c r="D82" s="3"/>
      <c r="E82" s="79"/>
      <c r="F82" s="3"/>
      <c r="G82" s="79"/>
      <c r="H82" s="3"/>
      <c r="I82" s="79"/>
      <c r="J82" s="3"/>
    </row>
    <row r="83" spans="1:10" ht="16.5" customHeight="1">
      <c r="A83" s="35" t="s">
        <v>126</v>
      </c>
      <c r="D83" s="3">
        <v>1321552754</v>
      </c>
      <c r="E83" s="79"/>
      <c r="F83" s="3">
        <v>1705269914</v>
      </c>
      <c r="G83" s="79"/>
      <c r="H83" s="3">
        <v>1215342715</v>
      </c>
      <c r="I83" s="79"/>
      <c r="J83" s="3">
        <v>1647804413</v>
      </c>
    </row>
    <row r="84" spans="1:10" ht="16.5" customHeight="1">
      <c r="A84" s="35" t="s">
        <v>127</v>
      </c>
      <c r="D84" s="4">
        <v>30722572</v>
      </c>
      <c r="E84" s="79"/>
      <c r="F84" s="4">
        <v>22238190</v>
      </c>
      <c r="G84" s="79"/>
      <c r="H84" s="4">
        <v>0</v>
      </c>
      <c r="I84" s="79"/>
      <c r="J84" s="4">
        <v>0</v>
      </c>
    </row>
    <row r="85" spans="1:10" ht="16.5" customHeight="1">
      <c r="D85" s="3"/>
      <c r="E85" s="79"/>
      <c r="F85" s="3"/>
      <c r="G85" s="79"/>
      <c r="H85" s="3"/>
      <c r="I85" s="79"/>
      <c r="J85" s="3"/>
    </row>
    <row r="86" spans="1:10" ht="16.5" customHeight="1" thickBot="1">
      <c r="A86" s="81"/>
      <c r="D86" s="5">
        <f>D61</f>
        <v>1352275326</v>
      </c>
      <c r="E86" s="3"/>
      <c r="F86" s="5">
        <f>F61</f>
        <v>1727508104</v>
      </c>
      <c r="G86" s="3"/>
      <c r="H86" s="5">
        <f>H61</f>
        <v>1215342715</v>
      </c>
      <c r="I86" s="3"/>
      <c r="J86" s="5">
        <f>J61</f>
        <v>1647804413</v>
      </c>
    </row>
    <row r="87" spans="1:10" ht="16.5" customHeight="1" thickTop="1">
      <c r="A87" s="81"/>
      <c r="D87" s="3"/>
      <c r="E87" s="3"/>
      <c r="F87" s="3"/>
      <c r="G87" s="3"/>
      <c r="H87" s="3"/>
      <c r="I87" s="3"/>
      <c r="J87" s="3"/>
    </row>
    <row r="88" spans="1:10" ht="16.5" customHeight="1">
      <c r="A88" s="32" t="s">
        <v>129</v>
      </c>
      <c r="B88" s="42">
        <v>36</v>
      </c>
      <c r="C88" s="28"/>
      <c r="D88" s="35"/>
      <c r="E88" s="35"/>
      <c r="F88" s="35"/>
      <c r="G88" s="35"/>
      <c r="H88" s="35"/>
      <c r="J88" s="35"/>
    </row>
    <row r="89" spans="1:10" ht="16.5" customHeight="1" thickBot="1">
      <c r="A89" s="43" t="s">
        <v>130</v>
      </c>
      <c r="C89" s="28"/>
      <c r="D89" s="87">
        <v>0.35830000000000001</v>
      </c>
      <c r="E89" s="29"/>
      <c r="F89" s="30">
        <v>0.39879999999999999</v>
      </c>
      <c r="G89" s="29"/>
      <c r="H89" s="117">
        <v>0.29699999999999999</v>
      </c>
      <c r="I89" s="29"/>
      <c r="J89" s="30">
        <v>0.3836</v>
      </c>
    </row>
    <row r="90" spans="1:10" ht="16.5" customHeight="1" thickTop="1">
      <c r="A90" s="81"/>
      <c r="D90" s="3"/>
      <c r="E90" s="3"/>
      <c r="F90" s="3"/>
      <c r="G90" s="3"/>
      <c r="H90" s="3"/>
      <c r="I90" s="3"/>
      <c r="J90" s="3"/>
    </row>
    <row r="91" spans="1:10" ht="16.5" customHeight="1" thickBot="1">
      <c r="A91" s="43" t="s">
        <v>131</v>
      </c>
      <c r="C91" s="28"/>
      <c r="D91" s="87">
        <v>0.35830000000000001</v>
      </c>
      <c r="E91" s="29"/>
      <c r="F91" s="30">
        <v>0.3987</v>
      </c>
      <c r="G91" s="29"/>
      <c r="H91" s="117">
        <v>0.29699999999999999</v>
      </c>
      <c r="I91" s="29"/>
      <c r="J91" s="30">
        <v>0.38340000000000002</v>
      </c>
    </row>
    <row r="92" spans="1:10" ht="16.5" customHeight="1" thickTop="1">
      <c r="A92" s="43"/>
      <c r="C92" s="28"/>
      <c r="D92" s="29"/>
      <c r="E92" s="29"/>
      <c r="F92" s="29"/>
      <c r="G92" s="29"/>
      <c r="H92" s="29"/>
      <c r="I92" s="29"/>
      <c r="J92" s="29"/>
    </row>
    <row r="93" spans="1:10" ht="16.5" customHeight="1">
      <c r="A93" s="43"/>
      <c r="C93" s="28"/>
      <c r="D93" s="29"/>
      <c r="E93" s="29"/>
      <c r="F93" s="29"/>
      <c r="G93" s="29"/>
      <c r="H93" s="29"/>
      <c r="I93" s="29"/>
      <c r="J93" s="29"/>
    </row>
    <row r="94" spans="1:10" ht="16.5" customHeight="1">
      <c r="A94" s="43"/>
      <c r="C94" s="28"/>
      <c r="D94" s="29"/>
      <c r="E94" s="29"/>
      <c r="F94" s="29"/>
      <c r="G94" s="29"/>
      <c r="H94" s="29"/>
      <c r="I94" s="29"/>
      <c r="J94" s="29"/>
    </row>
    <row r="95" spans="1:10" ht="16.5" customHeight="1">
      <c r="A95" s="43"/>
      <c r="C95" s="28"/>
      <c r="D95" s="29"/>
      <c r="E95" s="29"/>
      <c r="F95" s="29"/>
      <c r="G95" s="29"/>
      <c r="H95" s="29"/>
      <c r="I95" s="29"/>
      <c r="J95" s="29"/>
    </row>
    <row r="96" spans="1:10" ht="16.5" customHeight="1">
      <c r="A96" s="43"/>
      <c r="C96" s="28"/>
      <c r="D96" s="29"/>
      <c r="E96" s="29"/>
      <c r="F96" s="29"/>
      <c r="G96" s="29"/>
      <c r="H96" s="29"/>
      <c r="I96" s="29"/>
      <c r="J96" s="29"/>
    </row>
    <row r="97" spans="1:10" ht="16.5" customHeight="1">
      <c r="A97" s="43"/>
      <c r="C97" s="28"/>
      <c r="D97" s="29"/>
      <c r="E97" s="29"/>
      <c r="F97" s="29"/>
      <c r="G97" s="29"/>
      <c r="H97" s="29"/>
      <c r="I97" s="29"/>
      <c r="J97" s="29"/>
    </row>
    <row r="98" spans="1:10" ht="16.5" customHeight="1">
      <c r="A98" s="43"/>
      <c r="C98" s="28"/>
      <c r="D98" s="29"/>
      <c r="E98" s="29"/>
      <c r="F98" s="29"/>
      <c r="G98" s="29"/>
      <c r="H98" s="29"/>
      <c r="I98" s="29"/>
      <c r="J98" s="29"/>
    </row>
    <row r="99" spans="1:10" ht="16.5" customHeight="1">
      <c r="A99" s="43"/>
      <c r="C99" s="28"/>
      <c r="D99" s="29"/>
      <c r="E99" s="29"/>
      <c r="F99" s="29"/>
      <c r="G99" s="29"/>
      <c r="H99" s="29"/>
      <c r="I99" s="29"/>
      <c r="J99" s="29"/>
    </row>
    <row r="100" spans="1:10" ht="16.5" customHeight="1">
      <c r="A100" s="43"/>
      <c r="C100" s="28"/>
      <c r="D100" s="29"/>
      <c r="E100" s="29"/>
      <c r="F100" s="29"/>
      <c r="G100" s="29"/>
      <c r="H100" s="29"/>
      <c r="I100" s="29"/>
      <c r="J100" s="29"/>
    </row>
    <row r="101" spans="1:10" ht="16.5" customHeight="1">
      <c r="A101" s="43"/>
      <c r="C101" s="28"/>
      <c r="D101" s="29"/>
      <c r="E101" s="29"/>
      <c r="F101" s="29"/>
      <c r="G101" s="29"/>
      <c r="H101" s="29"/>
      <c r="I101" s="29"/>
      <c r="J101" s="29"/>
    </row>
    <row r="102" spans="1:10" ht="16.5" customHeight="1">
      <c r="A102" s="43"/>
      <c r="C102" s="28"/>
      <c r="D102" s="29"/>
      <c r="E102" s="29"/>
      <c r="F102" s="29"/>
      <c r="G102" s="29"/>
      <c r="H102" s="29"/>
      <c r="I102" s="29"/>
      <c r="J102" s="29"/>
    </row>
    <row r="103" spans="1:10" ht="16.5" customHeight="1">
      <c r="A103" s="43"/>
      <c r="C103" s="28"/>
      <c r="D103" s="29"/>
      <c r="E103" s="29"/>
      <c r="F103" s="29"/>
      <c r="G103" s="29"/>
      <c r="H103" s="29"/>
      <c r="I103" s="29"/>
      <c r="J103" s="29"/>
    </row>
    <row r="104" spans="1:10" ht="16.5" customHeight="1">
      <c r="A104" s="43"/>
      <c r="C104" s="28"/>
      <c r="D104" s="29"/>
      <c r="E104" s="29"/>
      <c r="F104" s="29"/>
      <c r="G104" s="29"/>
      <c r="H104" s="29"/>
      <c r="I104" s="29"/>
      <c r="J104" s="29"/>
    </row>
    <row r="105" spans="1:10" ht="16.5" customHeight="1">
      <c r="A105" s="43"/>
      <c r="C105" s="28"/>
      <c r="D105" s="29"/>
      <c r="E105" s="29"/>
      <c r="F105" s="29"/>
      <c r="G105" s="29"/>
      <c r="H105" s="29"/>
      <c r="I105" s="29"/>
      <c r="J105" s="29"/>
    </row>
    <row r="106" spans="1:10" ht="16.5" customHeight="1">
      <c r="A106" s="43"/>
      <c r="C106" s="28"/>
      <c r="D106" s="29"/>
      <c r="E106" s="29"/>
      <c r="F106" s="29"/>
      <c r="G106" s="29"/>
      <c r="H106" s="29"/>
      <c r="I106" s="29"/>
      <c r="J106" s="29"/>
    </row>
    <row r="107" spans="1:10" ht="16.5" customHeight="1">
      <c r="A107" s="43"/>
      <c r="C107" s="28"/>
      <c r="D107" s="29"/>
      <c r="E107" s="29"/>
      <c r="F107" s="29"/>
      <c r="G107" s="29"/>
      <c r="H107" s="29"/>
      <c r="I107" s="29"/>
      <c r="J107" s="29"/>
    </row>
    <row r="108" spans="1:10" ht="16.5" customHeight="1">
      <c r="A108" s="43"/>
      <c r="C108" s="28"/>
      <c r="D108" s="29"/>
      <c r="E108" s="29"/>
      <c r="F108" s="29"/>
      <c r="G108" s="29"/>
      <c r="H108" s="29"/>
      <c r="I108" s="29"/>
      <c r="J108" s="29"/>
    </row>
    <row r="109" spans="1:10" ht="16.5" customHeight="1">
      <c r="A109" s="43"/>
      <c r="C109" s="28"/>
      <c r="D109" s="29"/>
      <c r="E109" s="29"/>
      <c r="F109" s="29"/>
      <c r="G109" s="29"/>
      <c r="H109" s="29"/>
      <c r="I109" s="29"/>
      <c r="J109" s="29"/>
    </row>
    <row r="110" spans="1:10" ht="16.5" customHeight="1">
      <c r="A110" s="43"/>
      <c r="C110" s="28"/>
      <c r="D110" s="29"/>
      <c r="E110" s="29"/>
      <c r="F110" s="29"/>
      <c r="G110" s="29"/>
      <c r="H110" s="29"/>
      <c r="I110" s="29"/>
      <c r="J110" s="29"/>
    </row>
    <row r="111" spans="1:10" ht="16.5" customHeight="1">
      <c r="A111" s="43"/>
      <c r="C111" s="28"/>
      <c r="D111" s="29"/>
      <c r="E111" s="29"/>
      <c r="F111" s="29"/>
      <c r="G111" s="29"/>
      <c r="H111" s="29"/>
      <c r="I111" s="29"/>
      <c r="J111" s="29"/>
    </row>
    <row r="112" spans="1:10" ht="16.5" customHeight="1">
      <c r="A112" s="43"/>
      <c r="C112" s="28"/>
      <c r="D112" s="29"/>
      <c r="E112" s="29"/>
      <c r="F112" s="29"/>
      <c r="G112" s="29"/>
      <c r="H112" s="29"/>
      <c r="I112" s="29"/>
      <c r="J112" s="29"/>
    </row>
    <row r="113" spans="1:10" ht="16.5" customHeight="1">
      <c r="A113" s="43"/>
      <c r="C113" s="28"/>
      <c r="D113" s="29"/>
      <c r="E113" s="29"/>
      <c r="F113" s="29"/>
      <c r="G113" s="29"/>
      <c r="H113" s="29"/>
      <c r="I113" s="29"/>
      <c r="J113" s="29"/>
    </row>
    <row r="114" spans="1:10" ht="16.5" customHeight="1">
      <c r="A114" s="43"/>
      <c r="C114" s="28"/>
      <c r="D114" s="29"/>
      <c r="E114" s="29"/>
      <c r="F114" s="29"/>
      <c r="G114" s="29"/>
      <c r="H114" s="29"/>
      <c r="I114" s="29"/>
      <c r="J114" s="29"/>
    </row>
    <row r="115" spans="1:10" ht="16.5" customHeight="1">
      <c r="A115" s="43"/>
      <c r="C115" s="28"/>
      <c r="D115" s="29"/>
      <c r="E115" s="29"/>
      <c r="F115" s="29"/>
      <c r="G115" s="29"/>
      <c r="H115" s="29"/>
      <c r="I115" s="29"/>
      <c r="J115" s="29"/>
    </row>
    <row r="116" spans="1:10" ht="16.5" customHeight="1">
      <c r="A116" s="43"/>
      <c r="C116" s="28"/>
      <c r="D116" s="29"/>
      <c r="E116" s="29"/>
      <c r="F116" s="29"/>
      <c r="G116" s="29"/>
      <c r="H116" s="29"/>
      <c r="I116" s="29"/>
      <c r="J116" s="29"/>
    </row>
    <row r="117" spans="1:10" ht="16.5" customHeight="1">
      <c r="A117" s="43"/>
      <c r="C117" s="28"/>
      <c r="D117" s="29"/>
      <c r="E117" s="29"/>
      <c r="F117" s="29"/>
      <c r="G117" s="29"/>
      <c r="H117" s="29"/>
      <c r="I117" s="29"/>
      <c r="J117" s="29"/>
    </row>
    <row r="118" spans="1:10" ht="16.5" customHeight="1">
      <c r="A118" s="43"/>
      <c r="C118" s="28"/>
      <c r="D118" s="29"/>
      <c r="E118" s="29"/>
      <c r="F118" s="29"/>
      <c r="G118" s="29"/>
      <c r="H118" s="29"/>
      <c r="I118" s="29"/>
      <c r="J118" s="29"/>
    </row>
    <row r="119" spans="1:10" ht="16.5" customHeight="1">
      <c r="A119" s="43"/>
      <c r="C119" s="28"/>
      <c r="D119" s="29"/>
      <c r="E119" s="29"/>
      <c r="F119" s="29"/>
      <c r="G119" s="29"/>
      <c r="H119" s="29"/>
      <c r="I119" s="29"/>
      <c r="J119" s="29"/>
    </row>
    <row r="120" spans="1:10" ht="17.25" customHeight="1">
      <c r="A120" s="43"/>
      <c r="C120" s="28"/>
      <c r="D120" s="29"/>
      <c r="E120" s="29"/>
      <c r="F120" s="29"/>
      <c r="G120" s="29"/>
      <c r="H120" s="29"/>
      <c r="I120" s="29"/>
      <c r="J120" s="29"/>
    </row>
    <row r="121" spans="1:10" ht="21.95" customHeight="1">
      <c r="A121" s="56" t="str">
        <f>'5-7 BS'!A55</f>
        <v>The accompanying notes are an integral part of these consolidated and separate financial statements.</v>
      </c>
      <c r="B121" s="52"/>
      <c r="C121" s="10"/>
      <c r="D121" s="4"/>
      <c r="E121" s="10"/>
      <c r="F121" s="4"/>
      <c r="G121" s="10"/>
      <c r="H121" s="4"/>
      <c r="I121" s="49"/>
      <c r="J121" s="4"/>
    </row>
  </sheetData>
  <mergeCells count="8">
    <mergeCell ref="D72:F72"/>
    <mergeCell ref="H72:J72"/>
    <mergeCell ref="H7:J7"/>
    <mergeCell ref="D7:F7"/>
    <mergeCell ref="D6:F6"/>
    <mergeCell ref="H6:J6"/>
    <mergeCell ref="D71:F71"/>
    <mergeCell ref="H71:J71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&amp;R&amp;"Arial,Regular"&amp;9&amp;P</oddFooter>
  </headerFooter>
  <ignoredErrors>
    <ignoredError sqref="G8 E8 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8"/>
  <sheetViews>
    <sheetView zoomScale="85" zoomScaleNormal="85" zoomScaleSheetLayoutView="70" workbookViewId="0">
      <selection activeCell="T45" sqref="T45"/>
    </sheetView>
  </sheetViews>
  <sheetFormatPr defaultColWidth="9.140625" defaultRowHeight="16.5" customHeight="1"/>
  <cols>
    <col min="1" max="1" width="1.7109375" style="35" customWidth="1"/>
    <col min="2" max="2" width="36" style="35" customWidth="1"/>
    <col min="3" max="3" width="5.7109375" style="35" customWidth="1"/>
    <col min="4" max="4" width="0.5703125" style="65" customWidth="1"/>
    <col min="5" max="5" width="13.140625" style="44" bestFit="1" customWidth="1"/>
    <col min="6" max="6" width="0.5703125" style="65" customWidth="1"/>
    <col min="7" max="7" width="12" style="44" customWidth="1"/>
    <col min="8" max="8" width="0.5703125" style="65" customWidth="1"/>
    <col min="9" max="9" width="12.140625" style="44" customWidth="1"/>
    <col min="10" max="10" width="0.5703125" style="65" customWidth="1"/>
    <col min="11" max="11" width="12.140625" style="44" customWidth="1"/>
    <col min="12" max="12" width="0.5703125" style="65" customWidth="1"/>
    <col min="13" max="13" width="17.140625" style="44" bestFit="1" customWidth="1"/>
    <col min="14" max="14" width="0.5703125" style="65" customWidth="1"/>
    <col min="15" max="15" width="12.140625" style="65" bestFit="1" customWidth="1"/>
    <col min="16" max="16" width="0.5703125" style="65" customWidth="1"/>
    <col min="17" max="17" width="13" style="65" bestFit="1" customWidth="1"/>
    <col min="18" max="18" width="0.5703125" style="65" customWidth="1"/>
    <col min="19" max="19" width="12" style="65" customWidth="1"/>
    <col min="20" max="20" width="0.5703125" style="65" customWidth="1"/>
    <col min="21" max="21" width="13" style="65" customWidth="1"/>
    <col min="22" max="22" width="0.5703125" style="65" customWidth="1"/>
    <col min="23" max="23" width="13" style="65" customWidth="1"/>
    <col min="24" max="24" width="0.5703125" style="65" customWidth="1"/>
    <col min="25" max="25" width="14.7109375" style="65" bestFit="1" customWidth="1"/>
    <col min="26" max="26" width="0.5703125" style="65" customWidth="1"/>
    <col min="27" max="27" width="13.5703125" style="65" bestFit="1" customWidth="1"/>
    <col min="28" max="28" width="0.5703125" style="65" customWidth="1"/>
    <col min="29" max="29" width="14.5703125" style="44" customWidth="1"/>
    <col min="30" max="16384" width="9.140625" style="35"/>
  </cols>
  <sheetData>
    <row r="1" spans="1:29" s="59" customFormat="1" ht="16.5" customHeight="1">
      <c r="A1" s="59" t="s">
        <v>0</v>
      </c>
      <c r="E1" s="60"/>
      <c r="G1" s="60"/>
      <c r="I1" s="60"/>
      <c r="K1" s="60"/>
      <c r="M1" s="60"/>
      <c r="AC1" s="60"/>
    </row>
    <row r="2" spans="1:29" s="59" customFormat="1" ht="16.5" customHeight="1">
      <c r="A2" s="59" t="s">
        <v>132</v>
      </c>
      <c r="E2" s="60"/>
      <c r="G2" s="60"/>
      <c r="I2" s="60"/>
      <c r="K2" s="60"/>
      <c r="M2" s="60"/>
      <c r="AC2" s="60"/>
    </row>
    <row r="3" spans="1:29" s="59" customFormat="1" ht="16.5" customHeight="1">
      <c r="A3" s="61" t="s">
        <v>88</v>
      </c>
      <c r="B3" s="61"/>
      <c r="C3" s="61"/>
      <c r="D3" s="61"/>
      <c r="E3" s="62"/>
      <c r="F3" s="61"/>
      <c r="G3" s="62"/>
      <c r="H3" s="61"/>
      <c r="I3" s="62"/>
      <c r="J3" s="61"/>
      <c r="K3" s="62"/>
      <c r="L3" s="61"/>
      <c r="M3" s="62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2"/>
    </row>
    <row r="4" spans="1:29" ht="16.5" customHeight="1">
      <c r="A4" s="32"/>
      <c r="B4" s="32"/>
      <c r="C4" s="32"/>
      <c r="D4" s="63"/>
      <c r="E4" s="64"/>
      <c r="F4" s="63"/>
      <c r="G4" s="64"/>
      <c r="H4" s="63"/>
    </row>
    <row r="5" spans="1:29" ht="16.5" customHeight="1">
      <c r="A5" s="32"/>
      <c r="B5" s="32"/>
      <c r="C5" s="32"/>
      <c r="D5" s="63"/>
      <c r="E5" s="64"/>
      <c r="F5" s="63"/>
      <c r="G5" s="64"/>
      <c r="H5" s="63"/>
    </row>
    <row r="6" spans="1:29" ht="16.5" customHeight="1">
      <c r="A6" s="32"/>
      <c r="B6" s="32"/>
      <c r="C6" s="32"/>
      <c r="D6" s="63"/>
      <c r="E6" s="123" t="s">
        <v>133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</row>
    <row r="7" spans="1:29" ht="16.5" customHeight="1">
      <c r="A7" s="32"/>
      <c r="B7" s="32"/>
      <c r="C7" s="32"/>
      <c r="D7" s="63"/>
      <c r="E7" s="124" t="s">
        <v>134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41"/>
      <c r="AA7" s="41"/>
      <c r="AB7" s="41"/>
      <c r="AC7" s="64"/>
    </row>
    <row r="8" spans="1:29" ht="16.5" customHeight="1">
      <c r="A8" s="32"/>
      <c r="B8" s="32"/>
      <c r="C8" s="32"/>
      <c r="D8" s="63"/>
      <c r="E8" s="64"/>
      <c r="F8" s="63"/>
      <c r="G8" s="64"/>
      <c r="H8" s="63"/>
      <c r="I8" s="63"/>
      <c r="J8" s="63"/>
      <c r="K8" s="122" t="s">
        <v>79</v>
      </c>
      <c r="L8" s="122"/>
      <c r="M8" s="122"/>
      <c r="O8" s="125" t="s">
        <v>78</v>
      </c>
      <c r="P8" s="125"/>
      <c r="Q8" s="125"/>
      <c r="R8" s="125"/>
      <c r="S8" s="125"/>
      <c r="T8" s="125"/>
      <c r="U8" s="125"/>
      <c r="V8" s="66"/>
      <c r="W8" s="66"/>
      <c r="Y8" s="64"/>
      <c r="AC8" s="64"/>
    </row>
    <row r="9" spans="1:29" ht="16.5" customHeight="1">
      <c r="A9" s="32"/>
      <c r="B9" s="32"/>
      <c r="C9" s="32"/>
      <c r="D9" s="63"/>
      <c r="E9" s="64"/>
      <c r="F9" s="63"/>
      <c r="G9" s="64"/>
      <c r="H9" s="63"/>
      <c r="I9" s="64" t="s">
        <v>135</v>
      </c>
      <c r="J9" s="63"/>
      <c r="K9" s="66"/>
      <c r="L9" s="66"/>
      <c r="M9" s="66"/>
      <c r="O9" s="66"/>
      <c r="P9" s="66"/>
      <c r="Q9" s="66"/>
      <c r="S9" s="66"/>
      <c r="U9" s="66"/>
      <c r="V9" s="66"/>
      <c r="W9" s="66"/>
      <c r="Y9" s="64"/>
      <c r="AC9" s="64"/>
    </row>
    <row r="10" spans="1:29" ht="16.5" customHeight="1">
      <c r="A10" s="32"/>
      <c r="B10" s="32"/>
      <c r="C10" s="32"/>
      <c r="D10" s="63"/>
      <c r="E10" s="64"/>
      <c r="F10" s="63"/>
      <c r="G10" s="64"/>
      <c r="H10" s="63"/>
      <c r="I10" s="64" t="s">
        <v>136</v>
      </c>
      <c r="J10" s="63"/>
      <c r="K10" s="66"/>
      <c r="L10" s="66"/>
      <c r="M10" s="66"/>
      <c r="O10" s="66"/>
      <c r="P10" s="66"/>
      <c r="Q10" s="66"/>
      <c r="S10" s="66"/>
      <c r="U10" s="66"/>
      <c r="V10" s="66"/>
      <c r="W10" s="64" t="s">
        <v>137</v>
      </c>
      <c r="Y10" s="64" t="s">
        <v>67</v>
      </c>
      <c r="AC10" s="64"/>
    </row>
    <row r="11" spans="1:29" ht="16.5" customHeight="1">
      <c r="D11" s="64"/>
      <c r="E11" s="64" t="s">
        <v>138</v>
      </c>
      <c r="F11" s="64"/>
      <c r="G11" s="64"/>
      <c r="H11" s="64"/>
      <c r="I11" s="60" t="s">
        <v>139</v>
      </c>
      <c r="J11" s="68"/>
      <c r="K11" s="60" t="s">
        <v>140</v>
      </c>
      <c r="L11" s="68"/>
      <c r="M11" s="64"/>
      <c r="N11" s="44"/>
      <c r="O11" s="64"/>
      <c r="P11" s="44"/>
      <c r="Q11" s="64" t="s">
        <v>141</v>
      </c>
      <c r="R11" s="44"/>
      <c r="S11" s="64"/>
      <c r="T11" s="44"/>
      <c r="U11" s="64" t="s">
        <v>142</v>
      </c>
      <c r="V11" s="64"/>
      <c r="W11" s="64" t="s">
        <v>143</v>
      </c>
      <c r="X11" s="44"/>
      <c r="Y11" s="64" t="s">
        <v>144</v>
      </c>
      <c r="Z11" s="44"/>
      <c r="AA11" s="73" t="s">
        <v>145</v>
      </c>
      <c r="AB11" s="44"/>
    </row>
    <row r="12" spans="1:29" ht="16.5" customHeight="1">
      <c r="D12" s="64"/>
      <c r="E12" s="60" t="s">
        <v>146</v>
      </c>
      <c r="F12" s="64"/>
      <c r="G12" s="60" t="s">
        <v>255</v>
      </c>
      <c r="H12" s="64"/>
      <c r="I12" s="60" t="s">
        <v>147</v>
      </c>
      <c r="J12" s="64"/>
      <c r="K12" s="60" t="s">
        <v>148</v>
      </c>
      <c r="L12" s="64"/>
      <c r="M12" s="64"/>
      <c r="N12" s="64"/>
      <c r="O12" s="64"/>
      <c r="P12" s="64"/>
      <c r="Q12" s="64" t="s">
        <v>149</v>
      </c>
      <c r="R12" s="64"/>
      <c r="S12" s="64" t="s">
        <v>150</v>
      </c>
      <c r="T12" s="64"/>
      <c r="U12" s="64" t="s">
        <v>151</v>
      </c>
      <c r="V12" s="64"/>
      <c r="W12" s="64" t="s">
        <v>152</v>
      </c>
      <c r="X12" s="64"/>
      <c r="Y12" s="64" t="s">
        <v>153</v>
      </c>
      <c r="Z12" s="64"/>
      <c r="AA12" s="64" t="s">
        <v>154</v>
      </c>
      <c r="AB12" s="64"/>
      <c r="AC12" s="64" t="s">
        <v>155</v>
      </c>
    </row>
    <row r="13" spans="1:29" ht="16.5" customHeight="1">
      <c r="C13" s="40" t="s">
        <v>9</v>
      </c>
      <c r="D13" s="64"/>
      <c r="E13" s="62" t="s">
        <v>156</v>
      </c>
      <c r="F13" s="64"/>
      <c r="G13" s="62" t="s">
        <v>157</v>
      </c>
      <c r="H13" s="64"/>
      <c r="I13" s="62" t="s">
        <v>158</v>
      </c>
      <c r="J13" s="64"/>
      <c r="K13" s="62" t="s">
        <v>159</v>
      </c>
      <c r="L13" s="64"/>
      <c r="M13" s="62" t="s">
        <v>81</v>
      </c>
      <c r="N13" s="64"/>
      <c r="O13" s="62" t="s">
        <v>160</v>
      </c>
      <c r="P13" s="64"/>
      <c r="Q13" s="70" t="s">
        <v>161</v>
      </c>
      <c r="R13" s="64"/>
      <c r="S13" s="70" t="s">
        <v>162</v>
      </c>
      <c r="T13" s="64"/>
      <c r="U13" s="70" t="s">
        <v>163</v>
      </c>
      <c r="V13" s="64"/>
      <c r="W13" s="70" t="s">
        <v>164</v>
      </c>
      <c r="X13" s="64"/>
      <c r="Y13" s="70" t="s">
        <v>165</v>
      </c>
      <c r="Z13" s="64"/>
      <c r="AA13" s="70" t="s">
        <v>166</v>
      </c>
      <c r="AB13" s="64"/>
      <c r="AC13" s="70" t="s">
        <v>167</v>
      </c>
    </row>
    <row r="14" spans="1:29" ht="16.5" customHeight="1">
      <c r="A14" s="72"/>
      <c r="C14" s="42"/>
      <c r="D14" s="3"/>
      <c r="E14" s="3"/>
      <c r="F14" s="9"/>
      <c r="G14" s="3"/>
      <c r="H14" s="9"/>
      <c r="I14" s="3"/>
      <c r="J14" s="9"/>
      <c r="K14" s="3"/>
      <c r="L14" s="9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9"/>
      <c r="AC14" s="3"/>
    </row>
    <row r="15" spans="1:29" ht="16.5" customHeight="1">
      <c r="A15" s="57" t="s">
        <v>168</v>
      </c>
      <c r="B15" s="32"/>
      <c r="C15" s="42"/>
      <c r="D15" s="3"/>
      <c r="E15" s="3">
        <v>4272851303</v>
      </c>
      <c r="F15" s="9"/>
      <c r="G15" s="3">
        <v>507128302</v>
      </c>
      <c r="H15" s="3"/>
      <c r="I15" s="3">
        <v>942872</v>
      </c>
      <c r="J15" s="3"/>
      <c r="K15" s="3">
        <v>437933202</v>
      </c>
      <c r="L15" s="3"/>
      <c r="M15" s="3">
        <v>17848314927</v>
      </c>
      <c r="N15" s="3"/>
      <c r="O15" s="3">
        <v>65764295</v>
      </c>
      <c r="P15" s="3"/>
      <c r="Q15" s="3">
        <v>43144684</v>
      </c>
      <c r="R15" s="3"/>
      <c r="S15" s="3">
        <v>42324003</v>
      </c>
      <c r="T15" s="3"/>
      <c r="U15" s="3">
        <v>9173520</v>
      </c>
      <c r="V15" s="3"/>
      <c r="W15" s="3">
        <v>60360</v>
      </c>
      <c r="X15" s="3"/>
      <c r="Y15" s="3">
        <f>SUM(E15:W15)</f>
        <v>23227637468</v>
      </c>
      <c r="Z15" s="3"/>
      <c r="AA15" s="3">
        <v>24399036</v>
      </c>
      <c r="AB15" s="3"/>
      <c r="AC15" s="3">
        <f>SUM(Y15:AA15)</f>
        <v>23252036504</v>
      </c>
    </row>
    <row r="16" spans="1:29" ht="6" customHeight="1">
      <c r="A16" s="57"/>
      <c r="B16" s="32"/>
      <c r="C16" s="42"/>
      <c r="D16" s="3"/>
      <c r="E16" s="3"/>
      <c r="F16" s="9"/>
      <c r="G16" s="3"/>
      <c r="H16" s="9"/>
      <c r="I16" s="3"/>
      <c r="J16" s="9"/>
      <c r="K16" s="3"/>
      <c r="L16" s="9"/>
      <c r="M16" s="3"/>
      <c r="N16" s="9"/>
      <c r="O16" s="3"/>
      <c r="P16" s="9"/>
      <c r="Q16" s="3"/>
      <c r="R16" s="9"/>
      <c r="S16" s="3"/>
      <c r="T16" s="9"/>
      <c r="U16" s="3"/>
      <c r="V16" s="3"/>
      <c r="W16" s="3"/>
      <c r="X16" s="9"/>
      <c r="Y16" s="3"/>
      <c r="Z16" s="9"/>
      <c r="AA16" s="3"/>
      <c r="AB16" s="9"/>
      <c r="AC16" s="3"/>
    </row>
    <row r="17" spans="1:29" ht="16.5" customHeight="1">
      <c r="A17" s="57" t="s">
        <v>169</v>
      </c>
      <c r="B17" s="32"/>
      <c r="C17" s="42"/>
      <c r="D17" s="3"/>
      <c r="E17" s="3"/>
      <c r="F17" s="9"/>
      <c r="G17" s="3"/>
      <c r="H17" s="9"/>
      <c r="I17" s="3"/>
      <c r="J17" s="9"/>
      <c r="K17" s="3"/>
      <c r="L17" s="9"/>
      <c r="N17" s="9"/>
      <c r="O17" s="44"/>
      <c r="P17" s="9"/>
      <c r="Q17" s="44"/>
      <c r="R17" s="9"/>
      <c r="S17" s="44"/>
      <c r="T17" s="9"/>
      <c r="U17" s="44"/>
      <c r="V17" s="44"/>
      <c r="W17" s="44"/>
      <c r="X17" s="9"/>
      <c r="Y17" s="44"/>
      <c r="Z17" s="9"/>
      <c r="AA17" s="44"/>
      <c r="AB17" s="9"/>
      <c r="AC17" s="3"/>
    </row>
    <row r="18" spans="1:29" ht="16.5" customHeight="1">
      <c r="A18" s="43" t="s">
        <v>170</v>
      </c>
      <c r="C18" s="42">
        <v>30</v>
      </c>
      <c r="D18" s="3"/>
      <c r="E18" s="3">
        <v>4362092</v>
      </c>
      <c r="F18" s="9"/>
      <c r="G18" s="3">
        <v>8055938</v>
      </c>
      <c r="H18" s="9"/>
      <c r="I18" s="3">
        <v>0</v>
      </c>
      <c r="J18" s="9"/>
      <c r="K18" s="3">
        <v>0</v>
      </c>
      <c r="L18" s="9"/>
      <c r="M18" s="3">
        <v>0</v>
      </c>
      <c r="N18" s="9"/>
      <c r="O18" s="3">
        <v>0</v>
      </c>
      <c r="P18" s="9"/>
      <c r="Q18" s="3">
        <v>0</v>
      </c>
      <c r="R18" s="9"/>
      <c r="S18" s="3">
        <v>0</v>
      </c>
      <c r="T18" s="9"/>
      <c r="U18" s="3">
        <v>0</v>
      </c>
      <c r="V18" s="3"/>
      <c r="W18" s="3">
        <v>0</v>
      </c>
      <c r="X18" s="9"/>
      <c r="Y18" s="3">
        <f>SUM(E18:W18)</f>
        <v>12418030</v>
      </c>
      <c r="Z18" s="9"/>
      <c r="AA18" s="3">
        <v>0</v>
      </c>
      <c r="AB18" s="9"/>
      <c r="AC18" s="3">
        <f>SUM(Y18:AA18)</f>
        <v>12418030</v>
      </c>
    </row>
    <row r="19" spans="1:29" ht="16.5" customHeight="1">
      <c r="A19" s="43" t="s">
        <v>171</v>
      </c>
      <c r="C19" s="74"/>
      <c r="D19" s="3"/>
      <c r="E19" s="3"/>
      <c r="F19" s="9"/>
      <c r="G19" s="3"/>
      <c r="H19" s="9"/>
      <c r="I19" s="3"/>
      <c r="J19" s="9"/>
      <c r="K19" s="3"/>
      <c r="L19" s="9"/>
      <c r="N19" s="9"/>
      <c r="O19" s="44"/>
      <c r="P19" s="9"/>
      <c r="Q19" s="44"/>
      <c r="R19" s="9"/>
      <c r="S19" s="44"/>
      <c r="T19" s="9"/>
      <c r="U19" s="44"/>
      <c r="V19" s="44"/>
      <c r="W19" s="44"/>
      <c r="X19" s="9"/>
      <c r="Y19" s="44"/>
      <c r="Z19" s="9"/>
      <c r="AA19" s="44"/>
      <c r="AB19" s="9"/>
      <c r="AC19" s="3"/>
    </row>
    <row r="20" spans="1:29" ht="16.5" customHeight="1">
      <c r="A20" s="43"/>
      <c r="B20" s="35" t="s">
        <v>158</v>
      </c>
      <c r="C20" s="74"/>
      <c r="D20" s="3"/>
      <c r="E20" s="3">
        <v>0</v>
      </c>
      <c r="F20" s="9"/>
      <c r="G20" s="3">
        <v>0</v>
      </c>
      <c r="H20" s="9"/>
      <c r="I20" s="3">
        <v>-942872</v>
      </c>
      <c r="J20" s="9"/>
      <c r="K20" s="3">
        <v>0</v>
      </c>
      <c r="L20" s="9"/>
      <c r="M20" s="3">
        <v>0</v>
      </c>
      <c r="N20" s="9"/>
      <c r="O20" s="3">
        <v>0</v>
      </c>
      <c r="P20" s="9"/>
      <c r="Q20" s="3">
        <v>0</v>
      </c>
      <c r="R20" s="9"/>
      <c r="S20" s="3">
        <v>0</v>
      </c>
      <c r="T20" s="9"/>
      <c r="U20" s="3">
        <v>0</v>
      </c>
      <c r="V20" s="3"/>
      <c r="W20" s="3">
        <v>0</v>
      </c>
      <c r="X20" s="9"/>
      <c r="Y20" s="3">
        <f>SUM(E20:W20)</f>
        <v>-942872</v>
      </c>
      <c r="Z20" s="9"/>
      <c r="AA20" s="3">
        <v>0</v>
      </c>
      <c r="AB20" s="9"/>
      <c r="AC20" s="3">
        <f>SUM(Y20:AA20)</f>
        <v>-942872</v>
      </c>
    </row>
    <row r="21" spans="1:29" ht="16.5" customHeight="1">
      <c r="A21" s="43" t="s">
        <v>172</v>
      </c>
      <c r="C21" s="42">
        <v>32</v>
      </c>
      <c r="D21" s="3"/>
      <c r="E21" s="3">
        <v>0</v>
      </c>
      <c r="F21" s="9"/>
      <c r="G21" s="3">
        <v>0</v>
      </c>
      <c r="H21" s="9"/>
      <c r="I21" s="3">
        <v>0</v>
      </c>
      <c r="J21" s="9"/>
      <c r="K21" s="3">
        <v>0</v>
      </c>
      <c r="L21" s="9"/>
      <c r="M21" s="3">
        <v>-898169306</v>
      </c>
      <c r="N21" s="9"/>
      <c r="O21" s="3">
        <v>0</v>
      </c>
      <c r="P21" s="9"/>
      <c r="Q21" s="3">
        <v>0</v>
      </c>
      <c r="R21" s="9"/>
      <c r="S21" s="3">
        <v>0</v>
      </c>
      <c r="T21" s="9"/>
      <c r="U21" s="3">
        <v>0</v>
      </c>
      <c r="V21" s="3"/>
      <c r="W21" s="3">
        <v>0</v>
      </c>
      <c r="X21" s="9"/>
      <c r="Y21" s="3">
        <f>SUM(E21:W21)</f>
        <v>-898169306</v>
      </c>
      <c r="Z21" s="9"/>
      <c r="AA21" s="3">
        <v>0</v>
      </c>
      <c r="AB21" s="9"/>
      <c r="AC21" s="3">
        <f>SUM(Y21:AA21)</f>
        <v>-898169306</v>
      </c>
    </row>
    <row r="22" spans="1:29" ht="16.5" customHeight="1">
      <c r="A22" s="43" t="s">
        <v>160</v>
      </c>
      <c r="C22" s="74">
        <v>29</v>
      </c>
      <c r="D22" s="3"/>
      <c r="E22" s="3">
        <v>0</v>
      </c>
      <c r="F22" s="9"/>
      <c r="G22" s="3">
        <v>0</v>
      </c>
      <c r="H22" s="9"/>
      <c r="I22" s="3">
        <v>0</v>
      </c>
      <c r="J22" s="9"/>
      <c r="K22" s="3">
        <v>0</v>
      </c>
      <c r="L22" s="9"/>
      <c r="M22" s="3"/>
      <c r="N22" s="9"/>
      <c r="O22" s="3">
        <v>1682897</v>
      </c>
      <c r="P22" s="9"/>
      <c r="Q22" s="3">
        <v>0</v>
      </c>
      <c r="R22" s="9"/>
      <c r="S22" s="3">
        <v>0</v>
      </c>
      <c r="T22" s="9"/>
      <c r="U22" s="3">
        <v>0</v>
      </c>
      <c r="V22" s="3"/>
      <c r="W22" s="3">
        <v>0</v>
      </c>
      <c r="X22" s="9"/>
      <c r="Y22" s="3">
        <f>SUM(E22:W22)</f>
        <v>1682897</v>
      </c>
      <c r="Z22" s="9"/>
      <c r="AA22" s="3">
        <v>0</v>
      </c>
      <c r="AB22" s="9"/>
      <c r="AC22" s="3">
        <f>SUM(Y22:AA22)</f>
        <v>1682897</v>
      </c>
    </row>
    <row r="23" spans="1:29" ht="16.5" customHeight="1">
      <c r="A23" s="35" t="s">
        <v>123</v>
      </c>
      <c r="C23" s="42"/>
      <c r="D23" s="3"/>
      <c r="E23" s="4">
        <v>0</v>
      </c>
      <c r="F23" s="6"/>
      <c r="G23" s="4">
        <v>0</v>
      </c>
      <c r="H23" s="6"/>
      <c r="I23" s="4">
        <v>0</v>
      </c>
      <c r="J23" s="9"/>
      <c r="K23" s="4">
        <v>0</v>
      </c>
      <c r="L23" s="9"/>
      <c r="M23" s="4">
        <v>1705524127</v>
      </c>
      <c r="N23" s="9"/>
      <c r="O23" s="4">
        <v>0</v>
      </c>
      <c r="P23" s="9"/>
      <c r="Q23" s="4">
        <v>-10892012</v>
      </c>
      <c r="R23" s="9"/>
      <c r="S23" s="4">
        <v>3209287</v>
      </c>
      <c r="T23" s="9"/>
      <c r="U23" s="4">
        <v>7428512</v>
      </c>
      <c r="V23" s="3"/>
      <c r="W23" s="4">
        <v>0</v>
      </c>
      <c r="X23" s="9"/>
      <c r="Y23" s="4">
        <f>SUM(E23:W23)</f>
        <v>1705269914</v>
      </c>
      <c r="Z23" s="9"/>
      <c r="AA23" s="4">
        <v>22238190</v>
      </c>
      <c r="AB23" s="9"/>
      <c r="AC23" s="4">
        <f>SUM(Y23:AA23)</f>
        <v>1727508104</v>
      </c>
    </row>
    <row r="24" spans="1:29" ht="16.5" customHeight="1">
      <c r="A24" s="71"/>
      <c r="C24" s="42"/>
      <c r="D24" s="3"/>
      <c r="E24" s="3"/>
      <c r="F24" s="9"/>
      <c r="G24" s="3"/>
      <c r="H24" s="9"/>
      <c r="I24" s="3"/>
      <c r="J24" s="9"/>
      <c r="K24" s="3"/>
      <c r="L24" s="9"/>
      <c r="M24" s="3"/>
      <c r="N24" s="9"/>
      <c r="O24" s="3"/>
      <c r="P24" s="9"/>
      <c r="Q24" s="3"/>
      <c r="R24" s="9"/>
      <c r="S24" s="3"/>
      <c r="T24" s="9"/>
      <c r="U24" s="3"/>
      <c r="V24" s="3"/>
      <c r="W24" s="3"/>
      <c r="X24" s="9"/>
      <c r="Y24" s="3"/>
      <c r="Z24" s="9"/>
      <c r="AA24" s="3"/>
      <c r="AB24" s="9"/>
      <c r="AC24" s="3"/>
    </row>
    <row r="25" spans="1:29" ht="16.5" customHeight="1" thickBot="1">
      <c r="A25" s="72" t="s">
        <v>173</v>
      </c>
      <c r="C25" s="42"/>
      <c r="D25" s="3"/>
      <c r="E25" s="5">
        <f>SUM(E15:E23)</f>
        <v>4277213395</v>
      </c>
      <c r="F25" s="9"/>
      <c r="G25" s="5">
        <f>SUM(G15:G23)</f>
        <v>515184240</v>
      </c>
      <c r="H25" s="9"/>
      <c r="I25" s="5">
        <f>SUM(I15:I23)</f>
        <v>0</v>
      </c>
      <c r="J25" s="9"/>
      <c r="K25" s="5">
        <f>SUM(K15:K23)</f>
        <v>437933202</v>
      </c>
      <c r="L25" s="9"/>
      <c r="M25" s="5">
        <f>SUM(M15:M23)</f>
        <v>18655669748</v>
      </c>
      <c r="N25" s="3"/>
      <c r="O25" s="5">
        <f>SUM(O15:O23)</f>
        <v>67447192</v>
      </c>
      <c r="P25" s="3"/>
      <c r="Q25" s="5">
        <f>SUM(Q15:Q23)</f>
        <v>32252672</v>
      </c>
      <c r="R25" s="3"/>
      <c r="S25" s="5">
        <f>SUM(S15:S23)</f>
        <v>45533290</v>
      </c>
      <c r="T25" s="3"/>
      <c r="U25" s="5">
        <f>SUM(U15:U23)</f>
        <v>16602032</v>
      </c>
      <c r="V25" s="3"/>
      <c r="W25" s="5">
        <f>SUM(W15:W23)</f>
        <v>60360</v>
      </c>
      <c r="X25" s="3"/>
      <c r="Y25" s="5">
        <f>SUM(Y15:Y23)</f>
        <v>24047896131</v>
      </c>
      <c r="Z25" s="3"/>
      <c r="AA25" s="5">
        <f>SUM(AA15:AA23)</f>
        <v>46637226</v>
      </c>
      <c r="AB25" s="9"/>
      <c r="AC25" s="5">
        <f>SUM(AC15:AC23)</f>
        <v>24094533357</v>
      </c>
    </row>
    <row r="26" spans="1:29" ht="16.5" customHeight="1" thickTop="1">
      <c r="A26" s="72"/>
      <c r="C26" s="42"/>
      <c r="D26" s="3"/>
      <c r="E26" s="3"/>
      <c r="F26" s="9"/>
      <c r="G26" s="3"/>
      <c r="H26" s="9"/>
      <c r="I26" s="3"/>
      <c r="J26" s="9"/>
      <c r="K26" s="3"/>
      <c r="L26" s="9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9"/>
      <c r="AC26" s="3"/>
    </row>
    <row r="27" spans="1:29" ht="16.5" customHeight="1">
      <c r="A27" s="72"/>
      <c r="C27" s="42"/>
      <c r="D27" s="3"/>
      <c r="E27" s="3"/>
      <c r="F27" s="9"/>
      <c r="G27" s="3"/>
      <c r="H27" s="9"/>
      <c r="I27" s="3"/>
      <c r="J27" s="9"/>
      <c r="K27" s="3"/>
      <c r="L27" s="9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9"/>
      <c r="AC27" s="3"/>
    </row>
    <row r="28" spans="1:29" ht="16.5" customHeight="1">
      <c r="A28" s="57" t="s">
        <v>174</v>
      </c>
      <c r="B28" s="32"/>
      <c r="C28" s="42"/>
      <c r="D28" s="3"/>
      <c r="E28" s="3">
        <v>4277213395</v>
      </c>
      <c r="F28" s="9"/>
      <c r="G28" s="3">
        <v>515184240</v>
      </c>
      <c r="H28" s="3"/>
      <c r="I28" s="3">
        <v>0</v>
      </c>
      <c r="J28" s="3"/>
      <c r="K28" s="3">
        <v>437933202</v>
      </c>
      <c r="L28" s="3"/>
      <c r="M28" s="3">
        <v>18655669748</v>
      </c>
      <c r="N28" s="3"/>
      <c r="O28" s="3">
        <v>67447192</v>
      </c>
      <c r="P28" s="3"/>
      <c r="Q28" s="3">
        <v>32252672</v>
      </c>
      <c r="R28" s="3"/>
      <c r="S28" s="3">
        <v>45533290</v>
      </c>
      <c r="T28" s="3"/>
      <c r="U28" s="3">
        <v>16602032</v>
      </c>
      <c r="V28" s="3"/>
      <c r="W28" s="3">
        <v>60360</v>
      </c>
      <c r="X28" s="3"/>
      <c r="Y28" s="3">
        <f>SUM(E28:W28)</f>
        <v>24047896131</v>
      </c>
      <c r="Z28" s="3"/>
      <c r="AA28" s="3">
        <v>46637226</v>
      </c>
      <c r="AB28" s="3"/>
      <c r="AC28" s="3">
        <f>SUM(Y28:AA28)</f>
        <v>24094533357</v>
      </c>
    </row>
    <row r="29" spans="1:29" ht="6" customHeight="1">
      <c r="A29" s="57"/>
      <c r="B29" s="32"/>
      <c r="C29" s="42"/>
      <c r="D29" s="3"/>
      <c r="E29" s="3"/>
      <c r="F29" s="9"/>
      <c r="G29" s="3"/>
      <c r="H29" s="9"/>
      <c r="I29" s="3"/>
      <c r="J29" s="9"/>
      <c r="K29" s="3"/>
      <c r="L29" s="9"/>
      <c r="M29" s="3"/>
      <c r="N29" s="9"/>
      <c r="O29" s="3"/>
      <c r="P29" s="9"/>
      <c r="Q29" s="3"/>
      <c r="R29" s="9"/>
      <c r="S29" s="3"/>
      <c r="T29" s="9"/>
      <c r="U29" s="3"/>
      <c r="V29" s="3"/>
      <c r="W29" s="3"/>
      <c r="X29" s="9"/>
      <c r="Y29" s="3"/>
      <c r="Z29" s="9"/>
      <c r="AA29" s="3"/>
      <c r="AB29" s="9"/>
      <c r="AC29" s="3"/>
    </row>
    <row r="30" spans="1:29" ht="16.5" customHeight="1">
      <c r="A30" s="57" t="s">
        <v>175</v>
      </c>
      <c r="B30" s="32"/>
      <c r="C30" s="42"/>
      <c r="D30" s="3"/>
      <c r="E30" s="3"/>
      <c r="F30" s="9"/>
      <c r="G30" s="3"/>
      <c r="H30" s="9"/>
      <c r="I30" s="3"/>
      <c r="J30" s="9"/>
      <c r="K30" s="3"/>
      <c r="L30" s="9"/>
      <c r="N30" s="9"/>
      <c r="O30" s="44"/>
      <c r="P30" s="9"/>
      <c r="Q30" s="44"/>
      <c r="R30" s="9"/>
      <c r="S30" s="44"/>
      <c r="T30" s="9"/>
      <c r="U30" s="44"/>
      <c r="V30" s="44"/>
      <c r="W30" s="44"/>
      <c r="X30" s="9"/>
      <c r="Y30" s="44"/>
      <c r="Z30" s="9"/>
      <c r="AA30" s="44"/>
      <c r="AB30" s="9"/>
      <c r="AC30" s="3"/>
    </row>
    <row r="31" spans="1:29" ht="16.5" customHeight="1">
      <c r="A31" s="43" t="s">
        <v>170</v>
      </c>
      <c r="C31" s="42">
        <v>30</v>
      </c>
      <c r="D31" s="3"/>
      <c r="E31" s="88">
        <v>50000</v>
      </c>
      <c r="F31" s="9"/>
      <c r="G31" s="88">
        <v>63000</v>
      </c>
      <c r="H31" s="9"/>
      <c r="I31" s="3">
        <v>0</v>
      </c>
      <c r="J31" s="3"/>
      <c r="K31" s="3">
        <v>0</v>
      </c>
      <c r="L31" s="3"/>
      <c r="M31" s="3">
        <v>0</v>
      </c>
      <c r="N31" s="3"/>
      <c r="O31" s="3">
        <v>0</v>
      </c>
      <c r="P31" s="3"/>
      <c r="Q31" s="3">
        <v>0</v>
      </c>
      <c r="R31" s="3"/>
      <c r="S31" s="3">
        <v>0</v>
      </c>
      <c r="T31" s="3"/>
      <c r="U31" s="3">
        <v>0</v>
      </c>
      <c r="V31" s="3"/>
      <c r="W31" s="3">
        <v>0</v>
      </c>
      <c r="X31" s="9"/>
      <c r="Y31" s="3">
        <f>SUM(E31:W31)</f>
        <v>113000</v>
      </c>
      <c r="Z31" s="9"/>
      <c r="AA31" s="3">
        <v>0</v>
      </c>
      <c r="AB31" s="9"/>
      <c r="AC31" s="3">
        <f>SUM(Y31:AA31)</f>
        <v>113000</v>
      </c>
    </row>
    <row r="32" spans="1:29" ht="16.5" customHeight="1">
      <c r="A32" s="43" t="s">
        <v>176</v>
      </c>
      <c r="C32" s="74"/>
      <c r="D32" s="3"/>
      <c r="E32" s="3">
        <v>0</v>
      </c>
      <c r="F32" s="3"/>
      <c r="G32" s="3">
        <v>0</v>
      </c>
      <c r="H32" s="3"/>
      <c r="I32" s="3">
        <v>0</v>
      </c>
      <c r="J32" s="9"/>
      <c r="K32" s="88">
        <v>15023000</v>
      </c>
      <c r="L32" s="9"/>
      <c r="M32" s="3">
        <v>-15023000</v>
      </c>
      <c r="N32" s="9"/>
      <c r="O32" s="3">
        <v>0</v>
      </c>
      <c r="P32" s="9"/>
      <c r="Q32" s="3">
        <v>0</v>
      </c>
      <c r="R32" s="3"/>
      <c r="S32" s="3">
        <v>0</v>
      </c>
      <c r="T32" s="3"/>
      <c r="U32" s="3">
        <v>0</v>
      </c>
      <c r="V32" s="3"/>
      <c r="W32" s="3">
        <v>0</v>
      </c>
      <c r="X32" s="3"/>
      <c r="Y32" s="3">
        <v>0</v>
      </c>
      <c r="Z32" s="9"/>
      <c r="AA32" s="3">
        <v>0</v>
      </c>
      <c r="AB32" s="3"/>
      <c r="AC32" s="3">
        <v>0</v>
      </c>
    </row>
    <row r="33" spans="1:29" ht="16.5" customHeight="1">
      <c r="A33" s="43" t="s">
        <v>172</v>
      </c>
      <c r="C33" s="42">
        <v>32</v>
      </c>
      <c r="D33" s="3"/>
      <c r="E33" s="3">
        <v>0</v>
      </c>
      <c r="F33" s="3"/>
      <c r="G33" s="3">
        <v>0</v>
      </c>
      <c r="H33" s="3"/>
      <c r="I33" s="3">
        <v>0</v>
      </c>
      <c r="J33" s="3"/>
      <c r="K33" s="3">
        <v>0</v>
      </c>
      <c r="L33" s="9"/>
      <c r="M33" s="3">
        <v>-684360553</v>
      </c>
      <c r="N33" s="9"/>
      <c r="O33" s="3">
        <v>0</v>
      </c>
      <c r="P33" s="9"/>
      <c r="Q33" s="3">
        <v>0</v>
      </c>
      <c r="R33" s="3"/>
      <c r="S33" s="3">
        <v>0</v>
      </c>
      <c r="T33" s="3"/>
      <c r="U33" s="3">
        <v>0</v>
      </c>
      <c r="V33" s="3"/>
      <c r="W33" s="3">
        <v>0</v>
      </c>
      <c r="X33" s="9"/>
      <c r="Y33" s="3">
        <f>SUM(E33:W33)</f>
        <v>-684360553</v>
      </c>
      <c r="Z33" s="9"/>
      <c r="AA33" s="3">
        <v>0</v>
      </c>
      <c r="AB33" s="9"/>
      <c r="AC33" s="3">
        <f>SUM(Y33:AA33)</f>
        <v>-684360553</v>
      </c>
    </row>
    <row r="34" spans="1:29" ht="16.5" customHeight="1">
      <c r="A34" s="43" t="s">
        <v>259</v>
      </c>
      <c r="C34" s="74"/>
      <c r="D34" s="3"/>
      <c r="E34" s="3">
        <v>0</v>
      </c>
      <c r="F34" s="3"/>
      <c r="G34" s="3">
        <v>0</v>
      </c>
      <c r="H34" s="3"/>
      <c r="I34" s="3">
        <v>0</v>
      </c>
      <c r="J34" s="3"/>
      <c r="K34" s="3">
        <v>0</v>
      </c>
      <c r="L34" s="3"/>
      <c r="M34" s="3">
        <v>0</v>
      </c>
      <c r="N34" s="3"/>
      <c r="O34" s="3">
        <v>0</v>
      </c>
      <c r="P34" s="9"/>
      <c r="Q34" s="3">
        <v>0</v>
      </c>
      <c r="R34" s="3"/>
      <c r="S34" s="3">
        <v>0</v>
      </c>
      <c r="T34" s="3"/>
      <c r="U34" s="3">
        <v>0</v>
      </c>
      <c r="V34" s="3"/>
      <c r="W34" s="3">
        <v>0</v>
      </c>
      <c r="X34" s="3"/>
      <c r="Y34" s="3">
        <v>0</v>
      </c>
      <c r="Z34" s="9"/>
      <c r="AA34" s="3">
        <v>15000000</v>
      </c>
      <c r="AB34" s="9"/>
      <c r="AC34" s="3">
        <v>15000000</v>
      </c>
    </row>
    <row r="35" spans="1:29" ht="16.5" customHeight="1">
      <c r="A35" s="43" t="s">
        <v>260</v>
      </c>
      <c r="C35" s="74"/>
      <c r="D35" s="3"/>
      <c r="E35" s="3">
        <v>0</v>
      </c>
      <c r="F35" s="3"/>
      <c r="G35" s="3">
        <v>0</v>
      </c>
      <c r="H35" s="3"/>
      <c r="I35" s="3">
        <v>0</v>
      </c>
      <c r="J35" s="3"/>
      <c r="K35" s="3">
        <v>0</v>
      </c>
      <c r="L35" s="3"/>
      <c r="M35" s="3">
        <v>0</v>
      </c>
      <c r="N35" s="3"/>
      <c r="O35" s="3">
        <v>0</v>
      </c>
      <c r="P35" s="9"/>
      <c r="Q35" s="3">
        <v>0</v>
      </c>
      <c r="R35" s="3"/>
      <c r="S35" s="3">
        <v>0</v>
      </c>
      <c r="T35" s="3"/>
      <c r="U35" s="3">
        <v>0</v>
      </c>
      <c r="V35" s="3"/>
      <c r="W35" s="3">
        <v>0</v>
      </c>
      <c r="X35" s="3"/>
      <c r="Y35" s="3">
        <v>0</v>
      </c>
      <c r="Z35" s="9"/>
      <c r="AA35" s="3">
        <v>-19</v>
      </c>
      <c r="AB35" s="3"/>
      <c r="AC35" s="3">
        <v>-19</v>
      </c>
    </row>
    <row r="36" spans="1:29" ht="16.5" customHeight="1">
      <c r="A36" s="43" t="s">
        <v>160</v>
      </c>
      <c r="C36" s="74">
        <v>29</v>
      </c>
      <c r="D36" s="3"/>
      <c r="E36" s="3">
        <v>0</v>
      </c>
      <c r="F36" s="3"/>
      <c r="G36" s="3">
        <v>0</v>
      </c>
      <c r="H36" s="3"/>
      <c r="I36" s="3">
        <v>0</v>
      </c>
      <c r="J36" s="3"/>
      <c r="K36" s="3">
        <v>0</v>
      </c>
      <c r="L36" s="3"/>
      <c r="M36" s="3">
        <v>0</v>
      </c>
      <c r="N36" s="9"/>
      <c r="O36" s="88">
        <v>2513166</v>
      </c>
      <c r="P36" s="9"/>
      <c r="Q36" s="3">
        <v>0</v>
      </c>
      <c r="R36" s="3"/>
      <c r="S36" s="3">
        <v>0</v>
      </c>
      <c r="T36" s="3"/>
      <c r="U36" s="3">
        <v>0</v>
      </c>
      <c r="V36" s="3"/>
      <c r="W36" s="3">
        <v>0</v>
      </c>
      <c r="X36" s="9"/>
      <c r="Y36" s="3">
        <f>SUM(E36:W36)</f>
        <v>2513166</v>
      </c>
      <c r="Z36" s="9"/>
      <c r="AA36" s="3">
        <v>0</v>
      </c>
      <c r="AB36" s="9"/>
      <c r="AC36" s="3">
        <f>SUM(Y36:AA36)</f>
        <v>2513166</v>
      </c>
    </row>
    <row r="37" spans="1:29" ht="16.5" customHeight="1">
      <c r="A37" s="35" t="s">
        <v>123</v>
      </c>
      <c r="C37" s="42"/>
      <c r="D37" s="3"/>
      <c r="E37" s="4">
        <v>0</v>
      </c>
      <c r="F37" s="3"/>
      <c r="G37" s="4">
        <v>0</v>
      </c>
      <c r="H37" s="3"/>
      <c r="I37" s="4">
        <v>0</v>
      </c>
      <c r="J37" s="3"/>
      <c r="K37" s="4">
        <v>0</v>
      </c>
      <c r="L37" s="9"/>
      <c r="M37" s="89">
        <v>1468082614</v>
      </c>
      <c r="N37" s="9"/>
      <c r="O37" s="4">
        <v>0</v>
      </c>
      <c r="P37" s="9"/>
      <c r="Q37" s="4">
        <v>-133173599</v>
      </c>
      <c r="R37" s="3"/>
      <c r="S37" s="4">
        <v>-13356261</v>
      </c>
      <c r="T37" s="3"/>
      <c r="U37" s="4">
        <v>0</v>
      </c>
      <c r="V37" s="3"/>
      <c r="W37" s="4">
        <v>0</v>
      </c>
      <c r="X37" s="9"/>
      <c r="Y37" s="4">
        <v>1321552754</v>
      </c>
      <c r="Z37" s="9"/>
      <c r="AA37" s="4">
        <v>30722572</v>
      </c>
      <c r="AB37" s="85"/>
      <c r="AC37" s="4">
        <v>1352275326</v>
      </c>
    </row>
    <row r="38" spans="1:29" ht="16.5" customHeight="1">
      <c r="A38" s="71"/>
      <c r="C38" s="42"/>
      <c r="D38" s="3"/>
      <c r="E38" s="3"/>
      <c r="F38" s="9"/>
      <c r="G38" s="3"/>
      <c r="H38" s="9"/>
      <c r="I38" s="3"/>
      <c r="J38" s="9"/>
      <c r="K38" s="3"/>
      <c r="L38" s="9"/>
      <c r="M38" s="3"/>
      <c r="N38" s="9"/>
      <c r="O38" s="3"/>
      <c r="P38" s="9"/>
      <c r="Q38" s="3"/>
      <c r="R38" s="9"/>
      <c r="S38" s="3"/>
      <c r="T38" s="9"/>
      <c r="U38" s="3"/>
      <c r="V38" s="3"/>
      <c r="W38" s="3"/>
      <c r="X38" s="9"/>
      <c r="Y38" s="3"/>
      <c r="Z38" s="9"/>
      <c r="AA38" s="3"/>
      <c r="AB38" s="9"/>
      <c r="AC38" s="3"/>
    </row>
    <row r="39" spans="1:29" ht="16.5" customHeight="1" thickBot="1">
      <c r="A39" s="72" t="s">
        <v>177</v>
      </c>
      <c r="C39" s="42"/>
      <c r="D39" s="3"/>
      <c r="E39" s="5">
        <f>SUM(E28:E37)</f>
        <v>4277263395</v>
      </c>
      <c r="F39" s="9"/>
      <c r="G39" s="5">
        <f>SUM(G28:G37)</f>
        <v>515247240</v>
      </c>
      <c r="H39" s="9"/>
      <c r="I39" s="5">
        <f>SUM(I28:I37)</f>
        <v>0</v>
      </c>
      <c r="J39" s="9"/>
      <c r="K39" s="5">
        <f>SUM(K28:K37)</f>
        <v>452956202</v>
      </c>
      <c r="L39" s="9"/>
      <c r="M39" s="5">
        <f>SUM(M28:M37)</f>
        <v>19424368809</v>
      </c>
      <c r="N39" s="3"/>
      <c r="O39" s="5">
        <f>SUM(O28:O37)</f>
        <v>69960358</v>
      </c>
      <c r="P39" s="3"/>
      <c r="Q39" s="5">
        <f>SUM(Q28:Q37)</f>
        <v>-100920927</v>
      </c>
      <c r="R39" s="3"/>
      <c r="S39" s="5">
        <f>SUM(S28:S37)</f>
        <v>32177029</v>
      </c>
      <c r="T39" s="3"/>
      <c r="U39" s="5">
        <f>SUM(U28:U37)</f>
        <v>16602032</v>
      </c>
      <c r="V39" s="3"/>
      <c r="W39" s="5">
        <f>SUM(W28:W37)</f>
        <v>60360</v>
      </c>
      <c r="X39" s="3"/>
      <c r="Y39" s="5">
        <f>SUM(Y28:Y37)</f>
        <v>24687714498</v>
      </c>
      <c r="Z39" s="3"/>
      <c r="AA39" s="5">
        <f>SUM(AA28:AA37)</f>
        <v>92359779</v>
      </c>
      <c r="AB39" s="9"/>
      <c r="AC39" s="5">
        <f>SUM(AC28:AC37)</f>
        <v>24780074277</v>
      </c>
    </row>
    <row r="40" spans="1:29" ht="16.5" customHeight="1" thickTop="1">
      <c r="A40" s="72"/>
      <c r="C40" s="42"/>
      <c r="D40" s="3"/>
      <c r="E40" s="3"/>
      <c r="F40" s="9"/>
      <c r="G40" s="3"/>
      <c r="H40" s="9"/>
      <c r="I40" s="3"/>
      <c r="J40" s="9"/>
      <c r="K40" s="3"/>
      <c r="L40" s="9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9"/>
      <c r="AC40" s="3"/>
    </row>
    <row r="41" spans="1:29" ht="16.5" customHeight="1">
      <c r="A41" s="72"/>
      <c r="C41" s="42"/>
      <c r="D41" s="3"/>
      <c r="E41" s="3"/>
      <c r="F41" s="9"/>
      <c r="G41" s="3"/>
      <c r="H41" s="9"/>
      <c r="I41" s="3"/>
      <c r="J41" s="9"/>
      <c r="K41" s="3"/>
      <c r="L41" s="9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9"/>
      <c r="AC41" s="3"/>
    </row>
    <row r="42" spans="1:29" ht="16.5" customHeight="1">
      <c r="A42" s="72"/>
      <c r="C42" s="42"/>
      <c r="D42" s="3"/>
      <c r="E42" s="3"/>
      <c r="F42" s="9"/>
      <c r="G42" s="3"/>
      <c r="H42" s="9"/>
      <c r="I42" s="3"/>
      <c r="J42" s="9"/>
      <c r="K42" s="3"/>
      <c r="L42" s="9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9"/>
      <c r="AC42" s="3"/>
    </row>
    <row r="43" spans="1:29" ht="16.5" customHeight="1">
      <c r="A43" s="72"/>
      <c r="C43" s="42"/>
      <c r="D43" s="3"/>
      <c r="E43" s="3"/>
      <c r="F43" s="9"/>
      <c r="G43" s="3"/>
      <c r="H43" s="9"/>
      <c r="I43" s="3"/>
      <c r="J43" s="9"/>
      <c r="K43" s="3"/>
      <c r="L43" s="9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9"/>
      <c r="AC43" s="3"/>
    </row>
    <row r="44" spans="1:29" ht="16.5" customHeight="1">
      <c r="A44" s="72"/>
      <c r="C44" s="42"/>
      <c r="D44" s="3"/>
      <c r="E44" s="3"/>
      <c r="F44" s="9"/>
      <c r="G44" s="3"/>
      <c r="H44" s="9"/>
      <c r="I44" s="3"/>
      <c r="J44" s="9"/>
      <c r="K44" s="3"/>
      <c r="L44" s="9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9"/>
      <c r="AC44" s="3"/>
    </row>
    <row r="45" spans="1:29" ht="20.25" customHeight="1">
      <c r="A45" s="72"/>
      <c r="C45" s="42"/>
      <c r="D45" s="3"/>
      <c r="E45" s="3"/>
      <c r="F45" s="9"/>
      <c r="G45" s="3"/>
      <c r="H45" s="9"/>
      <c r="I45" s="3"/>
      <c r="J45" s="9"/>
      <c r="K45" s="3"/>
      <c r="L45" s="9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9"/>
      <c r="AC45" s="3"/>
    </row>
    <row r="46" spans="1:29" ht="20.25" customHeight="1">
      <c r="A46" s="72"/>
      <c r="C46" s="42"/>
      <c r="D46" s="3"/>
      <c r="E46" s="3"/>
      <c r="F46" s="9"/>
      <c r="G46" s="3"/>
      <c r="H46" s="9"/>
      <c r="I46" s="3"/>
      <c r="J46" s="9"/>
      <c r="K46" s="3"/>
      <c r="L46" s="9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9"/>
      <c r="AC46" s="3"/>
    </row>
    <row r="47" spans="1:29" ht="13.5" customHeight="1">
      <c r="A47" s="72"/>
      <c r="C47" s="42"/>
      <c r="D47" s="3"/>
      <c r="E47" s="3"/>
      <c r="F47" s="9"/>
      <c r="G47" s="3"/>
      <c r="H47" s="9"/>
      <c r="I47" s="3"/>
      <c r="J47" s="9"/>
      <c r="K47" s="3"/>
      <c r="L47" s="9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9"/>
      <c r="AC47" s="3"/>
    </row>
    <row r="48" spans="1:29" ht="21.95" customHeight="1">
      <c r="A48" s="121" t="s">
        <v>38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</row>
  </sheetData>
  <mergeCells count="5">
    <mergeCell ref="A48:AC48"/>
    <mergeCell ref="K8:M8"/>
    <mergeCell ref="E6:AC6"/>
    <mergeCell ref="E7:Y7"/>
    <mergeCell ref="O8:U8"/>
  </mergeCells>
  <pageMargins left="0.3" right="0.3" top="0.5" bottom="0.6" header="0.49" footer="0.4"/>
  <pageSetup paperSize="9" scale="7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zoomScale="80" zoomScaleNormal="80" zoomScaleSheetLayoutView="70" workbookViewId="0">
      <selection activeCell="I39" sqref="I39"/>
    </sheetView>
  </sheetViews>
  <sheetFormatPr defaultColWidth="9.140625" defaultRowHeight="16.5" customHeight="1"/>
  <cols>
    <col min="1" max="1" width="1.7109375" style="35" customWidth="1"/>
    <col min="2" max="2" width="43.5703125" style="35" customWidth="1"/>
    <col min="3" max="3" width="5.7109375" style="35" customWidth="1"/>
    <col min="4" max="4" width="0.85546875" style="65" customWidth="1"/>
    <col min="5" max="5" width="15.42578125" style="44" bestFit="1" customWidth="1"/>
    <col min="6" max="6" width="0.85546875" style="65" customWidth="1"/>
    <col min="7" max="7" width="13.140625" style="44" customWidth="1"/>
    <col min="8" max="8" width="0.85546875" style="65" customWidth="1"/>
    <col min="9" max="9" width="13.140625" style="44" customWidth="1"/>
    <col min="10" max="10" width="0.85546875" style="65" customWidth="1"/>
    <col min="11" max="11" width="13.7109375" style="44" customWidth="1"/>
    <col min="12" max="12" width="0.85546875" style="65" customWidth="1"/>
    <col min="13" max="13" width="14.85546875" style="44" customWidth="1"/>
    <col min="14" max="14" width="0.85546875" style="65" customWidth="1"/>
    <col min="15" max="15" width="12.42578125" style="65" customWidth="1"/>
    <col min="16" max="16" width="0.85546875" style="65" customWidth="1"/>
    <col min="17" max="17" width="13.7109375" style="65" customWidth="1"/>
    <col min="18" max="18" width="0.85546875" style="65" customWidth="1"/>
    <col min="19" max="19" width="15.5703125" style="44" bestFit="1" customWidth="1"/>
    <col min="20" max="16384" width="9.140625" style="35"/>
  </cols>
  <sheetData>
    <row r="1" spans="1:19" s="59" customFormat="1" ht="16.5" customHeight="1">
      <c r="A1" s="59" t="s">
        <v>0</v>
      </c>
      <c r="E1" s="60"/>
      <c r="G1" s="60"/>
      <c r="I1" s="60"/>
      <c r="K1" s="60"/>
      <c r="M1" s="60"/>
      <c r="S1" s="60"/>
    </row>
    <row r="2" spans="1:19" s="59" customFormat="1" ht="16.5" customHeight="1">
      <c r="A2" s="59" t="s">
        <v>178</v>
      </c>
      <c r="E2" s="60"/>
      <c r="G2" s="60"/>
      <c r="I2" s="60"/>
      <c r="K2" s="60"/>
      <c r="M2" s="60"/>
      <c r="S2" s="60"/>
    </row>
    <row r="3" spans="1:19" s="59" customFormat="1" ht="16.5" customHeight="1">
      <c r="A3" s="61" t="s">
        <v>88</v>
      </c>
      <c r="B3" s="61"/>
      <c r="C3" s="61"/>
      <c r="D3" s="61"/>
      <c r="E3" s="62"/>
      <c r="F3" s="61"/>
      <c r="G3" s="62"/>
      <c r="H3" s="61"/>
      <c r="I3" s="62"/>
      <c r="J3" s="61"/>
      <c r="K3" s="62"/>
      <c r="L3" s="61"/>
      <c r="M3" s="62"/>
      <c r="N3" s="61"/>
      <c r="O3" s="61"/>
      <c r="P3" s="61"/>
      <c r="Q3" s="61"/>
      <c r="R3" s="61"/>
      <c r="S3" s="62"/>
    </row>
    <row r="4" spans="1:19" ht="16.5" customHeight="1">
      <c r="A4" s="32"/>
      <c r="B4" s="32"/>
      <c r="C4" s="32"/>
      <c r="D4" s="63"/>
      <c r="E4" s="64"/>
      <c r="F4" s="63"/>
      <c r="G4" s="64"/>
      <c r="H4" s="63"/>
    </row>
    <row r="5" spans="1:19" ht="16.5" customHeight="1">
      <c r="A5" s="32"/>
      <c r="B5" s="32"/>
      <c r="C5" s="32"/>
      <c r="D5" s="63"/>
      <c r="E5" s="64"/>
      <c r="F5" s="63"/>
      <c r="G5" s="64"/>
      <c r="H5" s="63"/>
    </row>
    <row r="6" spans="1:19" ht="16.5" customHeight="1">
      <c r="A6" s="32"/>
      <c r="B6" s="32"/>
      <c r="C6" s="32"/>
      <c r="D6" s="63"/>
      <c r="E6" s="123" t="s">
        <v>179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</row>
    <row r="7" spans="1:19" ht="16.5" customHeight="1">
      <c r="A7" s="32"/>
      <c r="B7" s="32"/>
      <c r="C7" s="32"/>
      <c r="D7" s="63"/>
      <c r="E7" s="64"/>
      <c r="F7" s="63"/>
      <c r="G7" s="64"/>
      <c r="H7" s="63"/>
      <c r="I7" s="63"/>
      <c r="J7" s="63"/>
      <c r="K7" s="122" t="s">
        <v>79</v>
      </c>
      <c r="L7" s="122"/>
      <c r="M7" s="122"/>
      <c r="O7" s="122" t="s">
        <v>78</v>
      </c>
      <c r="P7" s="122"/>
      <c r="Q7" s="122"/>
      <c r="S7" s="64"/>
    </row>
    <row r="8" spans="1:19" ht="16.5" customHeight="1">
      <c r="A8" s="32"/>
      <c r="B8" s="32"/>
      <c r="C8" s="32"/>
      <c r="D8" s="63"/>
      <c r="E8" s="64"/>
      <c r="F8" s="63"/>
      <c r="G8" s="64"/>
      <c r="H8" s="63"/>
      <c r="I8" s="64" t="s">
        <v>135</v>
      </c>
      <c r="J8" s="63"/>
      <c r="K8" s="66"/>
      <c r="L8" s="66"/>
      <c r="M8" s="66"/>
      <c r="O8" s="67"/>
      <c r="Q8" s="67"/>
      <c r="S8" s="64"/>
    </row>
    <row r="9" spans="1:19" ht="16.5" customHeight="1">
      <c r="A9" s="32"/>
      <c r="B9" s="32"/>
      <c r="C9" s="32"/>
      <c r="D9" s="63"/>
      <c r="E9" s="64"/>
      <c r="F9" s="63"/>
      <c r="G9" s="64"/>
      <c r="H9" s="63"/>
      <c r="I9" s="64" t="s">
        <v>136</v>
      </c>
      <c r="J9" s="63"/>
      <c r="K9" s="66"/>
      <c r="L9" s="66"/>
      <c r="M9" s="66"/>
      <c r="O9" s="67"/>
      <c r="Q9" s="67"/>
      <c r="S9" s="64"/>
    </row>
    <row r="10" spans="1:19" ht="16.5" customHeight="1">
      <c r="D10" s="64"/>
      <c r="E10" s="64" t="s">
        <v>138</v>
      </c>
      <c r="F10" s="64"/>
      <c r="G10" s="64"/>
      <c r="H10" s="64"/>
      <c r="I10" s="60" t="s">
        <v>139</v>
      </c>
      <c r="J10" s="68"/>
      <c r="K10" s="60" t="s">
        <v>140</v>
      </c>
      <c r="L10" s="68"/>
      <c r="M10" s="64"/>
      <c r="N10" s="44"/>
      <c r="O10" s="64"/>
      <c r="P10" s="44"/>
      <c r="Q10" s="64" t="s">
        <v>142</v>
      </c>
      <c r="R10" s="44"/>
    </row>
    <row r="11" spans="1:19" ht="16.5" customHeight="1">
      <c r="D11" s="64"/>
      <c r="E11" s="60" t="s">
        <v>146</v>
      </c>
      <c r="F11" s="64"/>
      <c r="G11" s="60" t="s">
        <v>255</v>
      </c>
      <c r="H11" s="64"/>
      <c r="I11" s="60" t="s">
        <v>147</v>
      </c>
      <c r="J11" s="64"/>
      <c r="K11" s="60" t="s">
        <v>148</v>
      </c>
      <c r="L11" s="64"/>
      <c r="M11" s="64"/>
      <c r="N11" s="64"/>
      <c r="O11" s="64"/>
      <c r="P11" s="64"/>
      <c r="Q11" s="64" t="s">
        <v>151</v>
      </c>
      <c r="R11" s="64"/>
      <c r="S11" s="64" t="s">
        <v>155</v>
      </c>
    </row>
    <row r="12" spans="1:19" ht="16.5" customHeight="1">
      <c r="C12" s="69" t="s">
        <v>9</v>
      </c>
      <c r="D12" s="64"/>
      <c r="E12" s="62" t="s">
        <v>156</v>
      </c>
      <c r="F12" s="64"/>
      <c r="G12" s="62" t="s">
        <v>157</v>
      </c>
      <c r="H12" s="64"/>
      <c r="I12" s="62" t="s">
        <v>158</v>
      </c>
      <c r="J12" s="64"/>
      <c r="K12" s="62" t="s">
        <v>159</v>
      </c>
      <c r="L12" s="64"/>
      <c r="M12" s="62" t="s">
        <v>81</v>
      </c>
      <c r="N12" s="64"/>
      <c r="O12" s="62" t="s">
        <v>160</v>
      </c>
      <c r="P12" s="64"/>
      <c r="Q12" s="70" t="s">
        <v>163</v>
      </c>
      <c r="R12" s="64"/>
      <c r="S12" s="70" t="s">
        <v>167</v>
      </c>
    </row>
    <row r="13" spans="1:19" ht="16.5" customHeight="1">
      <c r="A13" s="43"/>
      <c r="C13" s="4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6.5" customHeight="1">
      <c r="A14" s="57" t="s">
        <v>168</v>
      </c>
      <c r="B14" s="32"/>
      <c r="C14" s="42"/>
      <c r="D14" s="3"/>
      <c r="E14" s="3">
        <v>4272851303</v>
      </c>
      <c r="F14" s="9"/>
      <c r="G14" s="3">
        <v>507128302</v>
      </c>
      <c r="H14" s="9"/>
      <c r="I14" s="3">
        <v>942872</v>
      </c>
      <c r="J14" s="9"/>
      <c r="K14" s="3">
        <v>437933202</v>
      </c>
      <c r="L14" s="9"/>
      <c r="M14" s="3">
        <v>16311815220</v>
      </c>
      <c r="N14" s="9"/>
      <c r="O14" s="3">
        <v>65764295</v>
      </c>
      <c r="P14" s="9"/>
      <c r="Q14" s="3">
        <v>9173520</v>
      </c>
      <c r="R14" s="9"/>
      <c r="S14" s="3">
        <f>SUM(E14:Q14)</f>
        <v>21605608714</v>
      </c>
    </row>
    <row r="15" spans="1:19" ht="6" customHeight="1">
      <c r="A15" s="57"/>
      <c r="B15" s="32"/>
      <c r="C15" s="42"/>
      <c r="D15" s="3"/>
      <c r="E15" s="3"/>
      <c r="F15" s="9"/>
      <c r="G15" s="3"/>
      <c r="H15" s="9"/>
      <c r="I15" s="3"/>
      <c r="J15" s="9"/>
      <c r="K15" s="3"/>
      <c r="L15" s="9"/>
      <c r="M15" s="3"/>
      <c r="N15" s="9"/>
      <c r="O15" s="9"/>
      <c r="P15" s="9"/>
      <c r="Q15" s="9"/>
      <c r="R15" s="9"/>
      <c r="S15" s="3"/>
    </row>
    <row r="16" spans="1:19" ht="16.5" customHeight="1">
      <c r="A16" s="57" t="s">
        <v>169</v>
      </c>
      <c r="B16" s="32"/>
      <c r="C16" s="42"/>
      <c r="D16" s="3"/>
      <c r="E16" s="3"/>
      <c r="F16" s="9"/>
      <c r="G16" s="3"/>
      <c r="H16" s="9"/>
      <c r="I16" s="3"/>
      <c r="J16" s="9"/>
      <c r="K16" s="3"/>
      <c r="L16" s="9"/>
      <c r="M16" s="3"/>
      <c r="N16" s="9"/>
      <c r="O16" s="9"/>
      <c r="P16" s="9"/>
      <c r="Q16" s="9"/>
      <c r="R16" s="9"/>
      <c r="S16" s="3"/>
    </row>
    <row r="17" spans="1:19" ht="16.5" customHeight="1">
      <c r="A17" s="43" t="s">
        <v>170</v>
      </c>
      <c r="C17" s="42">
        <v>30</v>
      </c>
      <c r="D17" s="3"/>
      <c r="E17" s="3">
        <v>4362092</v>
      </c>
      <c r="F17" s="9"/>
      <c r="G17" s="3">
        <v>8055938</v>
      </c>
      <c r="H17" s="9"/>
      <c r="I17" s="3">
        <v>0</v>
      </c>
      <c r="J17" s="9"/>
      <c r="K17" s="3">
        <v>0</v>
      </c>
      <c r="L17" s="9"/>
      <c r="M17" s="3">
        <v>0</v>
      </c>
      <c r="N17" s="9"/>
      <c r="O17" s="3">
        <v>0</v>
      </c>
      <c r="P17" s="9"/>
      <c r="Q17" s="3">
        <v>0</v>
      </c>
      <c r="R17" s="9"/>
      <c r="S17" s="3">
        <f>SUM(E17:Q17)</f>
        <v>12418030</v>
      </c>
    </row>
    <row r="18" spans="1:19" ht="16.5" customHeight="1">
      <c r="A18" s="43" t="s">
        <v>180</v>
      </c>
      <c r="C18" s="42"/>
      <c r="D18" s="3"/>
      <c r="E18" s="3">
        <v>0</v>
      </c>
      <c r="F18" s="9"/>
      <c r="G18" s="3">
        <v>0</v>
      </c>
      <c r="H18" s="9"/>
      <c r="I18" s="3">
        <v>-942872</v>
      </c>
      <c r="J18" s="9"/>
      <c r="K18" s="3">
        <v>0</v>
      </c>
      <c r="L18" s="9"/>
      <c r="M18" s="3">
        <v>0</v>
      </c>
      <c r="N18" s="9"/>
      <c r="O18" s="3">
        <v>0</v>
      </c>
      <c r="P18" s="9"/>
      <c r="Q18" s="3">
        <v>0</v>
      </c>
      <c r="R18" s="9"/>
      <c r="S18" s="3">
        <f>SUM(E18:Q18)</f>
        <v>-942872</v>
      </c>
    </row>
    <row r="19" spans="1:19" ht="16.5" customHeight="1">
      <c r="A19" s="43" t="s">
        <v>172</v>
      </c>
      <c r="C19" s="42">
        <v>32</v>
      </c>
      <c r="D19" s="3"/>
      <c r="E19" s="3">
        <v>0</v>
      </c>
      <c r="F19" s="9"/>
      <c r="G19" s="3">
        <v>0</v>
      </c>
      <c r="H19" s="9"/>
      <c r="I19" s="3">
        <v>0</v>
      </c>
      <c r="J19" s="9"/>
      <c r="K19" s="3">
        <v>0</v>
      </c>
      <c r="L19" s="9"/>
      <c r="M19" s="3">
        <v>-898169306</v>
      </c>
      <c r="N19" s="9"/>
      <c r="O19" s="3">
        <v>0</v>
      </c>
      <c r="P19" s="9"/>
      <c r="Q19" s="3">
        <v>0</v>
      </c>
      <c r="R19" s="9"/>
      <c r="S19" s="3">
        <f>SUM(E19:Q19)</f>
        <v>-898169306</v>
      </c>
    </row>
    <row r="20" spans="1:19" ht="16.5" customHeight="1">
      <c r="A20" s="43" t="s">
        <v>160</v>
      </c>
      <c r="C20" s="42">
        <v>29</v>
      </c>
      <c r="D20" s="3"/>
      <c r="E20" s="3">
        <v>0</v>
      </c>
      <c r="F20" s="9"/>
      <c r="G20" s="3">
        <v>0</v>
      </c>
      <c r="H20" s="9"/>
      <c r="I20" s="3">
        <v>0</v>
      </c>
      <c r="J20" s="9"/>
      <c r="K20" s="3">
        <v>0</v>
      </c>
      <c r="L20" s="9"/>
      <c r="M20" s="3">
        <v>0</v>
      </c>
      <c r="N20" s="9"/>
      <c r="O20" s="3">
        <v>1682897</v>
      </c>
      <c r="P20" s="9"/>
      <c r="Q20" s="3">
        <v>0</v>
      </c>
      <c r="R20" s="9"/>
      <c r="S20" s="3">
        <f>SUM(E20:Q20)</f>
        <v>1682897</v>
      </c>
    </row>
    <row r="21" spans="1:19" ht="16.5" customHeight="1">
      <c r="A21" s="35" t="s">
        <v>123</v>
      </c>
      <c r="C21" s="42"/>
      <c r="D21" s="3"/>
      <c r="E21" s="4">
        <v>0</v>
      </c>
      <c r="F21" s="9"/>
      <c r="G21" s="4">
        <v>0</v>
      </c>
      <c r="H21" s="9"/>
      <c r="I21" s="4">
        <v>0</v>
      </c>
      <c r="J21" s="9"/>
      <c r="K21" s="4">
        <v>0</v>
      </c>
      <c r="L21" s="9"/>
      <c r="M21" s="4">
        <v>1640375901</v>
      </c>
      <c r="N21" s="9"/>
      <c r="O21" s="4">
        <v>0</v>
      </c>
      <c r="P21" s="9"/>
      <c r="Q21" s="4">
        <v>7428512</v>
      </c>
      <c r="R21" s="9"/>
      <c r="S21" s="4">
        <f>SUM(E21:Q21)</f>
        <v>1647804413</v>
      </c>
    </row>
    <row r="22" spans="1:19" ht="16.5" customHeight="1">
      <c r="A22" s="71"/>
      <c r="C22" s="42"/>
      <c r="D22" s="3"/>
      <c r="E22" s="3"/>
      <c r="F22" s="9"/>
      <c r="G22" s="3"/>
      <c r="H22" s="9"/>
      <c r="I22" s="3"/>
      <c r="J22" s="9"/>
      <c r="K22" s="3"/>
      <c r="L22" s="9"/>
      <c r="M22" s="3"/>
      <c r="N22" s="9"/>
      <c r="O22" s="3"/>
      <c r="P22" s="9"/>
      <c r="Q22" s="3"/>
      <c r="R22" s="9"/>
      <c r="S22" s="3"/>
    </row>
    <row r="23" spans="1:19" ht="16.5" customHeight="1" thickBot="1">
      <c r="A23" s="72" t="s">
        <v>173</v>
      </c>
      <c r="C23" s="42"/>
      <c r="D23" s="3"/>
      <c r="E23" s="5">
        <f>SUM(E14:E21)</f>
        <v>4277213395</v>
      </c>
      <c r="F23" s="9"/>
      <c r="G23" s="5">
        <f>SUM(G14:G21)</f>
        <v>515184240</v>
      </c>
      <c r="H23" s="9"/>
      <c r="I23" s="5">
        <f>SUM(I14:I21)</f>
        <v>0</v>
      </c>
      <c r="J23" s="9"/>
      <c r="K23" s="5">
        <f>SUM(K14:K21)</f>
        <v>437933202</v>
      </c>
      <c r="L23" s="9"/>
      <c r="M23" s="5">
        <f>SUM(M14:M21)</f>
        <v>17054021815</v>
      </c>
      <c r="N23" s="9"/>
      <c r="O23" s="5">
        <f>SUM(O14:O21)</f>
        <v>67447192</v>
      </c>
      <c r="P23" s="9"/>
      <c r="Q23" s="5">
        <f>SUM(Q14:Q21)</f>
        <v>16602032</v>
      </c>
      <c r="R23" s="9"/>
      <c r="S23" s="5">
        <f>SUM(S14:S21)</f>
        <v>22368401876</v>
      </c>
    </row>
    <row r="24" spans="1:19" ht="15" customHeight="1" thickTop="1">
      <c r="A24" s="72"/>
      <c r="C24" s="42"/>
      <c r="D24" s="3"/>
      <c r="E24" s="3"/>
      <c r="F24" s="9"/>
      <c r="G24" s="3"/>
      <c r="H24" s="9"/>
      <c r="I24" s="3"/>
      <c r="J24" s="9"/>
      <c r="K24" s="3"/>
      <c r="L24" s="9"/>
      <c r="M24" s="3"/>
      <c r="N24" s="9"/>
      <c r="O24" s="3"/>
      <c r="P24" s="9"/>
      <c r="Q24" s="3"/>
      <c r="R24" s="9"/>
      <c r="S24" s="3"/>
    </row>
    <row r="25" spans="1:19" ht="15" customHeight="1">
      <c r="A25" s="72"/>
      <c r="C25" s="42"/>
      <c r="D25" s="3"/>
      <c r="E25" s="3"/>
      <c r="F25" s="9"/>
      <c r="G25" s="3"/>
      <c r="H25" s="9"/>
      <c r="I25" s="3"/>
      <c r="J25" s="9"/>
      <c r="K25" s="3"/>
      <c r="L25" s="9"/>
      <c r="M25" s="3"/>
      <c r="N25" s="9"/>
      <c r="O25" s="3"/>
      <c r="P25" s="9"/>
      <c r="Q25" s="3"/>
      <c r="R25" s="9"/>
      <c r="S25" s="3"/>
    </row>
    <row r="26" spans="1:19" ht="16.5" customHeight="1">
      <c r="A26" s="57" t="s">
        <v>174</v>
      </c>
      <c r="B26" s="32"/>
      <c r="C26" s="42"/>
      <c r="D26" s="3"/>
      <c r="E26" s="3">
        <v>4277213395</v>
      </c>
      <c r="F26" s="9"/>
      <c r="G26" s="3">
        <v>515184240</v>
      </c>
      <c r="H26" s="9"/>
      <c r="I26" s="3">
        <v>0</v>
      </c>
      <c r="J26" s="9"/>
      <c r="K26" s="3">
        <v>437933202</v>
      </c>
      <c r="L26" s="9"/>
      <c r="M26" s="3">
        <v>17054021815</v>
      </c>
      <c r="N26" s="9"/>
      <c r="O26" s="3">
        <v>67447192</v>
      </c>
      <c r="P26" s="9"/>
      <c r="Q26" s="3">
        <v>16602032</v>
      </c>
      <c r="R26" s="9"/>
      <c r="S26" s="3">
        <f>SUM(E26:Q26)</f>
        <v>22368401876</v>
      </c>
    </row>
    <row r="27" spans="1:19" ht="6" customHeight="1">
      <c r="A27" s="57"/>
      <c r="B27" s="32"/>
      <c r="C27" s="42"/>
      <c r="D27" s="3"/>
      <c r="E27" s="3"/>
      <c r="F27" s="9"/>
      <c r="G27" s="3"/>
      <c r="H27" s="9"/>
      <c r="I27" s="3"/>
      <c r="J27" s="9"/>
      <c r="K27" s="3"/>
      <c r="L27" s="9"/>
      <c r="M27" s="3"/>
      <c r="N27" s="9"/>
      <c r="O27" s="9"/>
      <c r="P27" s="9"/>
      <c r="Q27" s="9"/>
      <c r="R27" s="9"/>
      <c r="S27" s="3"/>
    </row>
    <row r="28" spans="1:19" ht="16.5" customHeight="1">
      <c r="A28" s="57" t="s">
        <v>175</v>
      </c>
      <c r="B28" s="32"/>
      <c r="C28" s="42"/>
      <c r="D28" s="3"/>
      <c r="E28" s="3"/>
      <c r="F28" s="9"/>
      <c r="G28" s="3"/>
      <c r="H28" s="9"/>
      <c r="I28" s="3"/>
      <c r="J28" s="9"/>
      <c r="K28" s="3"/>
      <c r="L28" s="9"/>
      <c r="M28" s="3"/>
      <c r="N28" s="9"/>
      <c r="O28" s="9"/>
      <c r="P28" s="9"/>
      <c r="Q28" s="9"/>
      <c r="R28" s="9"/>
      <c r="S28" s="3"/>
    </row>
    <row r="29" spans="1:19" ht="16.5" customHeight="1">
      <c r="A29" s="43" t="s">
        <v>170</v>
      </c>
      <c r="C29" s="42">
        <v>30</v>
      </c>
      <c r="D29" s="3"/>
      <c r="E29" s="3">
        <v>50000</v>
      </c>
      <c r="F29" s="85"/>
      <c r="G29" s="3">
        <v>63000</v>
      </c>
      <c r="H29" s="85"/>
      <c r="I29" s="3" t="s">
        <v>25</v>
      </c>
      <c r="J29" s="85"/>
      <c r="K29" s="3" t="s">
        <v>25</v>
      </c>
      <c r="L29" s="85"/>
      <c r="M29" s="3" t="s">
        <v>25</v>
      </c>
      <c r="N29" s="85"/>
      <c r="O29" s="85" t="s">
        <v>25</v>
      </c>
      <c r="P29" s="85"/>
      <c r="Q29" s="3" t="s">
        <v>25</v>
      </c>
      <c r="R29" s="85"/>
      <c r="S29" s="3">
        <f>SUM(E29:Q29)</f>
        <v>113000</v>
      </c>
    </row>
    <row r="30" spans="1:19" ht="16.5" customHeight="1">
      <c r="A30" s="43" t="s">
        <v>176</v>
      </c>
      <c r="C30" s="42"/>
      <c r="D30" s="3"/>
      <c r="E30" s="3" t="s">
        <v>25</v>
      </c>
      <c r="F30" s="85"/>
      <c r="G30" s="3" t="s">
        <v>25</v>
      </c>
      <c r="H30" s="85"/>
      <c r="I30" s="3" t="s">
        <v>25</v>
      </c>
      <c r="J30" s="85"/>
      <c r="K30" s="3">
        <v>15023000</v>
      </c>
      <c r="L30" s="85"/>
      <c r="M30" s="3">
        <v>-15023000</v>
      </c>
      <c r="N30" s="3"/>
      <c r="O30" s="3" t="s">
        <v>25</v>
      </c>
      <c r="P30" s="3"/>
      <c r="Q30" s="3" t="s">
        <v>25</v>
      </c>
      <c r="R30" s="3"/>
      <c r="S30" s="3">
        <f t="shared" ref="S30:S33" si="0">SUM(E30:Q30)</f>
        <v>0</v>
      </c>
    </row>
    <row r="31" spans="1:19" ht="16.5" customHeight="1">
      <c r="A31" s="43" t="s">
        <v>172</v>
      </c>
      <c r="C31" s="42">
        <v>32</v>
      </c>
      <c r="D31" s="3"/>
      <c r="E31" s="3" t="s">
        <v>25</v>
      </c>
      <c r="F31" s="85"/>
      <c r="G31" s="3" t="s">
        <v>25</v>
      </c>
      <c r="H31" s="85"/>
      <c r="I31" s="3" t="s">
        <v>25</v>
      </c>
      <c r="J31" s="85"/>
      <c r="K31" s="3" t="s">
        <v>25</v>
      </c>
      <c r="L31" s="85"/>
      <c r="M31" s="3">
        <v>-684360553</v>
      </c>
      <c r="N31" s="3"/>
      <c r="O31" s="3" t="s">
        <v>25</v>
      </c>
      <c r="P31" s="3"/>
      <c r="Q31" s="3" t="s">
        <v>25</v>
      </c>
      <c r="R31" s="3"/>
      <c r="S31" s="3">
        <f t="shared" si="0"/>
        <v>-684360553</v>
      </c>
    </row>
    <row r="32" spans="1:19" ht="16.5" customHeight="1">
      <c r="A32" s="43" t="s">
        <v>160</v>
      </c>
      <c r="C32" s="42">
        <v>29</v>
      </c>
      <c r="D32" s="3"/>
      <c r="E32" s="3" t="s">
        <v>25</v>
      </c>
      <c r="F32" s="85"/>
      <c r="G32" s="3" t="s">
        <v>25</v>
      </c>
      <c r="H32" s="85"/>
      <c r="I32" s="3" t="s">
        <v>25</v>
      </c>
      <c r="J32" s="85"/>
      <c r="K32" s="3" t="s">
        <v>25</v>
      </c>
      <c r="L32" s="85"/>
      <c r="M32" s="3" t="s">
        <v>25</v>
      </c>
      <c r="N32" s="3"/>
      <c r="O32" s="3">
        <v>2513166</v>
      </c>
      <c r="P32" s="3"/>
      <c r="Q32" s="3" t="s">
        <v>25</v>
      </c>
      <c r="R32" s="3"/>
      <c r="S32" s="3">
        <f>SUM(E32:Q32)</f>
        <v>2513166</v>
      </c>
    </row>
    <row r="33" spans="1:19" ht="16.5" customHeight="1">
      <c r="A33" s="35" t="s">
        <v>123</v>
      </c>
      <c r="C33" s="42"/>
      <c r="D33" s="3"/>
      <c r="E33" s="4" t="s">
        <v>25</v>
      </c>
      <c r="F33" s="85"/>
      <c r="G33" s="4" t="s">
        <v>25</v>
      </c>
      <c r="H33" s="85"/>
      <c r="I33" s="4" t="s">
        <v>25</v>
      </c>
      <c r="J33" s="85"/>
      <c r="K33" s="4" t="s">
        <v>25</v>
      </c>
      <c r="L33" s="85"/>
      <c r="M33" s="4">
        <v>1215342715</v>
      </c>
      <c r="N33" s="3"/>
      <c r="O33" s="4" t="s">
        <v>25</v>
      </c>
      <c r="P33" s="3"/>
      <c r="Q33" s="4" t="s">
        <v>25</v>
      </c>
      <c r="R33" s="3"/>
      <c r="S33" s="4">
        <f t="shared" si="0"/>
        <v>1215342715</v>
      </c>
    </row>
    <row r="34" spans="1:19" ht="16.5" customHeight="1">
      <c r="A34" s="71"/>
      <c r="C34" s="42"/>
      <c r="D34" s="3"/>
      <c r="E34" s="3"/>
      <c r="F34" s="9"/>
      <c r="G34" s="3"/>
      <c r="H34" s="9"/>
      <c r="I34" s="3"/>
      <c r="J34" s="9"/>
      <c r="K34" s="3"/>
      <c r="L34" s="9"/>
      <c r="M34" s="3"/>
      <c r="N34" s="9"/>
      <c r="O34" s="3"/>
      <c r="P34" s="9"/>
      <c r="Q34" s="3"/>
      <c r="R34" s="9"/>
      <c r="S34" s="3"/>
    </row>
    <row r="35" spans="1:19" ht="16.5" customHeight="1" thickBot="1">
      <c r="A35" s="72" t="s">
        <v>177</v>
      </c>
      <c r="C35" s="42"/>
      <c r="D35" s="3"/>
      <c r="E35" s="5">
        <f>SUM(E26:E33)</f>
        <v>4277263395</v>
      </c>
      <c r="F35" s="9"/>
      <c r="G35" s="5">
        <f>SUM(G26:G33)</f>
        <v>515247240</v>
      </c>
      <c r="H35" s="9"/>
      <c r="I35" s="5">
        <f>SUM(I26:I33)</f>
        <v>0</v>
      </c>
      <c r="J35" s="9"/>
      <c r="K35" s="5">
        <f>SUM(K26:K33)</f>
        <v>452956202</v>
      </c>
      <c r="L35" s="9"/>
      <c r="M35" s="5">
        <f>SUM(M26:M33)</f>
        <v>17569980977</v>
      </c>
      <c r="N35" s="9"/>
      <c r="O35" s="5">
        <f>SUM(O26:O33)</f>
        <v>69960358</v>
      </c>
      <c r="P35" s="9"/>
      <c r="Q35" s="5">
        <f>SUM(Q26:Q33)</f>
        <v>16602032</v>
      </c>
      <c r="R35" s="9"/>
      <c r="S35" s="5">
        <f>SUM(S26:S33)</f>
        <v>22902010204</v>
      </c>
    </row>
    <row r="36" spans="1:19" ht="16.5" customHeight="1" thickTop="1">
      <c r="A36" s="72"/>
      <c r="C36" s="42"/>
      <c r="D36" s="3"/>
      <c r="E36" s="3"/>
      <c r="F36" s="9"/>
      <c r="G36" s="3"/>
      <c r="H36" s="9"/>
      <c r="I36" s="3"/>
      <c r="J36" s="9"/>
      <c r="K36" s="3"/>
      <c r="L36" s="9"/>
      <c r="M36" s="3"/>
      <c r="N36" s="9"/>
      <c r="O36" s="3"/>
      <c r="P36" s="9"/>
      <c r="Q36" s="3"/>
      <c r="R36" s="9"/>
      <c r="S36" s="3"/>
    </row>
    <row r="37" spans="1:19" ht="6" customHeight="1">
      <c r="A37" s="72"/>
      <c r="C37" s="42"/>
      <c r="D37" s="3"/>
      <c r="E37" s="3"/>
      <c r="F37" s="9"/>
      <c r="G37" s="3"/>
      <c r="H37" s="9"/>
      <c r="I37" s="3"/>
      <c r="J37" s="9"/>
      <c r="K37" s="3"/>
      <c r="L37" s="9"/>
      <c r="M37" s="3"/>
      <c r="N37" s="9"/>
      <c r="O37" s="3"/>
      <c r="P37" s="9"/>
      <c r="Q37" s="3"/>
      <c r="R37" s="9"/>
      <c r="S37" s="3"/>
    </row>
    <row r="38" spans="1:19" ht="21.95" customHeight="1">
      <c r="A38" s="121" t="s">
        <v>38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</row>
  </sheetData>
  <mergeCells count="4">
    <mergeCell ref="E6:S6"/>
    <mergeCell ref="K7:M7"/>
    <mergeCell ref="A38:S38"/>
    <mergeCell ref="O7:Q7"/>
  </mergeCells>
  <pageMargins left="0.3" right="0.3" top="0.5" bottom="0.6" header="0.49" footer="0.4"/>
  <pageSetup paperSize="9" scale="92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4"/>
  <sheetViews>
    <sheetView topLeftCell="A107" zoomScaleNormal="100" zoomScaleSheetLayoutView="100" workbookViewId="0">
      <selection activeCell="O125" sqref="O125"/>
    </sheetView>
  </sheetViews>
  <sheetFormatPr defaultColWidth="9.140625" defaultRowHeight="16.5" customHeight="1"/>
  <cols>
    <col min="1" max="2" width="1.140625" style="35" customWidth="1"/>
    <col min="3" max="3" width="53.7109375" style="35" customWidth="1"/>
    <col min="4" max="4" width="5.85546875" style="42" customWidth="1"/>
    <col min="5" max="5" width="0.85546875" style="35" customWidth="1"/>
    <col min="6" max="6" width="14.5703125" style="1" bestFit="1" customWidth="1"/>
    <col min="7" max="7" width="0.85546875" style="16" customWidth="1"/>
    <col min="8" max="8" width="14.140625" style="1" bestFit="1" customWidth="1"/>
    <col min="9" max="9" width="0.85546875" style="16" customWidth="1"/>
    <col min="10" max="10" width="14.5703125" style="1" bestFit="1" customWidth="1"/>
    <col min="11" max="11" width="0.85546875" style="16" customWidth="1"/>
    <col min="12" max="12" width="14.140625" style="1" bestFit="1" customWidth="1"/>
    <col min="13" max="16384" width="9.140625" style="35"/>
  </cols>
  <sheetData>
    <row r="1" spans="1:12" s="33" customFormat="1" ht="16.5" customHeight="1">
      <c r="A1" s="32" t="s">
        <v>0</v>
      </c>
      <c r="B1" s="32"/>
      <c r="C1" s="32"/>
      <c r="D1" s="42"/>
      <c r="E1" s="34"/>
      <c r="F1" s="1"/>
      <c r="G1" s="15"/>
      <c r="H1" s="1"/>
      <c r="I1" s="15"/>
      <c r="J1" s="13"/>
      <c r="K1" s="15"/>
      <c r="L1" s="13"/>
    </row>
    <row r="2" spans="1:12" s="33" customFormat="1" ht="16.5" customHeight="1">
      <c r="A2" s="57" t="s">
        <v>181</v>
      </c>
      <c r="B2" s="32"/>
      <c r="C2" s="32"/>
      <c r="D2" s="42"/>
      <c r="E2" s="34"/>
      <c r="F2" s="1"/>
      <c r="G2" s="15"/>
      <c r="H2" s="1"/>
      <c r="I2" s="15"/>
      <c r="J2" s="1"/>
      <c r="K2" s="15"/>
      <c r="L2" s="1"/>
    </row>
    <row r="3" spans="1:12" s="33" customFormat="1" ht="16.5" customHeight="1">
      <c r="A3" s="58" t="s">
        <v>88</v>
      </c>
      <c r="B3" s="36"/>
      <c r="C3" s="36"/>
      <c r="D3" s="52"/>
      <c r="E3" s="38"/>
      <c r="F3" s="4"/>
      <c r="G3" s="12"/>
      <c r="H3" s="4"/>
      <c r="I3" s="12"/>
      <c r="J3" s="4"/>
      <c r="K3" s="12"/>
      <c r="L3" s="4"/>
    </row>
    <row r="4" spans="1:12" s="33" customFormat="1" ht="16.5" customHeight="1">
      <c r="A4" s="57"/>
      <c r="B4" s="32"/>
      <c r="C4" s="32"/>
      <c r="D4" s="42"/>
      <c r="E4" s="34"/>
      <c r="F4" s="3"/>
      <c r="G4" s="11"/>
      <c r="H4" s="3"/>
      <c r="I4" s="11"/>
      <c r="J4" s="3"/>
      <c r="K4" s="11"/>
      <c r="L4" s="3"/>
    </row>
    <row r="5" spans="1:12" s="33" customFormat="1" ht="16.5" customHeight="1">
      <c r="A5" s="57"/>
      <c r="B5" s="32"/>
      <c r="C5" s="32"/>
      <c r="D5" s="42"/>
      <c r="E5" s="34"/>
      <c r="F5" s="3"/>
      <c r="G5" s="11"/>
      <c r="H5" s="3"/>
      <c r="I5" s="11"/>
      <c r="J5" s="3"/>
      <c r="K5" s="11"/>
      <c r="L5" s="3"/>
    </row>
    <row r="6" spans="1:12" s="33" customFormat="1" ht="16.5" customHeight="1">
      <c r="A6" s="57"/>
      <c r="B6" s="32"/>
      <c r="C6" s="32"/>
      <c r="D6" s="42"/>
      <c r="E6" s="34"/>
      <c r="F6" s="119" t="s">
        <v>3</v>
      </c>
      <c r="G6" s="119"/>
      <c r="H6" s="119"/>
      <c r="I6" s="11"/>
      <c r="J6" s="119" t="s">
        <v>4</v>
      </c>
      <c r="K6" s="119"/>
      <c r="L6" s="119"/>
    </row>
    <row r="7" spans="1:12" s="33" customFormat="1" ht="16.5" customHeight="1">
      <c r="A7" s="32"/>
      <c r="B7" s="32"/>
      <c r="C7" s="32"/>
      <c r="D7" s="42"/>
      <c r="E7" s="34"/>
      <c r="F7" s="120" t="s">
        <v>89</v>
      </c>
      <c r="G7" s="120"/>
      <c r="H7" s="120"/>
      <c r="I7" s="11"/>
      <c r="J7" s="120" t="s">
        <v>89</v>
      </c>
      <c r="K7" s="120"/>
      <c r="L7" s="120"/>
    </row>
    <row r="8" spans="1:12" ht="16.5" customHeight="1">
      <c r="E8" s="65"/>
      <c r="F8" s="20" t="s">
        <v>7</v>
      </c>
      <c r="G8" s="21"/>
      <c r="H8" s="20" t="s">
        <v>8</v>
      </c>
      <c r="I8" s="65"/>
      <c r="J8" s="20" t="s">
        <v>7</v>
      </c>
      <c r="K8" s="21"/>
      <c r="L8" s="20" t="s">
        <v>8</v>
      </c>
    </row>
    <row r="9" spans="1:12" s="33" customFormat="1" ht="16.5" customHeight="1">
      <c r="A9" s="35"/>
      <c r="B9" s="35"/>
      <c r="C9" s="35"/>
      <c r="D9" s="40" t="s">
        <v>9</v>
      </c>
      <c r="E9" s="35"/>
      <c r="F9" s="23" t="s">
        <v>10</v>
      </c>
      <c r="G9" s="19"/>
      <c r="H9" s="23" t="s">
        <v>10</v>
      </c>
      <c r="I9" s="19"/>
      <c r="J9" s="23" t="s">
        <v>10</v>
      </c>
      <c r="K9" s="19"/>
      <c r="L9" s="23" t="s">
        <v>10</v>
      </c>
    </row>
    <row r="10" spans="1:12" ht="16.5" customHeight="1">
      <c r="A10" s="57" t="s">
        <v>182</v>
      </c>
      <c r="B10" s="33"/>
      <c r="C10" s="33"/>
      <c r="E10" s="42"/>
      <c r="F10" s="3"/>
      <c r="G10" s="2"/>
      <c r="H10" s="3"/>
      <c r="I10" s="2"/>
      <c r="J10" s="3"/>
      <c r="K10" s="6"/>
      <c r="L10" s="3"/>
    </row>
    <row r="11" spans="1:12" ht="16.5" customHeight="1">
      <c r="A11" s="35" t="s">
        <v>183</v>
      </c>
      <c r="B11" s="33"/>
      <c r="C11" s="33"/>
      <c r="E11" s="42"/>
      <c r="F11" s="3">
        <v>1975673230</v>
      </c>
      <c r="G11" s="2"/>
      <c r="H11" s="3">
        <v>2058817965</v>
      </c>
      <c r="I11" s="2"/>
      <c r="J11" s="3">
        <v>1567213376</v>
      </c>
      <c r="K11" s="6"/>
      <c r="L11" s="3">
        <v>1905455354</v>
      </c>
    </row>
    <row r="12" spans="1:12" ht="16.5" customHeight="1">
      <c r="A12" s="35" t="s">
        <v>184</v>
      </c>
      <c r="B12" s="33"/>
      <c r="C12" s="33"/>
      <c r="E12" s="42"/>
      <c r="F12" s="3"/>
      <c r="G12" s="2"/>
      <c r="H12" s="3"/>
      <c r="I12" s="2"/>
      <c r="J12" s="3"/>
      <c r="K12" s="6"/>
      <c r="L12" s="3"/>
    </row>
    <row r="13" spans="1:12" ht="16.5" customHeight="1">
      <c r="B13" s="90" t="s">
        <v>185</v>
      </c>
      <c r="C13" s="33"/>
      <c r="D13" s="74"/>
      <c r="E13" s="42"/>
      <c r="F13" s="3"/>
      <c r="G13" s="2"/>
      <c r="H13" s="3"/>
      <c r="I13" s="2"/>
      <c r="J13" s="3"/>
      <c r="K13" s="6"/>
      <c r="L13" s="3"/>
    </row>
    <row r="14" spans="1:12" ht="16.5" customHeight="1">
      <c r="A14" s="57"/>
      <c r="B14" s="90"/>
      <c r="C14" s="90" t="s">
        <v>186</v>
      </c>
      <c r="D14" s="42" t="s">
        <v>187</v>
      </c>
      <c r="E14" s="42"/>
      <c r="F14" s="3">
        <v>110549402</v>
      </c>
      <c r="G14" s="2"/>
      <c r="H14" s="3">
        <v>126713112</v>
      </c>
      <c r="I14" s="2"/>
      <c r="J14" s="3">
        <v>66260826</v>
      </c>
      <c r="K14" s="6"/>
      <c r="L14" s="3">
        <v>91596629</v>
      </c>
    </row>
    <row r="15" spans="1:12" ht="16.5" customHeight="1">
      <c r="A15" s="57"/>
      <c r="B15" s="90" t="s">
        <v>188</v>
      </c>
      <c r="C15" s="90"/>
      <c r="D15" s="42">
        <v>19</v>
      </c>
      <c r="E15" s="42"/>
      <c r="F15" s="3">
        <v>24133944</v>
      </c>
      <c r="G15" s="2"/>
      <c r="H15" s="3">
        <v>25477214</v>
      </c>
      <c r="I15" s="2"/>
      <c r="J15" s="3">
        <v>22404811</v>
      </c>
      <c r="K15" s="6"/>
      <c r="L15" s="3">
        <v>24002845</v>
      </c>
    </row>
    <row r="16" spans="1:12" ht="16.5" customHeight="1">
      <c r="A16" s="57"/>
      <c r="B16" s="91" t="s">
        <v>261</v>
      </c>
      <c r="C16" s="91"/>
      <c r="D16" s="42">
        <v>15</v>
      </c>
      <c r="E16" s="42"/>
      <c r="F16" s="3">
        <v>176794814</v>
      </c>
      <c r="G16" s="3"/>
      <c r="H16" s="3">
        <v>-171851951</v>
      </c>
      <c r="I16" s="3"/>
      <c r="J16" s="3" t="s">
        <v>25</v>
      </c>
      <c r="K16" s="3"/>
      <c r="L16" s="3">
        <v>0</v>
      </c>
    </row>
    <row r="17" spans="1:12" ht="16.5" customHeight="1">
      <c r="A17" s="57"/>
      <c r="B17" s="91" t="s">
        <v>263</v>
      </c>
      <c r="C17" s="91"/>
      <c r="D17" s="42">
        <v>15</v>
      </c>
      <c r="E17" s="42"/>
      <c r="F17" s="3">
        <v>-6055066</v>
      </c>
      <c r="G17" s="3"/>
      <c r="H17" s="3">
        <v>-18561588</v>
      </c>
      <c r="I17" s="3"/>
      <c r="J17" s="3" t="s">
        <v>25</v>
      </c>
      <c r="K17" s="3"/>
      <c r="L17" s="3">
        <v>0</v>
      </c>
    </row>
    <row r="18" spans="1:12" ht="16.5" customHeight="1">
      <c r="A18" s="57"/>
      <c r="B18" s="91" t="s">
        <v>264</v>
      </c>
      <c r="C18" s="91"/>
      <c r="D18" s="42">
        <v>33</v>
      </c>
      <c r="E18" s="42"/>
      <c r="F18" s="3">
        <v>-167593464</v>
      </c>
      <c r="G18" s="3"/>
      <c r="H18" s="3">
        <v>-244403229</v>
      </c>
      <c r="I18" s="3"/>
      <c r="J18" s="3">
        <v>-34500000</v>
      </c>
      <c r="K18" s="3"/>
      <c r="L18" s="3">
        <v>-5000000</v>
      </c>
    </row>
    <row r="19" spans="1:12" ht="16.5" customHeight="1">
      <c r="A19" s="57"/>
      <c r="B19" s="90" t="s">
        <v>189</v>
      </c>
      <c r="C19" s="90"/>
      <c r="E19" s="42"/>
      <c r="F19" s="3" t="s">
        <v>25</v>
      </c>
      <c r="G19" s="3"/>
      <c r="H19" s="3">
        <v>-1757915</v>
      </c>
      <c r="I19" s="3"/>
      <c r="J19" s="3">
        <v>71930400</v>
      </c>
      <c r="K19" s="3"/>
      <c r="L19" s="3">
        <v>6079100</v>
      </c>
    </row>
    <row r="20" spans="1:12" ht="16.5" customHeight="1">
      <c r="A20" s="57"/>
      <c r="B20" s="90" t="s">
        <v>190</v>
      </c>
      <c r="C20" s="90"/>
      <c r="E20" s="42"/>
      <c r="F20" s="3">
        <v>18259162</v>
      </c>
      <c r="G20" s="3"/>
      <c r="H20" s="3">
        <v>5696305</v>
      </c>
      <c r="I20" s="3"/>
      <c r="J20" s="3" t="s">
        <v>25</v>
      </c>
      <c r="K20" s="3"/>
      <c r="L20" s="3">
        <v>0</v>
      </c>
    </row>
    <row r="21" spans="1:12" ht="16.5" customHeight="1">
      <c r="A21" s="57"/>
      <c r="B21" s="90" t="s">
        <v>250</v>
      </c>
      <c r="C21" s="90"/>
      <c r="E21" s="42"/>
      <c r="F21" s="3">
        <v>-442817</v>
      </c>
      <c r="G21" s="3"/>
      <c r="H21" s="3" t="s">
        <v>25</v>
      </c>
      <c r="I21" s="3"/>
      <c r="J21" s="3">
        <v>-442817</v>
      </c>
      <c r="K21" s="3"/>
      <c r="L21" s="3"/>
    </row>
    <row r="22" spans="1:12" ht="16.5" customHeight="1">
      <c r="A22" s="57"/>
      <c r="B22" s="90" t="s">
        <v>265</v>
      </c>
      <c r="C22" s="90"/>
      <c r="E22" s="42"/>
      <c r="F22" s="3">
        <v>-777384</v>
      </c>
      <c r="G22" s="3"/>
      <c r="H22" s="3">
        <v>-2630700</v>
      </c>
      <c r="I22" s="3"/>
      <c r="J22" s="3">
        <v>-777384</v>
      </c>
      <c r="K22" s="3"/>
      <c r="L22" s="3">
        <v>-2630700</v>
      </c>
    </row>
    <row r="23" spans="1:12" ht="16.5" customHeight="1">
      <c r="A23" s="57"/>
      <c r="B23" s="90" t="s">
        <v>191</v>
      </c>
      <c r="C23" s="90"/>
      <c r="D23" s="42">
        <v>17</v>
      </c>
      <c r="E23" s="42"/>
      <c r="F23" s="3">
        <v>-72964341</v>
      </c>
      <c r="G23" s="3"/>
      <c r="H23" s="3">
        <v>-182608854</v>
      </c>
      <c r="I23" s="3"/>
      <c r="J23" s="3">
        <v>39684535</v>
      </c>
      <c r="K23" s="3"/>
      <c r="L23" s="3">
        <v>-51803559</v>
      </c>
    </row>
    <row r="24" spans="1:12" ht="16.5" customHeight="1">
      <c r="A24" s="57"/>
      <c r="B24" s="90" t="s">
        <v>192</v>
      </c>
      <c r="C24" s="90"/>
      <c r="D24" s="42">
        <v>17</v>
      </c>
      <c r="E24" s="42"/>
      <c r="F24" s="3">
        <v>1851453</v>
      </c>
      <c r="G24" s="3"/>
      <c r="H24" s="3">
        <v>4651510</v>
      </c>
      <c r="I24" s="3"/>
      <c r="J24" s="3">
        <v>1305951</v>
      </c>
      <c r="K24" s="3"/>
      <c r="L24" s="3">
        <v>0</v>
      </c>
    </row>
    <row r="25" spans="1:12" ht="16.5" customHeight="1">
      <c r="A25" s="57"/>
      <c r="B25" s="43" t="s">
        <v>193</v>
      </c>
      <c r="C25" s="43"/>
      <c r="D25" s="42">
        <v>18</v>
      </c>
      <c r="E25" s="42"/>
      <c r="F25" s="3">
        <v>4467795</v>
      </c>
      <c r="G25" s="3"/>
      <c r="H25" s="3">
        <v>2286860</v>
      </c>
      <c r="I25" s="3"/>
      <c r="J25" s="3">
        <v>2517425</v>
      </c>
      <c r="K25" s="3"/>
      <c r="L25" s="3">
        <v>2286860</v>
      </c>
    </row>
    <row r="26" spans="1:12" ht="16.5" customHeight="1">
      <c r="A26" s="57"/>
      <c r="B26" s="43" t="s">
        <v>194</v>
      </c>
      <c r="C26" s="43"/>
      <c r="E26" s="42"/>
      <c r="F26" s="3">
        <v>291963</v>
      </c>
      <c r="G26" s="3"/>
      <c r="H26" s="3">
        <v>1000000</v>
      </c>
      <c r="I26" s="3"/>
      <c r="J26" s="3">
        <v>0</v>
      </c>
      <c r="K26" s="3"/>
      <c r="L26" s="3">
        <v>0</v>
      </c>
    </row>
    <row r="27" spans="1:12" ht="16.5" customHeight="1">
      <c r="A27" s="57"/>
      <c r="B27" s="43" t="s">
        <v>266</v>
      </c>
      <c r="C27" s="43"/>
      <c r="D27" s="42">
        <v>12</v>
      </c>
      <c r="E27" s="42"/>
      <c r="F27" s="3">
        <v>52108095</v>
      </c>
      <c r="G27" s="3"/>
      <c r="H27" s="3">
        <v>1300000</v>
      </c>
      <c r="I27" s="3"/>
      <c r="J27" s="3">
        <v>51212735</v>
      </c>
      <c r="K27" s="3"/>
      <c r="L27" s="3">
        <v>0</v>
      </c>
    </row>
    <row r="28" spans="1:12" ht="16.5" customHeight="1">
      <c r="A28" s="57"/>
      <c r="B28" s="43" t="s">
        <v>62</v>
      </c>
      <c r="C28" s="43"/>
      <c r="D28" s="42">
        <v>27</v>
      </c>
      <c r="E28" s="42"/>
      <c r="F28" s="3">
        <v>48820220</v>
      </c>
      <c r="G28" s="3"/>
      <c r="H28" s="3">
        <v>45308355</v>
      </c>
      <c r="I28" s="3"/>
      <c r="J28" s="3">
        <v>41022415</v>
      </c>
      <c r="K28" s="3"/>
      <c r="L28" s="3">
        <v>39597091</v>
      </c>
    </row>
    <row r="29" spans="1:12" ht="16.5" customHeight="1">
      <c r="A29" s="57"/>
      <c r="B29" s="43" t="s">
        <v>195</v>
      </c>
      <c r="C29" s="43"/>
      <c r="D29" s="42">
        <v>29</v>
      </c>
      <c r="E29" s="42"/>
      <c r="F29" s="3">
        <v>2513166</v>
      </c>
      <c r="G29" s="3"/>
      <c r="H29" s="3">
        <v>1682897</v>
      </c>
      <c r="I29" s="3"/>
      <c r="J29" s="3">
        <v>2513166</v>
      </c>
      <c r="K29" s="3"/>
      <c r="L29" s="3">
        <v>1682897</v>
      </c>
    </row>
    <row r="30" spans="1:12" ht="16.5" customHeight="1">
      <c r="A30" s="57"/>
      <c r="B30" s="43" t="s">
        <v>196</v>
      </c>
      <c r="C30" s="43"/>
      <c r="D30" s="42">
        <v>33</v>
      </c>
      <c r="E30" s="42"/>
      <c r="F30" s="3">
        <v>-110798363</v>
      </c>
      <c r="G30" s="3"/>
      <c r="H30" s="3">
        <v>-52371162</v>
      </c>
      <c r="I30" s="3"/>
      <c r="J30" s="3">
        <v>-436223912</v>
      </c>
      <c r="K30" s="3"/>
      <c r="L30" s="3">
        <v>-471391021</v>
      </c>
    </row>
    <row r="31" spans="1:12" ht="16.5" customHeight="1">
      <c r="A31" s="57"/>
      <c r="B31" s="43" t="s">
        <v>197</v>
      </c>
      <c r="C31" s="43"/>
      <c r="E31" s="42"/>
      <c r="F31" s="3">
        <v>399768309</v>
      </c>
      <c r="G31" s="3"/>
      <c r="H31" s="3">
        <v>379154259</v>
      </c>
      <c r="I31" s="3"/>
      <c r="J31" s="3">
        <v>402969744</v>
      </c>
      <c r="K31" s="3"/>
      <c r="L31" s="3">
        <v>392417165</v>
      </c>
    </row>
    <row r="32" spans="1:12" ht="16.5" customHeight="1">
      <c r="B32" s="35" t="s">
        <v>198</v>
      </c>
      <c r="C32" s="33"/>
      <c r="D32" s="74">
        <v>37.1</v>
      </c>
      <c r="E32" s="42"/>
      <c r="F32" s="4">
        <v>0</v>
      </c>
      <c r="G32" s="3"/>
      <c r="H32" s="4">
        <v>0</v>
      </c>
      <c r="I32" s="3"/>
      <c r="J32" s="4">
        <v>-89561168</v>
      </c>
      <c r="K32" s="3"/>
      <c r="L32" s="4">
        <v>-591272755</v>
      </c>
    </row>
    <row r="33" spans="1:12" ht="16.5" customHeight="1">
      <c r="A33" s="57"/>
      <c r="B33" s="43"/>
      <c r="C33" s="43"/>
      <c r="E33" s="42"/>
      <c r="F33" s="3"/>
      <c r="G33" s="2"/>
      <c r="H33" s="3"/>
      <c r="I33" s="2"/>
      <c r="J33" s="3"/>
      <c r="K33" s="6"/>
      <c r="L33" s="3"/>
    </row>
    <row r="34" spans="1:12" ht="16.5" customHeight="1">
      <c r="A34" s="57"/>
      <c r="B34" s="43"/>
      <c r="C34" s="43"/>
      <c r="E34" s="42"/>
      <c r="F34" s="3">
        <f t="shared" ref="F34:H34" si="0">SUM(F11:F32)</f>
        <v>2456600118</v>
      </c>
      <c r="G34" s="3"/>
      <c r="H34" s="3">
        <f t="shared" si="0"/>
        <v>1977903078</v>
      </c>
      <c r="I34" s="3"/>
      <c r="J34" s="3">
        <f>SUM(J11:J32)</f>
        <v>1707530103</v>
      </c>
      <c r="K34" s="6"/>
      <c r="L34" s="3">
        <f>SUM(L11:L32)</f>
        <v>1341019906</v>
      </c>
    </row>
    <row r="35" spans="1:12" ht="16.5" customHeight="1">
      <c r="A35" s="92" t="s">
        <v>199</v>
      </c>
      <c r="B35" s="43"/>
      <c r="C35" s="43"/>
      <c r="E35" s="42"/>
      <c r="F35" s="3"/>
      <c r="G35" s="2"/>
      <c r="H35" s="3"/>
      <c r="I35" s="2"/>
      <c r="J35" s="3"/>
      <c r="K35" s="6"/>
      <c r="L35" s="3"/>
    </row>
    <row r="36" spans="1:12" ht="16.5" customHeight="1">
      <c r="A36" s="92"/>
      <c r="B36" s="47" t="s">
        <v>200</v>
      </c>
      <c r="C36" s="43"/>
      <c r="E36" s="42"/>
      <c r="F36" s="3">
        <v>-468718903</v>
      </c>
      <c r="G36" s="3"/>
      <c r="H36" s="3">
        <v>-274545232</v>
      </c>
      <c r="I36" s="3"/>
      <c r="J36" s="3">
        <v>-351367628</v>
      </c>
      <c r="K36" s="3"/>
      <c r="L36" s="3">
        <v>170644528</v>
      </c>
    </row>
    <row r="37" spans="1:12" ht="16.5" customHeight="1">
      <c r="A37" s="92"/>
      <c r="B37" s="47" t="s">
        <v>201</v>
      </c>
      <c r="C37" s="43"/>
      <c r="E37" s="42"/>
      <c r="F37" s="3">
        <v>2445743504</v>
      </c>
      <c r="G37" s="3"/>
      <c r="H37" s="3">
        <v>-369689763</v>
      </c>
      <c r="I37" s="3"/>
      <c r="J37" s="3">
        <v>3631076451</v>
      </c>
      <c r="K37" s="3"/>
      <c r="L37" s="3">
        <v>699764870</v>
      </c>
    </row>
    <row r="38" spans="1:12" ht="16.5" customHeight="1">
      <c r="A38" s="92"/>
      <c r="B38" s="47" t="s">
        <v>202</v>
      </c>
      <c r="C38" s="43"/>
      <c r="E38" s="42"/>
      <c r="F38" s="3">
        <v>-307400000</v>
      </c>
      <c r="G38" s="3"/>
      <c r="H38" s="3">
        <v>-692336470</v>
      </c>
      <c r="I38" s="3"/>
      <c r="J38" s="3">
        <v>-2000000</v>
      </c>
      <c r="K38" s="3"/>
      <c r="L38" s="3">
        <v>-69880800</v>
      </c>
    </row>
    <row r="39" spans="1:12" ht="16.5" customHeight="1">
      <c r="A39" s="92"/>
      <c r="B39" s="47" t="s">
        <v>203</v>
      </c>
      <c r="C39" s="43"/>
      <c r="E39" s="42"/>
      <c r="F39" s="3">
        <v>237450287</v>
      </c>
      <c r="G39" s="3"/>
      <c r="H39" s="3">
        <v>13190953</v>
      </c>
      <c r="I39" s="3"/>
      <c r="J39" s="3">
        <v>184980865</v>
      </c>
      <c r="K39" s="3"/>
      <c r="L39" s="3">
        <v>1579441</v>
      </c>
    </row>
    <row r="40" spans="1:12" ht="16.5" customHeight="1">
      <c r="A40" s="59"/>
      <c r="B40" s="91" t="s">
        <v>204</v>
      </c>
      <c r="C40" s="91"/>
      <c r="E40" s="42"/>
      <c r="F40" s="3">
        <v>-49136098</v>
      </c>
      <c r="G40" s="3"/>
      <c r="H40" s="3">
        <v>-12506173</v>
      </c>
      <c r="I40" s="3"/>
      <c r="J40" s="3">
        <v>-3524150</v>
      </c>
      <c r="K40" s="3"/>
      <c r="L40" s="3">
        <v>-14375871</v>
      </c>
    </row>
    <row r="41" spans="1:12" ht="16.5" customHeight="1">
      <c r="A41" s="59"/>
      <c r="B41" s="91" t="s">
        <v>205</v>
      </c>
      <c r="C41" s="91"/>
      <c r="E41" s="42"/>
      <c r="F41" s="3" t="s">
        <v>25</v>
      </c>
      <c r="G41" s="3"/>
      <c r="H41" s="3">
        <v>-497293</v>
      </c>
      <c r="I41" s="3"/>
      <c r="J41" s="3" t="s">
        <v>25</v>
      </c>
      <c r="K41" s="3"/>
      <c r="L41" s="3" t="s">
        <v>25</v>
      </c>
    </row>
    <row r="42" spans="1:12" s="33" customFormat="1" ht="16.5" customHeight="1">
      <c r="A42" s="35"/>
      <c r="B42" s="91" t="s">
        <v>206</v>
      </c>
      <c r="C42" s="91"/>
      <c r="D42" s="42"/>
      <c r="E42" s="42"/>
      <c r="F42" s="3">
        <v>3095701</v>
      </c>
      <c r="G42" s="3"/>
      <c r="H42" s="3">
        <v>-213377120</v>
      </c>
      <c r="I42" s="3"/>
      <c r="J42" s="3">
        <v>-14660827</v>
      </c>
      <c r="K42" s="3"/>
      <c r="L42" s="3">
        <v>-4517796</v>
      </c>
    </row>
    <row r="43" spans="1:12" s="33" customFormat="1" ht="16.5" customHeight="1">
      <c r="A43" s="35"/>
      <c r="B43" s="91" t="s">
        <v>207</v>
      </c>
      <c r="C43" s="91"/>
      <c r="D43" s="42"/>
      <c r="E43" s="42"/>
      <c r="F43" s="3">
        <v>-154422661</v>
      </c>
      <c r="G43" s="3"/>
      <c r="H43" s="3">
        <v>1983772995</v>
      </c>
      <c r="I43" s="3"/>
      <c r="J43" s="3">
        <v>106492892</v>
      </c>
      <c r="K43" s="3"/>
      <c r="L43" s="3">
        <v>-394611963</v>
      </c>
    </row>
    <row r="44" spans="1:12" s="33" customFormat="1" ht="16.5" customHeight="1">
      <c r="A44" s="35"/>
      <c r="B44" s="93" t="s">
        <v>208</v>
      </c>
      <c r="C44" s="93"/>
      <c r="D44" s="42"/>
      <c r="E44" s="42"/>
      <c r="F44" s="3">
        <v>88140525</v>
      </c>
      <c r="G44" s="3"/>
      <c r="H44" s="3">
        <v>-432672993</v>
      </c>
      <c r="I44" s="3"/>
      <c r="J44" s="3">
        <v>19877055</v>
      </c>
      <c r="K44" s="3"/>
      <c r="L44" s="3">
        <v>-323935164</v>
      </c>
    </row>
    <row r="45" spans="1:12" s="33" customFormat="1" ht="16.5" customHeight="1">
      <c r="A45" s="35"/>
      <c r="B45" s="93" t="s">
        <v>209</v>
      </c>
      <c r="C45" s="93"/>
      <c r="D45" s="42"/>
      <c r="E45" s="42"/>
      <c r="F45" s="3">
        <v>-107929520</v>
      </c>
      <c r="G45" s="3"/>
      <c r="H45" s="3">
        <v>543198589</v>
      </c>
      <c r="I45" s="3"/>
      <c r="J45" s="3">
        <v>-13408167</v>
      </c>
      <c r="K45" s="3"/>
      <c r="L45" s="3">
        <v>520465760</v>
      </c>
    </row>
    <row r="46" spans="1:12" s="33" customFormat="1" ht="16.5" customHeight="1">
      <c r="A46" s="35"/>
      <c r="B46" s="93" t="s">
        <v>210</v>
      </c>
      <c r="C46" s="93"/>
      <c r="D46" s="42"/>
      <c r="E46" s="42"/>
      <c r="F46" s="3">
        <v>2331850</v>
      </c>
      <c r="G46" s="3"/>
      <c r="H46" s="3">
        <v>30129717</v>
      </c>
      <c r="I46" s="3"/>
      <c r="J46" s="3">
        <v>-3596249</v>
      </c>
      <c r="K46" s="3"/>
      <c r="L46" s="3">
        <v>45563703</v>
      </c>
    </row>
    <row r="47" spans="1:12" s="33" customFormat="1" ht="16.5" customHeight="1">
      <c r="A47" s="35"/>
      <c r="B47" s="93" t="s">
        <v>211</v>
      </c>
      <c r="C47" s="93"/>
      <c r="D47" s="42"/>
      <c r="E47" s="42"/>
      <c r="F47" s="3">
        <v>-15052742</v>
      </c>
      <c r="G47" s="3"/>
      <c r="H47" s="3">
        <v>-14257</v>
      </c>
      <c r="I47" s="3"/>
      <c r="J47" s="3">
        <v>-17119686</v>
      </c>
      <c r="K47" s="3"/>
      <c r="L47" s="3">
        <v>-7612917</v>
      </c>
    </row>
    <row r="48" spans="1:12" s="33" customFormat="1" ht="16.5" customHeight="1">
      <c r="A48" s="35"/>
      <c r="B48" s="93" t="s">
        <v>212</v>
      </c>
      <c r="C48" s="93"/>
      <c r="D48" s="42"/>
      <c r="E48" s="42"/>
      <c r="F48" s="3">
        <v>-8554042</v>
      </c>
      <c r="G48" s="3"/>
      <c r="H48" s="3">
        <v>-44666448</v>
      </c>
      <c r="I48" s="3"/>
      <c r="J48" s="3">
        <v>-19367508</v>
      </c>
      <c r="K48" s="3"/>
      <c r="L48" s="3">
        <v>33478038</v>
      </c>
    </row>
    <row r="49" spans="1:12" s="33" customFormat="1" ht="16.5" customHeight="1">
      <c r="A49" s="35"/>
      <c r="B49" s="93" t="s">
        <v>213</v>
      </c>
      <c r="C49" s="93"/>
      <c r="D49" s="42"/>
      <c r="E49" s="42"/>
      <c r="F49" s="3">
        <v>-41617136</v>
      </c>
      <c r="G49" s="3"/>
      <c r="H49" s="3">
        <v>-25417040</v>
      </c>
      <c r="I49" s="3"/>
      <c r="J49" s="3">
        <v>-30859149</v>
      </c>
      <c r="K49" s="3"/>
      <c r="L49" s="3">
        <v>-25087208</v>
      </c>
    </row>
    <row r="50" spans="1:12" ht="16.5" customHeight="1">
      <c r="B50" s="91" t="s">
        <v>214</v>
      </c>
      <c r="C50" s="91"/>
      <c r="E50" s="42"/>
      <c r="F50" s="4">
        <v>8510853</v>
      </c>
      <c r="G50" s="94"/>
      <c r="H50" s="4">
        <v>-4815517</v>
      </c>
      <c r="I50" s="94"/>
      <c r="J50" s="4">
        <v>8772348</v>
      </c>
      <c r="K50" s="6"/>
      <c r="L50" s="4">
        <v>-4549941</v>
      </c>
    </row>
    <row r="51" spans="1:12" s="33" customFormat="1" ht="16.5" customHeight="1">
      <c r="A51" s="35"/>
      <c r="D51" s="42"/>
      <c r="E51" s="42"/>
      <c r="F51" s="3"/>
      <c r="G51" s="2"/>
      <c r="H51" s="3"/>
      <c r="I51" s="2"/>
      <c r="J51" s="3"/>
      <c r="K51" s="6"/>
      <c r="L51" s="3"/>
    </row>
    <row r="52" spans="1:12" s="33" customFormat="1" ht="16.5" customHeight="1">
      <c r="A52" s="95" t="s">
        <v>267</v>
      </c>
      <c r="B52" s="95"/>
      <c r="C52" s="95"/>
      <c r="D52" s="42"/>
      <c r="E52" s="42"/>
      <c r="F52" s="3">
        <f>SUM(F34:F50)</f>
        <v>4089041736</v>
      </c>
      <c r="G52" s="2"/>
      <c r="H52" s="3">
        <f>SUM(H34:H50)</f>
        <v>2477657026</v>
      </c>
      <c r="I52" s="2"/>
      <c r="J52" s="3">
        <f>SUM(J34:J50)</f>
        <v>5202826350</v>
      </c>
      <c r="K52" s="6"/>
      <c r="L52" s="3">
        <f>SUM(L34:L50)</f>
        <v>1967944586</v>
      </c>
    </row>
    <row r="53" spans="1:12" s="33" customFormat="1" ht="16.5" customHeight="1">
      <c r="B53" s="35" t="s">
        <v>215</v>
      </c>
      <c r="C53" s="96"/>
      <c r="D53" s="42"/>
      <c r="E53" s="42"/>
      <c r="F53" s="3">
        <v>-1357778415</v>
      </c>
      <c r="G53" s="3"/>
      <c r="H53" s="3">
        <v>-1746725199</v>
      </c>
      <c r="I53" s="3"/>
      <c r="J53" s="3">
        <v>-1170624147</v>
      </c>
      <c r="K53" s="3"/>
      <c r="L53" s="3">
        <v>-1273283841</v>
      </c>
    </row>
    <row r="54" spans="1:12" s="33" customFormat="1" ht="16.5" customHeight="1">
      <c r="B54" s="35" t="s">
        <v>216</v>
      </c>
      <c r="C54" s="96"/>
      <c r="D54" s="42"/>
      <c r="E54" s="42"/>
      <c r="F54" s="4">
        <v>-316951605</v>
      </c>
      <c r="G54" s="3"/>
      <c r="H54" s="4">
        <v>-413652602</v>
      </c>
      <c r="I54" s="3"/>
      <c r="J54" s="4">
        <v>-262062698</v>
      </c>
      <c r="K54" s="3"/>
      <c r="L54" s="4">
        <v>-334964582</v>
      </c>
    </row>
    <row r="55" spans="1:12" s="33" customFormat="1" ht="16.5" customHeight="1">
      <c r="A55" s="96"/>
      <c r="B55" s="96"/>
      <c r="C55" s="96"/>
      <c r="D55" s="42"/>
      <c r="E55" s="42"/>
      <c r="F55" s="3"/>
      <c r="G55" s="94"/>
      <c r="H55" s="3"/>
      <c r="I55" s="94"/>
      <c r="J55" s="3"/>
      <c r="K55" s="6"/>
      <c r="L55" s="3"/>
    </row>
    <row r="56" spans="1:12" s="33" customFormat="1" ht="16.5" customHeight="1">
      <c r="A56" s="97" t="s">
        <v>217</v>
      </c>
      <c r="D56" s="42"/>
      <c r="E56" s="42"/>
      <c r="F56" s="4">
        <f>SUM(F52:F55)</f>
        <v>2414311716</v>
      </c>
      <c r="G56" s="94"/>
      <c r="H56" s="4">
        <f>SUM(H52:H55)</f>
        <v>317279225</v>
      </c>
      <c r="I56" s="94"/>
      <c r="J56" s="4">
        <f>SUM(J52:J55)</f>
        <v>3770139505</v>
      </c>
      <c r="K56" s="6"/>
      <c r="L56" s="4">
        <f>SUM(L52:L54)</f>
        <v>359696163</v>
      </c>
    </row>
    <row r="57" spans="1:12" s="33" customFormat="1" ht="21.75" customHeight="1">
      <c r="A57" s="97"/>
      <c r="D57" s="42"/>
      <c r="E57" s="42"/>
      <c r="F57" s="3"/>
      <c r="G57" s="94"/>
      <c r="H57" s="3"/>
      <c r="I57" s="94"/>
      <c r="J57" s="3"/>
      <c r="K57" s="6"/>
      <c r="L57" s="3"/>
    </row>
    <row r="58" spans="1:12" s="33" customFormat="1" ht="21.75" customHeight="1">
      <c r="A58" s="97"/>
      <c r="D58" s="42"/>
      <c r="E58" s="42"/>
      <c r="F58" s="3"/>
      <c r="G58" s="94"/>
      <c r="H58" s="3"/>
      <c r="I58" s="94"/>
      <c r="J58" s="3"/>
      <c r="K58" s="6"/>
      <c r="L58" s="3"/>
    </row>
    <row r="59" spans="1:12" s="33" customFormat="1" ht="21.75" customHeight="1">
      <c r="A59" s="97"/>
      <c r="D59" s="42"/>
      <c r="E59" s="42"/>
      <c r="F59" s="3"/>
      <c r="G59" s="94"/>
      <c r="H59" s="3"/>
      <c r="I59" s="94"/>
      <c r="J59" s="3"/>
      <c r="K59" s="6"/>
      <c r="L59" s="3"/>
    </row>
    <row r="60" spans="1:12" s="33" customFormat="1" ht="4.5" customHeight="1">
      <c r="A60" s="97"/>
      <c r="D60" s="42"/>
      <c r="E60" s="42"/>
      <c r="F60" s="3"/>
      <c r="G60" s="94"/>
      <c r="H60" s="3"/>
      <c r="I60" s="94"/>
      <c r="J60" s="3"/>
      <c r="K60" s="6"/>
      <c r="L60" s="3"/>
    </row>
    <row r="61" spans="1:12" ht="21.95" customHeight="1">
      <c r="A61" s="121" t="s">
        <v>38</v>
      </c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</row>
    <row r="62" spans="1:12" ht="16.5" customHeight="1">
      <c r="A62" s="32" t="str">
        <f>+A1</f>
        <v>SC Asset Corporation Public Company Limited</v>
      </c>
      <c r="B62" s="32"/>
      <c r="C62" s="32"/>
      <c r="E62" s="34"/>
      <c r="G62" s="15"/>
      <c r="I62" s="15"/>
      <c r="J62" s="13"/>
      <c r="K62" s="15"/>
      <c r="L62" s="13"/>
    </row>
    <row r="63" spans="1:12" ht="16.5" customHeight="1">
      <c r="A63" s="57" t="s">
        <v>218</v>
      </c>
      <c r="B63" s="32"/>
      <c r="C63" s="32"/>
      <c r="E63" s="34"/>
      <c r="G63" s="15"/>
      <c r="I63" s="15"/>
      <c r="K63" s="15"/>
    </row>
    <row r="64" spans="1:12" ht="16.5" customHeight="1">
      <c r="A64" s="36" t="str">
        <f>A3</f>
        <v>For the year ended 31 December 2025</v>
      </c>
      <c r="B64" s="36"/>
      <c r="C64" s="36"/>
      <c r="D64" s="52"/>
      <c r="E64" s="38"/>
      <c r="F64" s="4"/>
      <c r="G64" s="12"/>
      <c r="H64" s="4"/>
      <c r="I64" s="12"/>
      <c r="J64" s="4"/>
      <c r="K64" s="12"/>
      <c r="L64" s="4"/>
    </row>
    <row r="65" spans="1:12" ht="16.5" customHeight="1">
      <c r="A65" s="32"/>
      <c r="B65" s="32"/>
      <c r="C65" s="32"/>
      <c r="E65" s="34"/>
      <c r="F65" s="3"/>
      <c r="G65" s="11"/>
      <c r="H65" s="3"/>
      <c r="I65" s="11"/>
      <c r="J65" s="3"/>
      <c r="K65" s="11"/>
      <c r="L65" s="3"/>
    </row>
    <row r="66" spans="1:12" ht="16.5" customHeight="1">
      <c r="A66" s="32"/>
      <c r="B66" s="32"/>
      <c r="C66" s="32"/>
      <c r="E66" s="34"/>
      <c r="F66" s="3"/>
      <c r="G66" s="11"/>
      <c r="H66" s="3"/>
      <c r="I66" s="11"/>
      <c r="J66" s="3"/>
      <c r="K66" s="11"/>
      <c r="L66" s="3"/>
    </row>
    <row r="67" spans="1:12" ht="15.95" customHeight="1">
      <c r="A67" s="32"/>
      <c r="B67" s="32"/>
      <c r="C67" s="32"/>
      <c r="E67" s="34"/>
      <c r="F67" s="119" t="s">
        <v>3</v>
      </c>
      <c r="G67" s="119"/>
      <c r="H67" s="119"/>
      <c r="I67" s="11"/>
      <c r="J67" s="119" t="s">
        <v>4</v>
      </c>
      <c r="K67" s="119"/>
      <c r="L67" s="119"/>
    </row>
    <row r="68" spans="1:12" ht="15.95" customHeight="1">
      <c r="A68" s="32"/>
      <c r="B68" s="32"/>
      <c r="C68" s="32"/>
      <c r="E68" s="34"/>
      <c r="F68" s="120" t="s">
        <v>89</v>
      </c>
      <c r="G68" s="120"/>
      <c r="H68" s="120"/>
      <c r="I68" s="11"/>
      <c r="J68" s="120" t="s">
        <v>89</v>
      </c>
      <c r="K68" s="120"/>
      <c r="L68" s="120"/>
    </row>
    <row r="69" spans="1:12" ht="15.95" customHeight="1">
      <c r="E69" s="65"/>
      <c r="F69" s="20" t="s">
        <v>7</v>
      </c>
      <c r="G69" s="21"/>
      <c r="H69" s="20" t="s">
        <v>8</v>
      </c>
      <c r="I69" s="65"/>
      <c r="J69" s="20" t="s">
        <v>7</v>
      </c>
      <c r="K69" s="21"/>
      <c r="L69" s="20" t="s">
        <v>8</v>
      </c>
    </row>
    <row r="70" spans="1:12" s="33" customFormat="1" ht="15.95" customHeight="1">
      <c r="A70" s="35"/>
      <c r="B70" s="35"/>
      <c r="C70" s="35"/>
      <c r="D70" s="40" t="s">
        <v>9</v>
      </c>
      <c r="E70" s="35"/>
      <c r="F70" s="23" t="s">
        <v>10</v>
      </c>
      <c r="G70" s="19"/>
      <c r="H70" s="23" t="s">
        <v>10</v>
      </c>
      <c r="I70" s="19"/>
      <c r="J70" s="23" t="s">
        <v>10</v>
      </c>
      <c r="K70" s="19"/>
      <c r="L70" s="23" t="s">
        <v>10</v>
      </c>
    </row>
    <row r="71" spans="1:12" ht="15.95" customHeight="1">
      <c r="A71" s="59" t="s">
        <v>219</v>
      </c>
      <c r="B71" s="33"/>
      <c r="C71" s="33"/>
      <c r="E71" s="42"/>
      <c r="G71" s="94"/>
      <c r="I71" s="94"/>
      <c r="K71" s="6"/>
    </row>
    <row r="72" spans="1:12" ht="15.95" customHeight="1">
      <c r="B72" s="98" t="s">
        <v>268</v>
      </c>
      <c r="D72" s="99">
        <v>37.4</v>
      </c>
      <c r="E72" s="42"/>
      <c r="F72" s="1">
        <v>-571822000</v>
      </c>
      <c r="G72" s="94"/>
      <c r="H72" s="1">
        <v>-841232000</v>
      </c>
      <c r="I72" s="94"/>
      <c r="J72" s="1">
        <v>-2928652000</v>
      </c>
      <c r="K72" s="6"/>
      <c r="L72" s="1">
        <v>-4517375497</v>
      </c>
    </row>
    <row r="73" spans="1:12" ht="15.95" customHeight="1">
      <c r="B73" s="98" t="s">
        <v>220</v>
      </c>
      <c r="D73" s="99">
        <v>37.4</v>
      </c>
      <c r="E73" s="100"/>
      <c r="F73" s="1">
        <v>359888600</v>
      </c>
      <c r="G73" s="45"/>
      <c r="H73" s="3">
        <v>489509000</v>
      </c>
      <c r="I73" s="45"/>
      <c r="J73" s="1">
        <v>1845698600</v>
      </c>
      <c r="K73" s="45"/>
      <c r="L73" s="1">
        <v>3997209000</v>
      </c>
    </row>
    <row r="74" spans="1:12" ht="15.95" customHeight="1">
      <c r="B74" s="98" t="s">
        <v>269</v>
      </c>
      <c r="D74" s="99">
        <v>37.4</v>
      </c>
      <c r="E74" s="42"/>
      <c r="F74" s="1">
        <v>-170080000</v>
      </c>
      <c r="G74" s="94"/>
      <c r="H74" s="1">
        <v>-686720000</v>
      </c>
      <c r="I74" s="94"/>
      <c r="J74" s="1">
        <v>-1203092500</v>
      </c>
      <c r="K74" s="6"/>
      <c r="L74" s="1">
        <v>-1156220000</v>
      </c>
    </row>
    <row r="75" spans="1:12" ht="15.95" customHeight="1">
      <c r="B75" s="98" t="s">
        <v>221</v>
      </c>
      <c r="D75" s="99">
        <v>37.4</v>
      </c>
      <c r="E75" s="42"/>
      <c r="F75" s="1">
        <v>93840000</v>
      </c>
      <c r="G75" s="94"/>
      <c r="H75" s="1">
        <v>127500000</v>
      </c>
      <c r="I75" s="94"/>
      <c r="J75" s="1">
        <v>1834464845</v>
      </c>
      <c r="K75" s="6"/>
      <c r="L75" s="1">
        <v>1495992125</v>
      </c>
    </row>
    <row r="76" spans="1:12" ht="15.95" customHeight="1">
      <c r="A76" s="101"/>
      <c r="B76" s="98" t="s">
        <v>270</v>
      </c>
      <c r="C76" s="97"/>
      <c r="D76" s="102"/>
      <c r="E76" s="42"/>
      <c r="F76" s="1">
        <v>902478558</v>
      </c>
      <c r="G76" s="94"/>
      <c r="H76" s="1">
        <v>795642983</v>
      </c>
      <c r="I76" s="94"/>
      <c r="J76" s="1">
        <v>116950000</v>
      </c>
      <c r="L76" s="1">
        <v>71150000</v>
      </c>
    </row>
    <row r="77" spans="1:12" ht="15.95" customHeight="1">
      <c r="A77" s="101"/>
      <c r="B77" s="98" t="s">
        <v>271</v>
      </c>
      <c r="C77" s="97"/>
      <c r="D77" s="102"/>
      <c r="E77" s="42"/>
      <c r="F77" s="1">
        <v>0</v>
      </c>
      <c r="G77" s="94"/>
      <c r="H77" s="1">
        <v>0</v>
      </c>
      <c r="I77" s="94"/>
      <c r="J77" s="1">
        <v>4999980</v>
      </c>
      <c r="L77" s="1">
        <v>0</v>
      </c>
    </row>
    <row r="78" spans="1:12" ht="15.95" customHeight="1">
      <c r="A78" s="101"/>
      <c r="B78" s="98" t="s">
        <v>222</v>
      </c>
      <c r="C78" s="101"/>
      <c r="D78" s="99">
        <v>14</v>
      </c>
      <c r="E78" s="42"/>
      <c r="F78" s="3" t="s">
        <v>25</v>
      </c>
      <c r="G78" s="2"/>
      <c r="H78" s="3">
        <v>0</v>
      </c>
      <c r="I78" s="2"/>
      <c r="J78" s="3">
        <v>-131450000</v>
      </c>
      <c r="K78" s="6"/>
      <c r="L78" s="3">
        <v>-827499814</v>
      </c>
    </row>
    <row r="79" spans="1:12" ht="15.95" customHeight="1">
      <c r="A79" s="101"/>
      <c r="B79" s="98" t="s">
        <v>223</v>
      </c>
      <c r="C79" s="101"/>
      <c r="D79" s="99">
        <v>15</v>
      </c>
      <c r="E79" s="42"/>
      <c r="F79" s="1">
        <v>-54349990</v>
      </c>
      <c r="G79" s="2"/>
      <c r="H79" s="1">
        <v>-117498784</v>
      </c>
      <c r="I79" s="2"/>
      <c r="J79" s="1" t="s">
        <v>25</v>
      </c>
      <c r="K79" s="6"/>
      <c r="L79" s="1">
        <v>0</v>
      </c>
    </row>
    <row r="80" spans="1:12" ht="15.95" customHeight="1">
      <c r="A80" s="101"/>
      <c r="B80" s="98" t="s">
        <v>272</v>
      </c>
      <c r="C80" s="97"/>
      <c r="D80" s="102">
        <v>15</v>
      </c>
      <c r="E80" s="42"/>
      <c r="F80" s="1">
        <v>121000000</v>
      </c>
      <c r="G80" s="94"/>
      <c r="H80" s="1">
        <v>371250000</v>
      </c>
      <c r="I80" s="94"/>
      <c r="J80" s="1">
        <v>121000000</v>
      </c>
      <c r="L80" s="1">
        <v>371250000</v>
      </c>
    </row>
    <row r="81" spans="1:12" ht="15.95" customHeight="1">
      <c r="A81" s="101"/>
      <c r="B81" s="98" t="s">
        <v>273</v>
      </c>
      <c r="C81" s="97"/>
      <c r="D81" s="102"/>
      <c r="E81" s="42"/>
      <c r="F81" s="1">
        <v>-1112797641</v>
      </c>
      <c r="G81" s="94"/>
      <c r="H81" s="1" t="s">
        <v>25</v>
      </c>
      <c r="I81" s="94"/>
      <c r="J81" s="1">
        <v>-1049797641</v>
      </c>
      <c r="L81" s="1" t="s">
        <v>25</v>
      </c>
    </row>
    <row r="82" spans="1:12" ht="15.95" customHeight="1">
      <c r="A82" s="101"/>
      <c r="B82" s="98" t="s">
        <v>274</v>
      </c>
      <c r="C82" s="97"/>
      <c r="D82" s="102"/>
      <c r="E82" s="42"/>
      <c r="F82" s="118">
        <v>-25829611</v>
      </c>
      <c r="G82" s="94"/>
      <c r="H82" s="1">
        <v>-41017961</v>
      </c>
      <c r="I82" s="94"/>
      <c r="J82" s="1" t="s">
        <v>25</v>
      </c>
    </row>
    <row r="83" spans="1:12" ht="15.95" customHeight="1">
      <c r="A83" s="101"/>
      <c r="B83" s="98" t="s">
        <v>224</v>
      </c>
      <c r="C83" s="97"/>
      <c r="D83" s="102"/>
      <c r="E83" s="42"/>
      <c r="F83" s="1">
        <v>9461186</v>
      </c>
      <c r="G83" s="94"/>
      <c r="H83" s="1">
        <v>47672898</v>
      </c>
      <c r="I83" s="94"/>
      <c r="J83" s="1">
        <v>89561168</v>
      </c>
      <c r="L83" s="103">
        <v>591272755</v>
      </c>
    </row>
    <row r="84" spans="1:12" ht="15.95" customHeight="1">
      <c r="A84" s="101"/>
      <c r="B84" s="101" t="s">
        <v>251</v>
      </c>
      <c r="D84" s="99"/>
      <c r="E84" s="42"/>
      <c r="F84" s="104">
        <v>29367813</v>
      </c>
      <c r="G84" s="105"/>
      <c r="H84" s="104">
        <v>8045718</v>
      </c>
      <c r="I84" s="105"/>
      <c r="J84" s="104">
        <v>201192117</v>
      </c>
      <c r="L84" s="1">
        <v>262859901</v>
      </c>
    </row>
    <row r="85" spans="1:12" ht="15.95" customHeight="1">
      <c r="A85" s="101"/>
      <c r="B85" s="98" t="s">
        <v>225</v>
      </c>
      <c r="C85" s="101"/>
      <c r="D85" s="99"/>
      <c r="E85" s="42"/>
      <c r="F85" s="1">
        <v>-203946655</v>
      </c>
      <c r="G85" s="94"/>
      <c r="H85" s="1">
        <v>-348897665</v>
      </c>
      <c r="I85" s="94"/>
      <c r="J85" s="1">
        <v>-37706075</v>
      </c>
      <c r="L85" s="1">
        <v>-36131177</v>
      </c>
    </row>
    <row r="86" spans="1:12" ht="15.95" customHeight="1">
      <c r="A86" s="101"/>
      <c r="B86" s="98" t="s">
        <v>226</v>
      </c>
      <c r="C86" s="101"/>
      <c r="D86" s="99"/>
      <c r="E86" s="42"/>
      <c r="F86" s="1">
        <v>-151128914</v>
      </c>
      <c r="G86" s="94"/>
      <c r="H86" s="1">
        <v>-255709289</v>
      </c>
      <c r="I86" s="94"/>
      <c r="J86" s="1">
        <v>-17329875</v>
      </c>
      <c r="L86" s="1">
        <v>-32679366</v>
      </c>
    </row>
    <row r="87" spans="1:12" ht="15.95" customHeight="1">
      <c r="A87" s="101"/>
      <c r="B87" s="98" t="s">
        <v>227</v>
      </c>
      <c r="C87" s="101"/>
      <c r="D87" s="99"/>
      <c r="E87" s="42"/>
      <c r="F87" s="1" t="s">
        <v>25</v>
      </c>
      <c r="G87" s="94"/>
      <c r="H87" s="1">
        <v>-105953</v>
      </c>
      <c r="I87" s="94"/>
      <c r="J87" s="1" t="s">
        <v>25</v>
      </c>
      <c r="L87" s="1">
        <v>0</v>
      </c>
    </row>
    <row r="88" spans="1:12" ht="15.95" customHeight="1">
      <c r="A88" s="101"/>
      <c r="B88" s="98" t="s">
        <v>275</v>
      </c>
      <c r="C88" s="101"/>
      <c r="D88" s="99">
        <v>19</v>
      </c>
      <c r="E88" s="42"/>
      <c r="F88" s="1">
        <v>-30520484</v>
      </c>
      <c r="G88" s="94"/>
      <c r="H88" s="1">
        <v>-40232275</v>
      </c>
      <c r="I88" s="94"/>
      <c r="J88" s="1">
        <v>-28401947</v>
      </c>
      <c r="L88" s="1">
        <v>-39020371</v>
      </c>
    </row>
    <row r="89" spans="1:12" ht="15.95" customHeight="1">
      <c r="A89" s="101"/>
      <c r="B89" s="98" t="s">
        <v>228</v>
      </c>
      <c r="C89" s="101"/>
      <c r="D89" s="99"/>
      <c r="E89" s="42"/>
      <c r="F89" s="1">
        <v>989630</v>
      </c>
      <c r="G89" s="94"/>
      <c r="H89" s="1">
        <v>1312418</v>
      </c>
      <c r="I89" s="94"/>
      <c r="J89" s="1">
        <v>989630</v>
      </c>
      <c r="L89" s="1">
        <v>1312418</v>
      </c>
    </row>
    <row r="90" spans="1:12" ht="15.95" customHeight="1">
      <c r="A90" s="101"/>
      <c r="B90" s="98" t="s">
        <v>229</v>
      </c>
      <c r="C90" s="101"/>
      <c r="D90" s="99"/>
      <c r="E90" s="42"/>
      <c r="F90" s="4">
        <v>90</v>
      </c>
      <c r="G90" s="2"/>
      <c r="H90" s="4">
        <v>0</v>
      </c>
      <c r="I90" s="2"/>
      <c r="J90" s="4">
        <v>90</v>
      </c>
      <c r="K90" s="8"/>
      <c r="L90" s="4">
        <v>0</v>
      </c>
    </row>
    <row r="91" spans="1:12" ht="15.95" customHeight="1">
      <c r="A91" s="101"/>
      <c r="C91" s="101"/>
      <c r="D91" s="99"/>
      <c r="E91" s="42"/>
      <c r="F91" s="3"/>
      <c r="G91" s="94"/>
      <c r="H91" s="3"/>
      <c r="I91" s="94"/>
      <c r="J91" s="3"/>
      <c r="K91" s="6"/>
      <c r="L91" s="3"/>
    </row>
    <row r="92" spans="1:12" ht="15.95" customHeight="1">
      <c r="A92" s="106" t="s">
        <v>230</v>
      </c>
      <c r="E92" s="42"/>
      <c r="F92" s="4">
        <f>SUM(F72:F90)</f>
        <v>-803449418</v>
      </c>
      <c r="G92" s="2"/>
      <c r="H92" s="4">
        <f>SUM(H72:H90)</f>
        <v>-490480910</v>
      </c>
      <c r="I92" s="2"/>
      <c r="J92" s="4">
        <f>SUM(J72:J90)</f>
        <v>-1181573608</v>
      </c>
      <c r="K92" s="6"/>
      <c r="L92" s="4">
        <f>SUM(L72:L90)</f>
        <v>182119974</v>
      </c>
    </row>
    <row r="93" spans="1:12" ht="15.95" customHeight="1">
      <c r="E93" s="42"/>
      <c r="G93" s="94"/>
      <c r="I93" s="94"/>
      <c r="J93" s="3"/>
      <c r="K93" s="6"/>
      <c r="L93" s="3"/>
    </row>
    <row r="94" spans="1:12" ht="15.95" customHeight="1">
      <c r="A94" s="107" t="s">
        <v>231</v>
      </c>
      <c r="E94" s="42"/>
      <c r="G94" s="94"/>
      <c r="I94" s="94"/>
      <c r="J94" s="3"/>
      <c r="K94" s="6"/>
      <c r="L94" s="3"/>
    </row>
    <row r="95" spans="1:12" ht="15.95" customHeight="1">
      <c r="A95" s="108"/>
      <c r="B95" s="35" t="s">
        <v>276</v>
      </c>
      <c r="E95" s="42"/>
      <c r="G95" s="94"/>
      <c r="I95" s="94"/>
      <c r="J95" s="3"/>
      <c r="K95" s="6"/>
      <c r="L95" s="3"/>
    </row>
    <row r="96" spans="1:12" ht="15.95" customHeight="1">
      <c r="A96" s="108"/>
      <c r="C96" s="35" t="s">
        <v>232</v>
      </c>
      <c r="E96" s="42"/>
      <c r="F96" s="1">
        <v>104351606</v>
      </c>
      <c r="G96" s="94"/>
      <c r="H96" s="1">
        <v>-5095350994</v>
      </c>
      <c r="I96" s="94"/>
      <c r="J96" s="1">
        <v>48905355</v>
      </c>
      <c r="K96" s="6"/>
      <c r="L96" s="3">
        <v>-4168590543</v>
      </c>
    </row>
    <row r="97" spans="1:12" ht="15.95" customHeight="1">
      <c r="A97" s="108"/>
      <c r="B97" s="35" t="s">
        <v>233</v>
      </c>
      <c r="D97" s="74">
        <v>23</v>
      </c>
      <c r="E97" s="42"/>
      <c r="F97" s="1">
        <v>7317959670</v>
      </c>
      <c r="G97" s="94"/>
      <c r="H97" s="1">
        <v>9070425000</v>
      </c>
      <c r="I97" s="94"/>
      <c r="J97" s="1">
        <v>4475675670</v>
      </c>
      <c r="K97" s="6"/>
      <c r="L97" s="3">
        <v>7217325000</v>
      </c>
    </row>
    <row r="98" spans="1:12" ht="15.95" customHeight="1">
      <c r="A98" s="108"/>
      <c r="B98" s="35" t="s">
        <v>234</v>
      </c>
      <c r="D98" s="74">
        <v>23</v>
      </c>
      <c r="E98" s="42"/>
      <c r="F98" s="1">
        <v>-7250612545</v>
      </c>
      <c r="G98" s="94"/>
      <c r="H98" s="1">
        <v>-4815843282</v>
      </c>
      <c r="I98" s="94"/>
      <c r="J98" s="1">
        <v>-5607103525</v>
      </c>
      <c r="K98" s="6"/>
      <c r="L98" s="3">
        <v>-4119133069</v>
      </c>
    </row>
    <row r="99" spans="1:12" ht="15.95" customHeight="1">
      <c r="A99" s="108"/>
      <c r="B99" s="35" t="s">
        <v>235</v>
      </c>
      <c r="D99" s="42">
        <v>23</v>
      </c>
      <c r="E99" s="42"/>
      <c r="F99" s="1">
        <v>6000000000</v>
      </c>
      <c r="G99" s="94"/>
      <c r="H99" s="1">
        <v>5800000000</v>
      </c>
      <c r="I99" s="94"/>
      <c r="J99" s="1">
        <v>6000000000</v>
      </c>
      <c r="K99" s="6"/>
      <c r="L99" s="3">
        <v>5800000000</v>
      </c>
    </row>
    <row r="100" spans="1:12" ht="15.95" customHeight="1">
      <c r="A100" s="95"/>
      <c r="B100" s="35" t="s">
        <v>236</v>
      </c>
      <c r="C100" s="109"/>
      <c r="D100" s="42">
        <v>23</v>
      </c>
      <c r="E100" s="42"/>
      <c r="F100" s="3">
        <v>-6040506600</v>
      </c>
      <c r="G100" s="2"/>
      <c r="H100" s="3">
        <v>-4600000000</v>
      </c>
      <c r="I100" s="2"/>
      <c r="J100" s="3">
        <v>-6040506600</v>
      </c>
      <c r="K100" s="6"/>
      <c r="L100" s="3">
        <v>-4600000000</v>
      </c>
    </row>
    <row r="101" spans="1:12" ht="15.95" customHeight="1">
      <c r="A101" s="108"/>
      <c r="B101" s="35" t="s">
        <v>237</v>
      </c>
      <c r="D101" s="42">
        <v>30</v>
      </c>
      <c r="E101" s="42"/>
      <c r="F101" s="1">
        <v>113000</v>
      </c>
      <c r="G101" s="94"/>
      <c r="H101" s="1">
        <v>11475158</v>
      </c>
      <c r="I101" s="94"/>
      <c r="J101" s="1">
        <v>113000</v>
      </c>
      <c r="K101" s="6"/>
      <c r="L101" s="3">
        <v>11475158</v>
      </c>
    </row>
    <row r="102" spans="1:12" ht="15.95" customHeight="1">
      <c r="A102" s="95"/>
      <c r="B102" s="95" t="s">
        <v>238</v>
      </c>
      <c r="C102" s="109"/>
      <c r="D102" s="74">
        <v>24</v>
      </c>
      <c r="E102" s="42"/>
      <c r="F102" s="1">
        <v>-128423220</v>
      </c>
      <c r="G102" s="2"/>
      <c r="H102" s="1">
        <v>-11795604</v>
      </c>
      <c r="I102" s="2"/>
      <c r="J102" s="1">
        <v>-12726000</v>
      </c>
      <c r="K102" s="6"/>
      <c r="L102" s="3">
        <v>-746464</v>
      </c>
    </row>
    <row r="103" spans="1:12" ht="15.95" customHeight="1">
      <c r="A103" s="92"/>
      <c r="B103" s="35" t="s">
        <v>239</v>
      </c>
      <c r="C103" s="95"/>
      <c r="D103" s="42">
        <v>32</v>
      </c>
      <c r="E103" s="42"/>
      <c r="F103" s="4">
        <v>-684228995</v>
      </c>
      <c r="G103" s="2"/>
      <c r="H103" s="4">
        <v>-898169306</v>
      </c>
      <c r="I103" s="2"/>
      <c r="J103" s="4">
        <v>-684228976</v>
      </c>
      <c r="K103" s="6"/>
      <c r="L103" s="4">
        <v>-898169306</v>
      </c>
    </row>
    <row r="104" spans="1:12" ht="15.95" customHeight="1">
      <c r="A104" s="92"/>
      <c r="B104" s="109"/>
      <c r="C104" s="109"/>
      <c r="D104" s="110"/>
      <c r="E104" s="42"/>
      <c r="F104" s="3"/>
      <c r="G104" s="2"/>
      <c r="H104" s="3"/>
      <c r="I104" s="2"/>
      <c r="J104" s="3"/>
      <c r="K104" s="6"/>
      <c r="L104" s="3"/>
    </row>
    <row r="105" spans="1:12" ht="15.95" customHeight="1">
      <c r="A105" s="97" t="s">
        <v>240</v>
      </c>
      <c r="B105" s="43"/>
      <c r="C105" s="43"/>
      <c r="E105" s="42"/>
      <c r="F105" s="4">
        <f>SUM(F95:F103)</f>
        <v>-681347084</v>
      </c>
      <c r="G105" s="94"/>
      <c r="H105" s="4">
        <f>SUM(H95:H103)</f>
        <v>-539259028</v>
      </c>
      <c r="I105" s="94"/>
      <c r="J105" s="4">
        <f>SUM(J95:J103)</f>
        <v>-1819871076</v>
      </c>
      <c r="K105" s="6"/>
      <c r="L105" s="4">
        <f>SUM(L95:L103)</f>
        <v>-757839224</v>
      </c>
    </row>
    <row r="106" spans="1:12" ht="15.95" customHeight="1">
      <c r="A106" s="57"/>
      <c r="B106" s="32"/>
      <c r="C106" s="32"/>
      <c r="E106" s="42"/>
      <c r="G106" s="94"/>
      <c r="I106" s="94"/>
      <c r="J106" s="3"/>
      <c r="K106" s="6"/>
      <c r="L106" s="3"/>
    </row>
    <row r="107" spans="1:12" ht="15.95" customHeight="1">
      <c r="A107" s="111" t="s">
        <v>277</v>
      </c>
      <c r="B107" s="32"/>
      <c r="C107" s="32"/>
      <c r="E107" s="42"/>
      <c r="F107" s="1">
        <f>SUM(F56,F92,F105)</f>
        <v>929515214</v>
      </c>
      <c r="G107" s="94"/>
      <c r="H107" s="1">
        <f>SUM(H56,H92,H105)</f>
        <v>-712460713</v>
      </c>
      <c r="I107" s="94"/>
      <c r="J107" s="1">
        <v>768694821</v>
      </c>
      <c r="K107" s="6"/>
      <c r="L107" s="1">
        <f>SUM(L56,L92,L105)</f>
        <v>-216023087</v>
      </c>
    </row>
    <row r="108" spans="1:12" ht="15.95" customHeight="1">
      <c r="A108" s="112" t="s">
        <v>241</v>
      </c>
      <c r="B108" s="32"/>
      <c r="C108" s="32"/>
      <c r="E108" s="42"/>
      <c r="F108" s="45">
        <v>1323188677</v>
      </c>
      <c r="G108" s="94"/>
      <c r="H108" s="1">
        <v>2037669515</v>
      </c>
      <c r="I108" s="94"/>
      <c r="J108" s="45">
        <v>918439216</v>
      </c>
      <c r="K108" s="6"/>
      <c r="L108" s="1">
        <v>1134462303</v>
      </c>
    </row>
    <row r="109" spans="1:12" ht="15.95" customHeight="1">
      <c r="A109" s="112" t="s">
        <v>242</v>
      </c>
      <c r="B109" s="32"/>
      <c r="C109" s="32"/>
      <c r="E109" s="42"/>
      <c r="F109" s="113">
        <v>-5002790</v>
      </c>
      <c r="G109" s="94"/>
      <c r="H109" s="4">
        <v>-2020125</v>
      </c>
      <c r="I109" s="94"/>
      <c r="J109" s="4">
        <v>0</v>
      </c>
      <c r="K109" s="6"/>
      <c r="L109" s="4">
        <v>0</v>
      </c>
    </row>
    <row r="110" spans="1:12" ht="15.95" customHeight="1">
      <c r="A110" s="57"/>
      <c r="B110" s="32"/>
      <c r="C110" s="32"/>
      <c r="E110" s="42"/>
      <c r="G110" s="94"/>
      <c r="I110" s="94"/>
      <c r="J110" s="3"/>
      <c r="K110" s="6"/>
      <c r="L110" s="3"/>
    </row>
    <row r="111" spans="1:12" ht="15.95" customHeight="1" thickBot="1">
      <c r="A111" s="111" t="s">
        <v>243</v>
      </c>
      <c r="B111" s="32"/>
      <c r="C111" s="32"/>
      <c r="E111" s="42"/>
      <c r="F111" s="5">
        <f>SUM(F107:F109)</f>
        <v>2247701101</v>
      </c>
      <c r="H111" s="5">
        <f>SUM(H107:H109)</f>
        <v>1323188677</v>
      </c>
      <c r="J111" s="5">
        <f>SUM(J107:J109)</f>
        <v>1687134037</v>
      </c>
      <c r="L111" s="5">
        <f>SUM(L107:L109)</f>
        <v>918439216</v>
      </c>
    </row>
    <row r="112" spans="1:12" ht="15.95" customHeight="1" thickTop="1">
      <c r="A112" s="111"/>
      <c r="B112" s="32"/>
      <c r="C112" s="32"/>
      <c r="E112" s="42"/>
      <c r="F112" s="3"/>
      <c r="H112" s="3"/>
      <c r="J112" s="3"/>
      <c r="L112" s="3"/>
    </row>
    <row r="113" spans="1:12" ht="15.95" customHeight="1">
      <c r="A113" s="57" t="s">
        <v>244</v>
      </c>
      <c r="B113" s="32"/>
      <c r="C113" s="32"/>
      <c r="E113" s="42"/>
      <c r="G113" s="94"/>
      <c r="I113" s="94"/>
      <c r="J113" s="3"/>
      <c r="K113" s="6"/>
      <c r="L113" s="3"/>
    </row>
    <row r="114" spans="1:12" ht="15.95" customHeight="1">
      <c r="A114" s="57"/>
      <c r="B114" s="32"/>
      <c r="C114" s="32"/>
      <c r="E114" s="42"/>
      <c r="G114" s="94"/>
      <c r="I114" s="94"/>
      <c r="J114" s="3"/>
      <c r="K114" s="6"/>
      <c r="L114" s="3"/>
    </row>
    <row r="115" spans="1:12" ht="15.95" customHeight="1">
      <c r="A115" s="92" t="s">
        <v>245</v>
      </c>
      <c r="B115" s="32"/>
      <c r="C115" s="32"/>
      <c r="E115" s="42"/>
      <c r="G115" s="94"/>
      <c r="I115" s="94"/>
      <c r="J115" s="3"/>
      <c r="K115" s="6"/>
      <c r="L115" s="3"/>
    </row>
    <row r="116" spans="1:12" ht="15.95" customHeight="1">
      <c r="A116" s="92"/>
      <c r="B116" s="43" t="s">
        <v>246</v>
      </c>
      <c r="C116" s="32"/>
      <c r="E116" s="42"/>
      <c r="G116" s="94"/>
      <c r="I116" s="94"/>
      <c r="J116" s="3"/>
      <c r="K116" s="6"/>
      <c r="L116" s="3"/>
    </row>
    <row r="117" spans="1:12" ht="15.95" customHeight="1">
      <c r="A117" s="57"/>
      <c r="B117" s="32"/>
      <c r="C117" s="32"/>
      <c r="E117" s="42"/>
      <c r="F117" s="20"/>
      <c r="G117" s="19"/>
      <c r="H117" s="20"/>
      <c r="I117" s="19"/>
      <c r="J117" s="20"/>
      <c r="K117" s="19"/>
      <c r="L117" s="20"/>
    </row>
    <row r="118" spans="1:12" s="114" customFormat="1" ht="15.95" customHeight="1">
      <c r="A118" s="47" t="s">
        <v>247</v>
      </c>
      <c r="F118" s="114">
        <v>523739080</v>
      </c>
      <c r="H118" s="114">
        <v>609166052</v>
      </c>
      <c r="J118" s="114">
        <v>157739080</v>
      </c>
      <c r="L118" s="114">
        <v>212413652</v>
      </c>
    </row>
    <row r="119" spans="1:12" ht="15.95" customHeight="1">
      <c r="A119" s="47" t="s">
        <v>248</v>
      </c>
      <c r="B119" s="43"/>
      <c r="C119" s="43"/>
      <c r="D119" s="74"/>
      <c r="E119" s="42"/>
      <c r="F119" s="114">
        <v>656863527</v>
      </c>
      <c r="G119" s="2"/>
      <c r="H119" s="114">
        <v>7324770</v>
      </c>
      <c r="I119" s="2"/>
      <c r="J119" s="114">
        <v>17274334</v>
      </c>
      <c r="K119" s="2"/>
      <c r="L119" s="114">
        <v>0</v>
      </c>
    </row>
    <row r="120" spans="1:12" ht="15.95" customHeight="1">
      <c r="A120" s="47" t="s">
        <v>252</v>
      </c>
      <c r="B120" s="43"/>
      <c r="C120" s="47"/>
      <c r="E120" s="42"/>
      <c r="F120" s="114">
        <v>1674515</v>
      </c>
      <c r="G120" s="114"/>
      <c r="H120" s="114" t="s">
        <v>25</v>
      </c>
      <c r="I120" s="114"/>
      <c r="J120" s="114">
        <v>1674515</v>
      </c>
      <c r="K120" s="114"/>
      <c r="L120" s="114" t="s">
        <v>25</v>
      </c>
    </row>
    <row r="121" spans="1:12" ht="15.95" customHeight="1">
      <c r="A121" s="47"/>
      <c r="B121" s="43"/>
      <c r="C121" s="47"/>
      <c r="E121" s="42"/>
      <c r="F121" s="114"/>
      <c r="G121" s="114"/>
      <c r="H121" s="114"/>
      <c r="I121" s="114"/>
      <c r="J121" s="114"/>
      <c r="K121" s="114"/>
      <c r="L121" s="114"/>
    </row>
    <row r="122" spans="1:12" ht="20.25" customHeight="1">
      <c r="A122" s="47"/>
      <c r="B122" s="43"/>
      <c r="C122" s="47"/>
      <c r="E122" s="42"/>
      <c r="F122" s="114"/>
      <c r="G122" s="114"/>
      <c r="H122" s="114"/>
      <c r="I122" s="114"/>
      <c r="J122" s="114"/>
      <c r="K122" s="114"/>
      <c r="L122" s="114"/>
    </row>
    <row r="123" spans="1:12" ht="15.95" customHeight="1">
      <c r="A123" s="47"/>
      <c r="B123" s="43"/>
      <c r="C123" s="47"/>
      <c r="E123" s="42"/>
      <c r="F123" s="114"/>
      <c r="G123" s="114"/>
      <c r="H123" s="114"/>
      <c r="I123" s="114"/>
      <c r="J123" s="114"/>
      <c r="K123" s="114"/>
      <c r="L123" s="114"/>
    </row>
    <row r="124" spans="1:12" ht="21.95" customHeight="1">
      <c r="A124" s="121" t="s">
        <v>38</v>
      </c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</row>
  </sheetData>
  <mergeCells count="10">
    <mergeCell ref="A124:L124"/>
    <mergeCell ref="F6:H6"/>
    <mergeCell ref="J6:L6"/>
    <mergeCell ref="F67:H67"/>
    <mergeCell ref="J67:L67"/>
    <mergeCell ref="A61:L61"/>
    <mergeCell ref="F7:H7"/>
    <mergeCell ref="J7:L7"/>
    <mergeCell ref="F68:H68"/>
    <mergeCell ref="J68:L68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 scaleWithDoc="0">
    <oddFooter>&amp;R&amp;"Arial,Regular"&amp;9&amp;P</oddFooter>
  </headerFooter>
  <rowBreaks count="1" manualBreakCount="1">
    <brk id="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14C0D42EA46A47B4180A27D0816C03" ma:contentTypeVersion="4" ma:contentTypeDescription="Create a new document." ma:contentTypeScope="" ma:versionID="c677ff52275b6c60c7e6e4a8bc5b2608">
  <xsd:schema xmlns:xsd="http://www.w3.org/2001/XMLSchema" xmlns:xs="http://www.w3.org/2001/XMLSchema" xmlns:p="http://schemas.microsoft.com/office/2006/metadata/properties" xmlns:ns2="0d1b3e4a-9cf3-4840-86f3-9111aa8d33ef" targetNamespace="http://schemas.microsoft.com/office/2006/metadata/properties" ma:root="true" ma:fieldsID="fda860f1fee6869fe71602911d7d40ed" ns2:_="">
    <xsd:import namespace="0d1b3e4a-9cf3-4840-86f3-9111aa8d33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b3e4a-9cf3-4840-86f3-9111aa8d33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102B24-1B48-41CA-9C4A-1076A0532430}"/>
</file>

<file path=customXml/itemProps2.xml><?xml version="1.0" encoding="utf-8"?>
<ds:datastoreItem xmlns:ds="http://schemas.openxmlformats.org/officeDocument/2006/customXml" ds:itemID="{9CDD48A1-EAFB-4A69-9478-BB5B1EE056A0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efedfbc1-b831-47f9-b385-997dbf5e3e30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41cb073-beab-4627-9920-1ce28709298a"/>
  </ds:schemaRefs>
</ds:datastoreItem>
</file>

<file path=customXml/itemProps3.xml><?xml version="1.0" encoding="utf-8"?>
<ds:datastoreItem xmlns:ds="http://schemas.openxmlformats.org/officeDocument/2006/customXml" ds:itemID="{743D2B10-8A6B-4D24-8324-0317B5923E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 BS</vt:lpstr>
      <vt:lpstr>8-9 PL</vt:lpstr>
      <vt:lpstr>10 EQ CONSO</vt:lpstr>
      <vt:lpstr>11 EQ SC</vt:lpstr>
      <vt:lpstr>12-13 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 (TH)</cp:lastModifiedBy>
  <cp:revision/>
  <cp:lastPrinted>2026-02-24T09:40:04Z</cp:lastPrinted>
  <dcterms:created xsi:type="dcterms:W3CDTF">2011-05-06T12:04:42Z</dcterms:created>
  <dcterms:modified xsi:type="dcterms:W3CDTF">2026-02-24T10:43:21Z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0x0101003F14C0D42EA46A47B4180A27D0816C03</vt:lpwstr>
  </property>
  <property fmtid="{D5CDD505-2E9C-101B-9397-08002B2CF9AE}" pid="3" name="MediaServiceImageTags">
    <vt:lpwstr/>
  </property>
</Properties>
</file>