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AA02099-3528-4865-8C69-325EF042D238}" xr6:coauthVersionLast="47" xr6:coauthVersionMax="47" xr10:uidLastSave="{00000000-0000-0000-0000-000000000000}"/>
  <bookViews>
    <workbookView xWindow="-110" yWindow="-110" windowWidth="19420" windowHeight="11500" tabRatio="814" activeTab="6" xr2:uid="{00000000-000D-0000-FFFF-FFFF00000000}"/>
  </bookViews>
  <sheets>
    <sheet name="BS 6-8" sheetId="4" r:id="rId1"/>
    <sheet name="PL9-10" sheetId="27" r:id="rId2"/>
    <sheet name="SH11" sheetId="45" r:id="rId3"/>
    <sheet name="SH12" sheetId="51" r:id="rId4"/>
    <sheet name="SH13" sheetId="46" r:id="rId5"/>
    <sheet name="SH14" sheetId="52" r:id="rId6"/>
    <sheet name="CF15-17" sheetId="40" r:id="rId7"/>
    <sheet name="DS_INTERNAL_SETTINGS_STORAGE" sheetId="53" state="veryHidden" r:id="rId8"/>
    <sheet name="DS_INTERNAL_DOCGROUP_STORAGE" sheetId="54" state="veryHidden" r:id="rId9"/>
    <sheet name="DS_INTERNAL_DOCUMENT_STORAGE" sheetId="55" state="veryHidden" r:id="rId10"/>
    <sheet name="DS_INTERNAL_SNIP_STORAGE" sheetId="56" state="veryHidden" r:id="rId11"/>
  </sheets>
  <externalReferences>
    <externalReference r:id="rId12"/>
  </externalReferences>
  <definedNames>
    <definedName name="_xlnm.Print_Area" localSheetId="0">'BS 6-8'!$A$1:$P$101</definedName>
    <definedName name="_xlnm.Print_Area" localSheetId="6">'CF15-17'!$A$1:$O$168</definedName>
    <definedName name="_xlnm.Print_Area" localSheetId="1">'PL9-10'!$A$1:$O$88</definedName>
    <definedName name="_xlnm.Print_Area" localSheetId="2">'SH11'!$A$1:$AE$43</definedName>
    <definedName name="_xlnm.Print_Area" localSheetId="3">'SH12'!$A$1:$AE$43</definedName>
    <definedName name="_xlnm.Print_Area" localSheetId="4">'SH13'!$A$1:$Z$34</definedName>
    <definedName name="_xlnm.Print_Area" localSheetId="5">'SH14'!$A$1:$Z$34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9" i="40" l="1"/>
  <c r="D28" i="52" l="1"/>
  <c r="F28" i="52"/>
  <c r="H28" i="52"/>
  <c r="J28" i="52"/>
  <c r="L28" i="52"/>
  <c r="L30" i="52" s="1"/>
  <c r="N28" i="52"/>
  <c r="N29" i="52" s="1"/>
  <c r="N30" i="52" s="1"/>
  <c r="D29" i="52"/>
  <c r="D30" i="52" s="1"/>
  <c r="H29" i="52"/>
  <c r="H30" i="52" s="1"/>
  <c r="L29" i="52"/>
  <c r="F29" i="52" l="1"/>
  <c r="F30" i="52" s="1"/>
  <c r="J29" i="52"/>
  <c r="J30" i="52" s="1"/>
  <c r="M87" i="27"/>
  <c r="I87" i="27"/>
  <c r="K87" i="27"/>
  <c r="N95" i="4"/>
  <c r="M23" i="40" l="1"/>
  <c r="J92" i="4" l="1"/>
  <c r="J90" i="4"/>
  <c r="J89" i="4"/>
  <c r="N35" i="4"/>
  <c r="U35" i="51"/>
  <c r="S35" i="51"/>
  <c r="I15" i="27"/>
  <c r="I79" i="27"/>
  <c r="AA28" i="51"/>
  <c r="Q23" i="51"/>
  <c r="Q22" i="51"/>
  <c r="O22" i="51"/>
  <c r="G22" i="51"/>
  <c r="V26" i="52"/>
  <c r="R26" i="52"/>
  <c r="L27" i="52"/>
  <c r="P20" i="52"/>
  <c r="N20" i="52"/>
  <c r="I49" i="27"/>
  <c r="Y18" i="45" l="1"/>
  <c r="Y42" i="45" s="1"/>
  <c r="N27" i="52"/>
  <c r="F27" i="52"/>
  <c r="N27" i="46"/>
  <c r="F27" i="46"/>
  <c r="X25" i="46"/>
  <c r="X30" i="46"/>
  <c r="Z30" i="46"/>
  <c r="Z21" i="46"/>
  <c r="Z16" i="46"/>
  <c r="X16" i="46"/>
  <c r="U42" i="45"/>
  <c r="S42" i="45"/>
  <c r="AA35" i="45"/>
  <c r="AA27" i="45"/>
  <c r="AE39" i="45"/>
  <c r="AA39" i="45"/>
  <c r="Y35" i="45"/>
  <c r="Y36" i="45"/>
  <c r="Y34" i="45"/>
  <c r="Y39" i="45"/>
  <c r="Y22" i="45"/>
  <c r="AE23" i="45"/>
  <c r="AA23" i="45"/>
  <c r="AA18" i="45" l="1"/>
  <c r="AE18" i="45" s="1"/>
  <c r="J35" i="4"/>
  <c r="L35" i="4"/>
  <c r="P35" i="4"/>
  <c r="P19" i="4"/>
  <c r="N19" i="4"/>
  <c r="L19" i="4"/>
  <c r="J19" i="4"/>
  <c r="L65" i="4"/>
  <c r="J65" i="4"/>
  <c r="J37" i="4" l="1"/>
  <c r="T26" i="52"/>
  <c r="X26" i="52" s="1"/>
  <c r="Z26" i="52" s="1"/>
  <c r="F22" i="52"/>
  <c r="V16" i="52"/>
  <c r="R16" i="52"/>
  <c r="L16" i="52"/>
  <c r="J16" i="52"/>
  <c r="H16" i="52"/>
  <c r="D16" i="52"/>
  <c r="Z31" i="52"/>
  <c r="Z30" i="52"/>
  <c r="X29" i="52"/>
  <c r="Z29" i="52" s="1"/>
  <c r="V27" i="52"/>
  <c r="R27" i="52"/>
  <c r="J27" i="52"/>
  <c r="H27" i="52"/>
  <c r="D27" i="52"/>
  <c r="X25" i="52"/>
  <c r="V22" i="52"/>
  <c r="T22" i="52"/>
  <c r="R22" i="52"/>
  <c r="P22" i="52"/>
  <c r="N22" i="52"/>
  <c r="L22" i="52"/>
  <c r="J22" i="52"/>
  <c r="H22" i="52"/>
  <c r="D22" i="52"/>
  <c r="X21" i="52"/>
  <c r="Z21" i="52" s="1"/>
  <c r="X20" i="52"/>
  <c r="Z20" i="52" s="1"/>
  <c r="T26" i="46"/>
  <c r="X26" i="46" s="1"/>
  <c r="Z26" i="46" s="1"/>
  <c r="P22" i="46"/>
  <c r="N20" i="46"/>
  <c r="N22" i="46" s="1"/>
  <c r="F20" i="46"/>
  <c r="Z20" i="46" s="1"/>
  <c r="Z22" i="46" s="1"/>
  <c r="G24" i="51"/>
  <c r="AC18" i="51"/>
  <c r="U18" i="51"/>
  <c r="S18" i="51"/>
  <c r="Y18" i="51" s="1"/>
  <c r="M18" i="51"/>
  <c r="K18" i="51"/>
  <c r="I18" i="51"/>
  <c r="E18" i="51"/>
  <c r="AE40" i="51"/>
  <c r="Y38" i="51"/>
  <c r="AA38" i="51" s="1"/>
  <c r="AE38" i="51" s="1"/>
  <c r="AC36" i="51"/>
  <c r="I84" i="27" s="1"/>
  <c r="W36" i="51"/>
  <c r="U36" i="51"/>
  <c r="S36" i="51"/>
  <c r="O36" i="51"/>
  <c r="M36" i="51"/>
  <c r="K36" i="51"/>
  <c r="I36" i="51"/>
  <c r="G36" i="51"/>
  <c r="E36" i="51"/>
  <c r="Y35" i="51"/>
  <c r="AA35" i="51" s="1"/>
  <c r="Y34" i="51"/>
  <c r="AC29" i="51"/>
  <c r="W29" i="51"/>
  <c r="U29" i="51"/>
  <c r="S29" i="51"/>
  <c r="Q29" i="51"/>
  <c r="O29" i="51"/>
  <c r="M29" i="51"/>
  <c r="K29" i="51"/>
  <c r="I29" i="51"/>
  <c r="G29" i="51"/>
  <c r="E29" i="51"/>
  <c r="Y28" i="51"/>
  <c r="AE28" i="51" s="1"/>
  <c r="Y27" i="51"/>
  <c r="AC24" i="51"/>
  <c r="W24" i="51"/>
  <c r="U24" i="51"/>
  <c r="S24" i="51"/>
  <c r="Q24" i="51"/>
  <c r="M24" i="51"/>
  <c r="K24" i="51"/>
  <c r="I24" i="51"/>
  <c r="E24" i="51"/>
  <c r="Y23" i="51"/>
  <c r="AA23" i="51" s="1"/>
  <c r="AE23" i="51" s="1"/>
  <c r="Y22" i="51"/>
  <c r="O24" i="51"/>
  <c r="AE17" i="51"/>
  <c r="Y17" i="51"/>
  <c r="AE16" i="51"/>
  <c r="Y16" i="51"/>
  <c r="AA28" i="45"/>
  <c r="AC31" i="45"/>
  <c r="S31" i="45"/>
  <c r="Q31" i="45"/>
  <c r="AC29" i="45"/>
  <c r="Y28" i="45"/>
  <c r="Y27" i="45"/>
  <c r="AC24" i="45"/>
  <c r="Y24" i="45"/>
  <c r="Y23" i="45"/>
  <c r="O22" i="45"/>
  <c r="G22" i="45"/>
  <c r="AA22" i="45" l="1"/>
  <c r="W31" i="51"/>
  <c r="W42" i="51" s="1"/>
  <c r="G31" i="51"/>
  <c r="E31" i="51"/>
  <c r="E42" i="51" s="1"/>
  <c r="Q31" i="51"/>
  <c r="J33" i="52"/>
  <c r="N90" i="4" s="1"/>
  <c r="D33" i="52"/>
  <c r="T27" i="52"/>
  <c r="X27" i="52"/>
  <c r="V33" i="52"/>
  <c r="Z22" i="52"/>
  <c r="R33" i="52"/>
  <c r="L33" i="52"/>
  <c r="N92" i="4" s="1"/>
  <c r="H33" i="52"/>
  <c r="N89" i="4" s="1"/>
  <c r="X22" i="52"/>
  <c r="Y36" i="51"/>
  <c r="AC31" i="51"/>
  <c r="AC42" i="51" s="1"/>
  <c r="J97" i="4" s="1"/>
  <c r="Y29" i="51"/>
  <c r="U31" i="51"/>
  <c r="U42" i="51" s="1"/>
  <c r="S31" i="51"/>
  <c r="S42" i="51" s="1"/>
  <c r="M31" i="51"/>
  <c r="M42" i="51" s="1"/>
  <c r="O31" i="51"/>
  <c r="K31" i="51"/>
  <c r="K42" i="51" s="1"/>
  <c r="I31" i="51"/>
  <c r="I42" i="51" s="1"/>
  <c r="AA22" i="51"/>
  <c r="AE35" i="51"/>
  <c r="AA27" i="51"/>
  <c r="Y24" i="51"/>
  <c r="I110" i="40"/>
  <c r="AE22" i="45" l="1"/>
  <c r="AE24" i="45" s="1"/>
  <c r="AA24" i="45"/>
  <c r="AE22" i="51"/>
  <c r="AE24" i="51" s="1"/>
  <c r="Y31" i="51"/>
  <c r="AA24" i="51"/>
  <c r="AA29" i="51"/>
  <c r="AE27" i="51"/>
  <c r="AE29" i="51" s="1"/>
  <c r="AE31" i="51" l="1"/>
  <c r="AA31" i="51"/>
  <c r="N33" i="46"/>
  <c r="N16" i="52" s="1"/>
  <c r="N33" i="52" s="1"/>
  <c r="N93" i="4" s="1"/>
  <c r="F22" i="46"/>
  <c r="F33" i="46" s="1"/>
  <c r="F16" i="52" s="1"/>
  <c r="O36" i="45"/>
  <c r="G36" i="45"/>
  <c r="U29" i="45"/>
  <c r="S29" i="45"/>
  <c r="Q29" i="45"/>
  <c r="O29" i="45"/>
  <c r="M29" i="45"/>
  <c r="K29" i="45"/>
  <c r="I29" i="45"/>
  <c r="G29" i="45"/>
  <c r="E29" i="45"/>
  <c r="F33" i="52" l="1"/>
  <c r="N88" i="4" s="1"/>
  <c r="O24" i="45"/>
  <c r="O31" i="45" s="1"/>
  <c r="O42" i="45" s="1"/>
  <c r="O18" i="51" s="1"/>
  <c r="O42" i="51" s="1"/>
  <c r="J93" i="4" s="1"/>
  <c r="G24" i="45"/>
  <c r="G31" i="45" l="1"/>
  <c r="G42" i="45" s="1"/>
  <c r="G18" i="51" s="1"/>
  <c r="G42" i="51" s="1"/>
  <c r="J88" i="4" s="1"/>
  <c r="L33" i="46"/>
  <c r="J33" i="46"/>
  <c r="H33" i="46"/>
  <c r="O12" i="40" l="1"/>
  <c r="M12" i="40"/>
  <c r="I12" i="40"/>
  <c r="K12" i="40"/>
  <c r="O11" i="40"/>
  <c r="M11" i="40"/>
  <c r="I11" i="40"/>
  <c r="K11" i="40"/>
  <c r="X29" i="46"/>
  <c r="D27" i="46"/>
  <c r="V22" i="46"/>
  <c r="T22" i="46"/>
  <c r="R22" i="46"/>
  <c r="D22" i="46"/>
  <c r="D33" i="46" s="1"/>
  <c r="X21" i="46"/>
  <c r="X20" i="46"/>
  <c r="E36" i="45"/>
  <c r="U24" i="45"/>
  <c r="S24" i="45"/>
  <c r="Q24" i="45"/>
  <c r="M24" i="45"/>
  <c r="K24" i="45"/>
  <c r="I24" i="45"/>
  <c r="E24" i="45"/>
  <c r="E31" i="45" s="1"/>
  <c r="E42" i="45" l="1"/>
  <c r="M71" i="27" l="1"/>
  <c r="Z31" i="46" l="1"/>
  <c r="AE40" i="45"/>
  <c r="J57" i="4" l="1"/>
  <c r="P57" i="4" l="1"/>
  <c r="N57" i="4"/>
  <c r="L57" i="4"/>
  <c r="T27" i="46" l="1"/>
  <c r="T33" i="46" s="1"/>
  <c r="T16" i="52" s="1"/>
  <c r="X16" i="52" l="1"/>
  <c r="X33" i="52" s="1"/>
  <c r="T33" i="52"/>
  <c r="I71" i="27"/>
  <c r="I166" i="40" l="1"/>
  <c r="O130" i="40"/>
  <c r="M130" i="40"/>
  <c r="K130" i="40"/>
  <c r="I130" i="40"/>
  <c r="K102" i="4" l="1"/>
  <c r="M102" i="4"/>
  <c r="O102" i="4"/>
  <c r="L22" i="46" l="1"/>
  <c r="J22" i="46"/>
  <c r="H22" i="46"/>
  <c r="Z29" i="46" l="1"/>
  <c r="X22" i="46"/>
  <c r="Y38" i="45"/>
  <c r="AA38" i="45" s="1"/>
  <c r="AE38" i="45" s="1"/>
  <c r="O166" i="40" l="1"/>
  <c r="O110" i="40"/>
  <c r="K166" i="40"/>
  <c r="K110" i="40"/>
  <c r="R27" i="46"/>
  <c r="R33" i="46" s="1"/>
  <c r="L27" i="46"/>
  <c r="J27" i="46"/>
  <c r="H27" i="46"/>
  <c r="W36" i="45"/>
  <c r="U36" i="45"/>
  <c r="M36" i="45"/>
  <c r="M42" i="45" s="1"/>
  <c r="K36" i="45"/>
  <c r="K42" i="45" s="1"/>
  <c r="I36" i="45"/>
  <c r="I42" i="45" s="1"/>
  <c r="W29" i="45"/>
  <c r="AE28" i="45"/>
  <c r="Y29" i="45"/>
  <c r="Y31" i="45" s="1"/>
  <c r="W24" i="45"/>
  <c r="I31" i="45"/>
  <c r="AE17" i="45"/>
  <c r="Y17" i="45"/>
  <c r="AE16" i="45"/>
  <c r="Y16" i="45"/>
  <c r="K31" i="45" l="1"/>
  <c r="W31" i="45"/>
  <c r="W42" i="45" s="1"/>
  <c r="M31" i="45"/>
  <c r="U31" i="45"/>
  <c r="AA29" i="45"/>
  <c r="AA31" i="45" s="1"/>
  <c r="AE27" i="45" l="1"/>
  <c r="AE29" i="45" s="1"/>
  <c r="AE31" i="45" l="1"/>
  <c r="O71" i="27" l="1"/>
  <c r="O51" i="27"/>
  <c r="O22" i="27"/>
  <c r="O15" i="27"/>
  <c r="K71" i="27"/>
  <c r="K51" i="27"/>
  <c r="K22" i="27"/>
  <c r="K15" i="27"/>
  <c r="P96" i="4"/>
  <c r="P98" i="4" s="1"/>
  <c r="P65" i="4"/>
  <c r="L96" i="4"/>
  <c r="L98" i="4" s="1"/>
  <c r="O24" i="27" l="1"/>
  <c r="O36" i="27" s="1"/>
  <c r="O39" i="27" s="1"/>
  <c r="O73" i="27"/>
  <c r="K73" i="27"/>
  <c r="K24" i="27"/>
  <c r="K36" i="27" s="1"/>
  <c r="L37" i="4"/>
  <c r="L67" i="4"/>
  <c r="L100" i="4" s="1"/>
  <c r="P67" i="4"/>
  <c r="P100" i="4" s="1"/>
  <c r="P37" i="4"/>
  <c r="M166" i="40"/>
  <c r="O80" i="27" l="1"/>
  <c r="K39" i="27"/>
  <c r="L102" i="4"/>
  <c r="P102" i="4"/>
  <c r="O75" i="27"/>
  <c r="O85" i="27" s="1"/>
  <c r="O83" i="27" s="1"/>
  <c r="O9" i="40" l="1"/>
  <c r="O55" i="40" s="1"/>
  <c r="O66" i="40" s="1"/>
  <c r="O69" i="40" s="1"/>
  <c r="O135" i="40" s="1"/>
  <c r="O137" i="40" s="1"/>
  <c r="M136" i="40" s="1"/>
  <c r="O78" i="27"/>
  <c r="K80" i="27"/>
  <c r="K78" i="27" s="1"/>
  <c r="K135" i="40"/>
  <c r="K75" i="27"/>
  <c r="K85" i="27" s="1"/>
  <c r="K83" i="27" s="1"/>
  <c r="T137" i="40" l="1"/>
  <c r="K9" i="40"/>
  <c r="K55" i="40" s="1"/>
  <c r="K66" i="40" s="1"/>
  <c r="K69" i="40" s="1"/>
  <c r="Q34" i="45"/>
  <c r="AA34" i="45" s="1"/>
  <c r="AA36" i="45" s="1"/>
  <c r="AA42" i="45" s="1"/>
  <c r="O87" i="27"/>
  <c r="P25" i="46"/>
  <c r="Z25" i="46" s="1"/>
  <c r="I51" i="27"/>
  <c r="I73" i="27" s="1"/>
  <c r="M51" i="27" l="1"/>
  <c r="M15" i="27"/>
  <c r="V27" i="46" l="1"/>
  <c r="V33" i="46" s="1"/>
  <c r="M22" i="27"/>
  <c r="I22" i="27"/>
  <c r="X27" i="46" l="1"/>
  <c r="X33" i="46" s="1"/>
  <c r="I24" i="27"/>
  <c r="I36" i="27" s="1"/>
  <c r="M24" i="27"/>
  <c r="M36" i="27" l="1"/>
  <c r="M39" i="27" s="1"/>
  <c r="M80" i="27" s="1"/>
  <c r="I39" i="27"/>
  <c r="I80" i="27" s="1"/>
  <c r="I78" i="27" s="1"/>
  <c r="Q39" i="40"/>
  <c r="Q90" i="40"/>
  <c r="M110" i="40"/>
  <c r="M9" i="40" l="1"/>
  <c r="M78" i="27"/>
  <c r="Q34" i="51"/>
  <c r="I9" i="40"/>
  <c r="I55" i="40" s="1"/>
  <c r="P27" i="46"/>
  <c r="A71" i="40"/>
  <c r="N55" i="40"/>
  <c r="L55" i="40"/>
  <c r="P25" i="52" l="1"/>
  <c r="Q36" i="51"/>
  <c r="AA34" i="51"/>
  <c r="P33" i="46"/>
  <c r="M73" i="27"/>
  <c r="AB26" i="52" s="1"/>
  <c r="Z25" i="52" l="1"/>
  <c r="P27" i="52"/>
  <c r="AE34" i="51"/>
  <c r="AE36" i="51" s="1"/>
  <c r="AA36" i="51"/>
  <c r="P16" i="52"/>
  <c r="M75" i="27"/>
  <c r="Z27" i="52" l="1"/>
  <c r="AB25" i="52"/>
  <c r="P33" i="52"/>
  <c r="N96" i="4" s="1"/>
  <c r="Z16" i="52"/>
  <c r="M85" i="27"/>
  <c r="M83" i="27" s="1"/>
  <c r="M55" i="40"/>
  <c r="I75" i="27"/>
  <c r="I85" i="27" s="1"/>
  <c r="I83" i="27" s="1"/>
  <c r="Z33" i="52" l="1"/>
  <c r="M66" i="40"/>
  <c r="M69" i="40" s="1"/>
  <c r="I66" i="40"/>
  <c r="I69" i="40" l="1"/>
  <c r="M135" i="40"/>
  <c r="M137" i="40" s="1"/>
  <c r="I135" i="40" l="1"/>
  <c r="K137" i="40"/>
  <c r="I136" i="40" s="1"/>
  <c r="S137" i="40"/>
  <c r="J67" i="4"/>
  <c r="N65" i="4"/>
  <c r="R137" i="40" l="1"/>
  <c r="I137" i="40"/>
  <c r="Z27" i="46"/>
  <c r="Z33" i="46" s="1"/>
  <c r="Q137" i="40" l="1"/>
  <c r="N98" i="4"/>
  <c r="A69" i="4"/>
  <c r="A39" i="4"/>
  <c r="N67" i="4" l="1"/>
  <c r="N100" i="4" s="1"/>
  <c r="N37" i="4"/>
  <c r="N102" i="4" l="1"/>
  <c r="AE34" i="45"/>
  <c r="Q36" i="45"/>
  <c r="Q42" i="45" s="1"/>
  <c r="Q18" i="51" s="1"/>
  <c r="AA18" i="51" l="1"/>
  <c r="AE18" i="51" s="1"/>
  <c r="Q42" i="51"/>
  <c r="AC36" i="45"/>
  <c r="AC42" i="45" s="1"/>
  <c r="S36" i="45" l="1"/>
  <c r="Y42" i="51" l="1"/>
  <c r="AE35" i="45"/>
  <c r="AE36" i="45" s="1"/>
  <c r="AE42" i="45" s="1"/>
  <c r="AF42" i="45" s="1"/>
  <c r="J95" i="4" l="1"/>
  <c r="J96" i="4" s="1"/>
  <c r="J98" i="4" s="1"/>
  <c r="J100" i="4" s="1"/>
  <c r="J102" i="4" s="1"/>
  <c r="AE42" i="51"/>
  <c r="AA42" i="51"/>
  <c r="AF42" i="51" l="1"/>
</calcChain>
</file>

<file path=xl/sharedStrings.xml><?xml version="1.0" encoding="utf-8"?>
<sst xmlns="http://schemas.openxmlformats.org/spreadsheetml/2006/main" count="665" uniqueCount="355">
  <si>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</si>
  <si>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</si>
  <si>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</si>
  <si>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</si>
  <si>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</si>
  <si>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</si>
  <si>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</si>
  <si>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</si>
  <si>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</si>
  <si>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</si>
  <si>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</si>
  <si>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</si>
  <si>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</si>
  <si>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</si>
  <si>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</si>
  <si>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</si>
  <si>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</si>
  <si>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</si>
  <si>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</si>
  <si>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</si>
  <si>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</si>
  <si>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</si>
  <si>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</si>
  <si>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</si>
  <si>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</si>
  <si>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</si>
  <si>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</si>
  <si>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</si>
  <si>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</si>
  <si>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</si>
  <si>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</si>
  <si>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</si>
  <si>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</si>
  <si>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</si>
  <si>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</si>
  <si>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</si>
  <si>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</si>
  <si>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</si>
  <si>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</si>
  <si>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</si>
  <si>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</si>
  <si>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</si>
  <si>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</si>
  <si>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</si>
  <si>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</si>
  <si>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</si>
  <si>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</si>
  <si>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</si>
  <si>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</si>
  <si>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</si>
  <si>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</si>
  <si>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</si>
  <si>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</si>
  <si>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</si>
  <si>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</si>
  <si>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</si>
  <si>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</si>
  <si>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</si>
  <si>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</si>
  <si>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</si>
  <si>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</si>
  <si>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</si>
  <si>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</si>
  <si>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</si>
  <si>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</si>
  <si>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</si>
  <si>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</si>
  <si>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</si>
  <si>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</si>
  <si>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</si>
  <si>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</si>
  <si>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</si>
  <si>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</si>
  <si>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</si>
  <si>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</si>
  <si>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</si>
  <si>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</si>
  <si>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</si>
  <si>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</si>
  <si>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</si>
  <si>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</si>
  <si>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</si>
  <si>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</si>
  <si>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</si>
  <si>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</si>
  <si>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</si>
  <si>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</si>
  <si>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</si>
  <si>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</si>
  <si>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</si>
  <si>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the parent</t>
  </si>
  <si>
    <t>Gain on disposal of property, plant and equipment</t>
  </si>
  <si>
    <t>Repayment of asset payables</t>
  </si>
  <si>
    <t>Depreciation and amortisation</t>
  </si>
  <si>
    <t>Employee benefit paid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</si>
  <si>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</si>
  <si>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</si>
  <si>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</si>
  <si>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</si>
  <si>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</si>
  <si>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</si>
  <si>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</si>
  <si>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profit or loss - net of tax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</si>
  <si>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</si>
  <si>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</si>
  <si>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</si>
  <si>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</si>
  <si>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</si>
  <si>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 xml:space="preserve">    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</si>
  <si>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</si>
  <si>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</si>
  <si>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</si>
  <si>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</si>
  <si>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>finance lease agreements</t>
  </si>
  <si>
    <t>to related party</t>
  </si>
  <si>
    <t>Current portion of long-term loan</t>
  </si>
  <si>
    <t>Long-term loan to related party</t>
  </si>
  <si>
    <t>Share of other comprehensive income of subsidiaries</t>
  </si>
  <si>
    <t>investments to profit or loss</t>
  </si>
  <si>
    <t>subsidiaries</t>
  </si>
  <si>
    <t>Changes in ownership interests in subsidiaries</t>
  </si>
  <si>
    <t>Acquisition of non-controlling interests without a change in control</t>
  </si>
  <si>
    <t>Advance payment for plant and equipment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</si>
  <si>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</si>
  <si>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</si>
  <si>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</si>
  <si>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of subsidiaries paid to non-controlling interests</t>
  </si>
  <si>
    <t>Less: assets acquired by way of finance lease</t>
  </si>
  <si>
    <t>Statement of comprehensive income</t>
  </si>
  <si>
    <t>Year ended 31 December</t>
  </si>
  <si>
    <t>Statement of changes in equity</t>
  </si>
  <si>
    <t>Statement of cash flows</t>
  </si>
  <si>
    <t>Loss on impairment of goodwill</t>
  </si>
  <si>
    <t>Cash paid for collateral financial institution deposits</t>
  </si>
  <si>
    <t>non-controlling interests</t>
  </si>
  <si>
    <t xml:space="preserve">Transfer non-current assets to  plant and equipment </t>
  </si>
  <si>
    <t>Borrowing cost to be capitalised assets</t>
  </si>
  <si>
    <t>Share capital:</t>
  </si>
  <si>
    <t>Baht 1 per share)</t>
  </si>
  <si>
    <t xml:space="preserve">Gain on measurement the previously held interests 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</si>
  <si>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</si>
  <si>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</si>
  <si>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</si>
  <si>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</si>
  <si>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</si>
  <si>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</si>
  <si>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</si>
  <si>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>Decrease in guarantee payables</t>
  </si>
  <si>
    <t>Gain on remeasurement of defined benefit plans</t>
  </si>
  <si>
    <t xml:space="preserve">Loss on write-off of other intangible assets </t>
  </si>
  <si>
    <t xml:space="preserve">Other non-current financial assets </t>
  </si>
  <si>
    <t>Right-of-use assets</t>
  </si>
  <si>
    <t xml:space="preserve">Current portion of lease liabilities </t>
  </si>
  <si>
    <t>designated at FVOCI</t>
  </si>
  <si>
    <t>income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</si>
  <si>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</si>
  <si>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</si>
  <si>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</si>
  <si>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</si>
  <si>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Loss on remeasurement available-for-sale investments</t>
  </si>
  <si>
    <t>accounted for using equity method</t>
  </si>
  <si>
    <t>subsidiaries accounted for using equity method</t>
  </si>
  <si>
    <t>Total changes in ownership interests in subsidiaries</t>
  </si>
  <si>
    <t>Distributions to owners of the parent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</si>
  <si>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</si>
  <si>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</si>
  <si>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</si>
  <si>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</si>
  <si>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</si>
  <si>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 xml:space="preserve">Share of other comprehensive income of </t>
  </si>
  <si>
    <t>premium</t>
  </si>
  <si>
    <t>Impact of changes in accounting policies of an associate</t>
  </si>
  <si>
    <t>Provision for employee benefits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</si>
  <si>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</si>
  <si>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</si>
  <si>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</si>
  <si>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</si>
  <si>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Cash proceed from liquidation of  a joint venture</t>
  </si>
  <si>
    <t>for the year - net of tax</t>
  </si>
  <si>
    <t>Gain on sales of investments held as available-for-sale</t>
  </si>
  <si>
    <t>Loss on sales of investment in a subsidiary</t>
  </si>
  <si>
    <t>Proceeds from sale of investments in subsidiaries</t>
  </si>
  <si>
    <t>Proceeds from sale of intangible assets</t>
  </si>
  <si>
    <t>Balance at 31 December 2020 - as reported</t>
  </si>
  <si>
    <t xml:space="preserve">   ที่ถึงกำหนดชำระภายในหนึ่งปี</t>
  </si>
  <si>
    <t xml:space="preserve">Lease liabilities </t>
  </si>
  <si>
    <t>23</t>
  </si>
  <si>
    <t>Receivable from disposal of subsidiaries</t>
  </si>
  <si>
    <t>Payable for acquisition of subsidiaries</t>
  </si>
  <si>
    <t>Gain on business restructuring</t>
  </si>
  <si>
    <t>Share of profit of joint venture and  associates</t>
  </si>
  <si>
    <t xml:space="preserve">Gain (loss) on </t>
  </si>
  <si>
    <t>Refundable withholding tax deducted at source</t>
  </si>
  <si>
    <t>Payment of lease liabilities</t>
  </si>
  <si>
    <t>Increase in right-of-use assets</t>
  </si>
  <si>
    <t>Intangible assets</t>
  </si>
  <si>
    <t>Short-term borrowings from financial institutions</t>
  </si>
  <si>
    <t>Share of other comprehensive income (loss) of joint ventures</t>
  </si>
  <si>
    <t>and associate accounted for using equity method - net of tax</t>
  </si>
  <si>
    <t>profit or loss</t>
  </si>
  <si>
    <t>and associate accounted for using equity method</t>
  </si>
  <si>
    <t>using equity</t>
  </si>
  <si>
    <t>method</t>
  </si>
  <si>
    <t>Surpluses</t>
  </si>
  <si>
    <t>(deficits)</t>
  </si>
  <si>
    <t>Transfer to retained earnings</t>
  </si>
  <si>
    <t>Transfer to profit or loss</t>
  </si>
  <si>
    <t>income of</t>
  </si>
  <si>
    <t xml:space="preserve">joint ventures </t>
  </si>
  <si>
    <t>Gain on sale of other non-current financial assets</t>
  </si>
  <si>
    <t>Loss on dilution of investment in subsidiary</t>
  </si>
  <si>
    <t>Gain on right-of-use assets retirement</t>
  </si>
  <si>
    <t>Allowance for impairment loss of plant and equipment</t>
  </si>
  <si>
    <t xml:space="preserve">   and intangible assets</t>
  </si>
  <si>
    <t>Taxes paid</t>
  </si>
  <si>
    <t>Taxes received</t>
  </si>
  <si>
    <t>Proceeds from right-of-use assets retirement</t>
  </si>
  <si>
    <t>Acquisition of other non-current financial asset</t>
  </si>
  <si>
    <t>Acquisition of investment in associate</t>
  </si>
  <si>
    <t>Proceeds from issue of shares in subsidiaries</t>
  </si>
  <si>
    <t>Proceeds from disposal of subsidiaries</t>
  </si>
  <si>
    <t>Acquisition of investment in subsidiaries</t>
  </si>
  <si>
    <t>Acquisition of investment properties</t>
  </si>
  <si>
    <t>Proceeds from short-term borrowings from financial institutions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</si>
  <si>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</si>
  <si>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</si>
  <si>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</si>
  <si>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>Dividends paid</t>
  </si>
  <si>
    <t>Cash and cash equivalents at 1 January</t>
  </si>
  <si>
    <t>Cash and cash equivalents at 31 December</t>
  </si>
  <si>
    <t>Receivable from disposal of subsidiary</t>
  </si>
  <si>
    <t>Payable from acquisition of subsidiary</t>
  </si>
  <si>
    <t>Lease liabilities termination</t>
  </si>
  <si>
    <t>Proceeds from loans from others</t>
  </si>
  <si>
    <t>Income tax payable</t>
  </si>
  <si>
    <t xml:space="preserve">Loss on remeasurement of defined benefit plans </t>
  </si>
  <si>
    <t>Gain on disposal of investment properties</t>
  </si>
  <si>
    <t>Proceeds from sale of investment properties</t>
  </si>
  <si>
    <t>Loss on disposal of intangible assets</t>
  </si>
  <si>
    <t>Transfer to legal reserve</t>
  </si>
  <si>
    <t>Long-term loan to employee</t>
  </si>
  <si>
    <t>Other current financial assets</t>
  </si>
  <si>
    <t>Net increase (decrease) in cash and cash equivalents</t>
  </si>
  <si>
    <t>Stock dividends paid</t>
  </si>
  <si>
    <t>Gain on sales of derivatives</t>
  </si>
  <si>
    <t>Right-of-use assets termination</t>
  </si>
  <si>
    <t>for using equity method</t>
  </si>
  <si>
    <t xml:space="preserve">Tax (expense) income </t>
  </si>
  <si>
    <t>Share of profit of subsidiaries accounted for using equity method</t>
  </si>
  <si>
    <t>Net cash flows from investing activities</t>
  </si>
  <si>
    <t>Net cash flows used in financing activities</t>
  </si>
  <si>
    <t>Plant, equipment and intangible assets purchased during the year</t>
  </si>
  <si>
    <t xml:space="preserve">Net purchase of plant, equipment and intangible assets paid by cash </t>
  </si>
  <si>
    <t xml:space="preserve">Plant, equipment and intangible assets purchased during the year </t>
  </si>
  <si>
    <t xml:space="preserve">are detailed as follows: </t>
  </si>
  <si>
    <t>equipment and intangible assets</t>
  </si>
  <si>
    <t>Tax expense (income)</t>
  </si>
  <si>
    <t>Short-term loan to related party</t>
  </si>
  <si>
    <t>Decrease (increase) in payables on purchases of plant,</t>
  </si>
  <si>
    <t>Year ended 31 December 2024</t>
  </si>
  <si>
    <t>Balance at 1 January 2024</t>
  </si>
  <si>
    <t>Balance at 31 December 2024</t>
  </si>
  <si>
    <t>Treasury shares</t>
  </si>
  <si>
    <t>Treasury</t>
  </si>
  <si>
    <t>shares</t>
  </si>
  <si>
    <t>reserve</t>
  </si>
  <si>
    <t>Dividends of subsidiaries to non-controlling interests</t>
  </si>
  <si>
    <t>Repayment of treasury shares</t>
  </si>
  <si>
    <t>Proceeds from issuance of ordinary of non-controlling interests</t>
  </si>
  <si>
    <t xml:space="preserve">Shot-term loan to other party </t>
  </si>
  <si>
    <t>Proceeds from other non-current financial asset</t>
  </si>
  <si>
    <t>Proceeds from sale of plant, equipment and intangible assets</t>
  </si>
  <si>
    <t>Acquisition of plant, equipment and intangible assets</t>
  </si>
  <si>
    <t>Share of profit of joint ventures and associate</t>
  </si>
  <si>
    <t xml:space="preserve">Loss on </t>
  </si>
  <si>
    <t>Treasury shares reserve</t>
  </si>
  <si>
    <t>Acquisition of other intangible assets</t>
  </si>
  <si>
    <t>Unrealised loss on exchange rate</t>
  </si>
  <si>
    <t>Loss from digital assets</t>
  </si>
  <si>
    <t>(Gain) loss on disposal of plant, equipment, and intangible assets</t>
  </si>
  <si>
    <t>Impairment loss of investment in joint venture and associates</t>
  </si>
  <si>
    <t>Loss on dilution on investment in subsidiaries</t>
  </si>
  <si>
    <t>Payments of dividend of non-controlling interests</t>
  </si>
  <si>
    <t xml:space="preserve">Share of profit of subsidiaries accounted </t>
  </si>
  <si>
    <t>Loss on fair value adjustment of warrants</t>
  </si>
  <si>
    <t>Proceeds from short-term loans from related parties</t>
  </si>
  <si>
    <t>Repayments of short-term loans from related parties</t>
  </si>
  <si>
    <t xml:space="preserve">Gain on inter-outstanding balances with subsidiaries </t>
  </si>
  <si>
    <t>associate and</t>
  </si>
  <si>
    <t>Profit (loss) before income tax expense</t>
  </si>
  <si>
    <t>Profit (loss) for the year</t>
  </si>
  <si>
    <t>Year ended 31 December 2025</t>
  </si>
  <si>
    <t>Balance at 1 January 2025</t>
  </si>
  <si>
    <t>Balance at 31 December 2025</t>
  </si>
  <si>
    <t>3C5Z9047XBXEQB6WY6R8BXFZ7C4VR9JEND36B2EX11ABNT150AH0</t>
  </si>
  <si>
    <t>Ruampon, Sawitree</t>
  </si>
  <si>
    <t>Create</t>
  </si>
  <si>
    <t>fce71a03-4435-4912-b1a8-d61a7f545a37</t>
  </si>
  <si>
    <t>{"id":"fce71a03-4435-4912-b1a8-d61a7f545a37","type":1,"name":"workbookId","value":"9665c89c-38f2-4684-9bde-5bc226bed048"}</t>
  </si>
  <si>
    <t>76f212a5-4cdb-43db-96c6-ce5dc37d3838</t>
  </si>
  <si>
    <t>{"id":"76f212a5-4cdb-43db-96c6-ce5dc37d3838","type":0,"name":"dataSnipperSheetDeleted","value":"false"}</t>
  </si>
  <si>
    <t>decedcee-0bb7-4067-8302-d0203e76eb56</t>
  </si>
  <si>
    <t>{"id":"decedcee-0bb7-4067-8302-d0203e76eb56","type":0,"name":"embed-documents","value":"false"}</t>
  </si>
  <si>
    <t>b5c736cd-6d48-4d70-89e1-54438f8dbcc1</t>
  </si>
  <si>
    <t>{"id":"b5c736cd-6d48-4d70-89e1-54438f8dbcc1","type":0,"name":"table-snip-suggestions","value":"true"}</t>
  </si>
  <si>
    <t>b2cbf2c6-cd1f-4e71-b192-85f5d899c181</t>
  </si>
  <si>
    <t>{"id":"b2cbf2c6-cd1f-4e71-b192-85f5d899c181","type":1,"name":"migratedFssProjectId","value":""}</t>
  </si>
  <si>
    <t>3FNNTTN4EAXBB5MMWYWH03WN2VWJZRG3V1JJ5ZE0Y1FE9XJGN62G</t>
  </si>
  <si>
    <t>Yanin, Raksasab</t>
  </si>
  <si>
    <t>4, 6</t>
  </si>
  <si>
    <t>4, 16</t>
  </si>
  <si>
    <t>Loss on disposal of investments in associates</t>
  </si>
  <si>
    <t xml:space="preserve">Loss on not having significant influence over an associate </t>
  </si>
  <si>
    <t>Loss on fair value on initial recognition of a financial asset</t>
  </si>
  <si>
    <t>Loss on derecognition of financial assets measured at</t>
  </si>
  <si>
    <t xml:space="preserve"> fair value through other  comprehensive income</t>
  </si>
  <si>
    <t>Proceeds from sale of investments in associates</t>
  </si>
  <si>
    <t>Net cash generated from operations</t>
  </si>
  <si>
    <t>Net cash flows from operating activities</t>
  </si>
  <si>
    <t>Decrease in loan to employee</t>
  </si>
  <si>
    <t>Profit from operating activities</t>
  </si>
  <si>
    <t>Total comprehensive income (expense) for the year</t>
  </si>
  <si>
    <t xml:space="preserve">Total other comprehensive income (expense) </t>
  </si>
  <si>
    <t>Profit (loss) attributable to:</t>
  </si>
  <si>
    <t>Total comprehensive income (expense) attributable to:</t>
  </si>
  <si>
    <t>Profit or loss</t>
  </si>
  <si>
    <t>Comprehensive income (expense) for the year</t>
  </si>
  <si>
    <t>Other comprehensive income (expense)</t>
  </si>
  <si>
    <t xml:space="preserve">Other comprehensive income (expense) </t>
  </si>
  <si>
    <t xml:space="preserve">(Gain) Loss on </t>
  </si>
  <si>
    <t xml:space="preserve">Gain (loss) on investments in equity instruments </t>
  </si>
  <si>
    <t>Loss on inventories devaluation</t>
  </si>
  <si>
    <t xml:space="preserve">Short-term loan to related party </t>
  </si>
  <si>
    <t xml:space="preserve">Short-term loan to non-related party </t>
  </si>
  <si>
    <t>Investments in associates and joint venture</t>
  </si>
  <si>
    <t xml:space="preserve">Short-term loan from related party </t>
  </si>
  <si>
    <t xml:space="preserve">(508,448,439 ordinary shares, par value at </t>
  </si>
  <si>
    <t>Income</t>
  </si>
  <si>
    <t>Total income</t>
  </si>
  <si>
    <t>Share of other comprehensive income (expense) of joint ventures</t>
  </si>
  <si>
    <t>subsequently to profit or loss</t>
  </si>
  <si>
    <t xml:space="preserve">Total items that will not be reclassified subsequently to </t>
  </si>
  <si>
    <t>equity instruments</t>
  </si>
  <si>
    <t>owners of</t>
  </si>
  <si>
    <t xml:space="preserve"> Total distributions to owners of the parent</t>
  </si>
  <si>
    <t>Total distributions to owners of the parent</t>
  </si>
  <si>
    <t>income (expense) of</t>
  </si>
  <si>
    <t>Total distributions to owners</t>
  </si>
  <si>
    <t>Basic earnings (loss) per share</t>
  </si>
  <si>
    <t>Adjustments to reconcile profit (loss) to cash receipts (payments)</t>
  </si>
  <si>
    <t xml:space="preserve">Reclassification of investments in associates </t>
  </si>
  <si>
    <t>Distributions to owners</t>
  </si>
  <si>
    <t>Loss on inter-outstanding balances with associate</t>
  </si>
  <si>
    <t xml:space="preserve">Reclassification of other current receivables to short-term loan to non-related party </t>
  </si>
  <si>
    <t>(Reversal)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</si>
</sst>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4">
    <xf numFmtId="0" fontId="0" fillId="0" borderId="0" xfId="0"/>
    <xf numFmtId="0" fontId="1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65" fontId="12" fillId="0" borderId="0" xfId="0" applyNumberFormat="1" applyFont="1" applyProtection="1">
      <protection locked="0"/>
    </xf>
    <xf numFmtId="43" fontId="12" fillId="0" borderId="0" xfId="1" applyFont="1" applyFill="1" applyAlignment="1" applyProtection="1"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165" fontId="12" fillId="0" borderId="0" xfId="6" applyNumberFormat="1" applyFont="1" applyFill="1" applyAlignment="1" applyProtection="1">
      <protection locked="0"/>
    </xf>
    <xf numFmtId="165" fontId="12" fillId="0" borderId="0" xfId="5" applyNumberFormat="1" applyFont="1" applyFill="1" applyAlignme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65" fontId="12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Border="1" applyAlignment="1" applyProtection="1">
      <protection locked="0"/>
    </xf>
    <xf numFmtId="165" fontId="16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165" fontId="25" fillId="0" borderId="0" xfId="6" applyNumberFormat="1" applyFont="1" applyFill="1" applyAlignment="1" applyProtection="1">
      <protection locked="0"/>
    </xf>
    <xf numFmtId="165" fontId="25" fillId="0" borderId="0" xfId="1" applyNumberFormat="1" applyFont="1" applyFill="1" applyAlignment="1" applyProtection="1">
      <protection locked="0"/>
    </xf>
    <xf numFmtId="165" fontId="25" fillId="0" borderId="0" xfId="0" applyNumberFormat="1" applyFont="1" applyProtection="1">
      <protection locked="0"/>
    </xf>
    <xf numFmtId="165" fontId="25" fillId="5" borderId="0" xfId="6" applyNumberFormat="1" applyFont="1" applyFill="1" applyAlignment="1" applyProtection="1">
      <protection locked="0"/>
    </xf>
    <xf numFmtId="165" fontId="25" fillId="5" borderId="0" xfId="0" applyNumberFormat="1" applyFont="1" applyFill="1" applyProtection="1">
      <protection locked="0"/>
    </xf>
    <xf numFmtId="165" fontId="26" fillId="0" borderId="0" xfId="1" applyNumberFormat="1" applyFont="1" applyFill="1" applyBorder="1" applyAlignment="1" applyProtection="1">
      <protection locked="0"/>
    </xf>
    <xf numFmtId="43" fontId="13" fillId="0" borderId="0" xfId="1" applyFont="1" applyFill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165" fontId="12" fillId="5" borderId="0" xfId="6" applyNumberFormat="1" applyFont="1" applyFill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5" fontId="12" fillId="0" borderId="0" xfId="6" applyNumberFormat="1" applyFont="1" applyFill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43" fontId="13" fillId="0" borderId="0" xfId="1" applyFont="1" applyFill="1" applyBorder="1" applyAlignment="1" applyProtection="1">
      <protection locked="0"/>
    </xf>
    <xf numFmtId="165" fontId="16" fillId="0" borderId="0" xfId="0" applyNumberFormat="1" applyFont="1" applyProtection="1">
      <protection locked="0"/>
    </xf>
    <xf numFmtId="43" fontId="16" fillId="0" borderId="0" xfId="1" applyFont="1" applyFill="1" applyAlignme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38" fontId="12" fillId="0" borderId="0" xfId="0" applyNumberFormat="1" applyFont="1" applyProtection="1">
      <protection locked="0"/>
    </xf>
    <xf numFmtId="165" fontId="12" fillId="0" borderId="3" xfId="0" applyNumberFormat="1" applyFont="1" applyBorder="1" applyProtection="1">
      <protection locked="0"/>
    </xf>
    <xf numFmtId="165" fontId="12" fillId="5" borderId="6" xfId="6" applyNumberFormat="1" applyFont="1" applyFill="1" applyBorder="1" applyAlignment="1" applyProtection="1">
      <protection locked="0"/>
    </xf>
    <xf numFmtId="165" fontId="12" fillId="0" borderId="6" xfId="6" applyNumberFormat="1" applyFont="1" applyFill="1" applyBorder="1" applyAlignment="1" applyProtection="1">
      <protection locked="0"/>
    </xf>
    <xf numFmtId="0" fontId="25" fillId="0" borderId="0" xfId="0" applyFont="1" applyProtection="1">
      <protection locked="0"/>
    </xf>
    <xf numFmtId="43" fontId="12" fillId="0" borderId="0" xfId="6" applyFont="1" applyFill="1" applyAlignment="1" applyProtection="1">
      <protection locked="0"/>
    </xf>
    <xf numFmtId="43" fontId="12" fillId="0" borderId="0" xfId="1" applyFont="1" applyFill="1" applyBorder="1" applyAlignment="1" applyProtection="1">
      <protection locked="0"/>
    </xf>
    <xf numFmtId="165" fontId="45" fillId="0" borderId="0" xfId="0" applyNumberFormat="1" applyFont="1" applyProtection="1">
      <protection locked="0"/>
    </xf>
    <xf numFmtId="165" fontId="13" fillId="0" borderId="2" xfId="10" applyNumberFormat="1" applyFont="1" applyBorder="1"/>
    <xf numFmtId="165" fontId="26" fillId="0" borderId="2" xfId="0" applyNumberFormat="1" applyFont="1" applyBorder="1"/>
    <xf numFmtId="165" fontId="26" fillId="0" borderId="3" xfId="10" applyNumberFormat="1" applyFont="1" applyBorder="1"/>
    <xf numFmtId="165" fontId="26" fillId="0" borderId="2" xfId="0" applyNumberFormat="1" applyFont="1" applyBorder="1" applyAlignment="1">
      <alignment horizontal="right"/>
    </xf>
    <xf numFmtId="165" fontId="13" fillId="0" borderId="4" xfId="0" applyNumberFormat="1" applyFont="1" applyBorder="1"/>
    <xf numFmtId="165" fontId="26" fillId="0" borderId="1" xfId="0" applyNumberFormat="1" applyFont="1" applyBorder="1"/>
    <xf numFmtId="165" fontId="26" fillId="0" borderId="2" xfId="10" applyNumberFormat="1" applyFont="1" applyBorder="1"/>
    <xf numFmtId="0" fontId="10" fillId="0" borderId="0" xfId="12" applyFont="1" applyProtection="1">
      <protection locked="0"/>
    </xf>
    <xf numFmtId="0" fontId="13" fillId="0" borderId="0" xfId="12" applyFont="1" applyProtection="1">
      <protection locked="0"/>
    </xf>
    <xf numFmtId="0" fontId="12" fillId="0" borderId="0" xfId="15" applyFont="1" applyProtection="1">
      <protection locked="0"/>
    </xf>
    <xf numFmtId="0" fontId="15" fillId="0" borderId="0" xfId="15" applyFont="1" applyProtection="1">
      <protection locked="0"/>
    </xf>
    <xf numFmtId="49" fontId="10" fillId="0" borderId="0" xfId="12" applyNumberFormat="1" applyFont="1" applyProtection="1">
      <protection locked="0"/>
    </xf>
    <xf numFmtId="0" fontId="10" fillId="0" borderId="0" xfId="15" applyFont="1" applyProtection="1">
      <protection locked="0"/>
    </xf>
    <xf numFmtId="0" fontId="13" fillId="0" borderId="0" xfId="15" applyFont="1" applyProtection="1">
      <protection locked="0"/>
    </xf>
    <xf numFmtId="0" fontId="13" fillId="0" borderId="0" xfId="15" applyFont="1" applyAlignment="1" applyProtection="1">
      <alignment horizontal="centerContinuous"/>
      <protection locked="0"/>
    </xf>
    <xf numFmtId="0" fontId="11" fillId="0" borderId="0" xfId="15" applyFont="1" applyAlignment="1" applyProtection="1">
      <alignment horizontal="centerContinuous"/>
      <protection locked="0"/>
    </xf>
    <xf numFmtId="0" fontId="14" fillId="0" borderId="0" xfId="15" applyFont="1" applyAlignment="1" applyProtection="1">
      <alignment horizontal="center"/>
      <protection locked="0"/>
    </xf>
    <xf numFmtId="49" fontId="12" fillId="0" borderId="0" xfId="12" applyNumberFormat="1" applyFont="1" applyProtection="1">
      <protection locked="0"/>
    </xf>
    <xf numFmtId="166" fontId="14" fillId="0" borderId="0" xfId="12" applyNumberFormat="1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 wrapText="1"/>
      <protection locked="0"/>
    </xf>
    <xf numFmtId="49" fontId="12" fillId="0" borderId="0" xfId="12" applyNumberFormat="1" applyFont="1" applyAlignment="1" applyProtection="1">
      <alignment horizontal="center"/>
      <protection locked="0"/>
    </xf>
    <xf numFmtId="166" fontId="12" fillId="0" borderId="0" xfId="12" applyNumberFormat="1" applyFont="1" applyAlignment="1" applyProtection="1">
      <alignment horizontal="center"/>
      <protection locked="0"/>
    </xf>
    <xf numFmtId="167" fontId="27" fillId="0" borderId="0" xfId="0" applyNumberFormat="1" applyFont="1" applyProtection="1">
      <protection locked="0"/>
    </xf>
    <xf numFmtId="0" fontId="14" fillId="0" borderId="0" xfId="12" applyFont="1" applyAlignment="1" applyProtection="1">
      <alignment horizontal="center"/>
      <protection locked="0"/>
    </xf>
    <xf numFmtId="165" fontId="20" fillId="0" borderId="0" xfId="12" applyNumberFormat="1" applyFont="1" applyAlignment="1" applyProtection="1">
      <alignment horizontal="center"/>
      <protection locked="0"/>
    </xf>
    <xf numFmtId="165" fontId="12" fillId="0" borderId="0" xfId="12" applyNumberFormat="1" applyFont="1" applyProtection="1">
      <protection locked="0"/>
    </xf>
    <xf numFmtId="49" fontId="12" fillId="0" borderId="0" xfId="12" applyNumberFormat="1" applyFont="1" applyAlignment="1" applyProtection="1">
      <alignment horizontal="left"/>
      <protection locked="0"/>
    </xf>
    <xf numFmtId="165" fontId="12" fillId="0" borderId="0" xfId="12" applyNumberFormat="1" applyFont="1" applyAlignment="1" applyProtection="1">
      <alignment horizontal="center"/>
      <protection locked="0"/>
    </xf>
    <xf numFmtId="165" fontId="25" fillId="0" borderId="0" xfId="12" applyNumberFormat="1" applyFont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49" fontId="13" fillId="0" borderId="0" xfId="12" applyNumberFormat="1" applyFont="1" applyAlignment="1" applyProtection="1">
      <alignment horizontal="left"/>
      <protection locked="0"/>
    </xf>
    <xf numFmtId="0" fontId="11" fillId="0" borderId="0" xfId="12" applyFont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5" fontId="12" fillId="0" borderId="0" xfId="6" applyNumberFormat="1" applyFont="1" applyFill="1" applyBorder="1" applyAlignment="1" applyProtection="1">
      <protection locked="0"/>
    </xf>
    <xf numFmtId="165" fontId="12" fillId="0" borderId="4" xfId="6" applyNumberFormat="1" applyFont="1" applyFill="1" applyBorder="1" applyAlignment="1" applyProtection="1">
      <protection locked="0"/>
    </xf>
    <xf numFmtId="165" fontId="12" fillId="0" borderId="4" xfId="1" applyNumberFormat="1" applyFont="1" applyFill="1" applyBorder="1" applyAlignment="1" applyProtection="1">
      <alignment horizontal="right"/>
      <protection locked="0"/>
    </xf>
    <xf numFmtId="165" fontId="13" fillId="0" borderId="0" xfId="6" applyNumberFormat="1" applyFont="1" applyFill="1" applyBorder="1" applyAlignment="1" applyProtection="1">
      <protection locked="0"/>
    </xf>
    <xf numFmtId="49" fontId="29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13" fillId="0" borderId="0" xfId="6" applyNumberFormat="1" applyFont="1" applyFill="1" applyAlignment="1" applyProtection="1">
      <protection locked="0"/>
    </xf>
    <xf numFmtId="0" fontId="42" fillId="0" borderId="0" xfId="0" applyFont="1" applyProtection="1">
      <protection locked="0"/>
    </xf>
    <xf numFmtId="165" fontId="21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1" applyNumberFormat="1" applyFont="1" applyFill="1" applyAlignment="1" applyProtection="1">
      <protection locked="0"/>
    </xf>
    <xf numFmtId="165" fontId="12" fillId="0" borderId="4" xfId="2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0" fillId="0" borderId="0" xfId="0" applyProtection="1">
      <protection locked="0"/>
    </xf>
    <xf numFmtId="37" fontId="42" fillId="0" borderId="0" xfId="0" applyNumberFormat="1" applyFont="1" applyProtection="1">
      <protection locked="0"/>
    </xf>
    <xf numFmtId="0" fontId="11" fillId="0" borderId="0" xfId="15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center"/>
      <protection locked="0"/>
    </xf>
    <xf numFmtId="37" fontId="13" fillId="0" borderId="0" xfId="15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6" borderId="0" xfId="12" applyFont="1" applyFill="1" applyAlignment="1" applyProtection="1">
      <alignment horizontal="center"/>
      <protection locked="0"/>
    </xf>
    <xf numFmtId="165" fontId="12" fillId="0" borderId="0" xfId="15" applyNumberFormat="1" applyFont="1" applyProtection="1">
      <protection locked="0"/>
    </xf>
    <xf numFmtId="174" fontId="12" fillId="0" borderId="0" xfId="15" applyNumberFormat="1" applyFont="1" applyProtection="1">
      <protection locked="0"/>
    </xf>
    <xf numFmtId="0" fontId="12" fillId="0" borderId="0" xfId="15" quotePrefix="1" applyFont="1" applyProtection="1">
      <protection locked="0"/>
    </xf>
    <xf numFmtId="165" fontId="12" fillId="0" borderId="4" xfId="0" applyNumberFormat="1" applyFont="1" applyBorder="1" applyAlignment="1" applyProtection="1">
      <alignment horizontal="center"/>
      <protection locked="0"/>
    </xf>
    <xf numFmtId="0" fontId="13" fillId="0" borderId="0" xfId="15" quotePrefix="1" applyFont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24" fillId="0" borderId="0" xfId="15" applyNumberFormat="1" applyFont="1" applyProtection="1">
      <protection locked="0"/>
    </xf>
    <xf numFmtId="165" fontId="12" fillId="0" borderId="6" xfId="1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Alignment="1" applyProtection="1">
      <protection locked="0"/>
    </xf>
    <xf numFmtId="43" fontId="13" fillId="0" borderId="3" xfId="1" applyFont="1" applyFill="1" applyBorder="1" applyAlignment="1" applyProtection="1"/>
    <xf numFmtId="165" fontId="13" fillId="0" borderId="5" xfId="6" applyNumberFormat="1" applyFont="1" applyFill="1" applyBorder="1" applyAlignment="1" applyProtection="1"/>
    <xf numFmtId="165" fontId="12" fillId="0" borderId="0" xfId="6" applyNumberFormat="1" applyFont="1" applyFill="1" applyAlignment="1" applyProtection="1"/>
    <xf numFmtId="165" fontId="13" fillId="0" borderId="5" xfId="1" applyNumberFormat="1" applyFont="1" applyFill="1" applyBorder="1" applyAlignment="1" applyProtection="1"/>
    <xf numFmtId="165" fontId="13" fillId="0" borderId="3" xfId="0" applyNumberFormat="1" applyFont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165" fontId="13" fillId="0" borderId="4" xfId="6" applyNumberFormat="1" applyFont="1" applyFill="1" applyBorder="1" applyAlignment="1" applyProtection="1"/>
    <xf numFmtId="165" fontId="13" fillId="0" borderId="0" xfId="6" applyNumberFormat="1" applyFont="1" applyFill="1" applyBorder="1" applyAlignment="1" applyProtection="1"/>
    <xf numFmtId="165" fontId="13" fillId="0" borderId="0" xfId="6" applyNumberFormat="1" applyFont="1" applyFill="1" applyAlignment="1" applyProtection="1"/>
    <xf numFmtId="165" fontId="13" fillId="0" borderId="2" xfId="1" applyNumberFormat="1" applyFont="1" applyFill="1" applyBorder="1" applyAlignment="1" applyProtection="1"/>
    <xf numFmtId="0" fontId="10" fillId="0" borderId="0" xfId="15" applyFont="1" applyAlignment="1" applyProtection="1">
      <alignment horizontal="left"/>
      <protection locked="0"/>
    </xf>
    <xf numFmtId="0" fontId="15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right"/>
      <protection locked="0"/>
    </xf>
    <xf numFmtId="0" fontId="13" fillId="0" borderId="0" xfId="15" applyFont="1" applyAlignment="1" applyProtection="1">
      <alignment horizontal="center"/>
      <protection locked="0"/>
    </xf>
    <xf numFmtId="0" fontId="12" fillId="0" borderId="0" xfId="14" applyFont="1" applyAlignment="1" applyProtection="1">
      <alignment horizontal="center"/>
      <protection locked="0"/>
    </xf>
    <xf numFmtId="37" fontId="12" fillId="0" borderId="0" xfId="14" applyNumberFormat="1" applyFont="1" applyAlignment="1" applyProtection="1">
      <alignment horizontal="center"/>
      <protection locked="0"/>
    </xf>
    <xf numFmtId="165" fontId="12" fillId="0" borderId="0" xfId="2" applyNumberFormat="1" applyFont="1" applyFill="1" applyAlignment="1" applyProtection="1">
      <alignment horizontal="center"/>
      <protection locked="0"/>
    </xf>
    <xf numFmtId="0" fontId="12" fillId="0" borderId="0" xfId="15" applyFont="1" applyAlignment="1" applyProtection="1">
      <alignment horizontal="right"/>
      <protection locked="0"/>
    </xf>
    <xf numFmtId="37" fontId="12" fillId="0" borderId="0" xfId="15" applyNumberFormat="1" applyFont="1" applyAlignment="1" applyProtection="1">
      <alignment horizontal="center"/>
      <protection locked="0"/>
    </xf>
    <xf numFmtId="49" fontId="12" fillId="0" borderId="0" xfId="14" applyNumberFormat="1" applyFont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0" fontId="13" fillId="0" borderId="0" xfId="14" applyFont="1" applyProtection="1"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0" fontId="13" fillId="0" borderId="0" xfId="13" applyFont="1" applyProtection="1">
      <protection locked="0"/>
    </xf>
    <xf numFmtId="165" fontId="13" fillId="0" borderId="0" xfId="14" applyNumberFormat="1" applyFont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0" fontId="12" fillId="4" borderId="0" xfId="13" applyFont="1" applyFill="1" applyProtection="1">
      <protection locked="0"/>
    </xf>
    <xf numFmtId="0" fontId="13" fillId="4" borderId="0" xfId="15" applyFont="1" applyFill="1" applyAlignment="1" applyProtection="1">
      <alignment horizontal="center"/>
      <protection locked="0"/>
    </xf>
    <xf numFmtId="165" fontId="12" fillId="0" borderId="0" xfId="1" applyNumberFormat="1" applyFont="1" applyBorder="1" applyAlignment="1" applyProtection="1">
      <alignment horizontal="left"/>
      <protection locked="0"/>
    </xf>
    <xf numFmtId="165" fontId="12" fillId="0" borderId="0" xfId="1" applyNumberFormat="1" applyFont="1" applyBorder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right"/>
      <protection locked="0"/>
    </xf>
    <xf numFmtId="43" fontId="13" fillId="0" borderId="0" xfId="2" applyFont="1" applyFill="1" applyAlignment="1" applyProtection="1"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13" fillId="0" borderId="0" xfId="14" applyFont="1" applyAlignment="1" applyProtection="1">
      <alignment horizontal="center"/>
      <protection locked="0"/>
    </xf>
    <xf numFmtId="37" fontId="14" fillId="0" borderId="0" xfId="14" applyNumberFormat="1" applyFont="1" applyAlignment="1" applyProtection="1">
      <alignment horizontal="center"/>
      <protection locked="0"/>
    </xf>
    <xf numFmtId="0" fontId="11" fillId="0" borderId="0" xfId="15" applyFont="1" applyAlignment="1" applyProtection="1">
      <alignment horizontal="left"/>
      <protection locked="0"/>
    </xf>
    <xf numFmtId="165" fontId="13" fillId="0" borderId="0" xfId="15" applyNumberFormat="1" applyFont="1" applyAlignment="1" applyProtection="1">
      <alignment horizontal="center"/>
      <protection locked="0"/>
    </xf>
    <xf numFmtId="0" fontId="11" fillId="0" borderId="0" xfId="14" applyFont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/>
      <protection locked="0"/>
    </xf>
    <xf numFmtId="43" fontId="12" fillId="0" borderId="0" xfId="2" applyFont="1" applyFill="1" applyAlignment="1" applyProtection="1">
      <protection locked="0"/>
    </xf>
    <xf numFmtId="165" fontId="12" fillId="0" borderId="0" xfId="14" applyNumberFormat="1" applyFont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right"/>
      <protection locked="0"/>
    </xf>
    <xf numFmtId="165" fontId="12" fillId="0" borderId="0" xfId="16" applyNumberFormat="1" applyFont="1" applyProtection="1"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2" fillId="0" borderId="4" xfId="2" applyFont="1" applyFill="1" applyBorder="1" applyAlignment="1" applyProtection="1">
      <protection locked="0"/>
    </xf>
    <xf numFmtId="165" fontId="12" fillId="0" borderId="0" xfId="2" quotePrefix="1" applyNumberFormat="1" applyFont="1" applyFill="1" applyBorder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165" fontId="12" fillId="0" borderId="4" xfId="16" applyNumberFormat="1" applyFont="1" applyBorder="1" applyProtection="1">
      <protection locked="0"/>
    </xf>
    <xf numFmtId="165" fontId="12" fillId="0" borderId="4" xfId="1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165" fontId="13" fillId="0" borderId="2" xfId="2" quotePrefix="1" applyNumberFormat="1" applyFont="1" applyFill="1" applyBorder="1" applyAlignment="1" applyProtection="1">
      <alignment horizontal="center"/>
      <protection locked="0"/>
    </xf>
    <xf numFmtId="165" fontId="13" fillId="0" borderId="0" xfId="2" quotePrefix="1" applyNumberFormat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Alignment="1" applyProtection="1">
      <alignment horizontal="right"/>
      <protection locked="0"/>
    </xf>
    <xf numFmtId="41" fontId="13" fillId="0" borderId="0" xfId="2" applyNumberFormat="1" applyFont="1" applyFill="1" applyBorder="1" applyAlignment="1" applyProtection="1">
      <alignment horizontal="right"/>
      <protection locked="0"/>
    </xf>
    <xf numFmtId="41" fontId="13" fillId="0" borderId="0" xfId="6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Border="1" applyAlignment="1" applyProtection="1">
      <alignment horizontal="right"/>
      <protection locked="0"/>
    </xf>
    <xf numFmtId="41" fontId="13" fillId="0" borderId="0" xfId="14" applyNumberFormat="1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 vertical="center"/>
      <protection locked="0"/>
    </xf>
    <xf numFmtId="165" fontId="12" fillId="0" borderId="0" xfId="2" applyNumberFormat="1" applyFont="1" applyFill="1" applyAlignment="1" applyProtection="1">
      <protection locked="0"/>
    </xf>
    <xf numFmtId="41" fontId="12" fillId="0" borderId="0" xfId="2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Alignment="1" applyProtection="1">
      <alignment horizontal="right"/>
      <protection locked="0"/>
    </xf>
    <xf numFmtId="165" fontId="12" fillId="0" borderId="0" xfId="2" applyNumberFormat="1" applyFont="1" applyFill="1" applyBorder="1" applyAlignment="1" applyProtection="1">
      <alignment horizontal="right"/>
      <protection locked="0"/>
    </xf>
    <xf numFmtId="165" fontId="13" fillId="0" borderId="4" xfId="2" quotePrefix="1" applyNumberFormat="1" applyFont="1" applyFill="1" applyBorder="1" applyAlignment="1" applyProtection="1">
      <alignment horizontal="right"/>
      <protection locked="0"/>
    </xf>
    <xf numFmtId="165" fontId="13" fillId="0" borderId="0" xfId="2" quotePrefix="1" applyNumberFormat="1" applyFont="1" applyFill="1" applyBorder="1" applyAlignment="1" applyProtection="1">
      <alignment horizontal="right"/>
      <protection locked="0"/>
    </xf>
    <xf numFmtId="43" fontId="13" fillId="0" borderId="0" xfId="2" quotePrefix="1" applyFont="1" applyFill="1" applyBorder="1" applyAlignment="1" applyProtection="1">
      <alignment horizontal="right"/>
      <protection locked="0"/>
    </xf>
    <xf numFmtId="0" fontId="13" fillId="0" borderId="0" xfId="14" applyFont="1" applyAlignment="1" applyProtection="1">
      <alignment horizontal="left"/>
      <protection locked="0"/>
    </xf>
    <xf numFmtId="0" fontId="12" fillId="0" borderId="0" xfId="14" applyFont="1" applyAlignment="1" applyProtection="1">
      <alignment horizontal="left"/>
      <protection locked="0"/>
    </xf>
    <xf numFmtId="165" fontId="12" fillId="0" borderId="4" xfId="14" applyNumberFormat="1" applyFont="1" applyBorder="1" applyAlignment="1" applyProtection="1">
      <alignment horizontal="center"/>
      <protection locked="0"/>
    </xf>
    <xf numFmtId="43" fontId="12" fillId="0" borderId="4" xfId="1" applyFont="1" applyFill="1" applyBorder="1" applyAlignment="1" applyProtection="1">
      <alignment horizontal="center"/>
      <protection locked="0"/>
    </xf>
    <xf numFmtId="43" fontId="13" fillId="0" borderId="4" xfId="1" applyFont="1" applyFill="1" applyBorder="1" applyAlignment="1" applyProtection="1">
      <alignment horizontal="center"/>
      <protection locked="0"/>
    </xf>
    <xf numFmtId="43" fontId="12" fillId="0" borderId="4" xfId="1" applyFont="1" applyFill="1" applyBorder="1" applyAlignment="1" applyProtection="1">
      <alignment horizontal="center" vertical="center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165" fontId="12" fillId="0" borderId="4" xfId="1" applyNumberFormat="1" applyFont="1" applyFill="1" applyBorder="1" applyAlignment="1" applyProtection="1">
      <alignment horizontal="center"/>
      <protection locked="0"/>
    </xf>
    <xf numFmtId="165" fontId="13" fillId="0" borderId="3" xfId="15" applyNumberFormat="1" applyFont="1" applyBorder="1" applyProtection="1">
      <protection locked="0"/>
    </xf>
    <xf numFmtId="165" fontId="13" fillId="0" borderId="0" xfId="15" applyNumberFormat="1" applyFont="1" applyProtection="1">
      <protection locked="0"/>
    </xf>
    <xf numFmtId="41" fontId="13" fillId="0" borderId="0" xfId="0" applyNumberFormat="1" applyFont="1" applyAlignment="1">
      <alignment horizontal="right"/>
    </xf>
    <xf numFmtId="165" fontId="13" fillId="0" borderId="0" xfId="1" applyNumberFormat="1" applyFont="1" applyFill="1" applyBorder="1" applyAlignment="1" applyProtection="1"/>
    <xf numFmtId="165" fontId="12" fillId="0" borderId="0" xfId="1" applyNumberFormat="1" applyFont="1" applyFill="1" applyBorder="1" applyAlignment="1" applyProtection="1">
      <alignment horizontal="center"/>
    </xf>
    <xf numFmtId="165" fontId="12" fillId="0" borderId="4" xfId="1" applyNumberFormat="1" applyFont="1" applyFill="1" applyBorder="1" applyAlignment="1" applyProtection="1">
      <alignment horizontal="right"/>
    </xf>
    <xf numFmtId="165" fontId="13" fillId="0" borderId="2" xfId="2" quotePrefix="1" applyNumberFormat="1" applyFont="1" applyFill="1" applyBorder="1" applyAlignment="1" applyProtection="1">
      <alignment horizontal="center"/>
    </xf>
    <xf numFmtId="165" fontId="12" fillId="0" borderId="4" xfId="1" applyNumberFormat="1" applyFont="1" applyFill="1" applyBorder="1" applyAlignment="1" applyProtection="1"/>
    <xf numFmtId="165" fontId="12" fillId="0" borderId="0" xfId="1" applyNumberFormat="1" applyFont="1" applyFill="1" applyBorder="1" applyAlignment="1" applyProtection="1"/>
    <xf numFmtId="43" fontId="12" fillId="0" borderId="0" xfId="2" applyFont="1" applyFill="1" applyAlignment="1" applyProtection="1"/>
    <xf numFmtId="165" fontId="12" fillId="0" borderId="4" xfId="2" quotePrefix="1" applyNumberFormat="1" applyFont="1" applyFill="1" applyBorder="1" applyAlignment="1" applyProtection="1">
      <alignment horizontal="center"/>
    </xf>
    <xf numFmtId="43" fontId="12" fillId="0" borderId="4" xfId="2" quotePrefix="1" applyFont="1" applyFill="1" applyBorder="1" applyAlignment="1" applyProtection="1">
      <alignment horizontal="center"/>
    </xf>
    <xf numFmtId="165" fontId="12" fillId="0" borderId="0" xfId="2" quotePrefix="1" applyNumberFormat="1" applyFont="1" applyFill="1" applyBorder="1" applyAlignment="1" applyProtection="1">
      <alignment horizontal="center"/>
    </xf>
    <xf numFmtId="41" fontId="12" fillId="0" borderId="0" xfId="0" applyNumberFormat="1" applyFont="1" applyAlignment="1">
      <alignment horizontal="right"/>
    </xf>
    <xf numFmtId="165" fontId="12" fillId="0" borderId="0" xfId="2" applyNumberFormat="1" applyFont="1" applyFill="1" applyBorder="1" applyAlignment="1" applyProtection="1">
      <alignment horizontal="right"/>
    </xf>
    <xf numFmtId="165" fontId="13" fillId="0" borderId="4" xfId="2" quotePrefix="1" applyNumberFormat="1" applyFont="1" applyFill="1" applyBorder="1" applyAlignment="1" applyProtection="1">
      <alignment horizontal="right"/>
    </xf>
    <xf numFmtId="43" fontId="13" fillId="0" borderId="4" xfId="2" quotePrefix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>
      <alignment horizontal="center"/>
    </xf>
    <xf numFmtId="165" fontId="12" fillId="0" borderId="0" xfId="15" applyNumberFormat="1" applyFont="1"/>
    <xf numFmtId="165" fontId="12" fillId="0" borderId="4" xfId="14" applyNumberFormat="1" applyFont="1" applyBorder="1" applyAlignment="1">
      <alignment horizontal="center"/>
    </xf>
    <xf numFmtId="165" fontId="12" fillId="0" borderId="0" xfId="14" applyNumberFormat="1" applyFont="1" applyAlignment="1">
      <alignment horizontal="center"/>
    </xf>
    <xf numFmtId="43" fontId="12" fillId="0" borderId="4" xfId="1" applyFont="1" applyFill="1" applyBorder="1" applyAlignment="1" applyProtection="1">
      <alignment horizontal="center" vertical="center"/>
    </xf>
    <xf numFmtId="165" fontId="13" fillId="0" borderId="3" xfId="15" applyNumberFormat="1" applyFont="1" applyBorder="1"/>
    <xf numFmtId="165" fontId="13" fillId="0" borderId="0" xfId="1" applyNumberFormat="1" applyFont="1" applyFill="1" applyAlignment="1" applyProtection="1"/>
    <xf numFmtId="43" fontId="10" fillId="0" borderId="0" xfId="1" applyFont="1" applyFill="1" applyAlignment="1" applyProtection="1">
      <protection locked="0"/>
    </xf>
    <xf numFmtId="43" fontId="10" fillId="0" borderId="0" xfId="1" applyFont="1" applyFill="1" applyBorder="1" applyAlignment="1" applyProtection="1">
      <protection locked="0"/>
    </xf>
    <xf numFmtId="49" fontId="13" fillId="0" borderId="0" xfId="14" applyNumberFormat="1" applyFont="1" applyProtection="1">
      <protection locked="0"/>
    </xf>
    <xf numFmtId="37" fontId="12" fillId="0" borderId="1" xfId="14" applyNumberFormat="1" applyFont="1" applyBorder="1" applyAlignment="1" applyProtection="1">
      <alignment horizontal="center"/>
      <protection locked="0"/>
    </xf>
    <xf numFmtId="0" fontId="14" fillId="0" borderId="0" xfId="14" applyFont="1" applyProtection="1">
      <protection locked="0"/>
    </xf>
    <xf numFmtId="41" fontId="12" fillId="0" borderId="0" xfId="15" applyNumberFormat="1" applyFont="1" applyProtection="1">
      <protection locked="0"/>
    </xf>
    <xf numFmtId="41" fontId="13" fillId="0" borderId="0" xfId="1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Border="1" applyAlignment="1" applyProtection="1">
      <alignment horizontal="right" vertical="center"/>
      <protection locked="0"/>
    </xf>
    <xf numFmtId="41" fontId="44" fillId="0" borderId="0" xfId="0" applyNumberFormat="1" applyFont="1" applyAlignment="1" applyProtection="1">
      <alignment horizontal="right"/>
      <protection locked="0"/>
    </xf>
    <xf numFmtId="165" fontId="12" fillId="0" borderId="0" xfId="14" applyNumberFormat="1" applyFont="1" applyAlignment="1" applyProtection="1">
      <alignment horizontal="center" vertical="center"/>
      <protection locked="0"/>
    </xf>
    <xf numFmtId="43" fontId="12" fillId="0" borderId="4" xfId="1" applyFont="1" applyFill="1" applyBorder="1" applyAlignment="1" applyProtection="1">
      <alignment vertical="center"/>
      <protection locked="0"/>
    </xf>
    <xf numFmtId="41" fontId="12" fillId="0" borderId="4" xfId="1" applyNumberFormat="1" applyFont="1" applyFill="1" applyBorder="1" applyAlignment="1" applyProtection="1">
      <alignment horizontal="right"/>
      <protection locked="0"/>
    </xf>
    <xf numFmtId="43" fontId="13" fillId="0" borderId="0" xfId="1" quotePrefix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protection locked="0"/>
    </xf>
    <xf numFmtId="41" fontId="13" fillId="0" borderId="1" xfId="2" applyNumberFormat="1" applyFont="1" applyFill="1" applyBorder="1" applyAlignment="1" applyProtection="1">
      <alignment horizontal="right"/>
      <protection locked="0"/>
    </xf>
    <xf numFmtId="41" fontId="12" fillId="0" borderId="0" xfId="2" applyNumberFormat="1" applyFont="1" applyFill="1" applyBorder="1" applyAlignment="1" applyProtection="1">
      <alignment horizontal="right"/>
      <protection locked="0"/>
    </xf>
    <xf numFmtId="165" fontId="12" fillId="0" borderId="4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protection locked="0"/>
    </xf>
    <xf numFmtId="41" fontId="12" fillId="0" borderId="4" xfId="2" applyNumberFormat="1" applyFont="1" applyFill="1" applyBorder="1" applyAlignment="1" applyProtection="1">
      <alignment horizontal="right"/>
      <protection locked="0"/>
    </xf>
    <xf numFmtId="41" fontId="13" fillId="0" borderId="0" xfId="1" applyNumberFormat="1" applyFont="1" applyFill="1" applyAlignment="1" applyProtection="1">
      <protection locked="0"/>
    </xf>
    <xf numFmtId="41" fontId="13" fillId="0" borderId="0" xfId="1" applyNumberFormat="1" applyFont="1" applyFill="1" applyBorder="1" applyAlignment="1" applyProtection="1">
      <alignment horizontal="right"/>
    </xf>
    <xf numFmtId="41" fontId="12" fillId="0" borderId="0" xfId="1" applyNumberFormat="1" applyFont="1" applyFill="1" applyBorder="1" applyAlignment="1" applyProtection="1">
      <alignment horizontal="right"/>
    </xf>
    <xf numFmtId="41" fontId="12" fillId="0" borderId="4" xfId="1" applyNumberFormat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/>
    <xf numFmtId="41" fontId="13" fillId="0" borderId="3" xfId="1" applyNumberFormat="1" applyFont="1" applyFill="1" applyBorder="1" applyAlignment="1" applyProtection="1"/>
    <xf numFmtId="43" fontId="13" fillId="0" borderId="4" xfId="1" applyFont="1" applyFill="1" applyBorder="1" applyAlignment="1" applyProtection="1"/>
    <xf numFmtId="43" fontId="12" fillId="0" borderId="4" xfId="1" applyFont="1" applyFill="1" applyBorder="1" applyAlignment="1" applyProtection="1"/>
    <xf numFmtId="165" fontId="12" fillId="0" borderId="0" xfId="2" applyNumberFormat="1" applyFont="1" applyFill="1" applyAlignment="1" applyProtection="1"/>
    <xf numFmtId="165" fontId="13" fillId="0" borderId="2" xfId="1" quotePrefix="1" applyNumberFormat="1" applyFont="1" applyFill="1" applyBorder="1" applyAlignment="1" applyProtection="1">
      <alignment horizontal="center"/>
    </xf>
    <xf numFmtId="43" fontId="13" fillId="0" borderId="2" xfId="1" quotePrefix="1" applyFont="1" applyFill="1" applyBorder="1" applyAlignment="1" applyProtection="1">
      <alignment horizontal="center"/>
    </xf>
    <xf numFmtId="165" fontId="12" fillId="0" borderId="0" xfId="14" applyNumberFormat="1" applyFont="1" applyAlignment="1">
      <alignment horizontal="center" vertical="center"/>
    </xf>
    <xf numFmtId="165" fontId="13" fillId="0" borderId="0" xfId="2" applyNumberFormat="1" applyFont="1" applyFill="1" applyAlignment="1" applyProtection="1"/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4" xfId="1" applyNumberFormat="1" applyFont="1" applyFill="1" applyBorder="1" applyAlignment="1" applyProtection="1">
      <alignment horizontal="right" vertical="center"/>
    </xf>
    <xf numFmtId="0" fontId="10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/>
      <protection locked="0"/>
    </xf>
    <xf numFmtId="0" fontId="11" fillId="0" borderId="0" xfId="12" applyFont="1" applyProtection="1">
      <protection locked="0"/>
    </xf>
    <xf numFmtId="0" fontId="12" fillId="0" borderId="0" xfId="12" applyFont="1" applyProtection="1">
      <protection locked="0"/>
    </xf>
    <xf numFmtId="0" fontId="14" fillId="0" borderId="0" xfId="12" applyFont="1" applyProtection="1">
      <protection locked="0"/>
    </xf>
    <xf numFmtId="0" fontId="14" fillId="0" borderId="0" xfId="15" applyFont="1" applyProtection="1">
      <protection locked="0"/>
    </xf>
    <xf numFmtId="0" fontId="24" fillId="0" borderId="0" xfId="15" applyFont="1" applyProtection="1">
      <protection locked="0"/>
    </xf>
    <xf numFmtId="168" fontId="12" fillId="0" borderId="0" xfId="54" applyNumberFormat="1" applyFont="1" applyFill="1" applyProtection="1">
      <protection locked="0"/>
    </xf>
    <xf numFmtId="0" fontId="30" fillId="0" borderId="0" xfId="0" applyFont="1" applyProtection="1">
      <protection locked="0"/>
    </xf>
    <xf numFmtId="165" fontId="12" fillId="5" borderId="0" xfId="1" applyNumberFormat="1" applyFont="1" applyFill="1" applyAlignment="1" applyProtection="1">
      <protection locked="0"/>
    </xf>
    <xf numFmtId="168" fontId="12" fillId="5" borderId="0" xfId="54" applyNumberFormat="1" applyFont="1" applyFill="1" applyProtection="1">
      <protection locked="0"/>
    </xf>
    <xf numFmtId="168" fontId="12" fillId="0" borderId="4" xfId="54" applyNumberFormat="1" applyFont="1" applyFill="1" applyBorder="1" applyProtection="1">
      <protection locked="0"/>
    </xf>
    <xf numFmtId="168" fontId="13" fillId="0" borderId="0" xfId="19" applyNumberFormat="1" applyFont="1" applyFill="1" applyAlignment="1" applyProtection="1">
      <protection locked="0"/>
    </xf>
    <xf numFmtId="169" fontId="12" fillId="0" borderId="0" xfId="19" applyNumberFormat="1" applyFont="1" applyFill="1" applyBorder="1" applyAlignment="1" applyProtection="1">
      <protection locked="0"/>
    </xf>
    <xf numFmtId="165" fontId="12" fillId="0" borderId="0" xfId="15" applyNumberFormat="1" applyFont="1" applyAlignment="1" applyProtection="1">
      <alignment horizontal="center"/>
      <protection locked="0"/>
    </xf>
    <xf numFmtId="165" fontId="25" fillId="0" borderId="0" xfId="1" applyNumberFormat="1" applyFont="1" applyFill="1" applyBorder="1" applyAlignment="1" applyProtection="1">
      <alignment horizontal="center"/>
      <protection locked="0"/>
    </xf>
    <xf numFmtId="169" fontId="13" fillId="0" borderId="0" xfId="19" applyNumberFormat="1" applyFont="1" applyFill="1" applyBorder="1" applyAlignment="1" applyProtection="1"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3" fillId="0" borderId="0" xfId="15" applyNumberFormat="1" applyFont="1" applyAlignment="1" applyProtection="1">
      <alignment horizontal="right"/>
      <protection locked="0"/>
    </xf>
    <xf numFmtId="0" fontId="11" fillId="0" borderId="0" xfId="15" applyFont="1" applyProtection="1">
      <protection locked="0"/>
    </xf>
    <xf numFmtId="168" fontId="43" fillId="0" borderId="0" xfId="54" applyNumberFormat="1" applyFont="1" applyFill="1" applyProtection="1">
      <protection locked="0"/>
    </xf>
    <xf numFmtId="168" fontId="12" fillId="0" borderId="0" xfId="12" applyNumberFormat="1" applyFont="1" applyProtection="1">
      <protection locked="0"/>
    </xf>
    <xf numFmtId="166" fontId="14" fillId="0" borderId="0" xfId="12" applyNumberFormat="1" applyFont="1" applyProtection="1">
      <protection locked="0"/>
    </xf>
    <xf numFmtId="165" fontId="12" fillId="0" borderId="0" xfId="9" applyNumberFormat="1" applyFont="1" applyFill="1" applyAlignment="1" applyProtection="1">
      <protection locked="0"/>
    </xf>
    <xf numFmtId="168" fontId="12" fillId="0" borderId="0" xfId="15" applyNumberFormat="1" applyFont="1" applyProtection="1">
      <protection locked="0"/>
    </xf>
    <xf numFmtId="0" fontId="12" fillId="0" borderId="0" xfId="12" applyFont="1" applyAlignment="1" applyProtection="1">
      <alignment horizontal="left"/>
      <protection locked="0"/>
    </xf>
    <xf numFmtId="169" fontId="12" fillId="0" borderId="0" xfId="54" applyNumberFormat="1" applyFont="1" applyFill="1" applyBorder="1" applyProtection="1">
      <protection locked="0"/>
    </xf>
    <xf numFmtId="0" fontId="13" fillId="0" borderId="0" xfId="12" applyFont="1" applyAlignment="1" applyProtection="1">
      <alignment horizontal="left" vertical="center"/>
      <protection locked="0"/>
    </xf>
    <xf numFmtId="0" fontId="12" fillId="0" borderId="0" xfId="15" applyFont="1" applyAlignment="1" applyProtection="1">
      <alignment vertical="center"/>
      <protection locked="0"/>
    </xf>
    <xf numFmtId="165" fontId="12" fillId="0" borderId="0" xfId="1" applyNumberFormat="1" applyFont="1" applyFill="1" applyBorder="1" applyAlignment="1" applyProtection="1">
      <alignment vertical="center"/>
      <protection locked="0"/>
    </xf>
    <xf numFmtId="165" fontId="12" fillId="0" borderId="0" xfId="12" applyNumberFormat="1" applyFont="1" applyAlignment="1" applyProtection="1">
      <alignment vertical="center"/>
      <protection locked="0"/>
    </xf>
    <xf numFmtId="165" fontId="12" fillId="0" borderId="0" xfId="58" applyNumberFormat="1" applyFont="1" applyFill="1" applyAlignment="1" applyProtection="1">
      <alignment horizontal="center" vertical="center"/>
      <protection locked="0"/>
    </xf>
    <xf numFmtId="165" fontId="12" fillId="0" borderId="0" xfId="15" applyNumberFormat="1" applyFont="1" applyAlignment="1" applyProtection="1">
      <alignment vertical="center"/>
      <protection locked="0"/>
    </xf>
    <xf numFmtId="165" fontId="12" fillId="0" borderId="0" xfId="1" applyNumberFormat="1" applyFont="1" applyFill="1" applyAlignment="1" applyProtection="1">
      <alignment vertical="center"/>
      <protection locked="0"/>
    </xf>
    <xf numFmtId="0" fontId="13" fillId="0" borderId="0" xfId="15" applyFont="1" applyAlignment="1" applyProtection="1">
      <alignment vertical="center"/>
      <protection locked="0"/>
    </xf>
    <xf numFmtId="165" fontId="13" fillId="0" borderId="0" xfId="15" applyNumberFormat="1" applyFont="1" applyAlignment="1" applyProtection="1">
      <alignment vertical="center"/>
      <protection locked="0"/>
    </xf>
    <xf numFmtId="165" fontId="25" fillId="0" borderId="0" xfId="9" applyNumberFormat="1" applyFont="1" applyFill="1" applyBorder="1" applyAlignment="1" applyProtection="1">
      <protection locked="0"/>
    </xf>
    <xf numFmtId="165" fontId="12" fillId="0" borderId="0" xfId="2" applyNumberFormat="1" applyFont="1" applyFill="1" applyBorder="1" applyAlignment="1" applyProtection="1">
      <alignment horizontal="left"/>
      <protection locked="0"/>
    </xf>
    <xf numFmtId="0" fontId="13" fillId="0" borderId="0" xfId="12" applyFont="1" applyAlignment="1" applyProtection="1">
      <alignment vertical="center"/>
      <protection locked="0"/>
    </xf>
    <xf numFmtId="43" fontId="13" fillId="0" borderId="0" xfId="1" applyFont="1" applyFill="1" applyBorder="1" applyAlignment="1" applyProtection="1">
      <alignment vertical="center"/>
      <protection locked="0"/>
    </xf>
    <xf numFmtId="165" fontId="26" fillId="0" borderId="0" xfId="9" applyNumberFormat="1" applyFont="1" applyFill="1" applyBorder="1" applyAlignment="1" applyProtection="1">
      <alignment vertical="center"/>
      <protection locked="0"/>
    </xf>
    <xf numFmtId="165" fontId="12" fillId="0" borderId="0" xfId="1" applyNumberFormat="1" applyFont="1" applyFill="1" applyAlignment="1" applyProtection="1"/>
    <xf numFmtId="168" fontId="13" fillId="0" borderId="0" xfId="19" applyNumberFormat="1" applyFont="1" applyFill="1" applyAlignment="1" applyProtection="1"/>
    <xf numFmtId="168" fontId="13" fillId="0" borderId="2" xfId="19" applyNumberFormat="1" applyFont="1" applyFill="1" applyBorder="1" applyAlignment="1" applyProtection="1"/>
    <xf numFmtId="165" fontId="13" fillId="0" borderId="2" xfId="9" applyNumberFormat="1" applyFont="1" applyFill="1" applyBorder="1" applyAlignment="1" applyProtection="1">
      <alignment horizontal="right"/>
    </xf>
    <xf numFmtId="165" fontId="26" fillId="0" borderId="2" xfId="9" applyNumberFormat="1" applyFont="1" applyFill="1" applyBorder="1" applyAlignment="1" applyProtection="1"/>
    <xf numFmtId="165" fontId="26" fillId="0" borderId="0" xfId="9" applyNumberFormat="1" applyFont="1" applyFill="1" applyAlignment="1" applyProtection="1">
      <alignment vertical="center"/>
    </xf>
    <xf numFmtId="165" fontId="12" fillId="0" borderId="0" xfId="58" applyNumberFormat="1" applyFont="1" applyFill="1" applyAlignment="1" applyProtection="1">
      <alignment horizontal="center" vertical="center"/>
    </xf>
    <xf numFmtId="165" fontId="12" fillId="0" borderId="0" xfId="1" applyNumberFormat="1" applyFont="1" applyFill="1" applyAlignment="1" applyProtection="1">
      <alignment vertical="center"/>
    </xf>
    <xf numFmtId="165" fontId="26" fillId="0" borderId="5" xfId="9" applyNumberFormat="1" applyFont="1" applyFill="1" applyBorder="1" applyAlignment="1" applyProtection="1">
      <alignment vertical="center"/>
    </xf>
    <xf numFmtId="165" fontId="13" fillId="0" borderId="5" xfId="1" applyNumberFormat="1" applyFont="1" applyFill="1" applyBorder="1" applyAlignment="1" applyProtection="1">
      <alignment horizontal="right" vertical="center"/>
    </xf>
    <xf numFmtId="49" fontId="12" fillId="0" borderId="0" xfId="0" applyNumberFormat="1" applyFont="1" applyAlignment="1" applyProtection="1">
      <alignment horizontal="left" indent="1"/>
      <protection locked="0"/>
    </xf>
    <xf numFmtId="0" fontId="12" fillId="0" borderId="0" xfId="0" applyFont="1" applyAlignment="1" applyProtection="1">
      <alignment horizontal="left" indent="1"/>
      <protection locked="0"/>
    </xf>
    <xf numFmtId="43" fontId="13" fillId="0" borderId="3" xfId="1" applyFont="1" applyFill="1" applyBorder="1" applyAlignment="1" applyProtection="1">
      <alignment horizontal="right"/>
      <protection locked="0"/>
    </xf>
    <xf numFmtId="41" fontId="12" fillId="0" borderId="4" xfId="2" applyNumberFormat="1" applyFont="1" applyFill="1" applyBorder="1" applyAlignment="1" applyProtection="1">
      <protection locked="0"/>
    </xf>
    <xf numFmtId="43" fontId="12" fillId="0" borderId="4" xfId="1" applyFont="1" applyFill="1" applyBorder="1" applyAlignment="1" applyProtection="1">
      <protection locked="0"/>
    </xf>
    <xf numFmtId="165" fontId="26" fillId="0" borderId="0" xfId="9" applyNumberFormat="1" applyFont="1" applyFill="1" applyBorder="1" applyAlignment="1" applyProtection="1">
      <alignment vertical="center"/>
    </xf>
    <xf numFmtId="165" fontId="1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2" fillId="0" borderId="0" xfId="0" quotePrefix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 wrapText="1"/>
      <protection locked="0"/>
    </xf>
    <xf numFmtId="0" fontId="13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center"/>
      <protection locked="0"/>
    </xf>
    <xf numFmtId="0" fontId="12" fillId="0" borderId="4" xfId="15" applyFont="1" applyBorder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166" fontId="14" fillId="0" borderId="0" xfId="12" applyNumberFormat="1" applyFont="1" applyAlignment="1" applyProtection="1">
      <alignment horizontal="center"/>
      <protection locked="0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jumniansin\Documents\My%20computer\Roll%20FS\Roll%20FS%2025\YE\12\T.K.S.%20TECHNOLOGIES%20PUBLIC%20COMPANY%20LIMITED\1564875-T.K.S.%20TECHNOLOGIES%20PUBLIC%20COMPANY%20LIMITED_2024Dec_FSA_EN_YE_20.xlsx" TargetMode="External"/><Relationship Id="rId1" Type="http://schemas.openxmlformats.org/officeDocument/2006/relationships/externalLinkPath" Target="file:///C:\Users\gjumniansin\Documents\My%20computer\Roll%20FS\Roll%20FS%2025\YE\12\T.K.S.%20TECHNOLOGIES%20PUBLIC%20COMPANY%20LIMITED\1564875-T.K.S.%20TECHNOLOGIES%20PUBLIC%20COMPANY%20LIMITED_2024Dec_FSA_EN_YE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5-7"/>
      <sheetName val="PL8-9"/>
      <sheetName val="SH10"/>
      <sheetName val="SH11"/>
      <sheetName val="SH12"/>
      <sheetName val="SH13"/>
      <sheetName val="CF14-16"/>
    </sheetNames>
    <sheetDataSet>
      <sheetData sheetId="0">
        <row r="83">
          <cell r="P83">
            <v>508448439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P107"/>
  <sheetViews>
    <sheetView showGridLines="0" view="pageBreakPreview" topLeftCell="A95" zoomScale="59" zoomScaleNormal="90" zoomScaleSheetLayoutView="89" workbookViewId="0">
      <selection activeCell="J10" sqref="J10"/>
    </sheetView>
  </sheetViews>
  <sheetFormatPr defaultColWidth="9.09765625" defaultRowHeight="19"/>
  <cols>
    <col min="1" max="1" width="1.8984375" style="4" customWidth="1"/>
    <col min="2" max="6" width="2.69921875" style="4" customWidth="1"/>
    <col min="7" max="7" width="34.09765625" style="4" customWidth="1"/>
    <col min="8" max="8" width="6.09765625" style="4" customWidth="1"/>
    <col min="9" max="9" width="7.59765625" style="6" customWidth="1"/>
    <col min="10" max="10" width="17.3984375" style="9" customWidth="1"/>
    <col min="11" max="11" width="1.09765625" style="9" customWidth="1"/>
    <col min="12" max="12" width="17.3984375" style="9" customWidth="1"/>
    <col min="13" max="13" width="1.09765625" style="9" customWidth="1"/>
    <col min="14" max="14" width="17.3984375" style="14" customWidth="1"/>
    <col min="15" max="15" width="1.09765625" style="9" customWidth="1"/>
    <col min="16" max="16" width="17.3984375" style="14" customWidth="1"/>
    <col min="17" max="16384" width="9.09765625" style="4"/>
  </cols>
  <sheetData>
    <row r="1" spans="1:16" ht="22" customHeight="1">
      <c r="A1" s="1" t="s">
        <v>63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</row>
    <row r="2" spans="1:16" ht="22" customHeight="1">
      <c r="A2" s="2" t="s">
        <v>43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</row>
    <row r="3" spans="1:16" ht="21.6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9" customFormat="1" ht="21.75" customHeight="1">
      <c r="A4" s="316"/>
      <c r="B4" s="316"/>
      <c r="C4" s="316"/>
      <c r="D4" s="316"/>
      <c r="E4" s="316"/>
      <c r="F4" s="316"/>
      <c r="G4" s="316"/>
      <c r="H4" s="5"/>
      <c r="I4" s="6"/>
      <c r="J4" s="313" t="s">
        <v>1</v>
      </c>
      <c r="K4" s="314"/>
      <c r="L4" s="314"/>
      <c r="M4" s="8"/>
      <c r="N4" s="313" t="s">
        <v>2</v>
      </c>
      <c r="O4" s="314"/>
      <c r="P4" s="314"/>
    </row>
    <row r="5" spans="1:16" s="9" customFormat="1" ht="21.75" customHeight="1">
      <c r="A5" s="5"/>
      <c r="B5" s="5"/>
      <c r="C5" s="5"/>
      <c r="D5" s="5"/>
      <c r="E5" s="5"/>
      <c r="F5" s="5"/>
      <c r="G5" s="5"/>
      <c r="H5" s="5"/>
      <c r="I5" s="6"/>
      <c r="J5" s="317" t="s">
        <v>106</v>
      </c>
      <c r="K5" s="317"/>
      <c r="L5" s="317"/>
      <c r="M5" s="8"/>
      <c r="N5" s="317" t="s">
        <v>106</v>
      </c>
      <c r="O5" s="317"/>
      <c r="P5" s="317"/>
    </row>
    <row r="6" spans="1:16" s="9" customFormat="1" ht="21.75" customHeight="1">
      <c r="A6" s="315" t="s">
        <v>42</v>
      </c>
      <c r="B6" s="315"/>
      <c r="C6" s="315"/>
      <c r="D6" s="315"/>
      <c r="E6" s="315"/>
      <c r="F6" s="315"/>
      <c r="G6" s="315"/>
      <c r="H6" s="5"/>
      <c r="I6" s="6" t="s">
        <v>0</v>
      </c>
      <c r="J6" s="10">
        <v>2025</v>
      </c>
      <c r="K6" s="10"/>
      <c r="L6" s="10">
        <v>2024</v>
      </c>
      <c r="M6" s="10"/>
      <c r="N6" s="10">
        <v>2025</v>
      </c>
      <c r="O6" s="10"/>
      <c r="P6" s="10">
        <v>2024</v>
      </c>
    </row>
    <row r="7" spans="1:16" s="9" customFormat="1" ht="21.75" customHeight="1">
      <c r="I7" s="6"/>
      <c r="J7" s="312" t="s">
        <v>142</v>
      </c>
      <c r="K7" s="312"/>
      <c r="L7" s="312"/>
      <c r="M7" s="312"/>
      <c r="N7" s="312"/>
      <c r="O7" s="312"/>
      <c r="P7" s="312"/>
    </row>
    <row r="8" spans="1:16" s="9" customFormat="1" ht="22" customHeight="1">
      <c r="A8" s="12" t="s">
        <v>3</v>
      </c>
      <c r="I8" s="6"/>
      <c r="J8" s="13"/>
      <c r="K8" s="13"/>
      <c r="L8" s="13"/>
      <c r="M8" s="13"/>
      <c r="N8" s="14"/>
      <c r="O8" s="13"/>
      <c r="P8" s="14"/>
    </row>
    <row r="9" spans="1:16" s="9" customFormat="1" ht="22" customHeight="1">
      <c r="A9" s="15" t="s">
        <v>4</v>
      </c>
      <c r="I9" s="6">
        <v>5</v>
      </c>
      <c r="J9" s="16">
        <v>139685326</v>
      </c>
      <c r="K9" s="17"/>
      <c r="L9" s="16">
        <v>174681466</v>
      </c>
      <c r="M9" s="17"/>
      <c r="N9" s="16">
        <v>6353490</v>
      </c>
      <c r="O9" s="17"/>
      <c r="P9" s="16">
        <v>16719468</v>
      </c>
    </row>
    <row r="10" spans="1:16" s="9" customFormat="1" ht="22" customHeight="1">
      <c r="A10" s="15" t="s">
        <v>45</v>
      </c>
      <c r="I10" s="6" t="s">
        <v>309</v>
      </c>
      <c r="J10" s="16">
        <v>221565001</v>
      </c>
      <c r="K10" s="17"/>
      <c r="L10" s="16">
        <v>209078096</v>
      </c>
      <c r="M10" s="17"/>
      <c r="N10" s="16">
        <v>40164478</v>
      </c>
      <c r="O10" s="17"/>
      <c r="P10" s="16">
        <v>15950608</v>
      </c>
    </row>
    <row r="11" spans="1:16" s="9" customFormat="1" ht="22" customHeight="1">
      <c r="A11" s="15" t="s">
        <v>164</v>
      </c>
      <c r="I11" s="6">
        <v>4</v>
      </c>
      <c r="J11" s="16">
        <v>41968054</v>
      </c>
      <c r="K11" s="17"/>
      <c r="L11" s="16">
        <v>81260258</v>
      </c>
      <c r="M11" s="17"/>
      <c r="N11" s="16">
        <v>6591091</v>
      </c>
      <c r="O11" s="17"/>
      <c r="P11" s="16">
        <v>6120159</v>
      </c>
    </row>
    <row r="12" spans="1:16" s="9" customFormat="1" ht="22" hidden="1" customHeight="1">
      <c r="A12" s="15" t="s">
        <v>187</v>
      </c>
      <c r="I12" s="6">
        <v>4</v>
      </c>
      <c r="J12" s="16"/>
      <c r="K12" s="17"/>
      <c r="L12" s="16"/>
      <c r="M12" s="17"/>
      <c r="N12" s="16"/>
      <c r="O12" s="17"/>
      <c r="P12" s="16"/>
    </row>
    <row r="13" spans="1:16" s="9" customFormat="1" ht="22" customHeight="1">
      <c r="A13" s="15" t="s">
        <v>332</v>
      </c>
      <c r="I13" s="6">
        <v>4</v>
      </c>
      <c r="J13" s="16">
        <v>0</v>
      </c>
      <c r="K13" s="17"/>
      <c r="L13" s="16">
        <v>0</v>
      </c>
      <c r="M13" s="17"/>
      <c r="N13" s="16">
        <v>20000000</v>
      </c>
      <c r="O13" s="17"/>
      <c r="P13" s="16">
        <v>20000000</v>
      </c>
    </row>
    <row r="14" spans="1:16" s="9" customFormat="1" ht="22" customHeight="1">
      <c r="A14" s="15" t="s">
        <v>333</v>
      </c>
      <c r="I14" s="6">
        <v>7</v>
      </c>
      <c r="J14" s="16">
        <v>43000000</v>
      </c>
      <c r="K14" s="17"/>
      <c r="L14" s="16">
        <v>10000000</v>
      </c>
      <c r="M14" s="17"/>
      <c r="N14" s="16">
        <v>0</v>
      </c>
      <c r="O14" s="17"/>
      <c r="P14" s="16">
        <v>0</v>
      </c>
    </row>
    <row r="15" spans="1:16" s="9" customFormat="1" ht="22" customHeight="1">
      <c r="A15" s="15" t="s">
        <v>5</v>
      </c>
      <c r="I15" s="6">
        <v>8</v>
      </c>
      <c r="J15" s="16">
        <v>92310749</v>
      </c>
      <c r="K15" s="17"/>
      <c r="L15" s="16">
        <v>98256507</v>
      </c>
      <c r="M15" s="17"/>
      <c r="N15" s="16">
        <v>1140927</v>
      </c>
      <c r="O15" s="17"/>
      <c r="P15" s="16">
        <v>608220</v>
      </c>
    </row>
    <row r="16" spans="1:16" s="9" customFormat="1" ht="22" hidden="1" customHeight="1">
      <c r="A16" s="15" t="s">
        <v>115</v>
      </c>
      <c r="I16" s="6"/>
      <c r="J16" s="16"/>
      <c r="K16" s="17"/>
      <c r="L16" s="16"/>
      <c r="M16" s="17"/>
      <c r="N16" s="16"/>
      <c r="O16" s="17"/>
      <c r="P16" s="16">
        <v>0</v>
      </c>
    </row>
    <row r="17" spans="1:16" s="9" customFormat="1" ht="22" hidden="1" customHeight="1">
      <c r="A17" s="15" t="s">
        <v>184</v>
      </c>
      <c r="B17" s="9" t="s">
        <v>114</v>
      </c>
      <c r="I17" s="6">
        <v>5</v>
      </c>
      <c r="J17" s="16"/>
      <c r="K17" s="17"/>
      <c r="L17" s="16"/>
      <c r="M17" s="17"/>
      <c r="N17" s="16"/>
      <c r="O17" s="17"/>
      <c r="P17" s="16"/>
    </row>
    <row r="18" spans="1:16" s="9" customFormat="1" ht="22" hidden="1" customHeight="1">
      <c r="A18" s="15" t="s">
        <v>241</v>
      </c>
      <c r="I18" s="6">
        <v>30</v>
      </c>
      <c r="J18" s="16">
        <v>0</v>
      </c>
      <c r="K18" s="17"/>
      <c r="L18" s="16">
        <v>0</v>
      </c>
      <c r="M18" s="17"/>
      <c r="N18" s="16">
        <v>0</v>
      </c>
      <c r="O18" s="17"/>
      <c r="P18" s="16">
        <v>0</v>
      </c>
    </row>
    <row r="19" spans="1:16" s="9" customFormat="1" ht="22" customHeight="1">
      <c r="A19" s="18" t="s">
        <v>6</v>
      </c>
      <c r="D19" s="3"/>
      <c r="E19" s="3"/>
      <c r="F19" s="3"/>
      <c r="I19" s="6"/>
      <c r="J19" s="49">
        <f>SUM(J9:J18)</f>
        <v>538529130</v>
      </c>
      <c r="K19" s="19"/>
      <c r="L19" s="49">
        <f>SUM(L9:L18)</f>
        <v>573276327</v>
      </c>
      <c r="M19" s="19"/>
      <c r="N19" s="49">
        <f>SUM(N9:N18)</f>
        <v>74249986</v>
      </c>
      <c r="O19" s="19"/>
      <c r="P19" s="49">
        <f>SUM(P9:P18)</f>
        <v>59398455</v>
      </c>
    </row>
    <row r="20" spans="1:16" s="9" customFormat="1" ht="22.5" customHeight="1">
      <c r="A20" s="3"/>
      <c r="D20" s="3"/>
      <c r="E20" s="3"/>
      <c r="F20" s="3"/>
      <c r="I20" s="6"/>
      <c r="J20" s="20"/>
      <c r="K20" s="19"/>
      <c r="L20" s="20"/>
      <c r="M20" s="19"/>
      <c r="N20" s="20"/>
      <c r="O20" s="19"/>
      <c r="P20" s="20"/>
    </row>
    <row r="21" spans="1:16" s="9" customFormat="1" ht="22" customHeight="1">
      <c r="A21" s="12" t="s">
        <v>7</v>
      </c>
      <c r="I21" s="6"/>
      <c r="J21" s="21"/>
      <c r="K21" s="21"/>
      <c r="L21" s="21"/>
      <c r="M21" s="21"/>
      <c r="N21" s="21"/>
      <c r="O21" s="21"/>
      <c r="P21" s="21"/>
    </row>
    <row r="22" spans="1:16" s="9" customFormat="1" ht="22" customHeight="1">
      <c r="A22" s="15" t="s">
        <v>150</v>
      </c>
      <c r="B22" s="22"/>
      <c r="I22" s="6">
        <v>28</v>
      </c>
      <c r="J22" s="16">
        <v>906927907</v>
      </c>
      <c r="K22" s="19"/>
      <c r="L22" s="16">
        <v>741071791</v>
      </c>
      <c r="M22" s="19"/>
      <c r="N22" s="16">
        <v>637347101</v>
      </c>
      <c r="O22" s="19"/>
      <c r="P22" s="16">
        <v>520240222</v>
      </c>
    </row>
    <row r="23" spans="1:16" s="9" customFormat="1" ht="22" customHeight="1">
      <c r="A23" s="15" t="s">
        <v>334</v>
      </c>
      <c r="I23" s="6">
        <v>9</v>
      </c>
      <c r="J23" s="23">
        <v>1855013006</v>
      </c>
      <c r="K23" s="24"/>
      <c r="L23" s="23">
        <v>2008838867</v>
      </c>
      <c r="M23" s="24"/>
      <c r="N23" s="23">
        <v>1855013006</v>
      </c>
      <c r="O23" s="24"/>
      <c r="P23" s="23">
        <v>1935829467</v>
      </c>
    </row>
    <row r="24" spans="1:16" s="9" customFormat="1" ht="22" customHeight="1">
      <c r="A24" s="15" t="s">
        <v>8</v>
      </c>
      <c r="I24" s="6">
        <v>10</v>
      </c>
      <c r="J24" s="23">
        <v>0</v>
      </c>
      <c r="K24" s="24"/>
      <c r="L24" s="23">
        <v>0</v>
      </c>
      <c r="M24" s="24"/>
      <c r="N24" s="25">
        <v>1357344381</v>
      </c>
      <c r="O24" s="24"/>
      <c r="P24" s="25">
        <v>1346250699</v>
      </c>
    </row>
    <row r="25" spans="1:16" s="9" customFormat="1" ht="22" customHeight="1">
      <c r="A25" s="15" t="s">
        <v>240</v>
      </c>
      <c r="I25" s="6"/>
      <c r="J25" s="23">
        <v>13335000</v>
      </c>
      <c r="K25" s="24"/>
      <c r="L25" s="23">
        <v>16390000</v>
      </c>
      <c r="M25" s="24"/>
      <c r="N25" s="25">
        <v>6740000</v>
      </c>
      <c r="O25" s="24"/>
      <c r="P25" s="25">
        <v>6740000</v>
      </c>
    </row>
    <row r="26" spans="1:16" s="9" customFormat="1" ht="22" hidden="1" customHeight="1">
      <c r="A26" s="15" t="s">
        <v>116</v>
      </c>
      <c r="I26" s="6">
        <v>5</v>
      </c>
      <c r="J26" s="26"/>
      <c r="K26" s="24"/>
      <c r="L26" s="23"/>
      <c r="M26" s="24"/>
      <c r="N26" s="27"/>
      <c r="O26" s="24"/>
      <c r="P26" s="25"/>
    </row>
    <row r="27" spans="1:16" s="9" customFormat="1" ht="22" customHeight="1">
      <c r="A27" s="15" t="s">
        <v>64</v>
      </c>
      <c r="I27" s="6">
        <v>11</v>
      </c>
      <c r="J27" s="23">
        <v>540250661</v>
      </c>
      <c r="K27" s="24"/>
      <c r="L27" s="23">
        <v>541842372</v>
      </c>
      <c r="M27" s="24"/>
      <c r="N27" s="25">
        <v>111007557</v>
      </c>
      <c r="O27" s="24"/>
      <c r="P27" s="25">
        <v>111007557</v>
      </c>
    </row>
    <row r="28" spans="1:16" s="9" customFormat="1" ht="22" customHeight="1">
      <c r="A28" s="15" t="s">
        <v>9</v>
      </c>
      <c r="I28" s="6">
        <v>12</v>
      </c>
      <c r="J28" s="23">
        <v>403561442</v>
      </c>
      <c r="K28" s="24"/>
      <c r="L28" s="23">
        <v>429055017</v>
      </c>
      <c r="M28" s="24"/>
      <c r="N28" s="25">
        <v>29929838</v>
      </c>
      <c r="O28" s="24"/>
      <c r="P28" s="25">
        <v>28255295</v>
      </c>
    </row>
    <row r="29" spans="1:16" s="9" customFormat="1" ht="22" customHeight="1">
      <c r="A29" s="15" t="s">
        <v>151</v>
      </c>
      <c r="I29" s="6">
        <v>13</v>
      </c>
      <c r="J29" s="23">
        <v>22945241</v>
      </c>
      <c r="K29" s="24"/>
      <c r="L29" s="23">
        <v>31456230</v>
      </c>
      <c r="M29" s="24"/>
      <c r="N29" s="25">
        <v>6327183</v>
      </c>
      <c r="O29" s="24"/>
      <c r="P29" s="25">
        <v>10758735</v>
      </c>
    </row>
    <row r="30" spans="1:16" s="9" customFormat="1" ht="22" hidden="1" customHeight="1">
      <c r="A30" s="15" t="s">
        <v>10</v>
      </c>
      <c r="I30" s="6">
        <v>15</v>
      </c>
      <c r="J30" s="26"/>
      <c r="K30" s="24"/>
      <c r="L30" s="23"/>
      <c r="M30" s="24"/>
      <c r="N30" s="27"/>
      <c r="O30" s="24"/>
      <c r="P30" s="25"/>
    </row>
    <row r="31" spans="1:16" s="9" customFormat="1" ht="22" customHeight="1">
      <c r="A31" s="15" t="s">
        <v>195</v>
      </c>
      <c r="I31" s="6">
        <v>14</v>
      </c>
      <c r="J31" s="23">
        <v>29799165</v>
      </c>
      <c r="K31" s="24"/>
      <c r="L31" s="23">
        <v>25398681</v>
      </c>
      <c r="M31" s="24"/>
      <c r="N31" s="25">
        <v>0</v>
      </c>
      <c r="O31" s="24"/>
      <c r="P31" s="25">
        <v>0</v>
      </c>
    </row>
    <row r="32" spans="1:16" s="9" customFormat="1" ht="21.75" customHeight="1">
      <c r="A32" s="15" t="s">
        <v>11</v>
      </c>
      <c r="I32" s="6">
        <v>24</v>
      </c>
      <c r="J32" s="23">
        <v>21631893</v>
      </c>
      <c r="K32" s="24"/>
      <c r="L32" s="23">
        <v>21284935</v>
      </c>
      <c r="M32" s="24"/>
      <c r="N32" s="25">
        <v>5512607</v>
      </c>
      <c r="O32" s="24"/>
      <c r="P32" s="25">
        <v>4328771</v>
      </c>
    </row>
    <row r="33" spans="1:16" s="9" customFormat="1" ht="21.75" customHeight="1">
      <c r="A33" s="15" t="s">
        <v>192</v>
      </c>
      <c r="I33" s="6"/>
      <c r="J33" s="23">
        <v>34760472</v>
      </c>
      <c r="K33" s="24"/>
      <c r="L33" s="23">
        <v>41878553</v>
      </c>
      <c r="M33" s="24"/>
      <c r="N33" s="25">
        <v>2520174</v>
      </c>
      <c r="O33" s="24"/>
      <c r="P33" s="25">
        <v>3939393</v>
      </c>
    </row>
    <row r="34" spans="1:16" s="9" customFormat="1" ht="22" customHeight="1">
      <c r="A34" s="15" t="s">
        <v>37</v>
      </c>
      <c r="I34" s="6"/>
      <c r="J34" s="23">
        <v>17673342</v>
      </c>
      <c r="K34" s="24"/>
      <c r="L34" s="23">
        <v>14649936</v>
      </c>
      <c r="M34" s="24"/>
      <c r="N34" s="25">
        <v>11639417</v>
      </c>
      <c r="O34" s="24"/>
      <c r="P34" s="25">
        <v>12269752</v>
      </c>
    </row>
    <row r="35" spans="1:16" s="9" customFormat="1" ht="22" customHeight="1">
      <c r="A35" s="18" t="s">
        <v>12</v>
      </c>
      <c r="D35" s="3"/>
      <c r="E35" s="3"/>
      <c r="F35" s="3"/>
      <c r="I35" s="6"/>
      <c r="J35" s="50">
        <f>SUM(J22:J34)</f>
        <v>3845898129</v>
      </c>
      <c r="K35" s="28"/>
      <c r="L35" s="50">
        <f>SUM(L22:L34)</f>
        <v>3871866382</v>
      </c>
      <c r="M35" s="28"/>
      <c r="N35" s="50">
        <f>SUM(N22:N34)</f>
        <v>4023381264</v>
      </c>
      <c r="O35" s="24"/>
      <c r="P35" s="50">
        <f>SUM(P22:P34)</f>
        <v>3979619891</v>
      </c>
    </row>
    <row r="36" spans="1:16" s="9" customFormat="1" ht="22.5" customHeight="1">
      <c r="A36" s="3"/>
      <c r="D36" s="3"/>
      <c r="E36" s="3"/>
      <c r="F36" s="3"/>
      <c r="I36" s="6"/>
      <c r="J36" s="28"/>
      <c r="K36" s="28"/>
      <c r="L36" s="28"/>
      <c r="M36" s="28"/>
      <c r="N36" s="28"/>
      <c r="O36" s="24"/>
      <c r="P36" s="28"/>
    </row>
    <row r="37" spans="1:16" s="9" customFormat="1" ht="22" customHeight="1" thickBot="1">
      <c r="A37" s="3" t="s">
        <v>40</v>
      </c>
      <c r="I37" s="6"/>
      <c r="J37" s="51">
        <f>J35+J19</f>
        <v>4384427259</v>
      </c>
      <c r="K37" s="28"/>
      <c r="L37" s="51">
        <f>L35+L19</f>
        <v>4445142709</v>
      </c>
      <c r="M37" s="28"/>
      <c r="N37" s="51">
        <f>N35+N19</f>
        <v>4097631250</v>
      </c>
      <c r="O37" s="24"/>
      <c r="P37" s="51">
        <f>P35+P19</f>
        <v>4039018346</v>
      </c>
    </row>
    <row r="38" spans="1:16" s="9" customFormat="1" ht="22" customHeight="1" thickTop="1">
      <c r="I38" s="6"/>
      <c r="J38" s="13"/>
      <c r="K38" s="13"/>
      <c r="L38" s="13"/>
      <c r="M38" s="13"/>
      <c r="N38" s="14"/>
      <c r="O38" s="13"/>
      <c r="P38" s="14"/>
    </row>
    <row r="39" spans="1:16" ht="22" customHeight="1">
      <c r="A39" s="1" t="str">
        <f>$A$1</f>
        <v>T.K.S. Technologies Public Company Limited and its Subsidiaries</v>
      </c>
      <c r="B39" s="2"/>
      <c r="C39" s="2"/>
      <c r="D39" s="2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</row>
    <row r="40" spans="1:16" ht="22" customHeight="1">
      <c r="A40" s="2" t="s">
        <v>43</v>
      </c>
      <c r="B40" s="2"/>
      <c r="C40" s="2"/>
      <c r="D40" s="2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</row>
    <row r="41" spans="1:16" ht="21" customHeight="1">
      <c r="A41" s="3"/>
      <c r="B41" s="3"/>
      <c r="C41" s="3"/>
      <c r="D41" s="3"/>
      <c r="E41" s="3"/>
      <c r="F41" s="3"/>
      <c r="G41" s="8"/>
      <c r="H41" s="8"/>
      <c r="I41" s="8"/>
      <c r="J41" s="8"/>
      <c r="K41" s="8"/>
      <c r="L41" s="8"/>
      <c r="M41" s="8"/>
      <c r="N41" s="29"/>
      <c r="O41" s="30"/>
      <c r="P41" s="29"/>
    </row>
    <row r="42" spans="1:16" s="9" customFormat="1" ht="21.75" customHeight="1">
      <c r="A42" s="316"/>
      <c r="B42" s="316"/>
      <c r="C42" s="316"/>
      <c r="D42" s="316"/>
      <c r="E42" s="316"/>
      <c r="F42" s="316"/>
      <c r="G42" s="316"/>
      <c r="H42" s="5"/>
      <c r="I42" s="6"/>
      <c r="J42" s="313" t="s">
        <v>1</v>
      </c>
      <c r="K42" s="314"/>
      <c r="L42" s="314"/>
      <c r="M42" s="8"/>
      <c r="N42" s="313" t="s">
        <v>2</v>
      </c>
      <c r="O42" s="314"/>
      <c r="P42" s="314"/>
    </row>
    <row r="43" spans="1:16" s="9" customFormat="1" ht="21.75" customHeight="1">
      <c r="A43" s="5"/>
      <c r="B43" s="5"/>
      <c r="C43" s="5"/>
      <c r="D43" s="5"/>
      <c r="E43" s="5"/>
      <c r="F43" s="5"/>
      <c r="G43" s="5"/>
      <c r="H43" s="5"/>
      <c r="I43" s="6"/>
      <c r="J43" s="317" t="s">
        <v>106</v>
      </c>
      <c r="K43" s="317"/>
      <c r="L43" s="317"/>
      <c r="M43" s="8"/>
      <c r="N43" s="317" t="s">
        <v>106</v>
      </c>
      <c r="O43" s="317"/>
      <c r="P43" s="317"/>
    </row>
    <row r="44" spans="1:16" s="9" customFormat="1" ht="21.75" customHeight="1">
      <c r="A44" s="315" t="s">
        <v>57</v>
      </c>
      <c r="B44" s="315"/>
      <c r="C44" s="315"/>
      <c r="D44" s="315"/>
      <c r="E44" s="315"/>
      <c r="F44" s="315"/>
      <c r="G44" s="315"/>
      <c r="H44" s="5"/>
      <c r="I44" s="6" t="s">
        <v>0</v>
      </c>
      <c r="J44" s="10">
        <v>2025</v>
      </c>
      <c r="K44" s="10"/>
      <c r="L44" s="10">
        <v>2024</v>
      </c>
      <c r="M44" s="10"/>
      <c r="N44" s="10">
        <v>2025</v>
      </c>
      <c r="O44" s="10"/>
      <c r="P44" s="10">
        <v>2024</v>
      </c>
    </row>
    <row r="45" spans="1:16" s="9" customFormat="1" ht="21.75" customHeight="1">
      <c r="A45" s="5"/>
      <c r="B45" s="5"/>
      <c r="C45" s="5"/>
      <c r="D45" s="5"/>
      <c r="E45" s="5"/>
      <c r="F45" s="5"/>
      <c r="G45" s="5"/>
      <c r="H45" s="5"/>
      <c r="I45" s="6"/>
      <c r="J45" s="312" t="s">
        <v>142</v>
      </c>
      <c r="K45" s="312"/>
      <c r="L45" s="312"/>
      <c r="M45" s="312"/>
      <c r="N45" s="312"/>
      <c r="O45" s="312"/>
      <c r="P45" s="312"/>
    </row>
    <row r="46" spans="1:16" s="9" customFormat="1" ht="22" customHeight="1">
      <c r="A46" s="12" t="s">
        <v>13</v>
      </c>
      <c r="I46" s="6"/>
      <c r="J46" s="13"/>
      <c r="K46" s="13"/>
      <c r="L46" s="13"/>
      <c r="M46" s="13"/>
      <c r="N46" s="14"/>
      <c r="O46" s="13"/>
      <c r="P46" s="14"/>
    </row>
    <row r="47" spans="1:16" s="9" customFormat="1" ht="22" hidden="1" customHeight="1">
      <c r="A47" s="15" t="s">
        <v>165</v>
      </c>
      <c r="I47" s="6"/>
      <c r="J47" s="13"/>
      <c r="K47" s="13"/>
      <c r="L47" s="13"/>
      <c r="M47" s="13"/>
      <c r="N47" s="14"/>
      <c r="O47" s="13"/>
      <c r="P47" s="14"/>
    </row>
    <row r="48" spans="1:16" s="9" customFormat="1" ht="22" customHeight="1">
      <c r="A48" s="15" t="s">
        <v>196</v>
      </c>
      <c r="I48" s="6">
        <v>16</v>
      </c>
      <c r="J48" s="16">
        <v>450000000</v>
      </c>
      <c r="K48" s="14"/>
      <c r="L48" s="16">
        <v>465000000</v>
      </c>
      <c r="M48" s="14"/>
      <c r="N48" s="16">
        <v>230000000</v>
      </c>
      <c r="O48" s="19"/>
      <c r="P48" s="16">
        <v>260000000</v>
      </c>
    </row>
    <row r="49" spans="1:16" s="9" customFormat="1" ht="22" customHeight="1">
      <c r="A49" s="15" t="s">
        <v>14</v>
      </c>
      <c r="I49" s="6">
        <v>4</v>
      </c>
      <c r="J49" s="16">
        <v>105236807</v>
      </c>
      <c r="K49" s="14"/>
      <c r="L49" s="16">
        <v>96730131</v>
      </c>
      <c r="M49" s="14"/>
      <c r="N49" s="16">
        <v>25503172</v>
      </c>
      <c r="O49" s="19"/>
      <c r="P49" s="16">
        <v>18636614</v>
      </c>
    </row>
    <row r="50" spans="1:16" s="9" customFormat="1" ht="22" customHeight="1">
      <c r="A50" s="15" t="s">
        <v>166</v>
      </c>
      <c r="I50" s="6">
        <v>4</v>
      </c>
      <c r="J50" s="16">
        <v>216477599</v>
      </c>
      <c r="K50" s="14"/>
      <c r="L50" s="16">
        <v>196218472</v>
      </c>
      <c r="M50" s="14"/>
      <c r="N50" s="16">
        <v>12005740</v>
      </c>
      <c r="O50" s="19"/>
      <c r="P50" s="16">
        <v>14914318</v>
      </c>
    </row>
    <row r="51" spans="1:16" s="9" customFormat="1" ht="22" hidden="1" customHeight="1">
      <c r="A51" s="15" t="s">
        <v>188</v>
      </c>
      <c r="B51" s="15"/>
      <c r="C51" s="15"/>
      <c r="D51" s="15"/>
      <c r="E51" s="15"/>
      <c r="F51" s="15"/>
      <c r="G51" s="15"/>
      <c r="I51" s="6">
        <v>4</v>
      </c>
      <c r="J51" s="31"/>
      <c r="K51" s="14"/>
      <c r="L51" s="16"/>
      <c r="M51" s="14"/>
      <c r="N51" s="31"/>
      <c r="O51" s="19"/>
      <c r="P51" s="16"/>
    </row>
    <row r="52" spans="1:16" s="9" customFormat="1" ht="22" customHeight="1">
      <c r="A52" s="15" t="s">
        <v>167</v>
      </c>
      <c r="I52" s="6"/>
      <c r="J52" s="16"/>
      <c r="K52" s="14"/>
      <c r="L52" s="16"/>
      <c r="M52" s="14"/>
      <c r="N52" s="16"/>
      <c r="O52" s="19"/>
      <c r="P52" s="16"/>
    </row>
    <row r="53" spans="1:16" s="9" customFormat="1" ht="22" customHeight="1">
      <c r="A53" s="15"/>
      <c r="B53" s="32" t="s">
        <v>44</v>
      </c>
      <c r="I53" s="6">
        <v>16</v>
      </c>
      <c r="J53" s="16">
        <v>47383000</v>
      </c>
      <c r="K53" s="14"/>
      <c r="L53" s="16">
        <v>111225791</v>
      </c>
      <c r="M53" s="14"/>
      <c r="N53" s="23">
        <v>0</v>
      </c>
      <c r="O53" s="19"/>
      <c r="P53" s="33">
        <v>41656656</v>
      </c>
    </row>
    <row r="54" spans="1:16" s="9" customFormat="1" ht="22" customHeight="1">
      <c r="A54" s="15" t="s">
        <v>152</v>
      </c>
      <c r="B54" s="34"/>
      <c r="I54" s="6" t="s">
        <v>310</v>
      </c>
      <c r="J54" s="16">
        <v>6626461</v>
      </c>
      <c r="K54" s="14"/>
      <c r="L54" s="16">
        <v>13990692</v>
      </c>
      <c r="M54" s="14"/>
      <c r="N54" s="16">
        <v>1947631</v>
      </c>
      <c r="O54" s="19"/>
      <c r="P54" s="16">
        <v>4672997</v>
      </c>
    </row>
    <row r="55" spans="1:16" s="9" customFormat="1" ht="22" customHeight="1">
      <c r="A55" s="15" t="s">
        <v>335</v>
      </c>
      <c r="B55" s="34"/>
      <c r="I55" s="6" t="s">
        <v>310</v>
      </c>
      <c r="J55" s="16">
        <v>0</v>
      </c>
      <c r="K55" s="14"/>
      <c r="L55" s="16">
        <v>0</v>
      </c>
      <c r="M55" s="14"/>
      <c r="N55" s="16">
        <v>55000000</v>
      </c>
      <c r="O55" s="19"/>
      <c r="P55" s="16">
        <v>60000000</v>
      </c>
    </row>
    <row r="56" spans="1:16" s="9" customFormat="1" ht="22" customHeight="1">
      <c r="A56" s="15" t="s">
        <v>234</v>
      </c>
      <c r="I56" s="6"/>
      <c r="J56" s="16">
        <v>9170912</v>
      </c>
      <c r="K56" s="14"/>
      <c r="L56" s="16">
        <v>11207231</v>
      </c>
      <c r="M56" s="14"/>
      <c r="N56" s="16">
        <v>0</v>
      </c>
      <c r="O56" s="19"/>
      <c r="P56" s="16">
        <v>0</v>
      </c>
    </row>
    <row r="57" spans="1:16" s="9" customFormat="1" ht="21.75" customHeight="1">
      <c r="A57" s="18" t="s">
        <v>15</v>
      </c>
      <c r="D57" s="3"/>
      <c r="E57" s="3"/>
      <c r="F57" s="3"/>
      <c r="I57" s="6"/>
      <c r="J57" s="50">
        <f>SUM(J48:J56)</f>
        <v>834894779</v>
      </c>
      <c r="K57" s="13"/>
      <c r="L57" s="50">
        <f>SUM(L48:L56)</f>
        <v>894372317</v>
      </c>
      <c r="M57" s="13"/>
      <c r="N57" s="50">
        <f>SUM(N48:N56)</f>
        <v>324456543</v>
      </c>
      <c r="O57" s="13"/>
      <c r="P57" s="50">
        <f>SUM(P48:P56)</f>
        <v>399880585</v>
      </c>
    </row>
    <row r="58" spans="1:16" s="9" customFormat="1" ht="20.25" customHeight="1">
      <c r="A58" s="3"/>
      <c r="D58" s="3"/>
      <c r="E58" s="3"/>
      <c r="F58" s="3"/>
      <c r="I58" s="6"/>
      <c r="J58" s="35"/>
      <c r="K58" s="13"/>
      <c r="L58" s="35"/>
      <c r="M58" s="13"/>
      <c r="N58" s="36"/>
      <c r="O58" s="13"/>
      <c r="P58" s="36"/>
    </row>
    <row r="59" spans="1:16" s="9" customFormat="1" ht="22" customHeight="1">
      <c r="A59" s="12" t="s">
        <v>16</v>
      </c>
      <c r="I59" s="6"/>
      <c r="J59" s="14"/>
      <c r="K59" s="37"/>
      <c r="L59" s="14"/>
      <c r="M59" s="37"/>
      <c r="N59" s="38"/>
      <c r="O59" s="37"/>
      <c r="P59" s="38"/>
    </row>
    <row r="60" spans="1:16" s="9" customFormat="1" ht="22" customHeight="1">
      <c r="A60" s="15" t="s">
        <v>168</v>
      </c>
      <c r="I60" s="6">
        <v>16</v>
      </c>
      <c r="J60" s="16">
        <v>13122436</v>
      </c>
      <c r="K60" s="14"/>
      <c r="L60" s="16">
        <v>80505436</v>
      </c>
      <c r="M60" s="14"/>
      <c r="N60" s="23">
        <v>0</v>
      </c>
      <c r="O60" s="19"/>
      <c r="P60" s="23">
        <v>0</v>
      </c>
    </row>
    <row r="61" spans="1:16" s="9" customFormat="1" ht="22" customHeight="1">
      <c r="A61" s="15" t="s">
        <v>185</v>
      </c>
      <c r="I61" s="6" t="s">
        <v>310</v>
      </c>
      <c r="J61" s="16">
        <v>14413558</v>
      </c>
      <c r="K61" s="14"/>
      <c r="L61" s="16">
        <v>14909780</v>
      </c>
      <c r="M61" s="14"/>
      <c r="N61" s="23">
        <v>4513227</v>
      </c>
      <c r="O61" s="19"/>
      <c r="P61" s="23">
        <v>6460858</v>
      </c>
    </row>
    <row r="62" spans="1:16" s="9" customFormat="1" ht="22" customHeight="1">
      <c r="A62" s="15" t="s">
        <v>17</v>
      </c>
      <c r="I62" s="6">
        <v>24</v>
      </c>
      <c r="J62" s="16">
        <v>17224431</v>
      </c>
      <c r="K62" s="14"/>
      <c r="L62" s="16">
        <v>12629342</v>
      </c>
      <c r="M62" s="14"/>
      <c r="N62" s="23">
        <v>0</v>
      </c>
      <c r="O62" s="19"/>
      <c r="P62" s="23">
        <v>0</v>
      </c>
    </row>
    <row r="63" spans="1:16" s="9" customFormat="1" ht="22" customHeight="1">
      <c r="A63" s="15" t="s">
        <v>85</v>
      </c>
      <c r="I63" s="6">
        <v>17</v>
      </c>
      <c r="J63" s="16">
        <v>46940092</v>
      </c>
      <c r="K63" s="14"/>
      <c r="L63" s="16">
        <v>47631520</v>
      </c>
      <c r="M63" s="14"/>
      <c r="N63" s="16">
        <v>4986685</v>
      </c>
      <c r="O63" s="19"/>
      <c r="P63" s="16">
        <v>4564932</v>
      </c>
    </row>
    <row r="64" spans="1:16" s="9" customFormat="1" ht="22" customHeight="1">
      <c r="A64" s="15" t="s">
        <v>18</v>
      </c>
      <c r="I64" s="6"/>
      <c r="J64" s="16">
        <v>7201378</v>
      </c>
      <c r="K64" s="14"/>
      <c r="L64" s="16">
        <v>7670799</v>
      </c>
      <c r="M64" s="14"/>
      <c r="N64" s="33">
        <v>3648460</v>
      </c>
      <c r="O64" s="19"/>
      <c r="P64" s="33">
        <v>2923997</v>
      </c>
    </row>
    <row r="65" spans="1:16" s="9" customFormat="1" ht="22" customHeight="1">
      <c r="A65" s="18" t="s">
        <v>19</v>
      </c>
      <c r="B65" s="3"/>
      <c r="D65" s="3"/>
      <c r="E65" s="3"/>
      <c r="F65" s="3"/>
      <c r="G65" s="3"/>
      <c r="H65" s="3"/>
      <c r="I65" s="39"/>
      <c r="J65" s="52">
        <f>SUM(J60:J64)</f>
        <v>98901895</v>
      </c>
      <c r="K65" s="13"/>
      <c r="L65" s="52">
        <f>SUM(L60:L64)</f>
        <v>163346877</v>
      </c>
      <c r="M65" s="13"/>
      <c r="N65" s="52">
        <f>SUM(N60:N64)</f>
        <v>13148372</v>
      </c>
      <c r="O65" s="13"/>
      <c r="P65" s="52">
        <f>SUM(P60:P64)</f>
        <v>13949787</v>
      </c>
    </row>
    <row r="66" spans="1:16" s="9" customFormat="1" ht="20.25" customHeight="1">
      <c r="A66" s="3"/>
      <c r="D66" s="3"/>
      <c r="E66" s="3"/>
      <c r="F66" s="3"/>
      <c r="I66" s="6"/>
      <c r="J66" s="35"/>
      <c r="K66" s="13"/>
      <c r="L66" s="35"/>
      <c r="M66" s="13"/>
      <c r="N66" s="36"/>
      <c r="O66" s="13"/>
      <c r="P66" s="36"/>
    </row>
    <row r="67" spans="1:16" s="9" customFormat="1" ht="21.75" customHeight="1">
      <c r="A67" s="18" t="s">
        <v>20</v>
      </c>
      <c r="B67" s="3"/>
      <c r="C67" s="3"/>
      <c r="D67" s="3"/>
      <c r="E67" s="3"/>
      <c r="F67" s="3"/>
      <c r="G67" s="3"/>
      <c r="H67" s="3"/>
      <c r="I67" s="39"/>
      <c r="J67" s="53">
        <f>J65+J57</f>
        <v>933796674</v>
      </c>
      <c r="K67" s="13"/>
      <c r="L67" s="53">
        <f>L65+L57</f>
        <v>1057719194</v>
      </c>
      <c r="M67" s="13"/>
      <c r="N67" s="53">
        <f>N65+N57</f>
        <v>337604915</v>
      </c>
      <c r="O67" s="13"/>
      <c r="P67" s="53">
        <f>P65+P57</f>
        <v>413830372</v>
      </c>
    </row>
    <row r="68" spans="1:16">
      <c r="A68" s="3"/>
      <c r="B68" s="3"/>
      <c r="C68" s="3"/>
      <c r="D68" s="3"/>
      <c r="E68" s="3"/>
      <c r="F68" s="3"/>
      <c r="G68" s="3"/>
      <c r="H68" s="3"/>
      <c r="I68" s="40"/>
      <c r="K68" s="35"/>
      <c r="M68" s="35"/>
      <c r="O68" s="35"/>
    </row>
    <row r="69" spans="1:16" ht="22" customHeight="1">
      <c r="A69" s="1" t="str">
        <f>$A$1</f>
        <v>T.K.S. Technologies Public Company Limited and its Subsidiaries</v>
      </c>
      <c r="B69" s="2"/>
      <c r="C69" s="2"/>
      <c r="D69" s="2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</row>
    <row r="70" spans="1:16" ht="22" customHeight="1">
      <c r="A70" s="2" t="s">
        <v>43</v>
      </c>
      <c r="B70" s="2"/>
      <c r="C70" s="2"/>
      <c r="D70" s="2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</row>
    <row r="71" spans="1:16" ht="21.65" customHeight="1">
      <c r="A71" s="3"/>
      <c r="B71" s="3"/>
      <c r="C71" s="3"/>
      <c r="D71" s="3"/>
      <c r="E71" s="3"/>
      <c r="F71" s="3"/>
      <c r="G71" s="8"/>
      <c r="H71" s="8"/>
      <c r="I71" s="8"/>
      <c r="J71" s="8"/>
      <c r="K71" s="8"/>
      <c r="L71" s="8"/>
      <c r="M71" s="8"/>
      <c r="N71" s="29"/>
      <c r="O71" s="30"/>
      <c r="P71" s="29"/>
    </row>
    <row r="72" spans="1:16" s="9" customFormat="1" ht="21.75" customHeight="1">
      <c r="A72" s="316"/>
      <c r="B72" s="316"/>
      <c r="C72" s="316"/>
      <c r="D72" s="316"/>
      <c r="E72" s="316"/>
      <c r="F72" s="316"/>
      <c r="G72" s="316"/>
      <c r="H72" s="5"/>
      <c r="I72" s="6"/>
      <c r="J72" s="313" t="s">
        <v>1</v>
      </c>
      <c r="K72" s="314"/>
      <c r="L72" s="314"/>
      <c r="M72" s="8"/>
      <c r="N72" s="313" t="s">
        <v>2</v>
      </c>
      <c r="O72" s="314"/>
      <c r="P72" s="314"/>
    </row>
    <row r="73" spans="1:16" s="9" customFormat="1" ht="21.75" customHeight="1">
      <c r="A73" s="5"/>
      <c r="B73" s="5"/>
      <c r="C73" s="5"/>
      <c r="D73" s="5"/>
      <c r="E73" s="5"/>
      <c r="F73" s="5"/>
      <c r="G73" s="5"/>
      <c r="H73" s="5"/>
      <c r="I73" s="6"/>
      <c r="J73" s="317" t="s">
        <v>106</v>
      </c>
      <c r="K73" s="317"/>
      <c r="L73" s="317"/>
      <c r="M73" s="8"/>
      <c r="N73" s="317" t="s">
        <v>106</v>
      </c>
      <c r="O73" s="317"/>
      <c r="P73" s="317"/>
    </row>
    <row r="74" spans="1:16" s="9" customFormat="1" ht="21.75" customHeight="1">
      <c r="A74" s="315" t="s">
        <v>57</v>
      </c>
      <c r="B74" s="315"/>
      <c r="C74" s="315"/>
      <c r="D74" s="315"/>
      <c r="E74" s="315"/>
      <c r="F74" s="315"/>
      <c r="G74" s="315"/>
      <c r="H74" s="5"/>
      <c r="I74" s="6" t="s">
        <v>0</v>
      </c>
      <c r="J74" s="10">
        <v>2025</v>
      </c>
      <c r="K74" s="10"/>
      <c r="L74" s="10">
        <v>2024</v>
      </c>
      <c r="M74" s="10"/>
      <c r="N74" s="10">
        <v>2025</v>
      </c>
      <c r="O74" s="10"/>
      <c r="P74" s="10">
        <v>2024</v>
      </c>
    </row>
    <row r="75" spans="1:16" s="9" customFormat="1" ht="21.75" customHeight="1">
      <c r="A75" s="5"/>
      <c r="B75" s="5"/>
      <c r="C75" s="5"/>
      <c r="D75" s="5"/>
      <c r="E75" s="5"/>
      <c r="F75" s="5"/>
      <c r="G75" s="5"/>
      <c r="H75" s="5"/>
      <c r="I75" s="6"/>
      <c r="J75" s="312" t="s">
        <v>142</v>
      </c>
      <c r="K75" s="312"/>
      <c r="L75" s="312"/>
      <c r="M75" s="312"/>
      <c r="N75" s="312"/>
      <c r="O75" s="312"/>
      <c r="P75" s="312"/>
    </row>
    <row r="76" spans="1:16" s="9" customFormat="1" ht="22" customHeight="1">
      <c r="A76" s="12" t="s">
        <v>58</v>
      </c>
      <c r="I76" s="6"/>
      <c r="J76" s="13"/>
      <c r="K76" s="13"/>
      <c r="L76" s="13"/>
      <c r="M76" s="13"/>
      <c r="N76" s="14"/>
      <c r="O76" s="13"/>
      <c r="P76" s="14"/>
    </row>
    <row r="77" spans="1:16" s="9" customFormat="1" ht="22" customHeight="1">
      <c r="A77" s="15" t="s">
        <v>137</v>
      </c>
      <c r="G77" s="41"/>
      <c r="H77" s="41"/>
      <c r="I77" s="6"/>
      <c r="J77" s="13"/>
      <c r="K77" s="13"/>
      <c r="L77" s="13"/>
      <c r="M77" s="13"/>
      <c r="N77" s="14"/>
      <c r="O77" s="13"/>
      <c r="P77" s="14"/>
    </row>
    <row r="78" spans="1:16" s="9" customFormat="1" ht="22" hidden="1" customHeight="1">
      <c r="A78" s="15" t="s">
        <v>21</v>
      </c>
      <c r="B78" s="22" t="s">
        <v>144</v>
      </c>
      <c r="G78" s="41"/>
      <c r="H78" s="41"/>
      <c r="I78" s="6"/>
      <c r="J78" s="13"/>
      <c r="K78" s="13"/>
      <c r="L78" s="13"/>
      <c r="M78" s="13"/>
      <c r="N78" s="13"/>
      <c r="O78" s="13"/>
      <c r="P78" s="13"/>
    </row>
    <row r="79" spans="1:16" s="9" customFormat="1" ht="22" hidden="1" customHeight="1">
      <c r="A79" s="15"/>
      <c r="B79" s="22" t="s">
        <v>138</v>
      </c>
      <c r="C79" s="22"/>
      <c r="G79" s="41"/>
      <c r="H79" s="41"/>
      <c r="I79" s="6"/>
      <c r="J79" s="13"/>
      <c r="K79" s="13"/>
      <c r="L79" s="13"/>
      <c r="M79" s="13"/>
      <c r="N79" s="13"/>
      <c r="O79" s="13"/>
      <c r="P79" s="13"/>
    </row>
    <row r="80" spans="1:16" s="9" customFormat="1" ht="22" customHeight="1">
      <c r="A80" s="15" t="s">
        <v>21</v>
      </c>
      <c r="B80" s="22"/>
      <c r="C80" s="22"/>
      <c r="G80" s="41"/>
      <c r="H80" s="41"/>
      <c r="I80" s="6"/>
      <c r="J80" s="13"/>
      <c r="K80" s="13"/>
      <c r="L80" s="13"/>
      <c r="M80" s="13"/>
      <c r="N80" s="13"/>
      <c r="O80" s="13"/>
      <c r="P80" s="13"/>
    </row>
    <row r="81" spans="1:16" s="9" customFormat="1" ht="22" customHeight="1">
      <c r="A81" s="15"/>
      <c r="B81" s="22" t="s">
        <v>336</v>
      </c>
      <c r="C81" s="22"/>
      <c r="G81" s="41"/>
      <c r="H81" s="41"/>
      <c r="I81" s="6"/>
      <c r="J81" s="13"/>
      <c r="K81" s="13"/>
      <c r="L81" s="13"/>
      <c r="M81" s="13"/>
      <c r="N81" s="13"/>
      <c r="O81" s="13"/>
      <c r="P81" s="13"/>
    </row>
    <row r="82" spans="1:16" s="9" customFormat="1" ht="22" customHeight="1" thickBot="1">
      <c r="A82" s="15" t="s">
        <v>21</v>
      </c>
      <c r="B82" s="22" t="s">
        <v>138</v>
      </c>
      <c r="C82" s="22"/>
      <c r="G82" s="41"/>
      <c r="H82" s="41"/>
      <c r="I82" s="6">
        <v>18</v>
      </c>
      <c r="J82" s="42">
        <v>508448439</v>
      </c>
      <c r="K82" s="13"/>
      <c r="L82" s="42">
        <v>508448439</v>
      </c>
      <c r="M82" s="13"/>
      <c r="N82" s="42">
        <v>508448439</v>
      </c>
      <c r="O82" s="13"/>
      <c r="P82" s="42">
        <v>508448439</v>
      </c>
    </row>
    <row r="83" spans="1:16" s="9" customFormat="1" ht="22" hidden="1" customHeight="1" thickTop="1">
      <c r="A83" s="15" t="s">
        <v>22</v>
      </c>
      <c r="B83" s="22" t="s">
        <v>144</v>
      </c>
      <c r="G83" s="41"/>
      <c r="H83" s="41"/>
      <c r="I83" s="6"/>
      <c r="J83" s="43"/>
      <c r="K83" s="13"/>
      <c r="L83" s="44"/>
      <c r="M83" s="13"/>
      <c r="N83" s="43"/>
      <c r="O83" s="13"/>
      <c r="P83" s="44"/>
    </row>
    <row r="84" spans="1:16" s="9" customFormat="1" ht="22" hidden="1" customHeight="1">
      <c r="A84" s="15"/>
      <c r="B84" s="22" t="s">
        <v>138</v>
      </c>
      <c r="C84" s="22"/>
      <c r="G84" s="41"/>
      <c r="H84" s="41"/>
      <c r="I84" s="6"/>
      <c r="J84" s="31"/>
      <c r="K84" s="13"/>
      <c r="L84" s="16"/>
      <c r="M84" s="13"/>
      <c r="N84" s="31"/>
      <c r="O84" s="13"/>
      <c r="P84" s="16"/>
    </row>
    <row r="85" spans="1:16" s="9" customFormat="1" ht="22" customHeight="1" thickTop="1">
      <c r="A85" s="15" t="s">
        <v>22</v>
      </c>
      <c r="C85" s="22"/>
      <c r="G85" s="41"/>
      <c r="H85" s="41"/>
      <c r="I85" s="6"/>
      <c r="J85" s="16"/>
      <c r="K85" s="13"/>
      <c r="L85" s="16"/>
      <c r="M85" s="13"/>
      <c r="N85" s="16"/>
      <c r="O85" s="13"/>
      <c r="P85" s="16"/>
    </row>
    <row r="86" spans="1:16" s="9" customFormat="1" ht="22" customHeight="1">
      <c r="A86" s="15"/>
      <c r="B86" s="22" t="s">
        <v>336</v>
      </c>
      <c r="C86" s="22"/>
      <c r="G86" s="41"/>
      <c r="H86" s="41"/>
      <c r="I86" s="6"/>
      <c r="J86" s="16"/>
      <c r="K86" s="13"/>
      <c r="L86" s="16"/>
      <c r="M86" s="13"/>
      <c r="N86" s="16"/>
      <c r="O86" s="13"/>
      <c r="P86" s="16"/>
    </row>
    <row r="87" spans="1:16" s="9" customFormat="1" ht="22" customHeight="1">
      <c r="A87" s="15"/>
      <c r="B87" s="22" t="s">
        <v>138</v>
      </c>
      <c r="C87" s="22"/>
      <c r="G87" s="41"/>
      <c r="H87" s="41"/>
      <c r="I87" s="6"/>
      <c r="J87" s="16">
        <v>508448439</v>
      </c>
      <c r="K87" s="13"/>
      <c r="L87" s="16">
        <v>508448439</v>
      </c>
      <c r="M87" s="13"/>
      <c r="N87" s="16">
        <v>508448439</v>
      </c>
      <c r="O87" s="13"/>
      <c r="P87" s="16">
        <v>508448439</v>
      </c>
    </row>
    <row r="88" spans="1:16" s="9" customFormat="1" ht="22" customHeight="1">
      <c r="A88" s="306" t="s">
        <v>262</v>
      </c>
      <c r="C88" s="22"/>
      <c r="G88" s="41"/>
      <c r="H88" s="41"/>
      <c r="I88" s="6">
        <v>15</v>
      </c>
      <c r="J88" s="16">
        <f>'SH12'!G42</f>
        <v>-149004690</v>
      </c>
      <c r="K88" s="13"/>
      <c r="L88" s="16">
        <v>-102649040</v>
      </c>
      <c r="M88" s="13"/>
      <c r="N88" s="16">
        <f>'SH14'!F33</f>
        <v>-149004690</v>
      </c>
      <c r="O88" s="13"/>
      <c r="P88" s="16">
        <v>-102649040</v>
      </c>
    </row>
    <row r="89" spans="1:16" s="9" customFormat="1" ht="22" customHeight="1">
      <c r="A89" s="9" t="s">
        <v>80</v>
      </c>
      <c r="I89" s="6">
        <v>18</v>
      </c>
      <c r="J89" s="16">
        <f>'SH12'!I42</f>
        <v>694968529</v>
      </c>
      <c r="K89" s="19"/>
      <c r="L89" s="16">
        <v>694968529</v>
      </c>
      <c r="M89" s="19"/>
      <c r="N89" s="16">
        <f>'SH14'!H33</f>
        <v>694968529</v>
      </c>
      <c r="O89" s="19"/>
      <c r="P89" s="16">
        <v>694968529</v>
      </c>
    </row>
    <row r="90" spans="1:16" s="9" customFormat="1" ht="22" customHeight="1">
      <c r="A90" s="9" t="s">
        <v>82</v>
      </c>
      <c r="I90" s="6">
        <v>18</v>
      </c>
      <c r="J90" s="16">
        <f>'SH12'!K42</f>
        <v>44033292</v>
      </c>
      <c r="K90" s="19"/>
      <c r="L90" s="16">
        <v>44033292</v>
      </c>
      <c r="M90" s="19"/>
      <c r="N90" s="16">
        <f>'SH14'!J33</f>
        <v>44033292</v>
      </c>
      <c r="O90" s="19"/>
      <c r="P90" s="16">
        <v>44033292</v>
      </c>
    </row>
    <row r="91" spans="1:16" s="9" customFormat="1" ht="22" customHeight="1">
      <c r="A91" s="15" t="s">
        <v>28</v>
      </c>
      <c r="I91" s="6"/>
      <c r="J91" s="45"/>
      <c r="K91" s="19"/>
      <c r="L91" s="45"/>
      <c r="M91" s="19"/>
      <c r="O91" s="19"/>
    </row>
    <row r="92" spans="1:16" s="9" customFormat="1" ht="22" customHeight="1">
      <c r="B92" s="15" t="s">
        <v>81</v>
      </c>
      <c r="I92" s="6">
        <v>19</v>
      </c>
      <c r="J92" s="16">
        <f>'SH12'!M42</f>
        <v>50844947</v>
      </c>
      <c r="K92" s="19"/>
      <c r="L92" s="16">
        <v>50844947</v>
      </c>
      <c r="M92" s="19"/>
      <c r="N92" s="16">
        <f>'SH14'!L33</f>
        <v>50844947</v>
      </c>
      <c r="O92" s="19"/>
      <c r="P92" s="16">
        <v>50844947</v>
      </c>
    </row>
    <row r="93" spans="1:16" s="9" customFormat="1" ht="22" customHeight="1">
      <c r="A93" s="307" t="s">
        <v>275</v>
      </c>
      <c r="B93" s="15"/>
      <c r="I93" s="6">
        <v>15</v>
      </c>
      <c r="J93" s="16">
        <f>'SH12'!O42</f>
        <v>149004690</v>
      </c>
      <c r="K93" s="19"/>
      <c r="L93" s="16">
        <v>102649040</v>
      </c>
      <c r="M93" s="19"/>
      <c r="N93" s="16">
        <f>'SH14'!N33</f>
        <v>149004690</v>
      </c>
      <c r="O93" s="19"/>
      <c r="P93" s="16">
        <v>102649040</v>
      </c>
    </row>
    <row r="94" spans="1:16" s="9" customFormat="1" ht="22" customHeight="1">
      <c r="A94" s="15" t="s">
        <v>24</v>
      </c>
      <c r="I94" s="6"/>
      <c r="J94" s="33">
        <v>2668126219</v>
      </c>
      <c r="K94" s="14"/>
      <c r="L94" s="33">
        <v>2650188411</v>
      </c>
      <c r="M94" s="46"/>
      <c r="N94" s="33">
        <v>3026115578</v>
      </c>
      <c r="O94" s="46"/>
      <c r="P94" s="33">
        <v>2931959755</v>
      </c>
    </row>
    <row r="95" spans="1:16" s="9" customFormat="1" ht="22" customHeight="1">
      <c r="A95" s="15" t="s">
        <v>61</v>
      </c>
      <c r="I95" s="6"/>
      <c r="J95" s="16">
        <f>'SH12'!Y42</f>
        <v>-561991663</v>
      </c>
      <c r="K95" s="47"/>
      <c r="L95" s="16">
        <v>-603876885</v>
      </c>
      <c r="M95" s="46"/>
      <c r="N95" s="16">
        <f>'SH14'!X33</f>
        <v>-564384450</v>
      </c>
      <c r="O95" s="46"/>
      <c r="P95" s="16">
        <v>-605066988</v>
      </c>
    </row>
    <row r="96" spans="1:16" s="9" customFormat="1" ht="22" customHeight="1">
      <c r="A96" s="18" t="s">
        <v>54</v>
      </c>
      <c r="I96" s="6"/>
      <c r="J96" s="54">
        <f>SUM(J83:J95)</f>
        <v>3404429763</v>
      </c>
      <c r="K96" s="35">
        <v>0</v>
      </c>
      <c r="L96" s="54">
        <f>SUM(L83:L95)</f>
        <v>3344606733</v>
      </c>
      <c r="M96" s="35"/>
      <c r="N96" s="54">
        <f>SUM(N83:N95)</f>
        <v>3760026335</v>
      </c>
      <c r="O96" s="35">
        <v>0</v>
      </c>
      <c r="P96" s="54">
        <f>SUM(P83:P95)</f>
        <v>3625187974</v>
      </c>
    </row>
    <row r="97" spans="1:16" s="9" customFormat="1" ht="22" customHeight="1">
      <c r="A97" s="15" t="s">
        <v>25</v>
      </c>
      <c r="I97" s="6"/>
      <c r="J97" s="16">
        <f>'SH12'!AC42</f>
        <v>46200822</v>
      </c>
      <c r="K97" s="13"/>
      <c r="L97" s="16">
        <v>42816782</v>
      </c>
      <c r="M97" s="13"/>
      <c r="N97" s="16">
        <v>0</v>
      </c>
      <c r="O97" s="13"/>
      <c r="P97" s="16">
        <v>0</v>
      </c>
    </row>
    <row r="98" spans="1:16" s="9" customFormat="1" ht="21.75" customHeight="1">
      <c r="A98" s="18" t="s">
        <v>59</v>
      </c>
      <c r="B98" s="3"/>
      <c r="C98" s="3"/>
      <c r="D98" s="3"/>
      <c r="E98" s="3"/>
      <c r="F98" s="3"/>
      <c r="G98" s="3"/>
      <c r="H98" s="3"/>
      <c r="I98" s="6"/>
      <c r="J98" s="55">
        <f>SUM(J96:J97)</f>
        <v>3450630585</v>
      </c>
      <c r="K98" s="13"/>
      <c r="L98" s="55">
        <f>SUM(L96:L97)</f>
        <v>3387423515</v>
      </c>
      <c r="M98" s="13"/>
      <c r="N98" s="55">
        <f>SUM(N96:N97)</f>
        <v>3760026335</v>
      </c>
      <c r="O98" s="13"/>
      <c r="P98" s="55">
        <f>SUM(P96:P97)</f>
        <v>3625187974</v>
      </c>
    </row>
    <row r="99" spans="1:16" s="9" customFormat="1" ht="22" customHeight="1">
      <c r="A99" s="5"/>
      <c r="B99" s="3"/>
      <c r="C99" s="3"/>
      <c r="D99" s="3"/>
      <c r="E99" s="3"/>
      <c r="F99" s="3"/>
      <c r="G99" s="3"/>
      <c r="H99" s="3"/>
      <c r="I99" s="6"/>
      <c r="J99" s="35"/>
      <c r="K99" s="13"/>
      <c r="L99" s="35"/>
      <c r="M99" s="13"/>
      <c r="N99" s="35"/>
      <c r="O99" s="13"/>
      <c r="P99" s="35"/>
    </row>
    <row r="100" spans="1:16" s="9" customFormat="1" ht="22" customHeight="1" thickBot="1">
      <c r="A100" s="18" t="s">
        <v>60</v>
      </c>
      <c r="B100" s="3"/>
      <c r="C100" s="3"/>
      <c r="D100" s="3"/>
      <c r="E100" s="3"/>
      <c r="F100" s="3"/>
      <c r="G100" s="3"/>
      <c r="H100" s="3"/>
      <c r="I100" s="40"/>
      <c r="J100" s="51">
        <f>J98+J67</f>
        <v>4384427259</v>
      </c>
      <c r="K100" s="13"/>
      <c r="L100" s="51">
        <f>L98+L67</f>
        <v>4445142709</v>
      </c>
      <c r="M100" s="13"/>
      <c r="N100" s="51">
        <f>N98+N67</f>
        <v>4097631250</v>
      </c>
      <c r="O100" s="13"/>
      <c r="P100" s="51">
        <f>P98+P67</f>
        <v>4039018346</v>
      </c>
    </row>
    <row r="101" spans="1:16" s="9" customFormat="1" ht="22" customHeight="1" thickTop="1">
      <c r="A101" s="3"/>
      <c r="B101" s="3"/>
      <c r="C101" s="3"/>
      <c r="D101" s="3"/>
      <c r="E101" s="3"/>
      <c r="F101" s="3"/>
      <c r="G101" s="3"/>
      <c r="H101" s="3"/>
      <c r="I101" s="40"/>
      <c r="J101" s="36"/>
      <c r="K101" s="13"/>
      <c r="L101" s="36"/>
      <c r="M101" s="13"/>
      <c r="N101" s="36"/>
      <c r="O101" s="13"/>
      <c r="P101" s="36"/>
    </row>
    <row r="102" spans="1:16" s="9" customFormat="1" ht="22" customHeight="1">
      <c r="A102" s="3"/>
      <c r="B102" s="3"/>
      <c r="C102" s="3"/>
      <c r="D102" s="3"/>
      <c r="E102" s="3"/>
      <c r="F102" s="3"/>
      <c r="I102" s="40"/>
      <c r="J102" s="35">
        <f>J100-J37</f>
        <v>0</v>
      </c>
      <c r="K102" s="35">
        <f t="shared" ref="K102:P102" si="0">K100-K37</f>
        <v>0</v>
      </c>
      <c r="L102" s="35">
        <f t="shared" si="0"/>
        <v>0</v>
      </c>
      <c r="M102" s="35">
        <f t="shared" si="0"/>
        <v>0</v>
      </c>
      <c r="N102" s="48">
        <f>N100-N37</f>
        <v>0</v>
      </c>
      <c r="O102" s="35">
        <f t="shared" si="0"/>
        <v>0</v>
      </c>
      <c r="P102" s="35">
        <f t="shared" si="0"/>
        <v>0</v>
      </c>
    </row>
    <row r="103" spans="1:16" s="9" customFormat="1" ht="22" customHeight="1">
      <c r="A103" s="3"/>
      <c r="B103" s="3"/>
      <c r="C103" s="3"/>
      <c r="D103" s="3"/>
      <c r="E103" s="3"/>
      <c r="F103" s="3"/>
      <c r="J103" s="13"/>
      <c r="L103" s="13"/>
      <c r="N103" s="13"/>
      <c r="O103" s="13"/>
      <c r="P103" s="13"/>
    </row>
    <row r="104" spans="1:16" s="9" customFormat="1" ht="22" customHeight="1">
      <c r="A104" s="3"/>
      <c r="B104" s="3"/>
      <c r="C104" s="3"/>
      <c r="D104" s="3"/>
      <c r="E104" s="3"/>
      <c r="F104" s="3"/>
      <c r="O104" s="13"/>
    </row>
    <row r="105" spans="1:16" s="9" customFormat="1" ht="22" customHeight="1">
      <c r="A105" s="3"/>
      <c r="B105" s="3"/>
      <c r="C105" s="3"/>
      <c r="D105" s="3"/>
      <c r="E105" s="3"/>
      <c r="F105" s="3"/>
      <c r="O105" s="13"/>
    </row>
    <row r="106" spans="1:16" s="9" customFormat="1" ht="22" customHeight="1"/>
    <row r="107" spans="1:16">
      <c r="J107" s="13"/>
      <c r="K107" s="13"/>
      <c r="L107" s="13"/>
      <c r="M107" s="13"/>
      <c r="N107" s="13"/>
      <c r="O107" s="13"/>
      <c r="P107" s="13"/>
    </row>
  </sheetData>
  <sheetProtection formatCells="0" formatColumns="0" formatRows="0" insertColumns="0" insertRows="0" insertHyperlinks="0" deleteColumns="0" deleteRows="0" sort="0" autoFilter="0" pivotTables="0"/>
  <mergeCells count="21">
    <mergeCell ref="A4:G4"/>
    <mergeCell ref="N4:P4"/>
    <mergeCell ref="J4:L4"/>
    <mergeCell ref="A6:G6"/>
    <mergeCell ref="A72:G72"/>
    <mergeCell ref="J72:L72"/>
    <mergeCell ref="A44:G44"/>
    <mergeCell ref="J7:P7"/>
    <mergeCell ref="J45:P45"/>
    <mergeCell ref="J5:L5"/>
    <mergeCell ref="N5:P5"/>
    <mergeCell ref="J43:L43"/>
    <mergeCell ref="N43:P43"/>
    <mergeCell ref="J75:P75"/>
    <mergeCell ref="N42:P42"/>
    <mergeCell ref="N72:P72"/>
    <mergeCell ref="J42:L42"/>
    <mergeCell ref="A74:G74"/>
    <mergeCell ref="A42:G42"/>
    <mergeCell ref="J73:L73"/>
    <mergeCell ref="N73:P73"/>
  </mergeCells>
  <phoneticPr fontId="5" type="noConversion"/>
  <pageMargins left="0.7" right="0.7" top="0.48" bottom="0.5" header="0.4" footer="0.5"/>
  <pageSetup paperSize="9" scale="73" firstPageNumber="5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8" max="14" man="1"/>
    <brk id="68" max="1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  <pageSetUpPr fitToPage="1"/>
  </sheetPr>
  <dimension ref="A1:S88"/>
  <sheetViews>
    <sheetView showGridLines="0" view="pageBreakPreview" topLeftCell="A34" zoomScale="80" zoomScaleNormal="76" zoomScaleSheetLayoutView="80" workbookViewId="0">
      <selection activeCell="I59" sqref="I59:O59"/>
    </sheetView>
  </sheetViews>
  <sheetFormatPr defaultColWidth="9.09765625" defaultRowHeight="22" customHeight="1"/>
  <cols>
    <col min="1" max="6" width="2.69921875" style="58" customWidth="1"/>
    <col min="7" max="7" width="40.69921875" style="58" customWidth="1"/>
    <col min="8" max="8" width="8.3984375" style="65" customWidth="1"/>
    <col min="9" max="9" width="20.09765625" style="58" bestFit="1" customWidth="1"/>
    <col min="10" max="10" width="1" style="103" customWidth="1"/>
    <col min="11" max="11" width="19.69921875" style="58" bestFit="1" customWidth="1"/>
    <col min="12" max="12" width="1" style="58" customWidth="1"/>
    <col min="13" max="13" width="18.296875" style="58" bestFit="1" customWidth="1"/>
    <col min="14" max="14" width="1" style="58" customWidth="1"/>
    <col min="15" max="15" width="19.09765625" style="58" bestFit="1" customWidth="1"/>
    <col min="16" max="17" width="9.09765625" style="58"/>
    <col min="18" max="19" width="12.59765625" style="58" bestFit="1" customWidth="1"/>
    <col min="20" max="16384" width="9.09765625" style="58"/>
  </cols>
  <sheetData>
    <row r="1" spans="1:15" s="59" customFormat="1" ht="22" customHeight="1">
      <c r="A1" s="1" t="s">
        <v>63</v>
      </c>
      <c r="B1" s="56"/>
      <c r="C1" s="56"/>
      <c r="D1" s="56"/>
      <c r="E1" s="56"/>
      <c r="F1" s="56"/>
      <c r="G1" s="56"/>
      <c r="H1" s="56"/>
      <c r="I1" s="57"/>
      <c r="J1" s="57"/>
      <c r="K1" s="57"/>
      <c r="L1" s="57"/>
      <c r="M1" s="57"/>
      <c r="N1" s="58"/>
      <c r="O1" s="57"/>
    </row>
    <row r="2" spans="1:15" s="59" customFormat="1" ht="22" customHeight="1">
      <c r="A2" s="60" t="s">
        <v>128</v>
      </c>
      <c r="B2" s="61"/>
      <c r="C2" s="61"/>
      <c r="D2" s="61"/>
      <c r="E2" s="61"/>
      <c r="F2" s="61"/>
      <c r="G2" s="61"/>
      <c r="H2" s="61"/>
      <c r="I2" s="62"/>
      <c r="J2" s="62"/>
      <c r="K2" s="62"/>
      <c r="L2" s="62"/>
      <c r="M2" s="62"/>
      <c r="N2" s="58"/>
      <c r="O2" s="62"/>
    </row>
    <row r="3" spans="1:15" ht="22" customHeight="1">
      <c r="A3" s="62"/>
      <c r="B3" s="62"/>
      <c r="C3" s="62"/>
      <c r="D3" s="63"/>
      <c r="E3" s="63"/>
      <c r="F3" s="63"/>
      <c r="G3" s="63"/>
      <c r="H3" s="64"/>
      <c r="I3" s="63"/>
      <c r="J3" s="63"/>
      <c r="K3" s="63"/>
      <c r="L3" s="63"/>
      <c r="M3" s="63"/>
      <c r="O3" s="63"/>
    </row>
    <row r="4" spans="1:15" s="9" customFormat="1" ht="21.75" customHeight="1">
      <c r="A4" s="316"/>
      <c r="B4" s="316"/>
      <c r="C4" s="316"/>
      <c r="D4" s="316"/>
      <c r="E4" s="316"/>
      <c r="F4" s="316"/>
      <c r="G4" s="316"/>
      <c r="H4" s="5"/>
      <c r="I4" s="313" t="s">
        <v>1</v>
      </c>
      <c r="J4" s="314"/>
      <c r="K4" s="314"/>
      <c r="L4" s="8"/>
      <c r="M4" s="313" t="s">
        <v>2</v>
      </c>
      <c r="N4" s="314"/>
      <c r="O4" s="314"/>
    </row>
    <row r="5" spans="1:15" ht="22" customHeight="1">
      <c r="A5" s="62"/>
      <c r="B5" s="62"/>
      <c r="C5" s="62"/>
      <c r="D5" s="62"/>
      <c r="E5" s="62"/>
      <c r="F5" s="62"/>
      <c r="G5" s="62"/>
      <c r="I5" s="318" t="s">
        <v>129</v>
      </c>
      <c r="J5" s="318"/>
      <c r="K5" s="318"/>
      <c r="L5" s="66"/>
      <c r="M5" s="318" t="s">
        <v>129</v>
      </c>
      <c r="N5" s="318"/>
      <c r="O5" s="318"/>
    </row>
    <row r="6" spans="1:15" ht="22" customHeight="1">
      <c r="A6" s="62"/>
      <c r="B6" s="62"/>
      <c r="C6" s="62"/>
      <c r="D6" s="62"/>
      <c r="E6" s="62"/>
      <c r="F6" s="62"/>
      <c r="G6" s="62"/>
      <c r="H6" s="67" t="s">
        <v>0</v>
      </c>
      <c r="I6" s="68">
        <v>2025</v>
      </c>
      <c r="J6" s="69"/>
      <c r="K6" s="68">
        <v>2024</v>
      </c>
      <c r="L6" s="66"/>
      <c r="M6" s="68">
        <v>2025</v>
      </c>
      <c r="N6" s="69"/>
      <c r="O6" s="68">
        <v>2024</v>
      </c>
    </row>
    <row r="7" spans="1:15" ht="22" customHeight="1">
      <c r="A7" s="62"/>
      <c r="B7" s="62"/>
      <c r="C7" s="62"/>
      <c r="D7" s="62"/>
      <c r="E7" s="62"/>
      <c r="F7" s="62"/>
      <c r="G7" s="62"/>
      <c r="H7" s="70"/>
      <c r="I7" s="312" t="s">
        <v>142</v>
      </c>
      <c r="J7" s="312"/>
      <c r="K7" s="312"/>
      <c r="L7" s="312"/>
      <c r="M7" s="312"/>
      <c r="N7" s="312"/>
      <c r="O7" s="312"/>
    </row>
    <row r="8" spans="1:15" ht="22" customHeight="1">
      <c r="A8" s="71" t="s">
        <v>337</v>
      </c>
      <c r="H8" s="72">
        <v>4</v>
      </c>
      <c r="I8" s="73"/>
      <c r="J8" s="74"/>
      <c r="K8" s="73"/>
      <c r="L8" s="74"/>
      <c r="M8" s="73"/>
      <c r="O8" s="73"/>
    </row>
    <row r="9" spans="1:15" ht="22" customHeight="1">
      <c r="A9" s="75" t="s">
        <v>83</v>
      </c>
      <c r="H9" s="72">
        <v>20</v>
      </c>
      <c r="I9" s="76">
        <v>1405841534</v>
      </c>
      <c r="J9" s="74"/>
      <c r="K9" s="76">
        <v>1515237164</v>
      </c>
      <c r="L9" s="74"/>
      <c r="M9" s="77">
        <v>157543892</v>
      </c>
      <c r="O9" s="77">
        <v>140108006</v>
      </c>
    </row>
    <row r="10" spans="1:15" ht="22" hidden="1" customHeight="1">
      <c r="A10" s="75" t="s">
        <v>139</v>
      </c>
      <c r="H10" s="72" t="s">
        <v>186</v>
      </c>
      <c r="I10" s="76"/>
      <c r="J10" s="74"/>
      <c r="K10" s="76"/>
      <c r="L10" s="74"/>
      <c r="M10" s="77"/>
      <c r="O10" s="77"/>
    </row>
    <row r="11" spans="1:15" ht="22" hidden="1" customHeight="1">
      <c r="A11" s="75"/>
      <c r="B11" s="58" t="s">
        <v>100</v>
      </c>
      <c r="H11" s="72" t="s">
        <v>186</v>
      </c>
      <c r="I11" s="76"/>
      <c r="J11" s="74"/>
      <c r="K11" s="76"/>
      <c r="L11" s="74"/>
      <c r="M11" s="77"/>
      <c r="O11" s="77"/>
    </row>
    <row r="12" spans="1:15" ht="22" hidden="1" customHeight="1">
      <c r="A12" s="75" t="s">
        <v>91</v>
      </c>
      <c r="H12" s="72"/>
      <c r="I12" s="76"/>
      <c r="J12" s="74"/>
      <c r="K12" s="76"/>
      <c r="L12" s="74"/>
      <c r="M12" s="77"/>
      <c r="O12" s="77"/>
    </row>
    <row r="13" spans="1:15" ht="22" hidden="1" customHeight="1">
      <c r="A13" s="75" t="s">
        <v>244</v>
      </c>
      <c r="H13" s="72">
        <v>16</v>
      </c>
      <c r="I13" s="76"/>
      <c r="J13" s="74"/>
      <c r="K13" s="78"/>
      <c r="L13" s="74"/>
      <c r="M13" s="77"/>
      <c r="O13" s="78">
        <v>0</v>
      </c>
    </row>
    <row r="14" spans="1:15" ht="22" customHeight="1">
      <c r="A14" s="75" t="s">
        <v>26</v>
      </c>
      <c r="H14" s="72">
        <v>21</v>
      </c>
      <c r="I14" s="76">
        <v>63794982</v>
      </c>
      <c r="J14" s="74"/>
      <c r="K14" s="76">
        <v>52888775</v>
      </c>
      <c r="L14" s="74"/>
      <c r="M14" s="77">
        <v>102212777</v>
      </c>
      <c r="O14" s="77">
        <v>91286865</v>
      </c>
    </row>
    <row r="15" spans="1:15" s="62" customFormat="1" ht="22" customHeight="1">
      <c r="A15" s="79" t="s">
        <v>338</v>
      </c>
      <c r="H15" s="80"/>
      <c r="I15" s="126">
        <f>SUM(I9:I14)</f>
        <v>1469636516</v>
      </c>
      <c r="J15" s="81"/>
      <c r="K15" s="126">
        <f>SUM(K9:K14)</f>
        <v>1568125939</v>
      </c>
      <c r="L15" s="82"/>
      <c r="M15" s="126">
        <f>SUM(M9:M14)</f>
        <v>259756669</v>
      </c>
      <c r="N15" s="82"/>
      <c r="O15" s="126">
        <f>SUM(O9:O14)</f>
        <v>231394871</v>
      </c>
    </row>
    <row r="16" spans="1:15" ht="22" customHeight="1">
      <c r="A16" s="75"/>
      <c r="H16" s="72"/>
      <c r="I16" s="16"/>
      <c r="J16" s="83"/>
      <c r="K16" s="16"/>
      <c r="L16" s="84"/>
      <c r="M16" s="78"/>
      <c r="N16" s="84"/>
      <c r="O16" s="78"/>
    </row>
    <row r="17" spans="1:15" ht="22" customHeight="1">
      <c r="A17" s="85" t="s">
        <v>65</v>
      </c>
      <c r="B17" s="75"/>
      <c r="H17" s="72">
        <v>4</v>
      </c>
      <c r="I17" s="16"/>
      <c r="J17" s="19"/>
      <c r="K17" s="16"/>
      <c r="L17" s="78"/>
      <c r="M17" s="78"/>
      <c r="N17" s="78"/>
      <c r="O17" s="78"/>
    </row>
    <row r="18" spans="1:15" ht="22" customHeight="1">
      <c r="A18" s="9" t="s">
        <v>66</v>
      </c>
      <c r="B18" s="75"/>
      <c r="H18" s="72">
        <v>8</v>
      </c>
      <c r="I18" s="16">
        <v>917583017</v>
      </c>
      <c r="J18" s="19"/>
      <c r="K18" s="16">
        <v>979450936</v>
      </c>
      <c r="L18" s="78"/>
      <c r="M18" s="78">
        <v>140649450</v>
      </c>
      <c r="N18" s="78"/>
      <c r="O18" s="78">
        <v>128953257</v>
      </c>
    </row>
    <row r="19" spans="1:15" ht="22" customHeight="1">
      <c r="A19" s="9" t="s">
        <v>67</v>
      </c>
      <c r="B19" s="75"/>
      <c r="H19" s="72"/>
      <c r="I19" s="16">
        <v>62442654</v>
      </c>
      <c r="J19" s="19"/>
      <c r="K19" s="16">
        <v>67027878</v>
      </c>
      <c r="L19" s="78"/>
      <c r="M19" s="78">
        <v>1805331</v>
      </c>
      <c r="N19" s="78"/>
      <c r="O19" s="78">
        <v>1861936</v>
      </c>
    </row>
    <row r="20" spans="1:15" ht="22" customHeight="1">
      <c r="A20" s="9" t="s">
        <v>68</v>
      </c>
      <c r="B20" s="75"/>
      <c r="H20" s="72"/>
      <c r="I20" s="86">
        <v>226034621</v>
      </c>
      <c r="J20" s="83"/>
      <c r="K20" s="86">
        <v>224663016</v>
      </c>
      <c r="L20" s="84"/>
      <c r="M20" s="84">
        <v>42521187</v>
      </c>
      <c r="N20" s="84"/>
      <c r="O20" s="84">
        <v>53232378</v>
      </c>
    </row>
    <row r="21" spans="1:15" ht="22" customHeight="1">
      <c r="A21" s="9" t="s">
        <v>284</v>
      </c>
      <c r="B21" s="75"/>
      <c r="H21" s="72"/>
      <c r="I21" s="87">
        <v>0</v>
      </c>
      <c r="J21" s="19"/>
      <c r="K21" s="88">
        <v>5934328</v>
      </c>
      <c r="L21" s="78"/>
      <c r="M21" s="88">
        <v>0</v>
      </c>
      <c r="N21" s="78"/>
      <c r="O21" s="88">
        <v>5934328</v>
      </c>
    </row>
    <row r="22" spans="1:15" ht="22" customHeight="1">
      <c r="A22" s="3" t="s">
        <v>69</v>
      </c>
      <c r="B22" s="75"/>
      <c r="H22" s="72">
        <v>23</v>
      </c>
      <c r="I22" s="123">
        <f>SUM(I18:I21)</f>
        <v>1206060292</v>
      </c>
      <c r="J22" s="81"/>
      <c r="K22" s="123">
        <f>SUM(K18:K21)</f>
        <v>1277076158</v>
      </c>
      <c r="L22" s="82"/>
      <c r="M22" s="123">
        <f>SUM(M18:M21)</f>
        <v>184975968</v>
      </c>
      <c r="N22" s="82"/>
      <c r="O22" s="123">
        <f>SUM(O18:O21)</f>
        <v>189981899</v>
      </c>
    </row>
    <row r="23" spans="1:15" ht="14.15" customHeight="1">
      <c r="A23" s="3"/>
      <c r="B23" s="75"/>
      <c r="H23" s="72"/>
      <c r="I23" s="89"/>
      <c r="J23" s="81"/>
      <c r="K23" s="89"/>
      <c r="L23" s="82"/>
      <c r="M23" s="89"/>
      <c r="N23" s="82"/>
      <c r="O23" s="89"/>
    </row>
    <row r="24" spans="1:15" s="95" customFormat="1" ht="21.65" customHeight="1">
      <c r="A24" s="3" t="s">
        <v>320</v>
      </c>
      <c r="B24" s="90"/>
      <c r="C24" s="91"/>
      <c r="D24" s="92"/>
      <c r="E24" s="93"/>
      <c r="F24" s="92"/>
      <c r="G24" s="92"/>
      <c r="H24" s="92"/>
      <c r="I24" s="125">
        <f>I15-I22</f>
        <v>263576224</v>
      </c>
      <c r="J24" s="94"/>
      <c r="K24" s="125">
        <f>K15-K22</f>
        <v>291049781</v>
      </c>
      <c r="L24" s="94"/>
      <c r="M24" s="125">
        <f>M15-M22</f>
        <v>74780701</v>
      </c>
      <c r="N24" s="94"/>
      <c r="O24" s="125">
        <f>O15-O22</f>
        <v>41412972</v>
      </c>
    </row>
    <row r="25" spans="1:15" ht="22" customHeight="1">
      <c r="A25" s="9" t="s">
        <v>27</v>
      </c>
      <c r="B25" s="75"/>
      <c r="H25" s="72"/>
      <c r="I25" s="86">
        <v>-19971560</v>
      </c>
      <c r="J25" s="83"/>
      <c r="K25" s="86">
        <v>-31552094</v>
      </c>
      <c r="L25" s="84"/>
      <c r="M25" s="84">
        <v>-9467432</v>
      </c>
      <c r="N25" s="84"/>
      <c r="O25" s="84">
        <v>-13228242</v>
      </c>
    </row>
    <row r="26" spans="1:15" ht="22" customHeight="1">
      <c r="A26" s="9" t="s">
        <v>283</v>
      </c>
      <c r="H26" s="72"/>
      <c r="I26" s="78"/>
      <c r="J26" s="78"/>
      <c r="K26" s="78"/>
      <c r="L26" s="78"/>
      <c r="M26" s="78"/>
      <c r="N26" s="78"/>
      <c r="O26" s="78"/>
    </row>
    <row r="27" spans="1:15" ht="22" customHeight="1">
      <c r="A27" s="9"/>
      <c r="B27" s="9" t="s">
        <v>246</v>
      </c>
      <c r="H27" s="72">
        <v>10</v>
      </c>
      <c r="I27" s="19">
        <v>0</v>
      </c>
      <c r="J27" s="78"/>
      <c r="K27" s="78">
        <v>0</v>
      </c>
      <c r="L27" s="78"/>
      <c r="M27" s="78">
        <v>126500697</v>
      </c>
      <c r="N27" s="78"/>
      <c r="O27" s="78">
        <v>182202785</v>
      </c>
    </row>
    <row r="28" spans="1:15" ht="22" customHeight="1">
      <c r="A28" s="58" t="s">
        <v>281</v>
      </c>
      <c r="B28" s="9"/>
      <c r="H28" s="72"/>
      <c r="I28" s="86">
        <v>0</v>
      </c>
      <c r="J28" s="83"/>
      <c r="K28" s="86">
        <v>0</v>
      </c>
      <c r="L28" s="84"/>
      <c r="M28" s="84">
        <v>0</v>
      </c>
      <c r="N28" s="84"/>
      <c r="O28" s="84">
        <v>-1276033</v>
      </c>
    </row>
    <row r="29" spans="1:15" ht="22" customHeight="1">
      <c r="A29" s="9" t="s">
        <v>190</v>
      </c>
      <c r="B29" s="75"/>
      <c r="H29" s="72"/>
      <c r="I29" s="16"/>
      <c r="J29" s="19"/>
      <c r="K29" s="16"/>
      <c r="L29" s="78"/>
      <c r="M29" s="78"/>
      <c r="N29" s="78"/>
      <c r="O29" s="78"/>
    </row>
    <row r="30" spans="1:15" ht="22" customHeight="1">
      <c r="B30" s="9" t="s">
        <v>160</v>
      </c>
      <c r="H30" s="72">
        <v>9</v>
      </c>
      <c r="I30" s="86">
        <v>221349771</v>
      </c>
      <c r="J30" s="83"/>
      <c r="K30" s="86">
        <v>104886849</v>
      </c>
      <c r="L30" s="84"/>
      <c r="M30" s="84">
        <v>220923636</v>
      </c>
      <c r="N30" s="84"/>
      <c r="O30" s="84">
        <v>104629154</v>
      </c>
    </row>
    <row r="31" spans="1:15" ht="22" customHeight="1">
      <c r="A31" s="58" t="s">
        <v>280</v>
      </c>
      <c r="B31" s="9"/>
      <c r="H31" s="72">
        <v>9</v>
      </c>
      <c r="I31" s="86">
        <v>-86613599</v>
      </c>
      <c r="J31" s="83"/>
      <c r="K31" s="86">
        <v>-372947768</v>
      </c>
      <c r="L31" s="84"/>
      <c r="M31" s="84">
        <v>-18371517</v>
      </c>
      <c r="N31" s="84"/>
      <c r="O31" s="84">
        <v>0</v>
      </c>
    </row>
    <row r="32" spans="1:15" ht="22" customHeight="1">
      <c r="A32" s="58" t="s">
        <v>311</v>
      </c>
      <c r="B32" s="9"/>
      <c r="H32" s="72"/>
      <c r="I32" s="86">
        <v>-12536696</v>
      </c>
      <c r="J32" s="83"/>
      <c r="K32" s="86">
        <v>0</v>
      </c>
      <c r="L32" s="84"/>
      <c r="M32" s="84">
        <v>-7769379</v>
      </c>
      <c r="N32" s="84"/>
      <c r="O32" s="84">
        <v>0</v>
      </c>
    </row>
    <row r="33" spans="1:15" ht="22" customHeight="1">
      <c r="A33" s="58" t="s">
        <v>312</v>
      </c>
      <c r="B33" s="9"/>
      <c r="H33" s="72">
        <v>9</v>
      </c>
      <c r="I33" s="86">
        <v>-20416249</v>
      </c>
      <c r="J33" s="83"/>
      <c r="K33" s="86">
        <v>0</v>
      </c>
      <c r="L33" s="84"/>
      <c r="M33" s="84">
        <v>-20416249</v>
      </c>
      <c r="N33" s="84"/>
      <c r="O33" s="84">
        <v>0</v>
      </c>
    </row>
    <row r="34" spans="1:15" ht="22" customHeight="1">
      <c r="A34" s="58" t="s">
        <v>313</v>
      </c>
      <c r="B34" s="9"/>
      <c r="H34" s="72">
        <v>9</v>
      </c>
      <c r="I34" s="87">
        <v>-14634675</v>
      </c>
      <c r="J34" s="83"/>
      <c r="K34" s="87">
        <v>0</v>
      </c>
      <c r="L34" s="84"/>
      <c r="M34" s="88">
        <v>-14634675</v>
      </c>
      <c r="N34" s="84"/>
      <c r="O34" s="88">
        <v>0</v>
      </c>
    </row>
    <row r="35" spans="1:15" ht="10.5" customHeight="1">
      <c r="B35" s="9"/>
      <c r="H35" s="72"/>
      <c r="I35" s="86"/>
      <c r="J35" s="19"/>
      <c r="K35" s="86"/>
      <c r="L35" s="78"/>
      <c r="M35" s="84"/>
      <c r="N35" s="78"/>
      <c r="O35" s="84"/>
    </row>
    <row r="36" spans="1:15" ht="22" customHeight="1">
      <c r="A36" s="79" t="s">
        <v>289</v>
      </c>
      <c r="B36" s="62"/>
      <c r="C36" s="62"/>
      <c r="D36" s="62"/>
      <c r="E36" s="62"/>
      <c r="F36" s="62"/>
      <c r="G36" s="62"/>
      <c r="H36" s="72"/>
      <c r="I36" s="124">
        <f>SUM(I24:I34)</f>
        <v>330753216</v>
      </c>
      <c r="J36" s="20">
        <v>0</v>
      </c>
      <c r="K36" s="124">
        <f>SUM(K24:K31)</f>
        <v>-8563232</v>
      </c>
      <c r="L36" s="96">
        <v>0</v>
      </c>
      <c r="M36" s="124">
        <f>SUM(M24:M34)</f>
        <v>351545782</v>
      </c>
      <c r="N36" s="78"/>
      <c r="O36" s="124">
        <f>SUM(O24:O31)</f>
        <v>313740636</v>
      </c>
    </row>
    <row r="37" spans="1:15" ht="22" customHeight="1">
      <c r="A37" s="75" t="s">
        <v>247</v>
      </c>
      <c r="H37" s="72">
        <v>24</v>
      </c>
      <c r="I37" s="87">
        <v>-35497603</v>
      </c>
      <c r="J37" s="97"/>
      <c r="K37" s="87">
        <v>-33706659</v>
      </c>
      <c r="L37" s="78"/>
      <c r="M37" s="98">
        <v>735690</v>
      </c>
      <c r="N37" s="78"/>
      <c r="O37" s="98">
        <v>2263884</v>
      </c>
    </row>
    <row r="38" spans="1:15" s="95" customFormat="1" ht="9.75" customHeight="1">
      <c r="A38" s="99"/>
      <c r="B38" s="90"/>
      <c r="C38" s="91"/>
      <c r="D38" s="92"/>
      <c r="E38" s="93"/>
      <c r="F38" s="92"/>
      <c r="G38" s="92"/>
      <c r="H38" s="92"/>
      <c r="J38" s="100"/>
      <c r="M38" s="101"/>
      <c r="O38" s="101"/>
    </row>
    <row r="39" spans="1:15" ht="22" customHeight="1">
      <c r="A39" s="62" t="s">
        <v>290</v>
      </c>
      <c r="C39" s="62"/>
      <c r="D39" s="62"/>
      <c r="E39" s="62"/>
      <c r="F39" s="62"/>
      <c r="G39" s="62"/>
      <c r="H39" s="72"/>
      <c r="I39" s="123">
        <f>I36+I37</f>
        <v>295255613</v>
      </c>
      <c r="J39" s="20" t="e">
        <v>#REF!</v>
      </c>
      <c r="K39" s="123">
        <f>K36+K37</f>
        <v>-42269891</v>
      </c>
      <c r="L39" s="84"/>
      <c r="M39" s="123">
        <f>M36+M37</f>
        <v>352281472</v>
      </c>
      <c r="N39" s="84"/>
      <c r="O39" s="123">
        <f>O36+O37</f>
        <v>316004520</v>
      </c>
    </row>
    <row r="40" spans="1:15" ht="13" customHeight="1">
      <c r="A40" s="62"/>
      <c r="C40" s="62"/>
      <c r="D40" s="62"/>
      <c r="E40" s="62"/>
      <c r="F40" s="62"/>
      <c r="G40" s="62"/>
      <c r="H40" s="102"/>
      <c r="I40" s="89"/>
      <c r="J40" s="81"/>
      <c r="K40" s="89"/>
      <c r="L40" s="19"/>
      <c r="M40" s="89"/>
      <c r="N40" s="19"/>
      <c r="O40" s="89"/>
    </row>
    <row r="41" spans="1:15" ht="22" customHeight="1">
      <c r="A41" s="79" t="s">
        <v>77</v>
      </c>
      <c r="B41" s="75"/>
      <c r="H41" s="72"/>
      <c r="I41" s="16"/>
      <c r="J41" s="19"/>
      <c r="K41" s="16"/>
      <c r="L41" s="78"/>
      <c r="M41" s="78"/>
      <c r="N41" s="78"/>
      <c r="O41" s="78"/>
    </row>
    <row r="42" spans="1:15" ht="22" customHeight="1">
      <c r="A42" s="85" t="s">
        <v>78</v>
      </c>
      <c r="B42" s="75"/>
      <c r="H42" s="72"/>
      <c r="I42" s="16"/>
      <c r="J42" s="19"/>
      <c r="K42" s="16"/>
      <c r="L42" s="78"/>
      <c r="M42" s="78"/>
      <c r="N42" s="78"/>
      <c r="O42" s="78"/>
    </row>
    <row r="43" spans="1:15" ht="22" hidden="1" customHeight="1">
      <c r="A43" s="9" t="s">
        <v>159</v>
      </c>
      <c r="B43" s="75"/>
      <c r="H43" s="72"/>
      <c r="I43" s="16"/>
      <c r="J43" s="19"/>
      <c r="K43" s="16"/>
      <c r="L43" s="78"/>
      <c r="M43" s="16"/>
      <c r="N43" s="78"/>
      <c r="O43" s="16"/>
    </row>
    <row r="44" spans="1:15" ht="22" hidden="1" customHeight="1">
      <c r="A44" s="9" t="s">
        <v>145</v>
      </c>
      <c r="B44" s="75"/>
      <c r="H44" s="72"/>
    </row>
    <row r="45" spans="1:15" ht="22" hidden="1" customHeight="1">
      <c r="A45" s="9"/>
      <c r="B45" s="9" t="s">
        <v>118</v>
      </c>
      <c r="H45" s="72"/>
      <c r="I45" s="16"/>
      <c r="J45" s="19"/>
      <c r="K45" s="16"/>
      <c r="L45" s="78"/>
      <c r="M45" s="16"/>
      <c r="N45" s="78"/>
      <c r="O45" s="16"/>
    </row>
    <row r="46" spans="1:15" ht="22" hidden="1" customHeight="1">
      <c r="A46" s="9" t="s">
        <v>169</v>
      </c>
      <c r="B46" s="9"/>
      <c r="H46" s="72"/>
      <c r="I46" s="16"/>
      <c r="J46" s="19"/>
      <c r="K46" s="16"/>
      <c r="L46" s="78"/>
      <c r="M46" s="16"/>
      <c r="N46" s="16"/>
      <c r="O46" s="16"/>
    </row>
    <row r="47" spans="1:15" ht="22" hidden="1" customHeight="1">
      <c r="A47" s="9"/>
      <c r="B47" s="9" t="s">
        <v>161</v>
      </c>
      <c r="H47" s="72"/>
      <c r="I47" s="16"/>
      <c r="J47" s="19"/>
      <c r="K47" s="16"/>
      <c r="L47" s="78"/>
      <c r="M47" s="16"/>
      <c r="N47" s="16"/>
      <c r="O47" s="16"/>
    </row>
    <row r="48" spans="1:15" ht="22" customHeight="1">
      <c r="A48" s="9" t="s">
        <v>339</v>
      </c>
      <c r="B48" s="75"/>
      <c r="H48" s="72"/>
      <c r="I48" s="78"/>
      <c r="J48" s="19"/>
      <c r="K48" s="78"/>
      <c r="L48" s="78"/>
      <c r="M48" s="16"/>
      <c r="N48" s="16"/>
      <c r="O48" s="16"/>
    </row>
    <row r="49" spans="1:15" ht="22" customHeight="1">
      <c r="A49" s="9"/>
      <c r="B49" s="9" t="s">
        <v>198</v>
      </c>
      <c r="H49" s="72"/>
      <c r="I49" s="87">
        <f>M49</f>
        <v>282923</v>
      </c>
      <c r="J49" s="19"/>
      <c r="K49" s="87">
        <v>-518329</v>
      </c>
      <c r="L49" s="78"/>
      <c r="M49" s="87">
        <v>282923</v>
      </c>
      <c r="N49" s="16"/>
      <c r="O49" s="87">
        <v>-518329</v>
      </c>
    </row>
    <row r="50" spans="1:15" ht="22" customHeight="1">
      <c r="A50" s="62" t="s">
        <v>107</v>
      </c>
      <c r="B50" s="62"/>
      <c r="H50" s="72"/>
      <c r="I50" s="86"/>
      <c r="J50" s="83"/>
      <c r="K50" s="86"/>
      <c r="L50" s="84"/>
      <c r="M50" s="84"/>
      <c r="N50" s="84"/>
      <c r="O50" s="84"/>
    </row>
    <row r="51" spans="1:15" ht="22" customHeight="1">
      <c r="A51" s="62" t="s">
        <v>55</v>
      </c>
      <c r="B51" s="62" t="s">
        <v>199</v>
      </c>
      <c r="H51" s="72"/>
      <c r="I51" s="123">
        <f>SUM(I41:I50)</f>
        <v>282923</v>
      </c>
      <c r="J51" s="81"/>
      <c r="K51" s="123">
        <f>SUM(K41:K50)</f>
        <v>-518329</v>
      </c>
      <c r="L51" s="82"/>
      <c r="M51" s="123">
        <f>SUM(M41:M50)</f>
        <v>282923</v>
      </c>
      <c r="N51" s="82"/>
      <c r="O51" s="123">
        <f>SUM(O41:O50)</f>
        <v>-518329</v>
      </c>
    </row>
    <row r="52" spans="1:15" ht="22" customHeight="1">
      <c r="A52" s="62"/>
      <c r="C52" s="62"/>
      <c r="D52" s="62"/>
      <c r="E52" s="62"/>
      <c r="F52" s="62"/>
      <c r="G52" s="62"/>
      <c r="H52" s="102"/>
      <c r="I52" s="73"/>
      <c r="J52" s="74"/>
      <c r="K52" s="73"/>
      <c r="L52" s="74"/>
      <c r="M52" s="73"/>
      <c r="O52" s="73"/>
    </row>
    <row r="53" spans="1:15" s="59" customFormat="1" ht="22" customHeight="1">
      <c r="A53" s="1" t="s">
        <v>63</v>
      </c>
      <c r="B53" s="56"/>
      <c r="C53" s="56"/>
      <c r="D53" s="56"/>
      <c r="E53" s="56"/>
      <c r="F53" s="56"/>
      <c r="G53" s="56"/>
      <c r="H53" s="56"/>
      <c r="I53" s="57"/>
      <c r="J53" s="57"/>
      <c r="K53" s="57"/>
      <c r="L53" s="57"/>
      <c r="M53" s="57"/>
      <c r="N53" s="58"/>
      <c r="O53" s="57"/>
    </row>
    <row r="54" spans="1:15" s="59" customFormat="1" ht="22" customHeight="1">
      <c r="A54" s="60" t="s">
        <v>128</v>
      </c>
      <c r="B54" s="61"/>
      <c r="C54" s="61"/>
      <c r="D54" s="61"/>
      <c r="E54" s="61"/>
      <c r="F54" s="61"/>
      <c r="G54" s="61"/>
      <c r="H54" s="61"/>
      <c r="I54" s="104"/>
      <c r="J54" s="62"/>
      <c r="K54" s="104"/>
      <c r="L54" s="62"/>
      <c r="M54" s="62"/>
      <c r="N54" s="58"/>
      <c r="O54" s="62"/>
    </row>
    <row r="55" spans="1:15" ht="22" customHeight="1">
      <c r="A55" s="62"/>
      <c r="B55" s="62"/>
      <c r="C55" s="62"/>
      <c r="D55" s="63"/>
      <c r="E55" s="63"/>
      <c r="F55" s="63"/>
      <c r="G55" s="63"/>
      <c r="H55" s="61"/>
      <c r="I55" s="62"/>
      <c r="J55" s="62"/>
      <c r="K55" s="62"/>
      <c r="L55" s="62"/>
      <c r="M55" s="62"/>
      <c r="O55" s="62"/>
    </row>
    <row r="56" spans="1:15" ht="22" customHeight="1">
      <c r="A56" s="62"/>
      <c r="B56" s="62"/>
      <c r="C56" s="62"/>
      <c r="D56" s="62"/>
      <c r="E56" s="62"/>
      <c r="F56" s="62"/>
      <c r="G56" s="62"/>
      <c r="H56" s="5"/>
      <c r="I56" s="313" t="s">
        <v>1</v>
      </c>
      <c r="J56" s="314"/>
      <c r="K56" s="314"/>
      <c r="L56" s="8"/>
      <c r="M56" s="313" t="s">
        <v>2</v>
      </c>
      <c r="N56" s="314"/>
      <c r="O56" s="314"/>
    </row>
    <row r="57" spans="1:15" ht="21.75" customHeight="1">
      <c r="A57" s="62"/>
      <c r="B57" s="62"/>
      <c r="C57" s="62"/>
      <c r="D57" s="62"/>
      <c r="E57" s="62"/>
      <c r="F57" s="62"/>
      <c r="G57" s="62"/>
      <c r="I57" s="318" t="s">
        <v>129</v>
      </c>
      <c r="J57" s="318"/>
      <c r="K57" s="318"/>
      <c r="L57" s="66"/>
      <c r="M57" s="318" t="s">
        <v>129</v>
      </c>
      <c r="N57" s="318"/>
      <c r="O57" s="318"/>
    </row>
    <row r="58" spans="1:15" ht="22" customHeight="1">
      <c r="A58" s="62"/>
      <c r="B58" s="62"/>
      <c r="C58" s="62"/>
      <c r="D58" s="62"/>
      <c r="E58" s="62"/>
      <c r="F58" s="62"/>
      <c r="G58" s="62"/>
      <c r="H58" s="67" t="s">
        <v>0</v>
      </c>
      <c r="I58" s="68">
        <v>2025</v>
      </c>
      <c r="J58" s="69"/>
      <c r="K58" s="68">
        <v>2024</v>
      </c>
      <c r="L58" s="66"/>
      <c r="M58" s="68">
        <v>2025</v>
      </c>
      <c r="N58" s="69"/>
      <c r="O58" s="68">
        <v>2024</v>
      </c>
    </row>
    <row r="59" spans="1:15" ht="22" customHeight="1">
      <c r="A59" s="62"/>
      <c r="B59" s="62"/>
      <c r="C59" s="62"/>
      <c r="D59" s="62"/>
      <c r="E59" s="62"/>
      <c r="F59" s="62"/>
      <c r="G59" s="62"/>
      <c r="H59" s="70"/>
      <c r="I59" s="312" t="s">
        <v>142</v>
      </c>
      <c r="J59" s="312"/>
      <c r="K59" s="312"/>
      <c r="L59" s="312"/>
      <c r="M59" s="312"/>
      <c r="N59" s="312"/>
      <c r="O59" s="312"/>
    </row>
    <row r="60" spans="1:15" ht="22" customHeight="1">
      <c r="A60" s="105" t="s">
        <v>101</v>
      </c>
      <c r="B60" s="62"/>
      <c r="C60" s="62"/>
      <c r="D60" s="62"/>
      <c r="E60" s="62"/>
      <c r="F60" s="62"/>
      <c r="G60" s="62"/>
      <c r="H60" s="70"/>
      <c r="I60" s="11"/>
      <c r="J60" s="11"/>
      <c r="K60" s="11"/>
      <c r="L60" s="11"/>
      <c r="M60" s="11"/>
      <c r="N60" s="11"/>
      <c r="O60" s="11"/>
    </row>
    <row r="61" spans="1:15" ht="22" customHeight="1">
      <c r="A61" s="9" t="s">
        <v>330</v>
      </c>
      <c r="B61" s="62"/>
      <c r="C61" s="62"/>
      <c r="D61" s="62"/>
      <c r="E61" s="62"/>
      <c r="F61" s="62"/>
      <c r="G61" s="62"/>
      <c r="H61" s="70"/>
      <c r="I61" s="11"/>
      <c r="J61" s="11"/>
      <c r="K61" s="11"/>
    </row>
    <row r="62" spans="1:15" ht="22" customHeight="1">
      <c r="A62" s="9"/>
      <c r="B62" s="58" t="s">
        <v>153</v>
      </c>
      <c r="C62" s="62"/>
      <c r="D62" s="62"/>
      <c r="E62" s="62"/>
      <c r="F62" s="62"/>
      <c r="G62" s="62"/>
      <c r="H62" s="72"/>
      <c r="I62" s="106">
        <v>61341286</v>
      </c>
      <c r="J62" s="11"/>
      <c r="K62" s="106">
        <v>-295579013</v>
      </c>
      <c r="L62" s="106"/>
      <c r="M62" s="106">
        <v>33650786</v>
      </c>
      <c r="N62" s="106"/>
      <c r="O62" s="106">
        <v>-342904766</v>
      </c>
    </row>
    <row r="63" spans="1:15" ht="22" customHeight="1">
      <c r="A63" s="9" t="s">
        <v>117</v>
      </c>
      <c r="B63" s="75"/>
      <c r="E63" s="62"/>
      <c r="F63" s="62"/>
      <c r="G63" s="62"/>
      <c r="H63" s="70"/>
    </row>
    <row r="64" spans="1:15" ht="22" customHeight="1">
      <c r="A64" s="9"/>
      <c r="B64" s="58" t="s">
        <v>160</v>
      </c>
      <c r="E64" s="62"/>
      <c r="F64" s="62"/>
      <c r="G64" s="62"/>
      <c r="H64" s="70"/>
      <c r="I64" s="106">
        <v>0</v>
      </c>
      <c r="J64" s="106"/>
      <c r="K64" s="106">
        <v>0</v>
      </c>
      <c r="L64" s="11"/>
      <c r="M64" s="106">
        <v>17392973</v>
      </c>
      <c r="N64" s="106"/>
      <c r="O64" s="106">
        <v>38753762</v>
      </c>
    </row>
    <row r="65" spans="1:19" ht="22" customHeight="1">
      <c r="A65" s="9" t="s">
        <v>197</v>
      </c>
      <c r="B65" s="75"/>
      <c r="E65" s="62"/>
      <c r="F65" s="62"/>
      <c r="G65" s="62"/>
      <c r="H65" s="70"/>
      <c r="I65" s="106"/>
      <c r="J65" s="106"/>
      <c r="K65" s="106"/>
      <c r="L65" s="11"/>
      <c r="M65" s="106"/>
      <c r="N65" s="106"/>
      <c r="O65" s="106"/>
    </row>
    <row r="66" spans="1:19" ht="22" customHeight="1">
      <c r="B66" s="9" t="s">
        <v>200</v>
      </c>
      <c r="E66" s="62"/>
      <c r="F66" s="62"/>
      <c r="G66" s="62"/>
      <c r="H66" s="70"/>
      <c r="I66" s="106">
        <v>-9776463</v>
      </c>
      <c r="J66" s="106"/>
      <c r="K66" s="106">
        <v>19867537</v>
      </c>
      <c r="L66" s="11"/>
      <c r="M66" s="106">
        <v>-9776463</v>
      </c>
      <c r="N66" s="106"/>
      <c r="O66" s="106">
        <v>19867537</v>
      </c>
    </row>
    <row r="67" spans="1:19" ht="22" hidden="1" customHeight="1">
      <c r="A67" s="9" t="s">
        <v>235</v>
      </c>
      <c r="B67" s="75"/>
      <c r="E67" s="62"/>
      <c r="F67" s="62"/>
      <c r="G67" s="62"/>
      <c r="H67" s="107">
        <v>19</v>
      </c>
      <c r="I67" s="106"/>
      <c r="J67" s="106"/>
      <c r="K67" s="106"/>
      <c r="L67" s="11"/>
      <c r="M67" s="106"/>
      <c r="N67" s="11"/>
      <c r="O67" s="106"/>
      <c r="R67" s="108"/>
      <c r="S67" s="109"/>
    </row>
    <row r="68" spans="1:19" ht="22" customHeight="1">
      <c r="A68" s="9" t="s">
        <v>123</v>
      </c>
      <c r="B68" s="75"/>
      <c r="E68" s="62"/>
      <c r="F68" s="62"/>
      <c r="G68" s="62"/>
      <c r="H68" s="72"/>
      <c r="I68" s="106"/>
      <c r="J68" s="106"/>
      <c r="K68" s="106"/>
      <c r="L68" s="11"/>
      <c r="M68" s="106"/>
      <c r="N68" s="11"/>
      <c r="O68" s="106"/>
    </row>
    <row r="69" spans="1:19" ht="22" customHeight="1">
      <c r="A69" s="9"/>
      <c r="B69" s="110" t="s">
        <v>340</v>
      </c>
      <c r="C69" s="62"/>
      <c r="D69" s="62"/>
      <c r="E69" s="62"/>
      <c r="F69" s="62"/>
      <c r="G69" s="62"/>
      <c r="H69" s="70"/>
      <c r="I69" s="111">
        <v>-5254800</v>
      </c>
      <c r="J69" s="106"/>
      <c r="K69" s="111">
        <v>-6088050</v>
      </c>
      <c r="L69" s="11"/>
      <c r="M69" s="111">
        <v>448147</v>
      </c>
      <c r="N69" s="106"/>
      <c r="O69" s="111">
        <v>1417097</v>
      </c>
    </row>
    <row r="70" spans="1:19" ht="22" customHeight="1">
      <c r="A70" s="5" t="s">
        <v>341</v>
      </c>
      <c r="B70" s="62"/>
      <c r="C70" s="62"/>
      <c r="D70" s="62"/>
      <c r="E70" s="62"/>
      <c r="F70" s="62"/>
      <c r="G70" s="62"/>
      <c r="H70" s="70"/>
      <c r="J70" s="58"/>
    </row>
    <row r="71" spans="1:19" ht="22" customHeight="1">
      <c r="A71" s="5"/>
      <c r="B71" s="112" t="s">
        <v>102</v>
      </c>
      <c r="C71" s="62"/>
      <c r="D71" s="62"/>
      <c r="E71" s="62"/>
      <c r="F71" s="62"/>
      <c r="G71" s="62"/>
      <c r="H71" s="70"/>
      <c r="I71" s="122">
        <f>I62+I69+I66+I67+I64</f>
        <v>46310023</v>
      </c>
      <c r="J71" s="113"/>
      <c r="K71" s="122">
        <f>K62+K69+K66+K67+K64</f>
        <v>-281799526</v>
      </c>
      <c r="L71" s="113"/>
      <c r="M71" s="122">
        <f>M62+M69+M66+M67+M64</f>
        <v>41715443</v>
      </c>
      <c r="N71" s="113"/>
      <c r="O71" s="122">
        <f>O62+O69+O66+O67+O64</f>
        <v>-282866370</v>
      </c>
    </row>
    <row r="72" spans="1:19" ht="22" customHeight="1">
      <c r="A72" s="3" t="s">
        <v>322</v>
      </c>
      <c r="B72" s="62"/>
      <c r="C72" s="62"/>
      <c r="D72" s="62"/>
      <c r="E72" s="62"/>
      <c r="F72" s="62"/>
      <c r="G72" s="62"/>
      <c r="H72" s="70"/>
      <c r="J72" s="58"/>
    </row>
    <row r="73" spans="1:19" ht="22" customHeight="1">
      <c r="A73" s="3"/>
      <c r="B73" s="112" t="s">
        <v>178</v>
      </c>
      <c r="C73" s="62"/>
      <c r="D73" s="62"/>
      <c r="E73" s="62"/>
      <c r="F73" s="62"/>
      <c r="G73" s="62"/>
      <c r="H73" s="70"/>
      <c r="I73" s="122">
        <f>I71+I51</f>
        <v>46592946</v>
      </c>
      <c r="J73" s="113"/>
      <c r="K73" s="122">
        <f>K71+K51</f>
        <v>-282317855</v>
      </c>
      <c r="L73" s="113"/>
      <c r="M73" s="122">
        <f>M71+M51</f>
        <v>41998366</v>
      </c>
      <c r="N73" s="113"/>
      <c r="O73" s="122">
        <f>O71+O51</f>
        <v>-283384699</v>
      </c>
      <c r="Q73" s="108"/>
    </row>
    <row r="74" spans="1:19" ht="8.5" customHeight="1">
      <c r="A74" s="3"/>
      <c r="B74" s="112"/>
      <c r="C74" s="62"/>
      <c r="D74" s="62"/>
      <c r="E74" s="62"/>
      <c r="F74" s="62"/>
      <c r="G74" s="62"/>
      <c r="H74" s="70"/>
      <c r="I74" s="113"/>
      <c r="J74" s="113"/>
      <c r="K74" s="113"/>
      <c r="L74" s="113"/>
      <c r="M74" s="113"/>
      <c r="N74" s="113"/>
      <c r="O74" s="113"/>
    </row>
    <row r="75" spans="1:19" ht="22" customHeight="1" thickBot="1">
      <c r="A75" s="3" t="s">
        <v>321</v>
      </c>
      <c r="B75" s="62"/>
      <c r="C75" s="62"/>
      <c r="D75" s="62"/>
      <c r="E75" s="62"/>
      <c r="F75" s="62"/>
      <c r="G75" s="62"/>
      <c r="H75" s="70"/>
      <c r="I75" s="121">
        <f>I73+I39</f>
        <v>341848559</v>
      </c>
      <c r="J75" s="113"/>
      <c r="K75" s="121">
        <f>K73+K39</f>
        <v>-324587746</v>
      </c>
      <c r="L75" s="113"/>
      <c r="M75" s="121">
        <f>M73+M39</f>
        <v>394279838</v>
      </c>
      <c r="N75" s="113"/>
      <c r="O75" s="121">
        <f>O73+O39</f>
        <v>32619821</v>
      </c>
    </row>
    <row r="76" spans="1:19" ht="22" customHeight="1" thickTop="1">
      <c r="A76" s="75"/>
      <c r="H76" s="72"/>
      <c r="I76" s="16"/>
      <c r="J76" s="83"/>
      <c r="K76" s="16"/>
      <c r="L76" s="84"/>
      <c r="M76" s="78"/>
      <c r="N76" s="84"/>
      <c r="O76" s="78"/>
    </row>
    <row r="77" spans="1:19" ht="22" customHeight="1">
      <c r="A77" s="62" t="s">
        <v>323</v>
      </c>
      <c r="H77" s="72"/>
      <c r="I77" s="73"/>
      <c r="J77" s="74"/>
      <c r="K77" s="73"/>
      <c r="L77" s="74"/>
      <c r="M77" s="73"/>
      <c r="O77" s="73"/>
    </row>
    <row r="78" spans="1:19" ht="22" customHeight="1">
      <c r="B78" s="58" t="s">
        <v>84</v>
      </c>
      <c r="H78" s="72"/>
      <c r="I78" s="296">
        <f>I80-I79</f>
        <v>277266140</v>
      </c>
      <c r="J78" s="74"/>
      <c r="K78" s="296">
        <f>K80-K79</f>
        <v>-55667215</v>
      </c>
      <c r="L78" s="19"/>
      <c r="M78" s="296">
        <f>M80-M79</f>
        <v>352281472</v>
      </c>
      <c r="N78" s="19"/>
      <c r="O78" s="296">
        <f>O80-O79</f>
        <v>316004520</v>
      </c>
    </row>
    <row r="79" spans="1:19" ht="22" customHeight="1">
      <c r="B79" s="58" t="s">
        <v>25</v>
      </c>
      <c r="H79" s="72"/>
      <c r="I79" s="16">
        <f>'SH12'!AC34</f>
        <v>17989473</v>
      </c>
      <c r="J79" s="19"/>
      <c r="K79" s="16">
        <v>13397324</v>
      </c>
      <c r="L79" s="78"/>
      <c r="M79" s="78">
        <v>0</v>
      </c>
      <c r="N79" s="78"/>
      <c r="O79" s="78">
        <v>0</v>
      </c>
      <c r="Q79" s="114"/>
    </row>
    <row r="80" spans="1:19" ht="22" customHeight="1" thickBot="1">
      <c r="A80" s="62" t="s">
        <v>290</v>
      </c>
      <c r="C80" s="62"/>
      <c r="D80" s="62"/>
      <c r="E80" s="62"/>
      <c r="F80" s="62"/>
      <c r="G80" s="62"/>
      <c r="H80" s="80"/>
      <c r="I80" s="120">
        <f>I39</f>
        <v>295255613</v>
      </c>
      <c r="J80" s="81"/>
      <c r="K80" s="120">
        <f>K39</f>
        <v>-42269891</v>
      </c>
      <c r="L80" s="82"/>
      <c r="M80" s="120">
        <f>M39</f>
        <v>352281472</v>
      </c>
      <c r="N80" s="82"/>
      <c r="O80" s="120">
        <f>O39</f>
        <v>316004520</v>
      </c>
    </row>
    <row r="81" spans="1:17" ht="22" customHeight="1" thickTop="1">
      <c r="A81" s="75"/>
      <c r="H81" s="72"/>
      <c r="I81" s="16"/>
      <c r="J81" s="83"/>
      <c r="K81" s="16"/>
      <c r="L81" s="84"/>
      <c r="M81" s="78"/>
      <c r="N81" s="84"/>
      <c r="O81" s="78"/>
    </row>
    <row r="82" spans="1:17" ht="22" customHeight="1">
      <c r="A82" s="62" t="s">
        <v>324</v>
      </c>
      <c r="H82" s="72"/>
      <c r="I82" s="16"/>
      <c r="J82" s="19"/>
      <c r="K82" s="16"/>
      <c r="L82" s="78"/>
      <c r="M82" s="78"/>
      <c r="N82" s="78"/>
      <c r="O82" s="78"/>
    </row>
    <row r="83" spans="1:17" ht="22" customHeight="1">
      <c r="A83" s="58" t="s">
        <v>41</v>
      </c>
      <c r="B83" s="58" t="s">
        <v>84</v>
      </c>
      <c r="H83" s="72"/>
      <c r="I83" s="119">
        <f>I85-I84</f>
        <v>319264507</v>
      </c>
      <c r="J83" s="19"/>
      <c r="K83" s="119">
        <f>K85-K84</f>
        <v>-339051914</v>
      </c>
      <c r="L83" s="78"/>
      <c r="M83" s="119">
        <f>M85-M84</f>
        <v>394279838</v>
      </c>
      <c r="N83" s="78"/>
      <c r="O83" s="119">
        <f>O85-O84</f>
        <v>32619821</v>
      </c>
      <c r="Q83" s="108"/>
    </row>
    <row r="84" spans="1:17" ht="22" customHeight="1">
      <c r="B84" s="58" t="s">
        <v>25</v>
      </c>
      <c r="H84" s="72"/>
      <c r="I84" s="16">
        <f>'SH12'!AC36</f>
        <v>22584052</v>
      </c>
      <c r="J84" s="19"/>
      <c r="K84" s="16">
        <v>14464168</v>
      </c>
      <c r="L84" s="78"/>
      <c r="M84" s="78">
        <v>0</v>
      </c>
      <c r="N84" s="78"/>
      <c r="O84" s="78">
        <v>0</v>
      </c>
    </row>
    <row r="85" spans="1:17" ht="22" customHeight="1" thickBot="1">
      <c r="A85" s="62" t="s">
        <v>321</v>
      </c>
      <c r="H85" s="72"/>
      <c r="I85" s="118">
        <f>I75</f>
        <v>341848559</v>
      </c>
      <c r="J85" s="81"/>
      <c r="K85" s="118">
        <f>K75</f>
        <v>-324587746</v>
      </c>
      <c r="L85" s="82"/>
      <c r="M85" s="118">
        <f>M75</f>
        <v>394279838</v>
      </c>
      <c r="N85" s="82"/>
      <c r="O85" s="118">
        <f>O75</f>
        <v>32619821</v>
      </c>
    </row>
    <row r="86" spans="1:17" ht="22" customHeight="1" thickTop="1">
      <c r="A86" s="75"/>
      <c r="H86" s="72"/>
      <c r="I86" s="16"/>
      <c r="J86" s="97"/>
      <c r="K86" s="16"/>
      <c r="L86" s="78"/>
      <c r="M86" s="115"/>
      <c r="N86" s="78"/>
      <c r="O86" s="115"/>
    </row>
    <row r="87" spans="1:17" ht="22" customHeight="1" thickBot="1">
      <c r="A87" s="62" t="s">
        <v>348</v>
      </c>
      <c r="H87" s="72">
        <v>25</v>
      </c>
      <c r="I87" s="308">
        <f>I78/'BS 6-8'!J87+0.01</f>
        <v>0.5553181064835564</v>
      </c>
      <c r="J87" s="116"/>
      <c r="K87" s="117">
        <f>K78/'BS 6-8'!L87</f>
        <v>-0.10948448403044463</v>
      </c>
      <c r="L87" s="29"/>
      <c r="M87" s="117">
        <f>M78/'BS 6-8'!N87+0.02</f>
        <v>0.71285584334343877</v>
      </c>
      <c r="N87" s="29"/>
      <c r="O87" s="308">
        <f>ROUNDUP(O78/'[1]BS 5-7'!P83,2)</f>
        <v>0.63</v>
      </c>
    </row>
    <row r="88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11">
    <mergeCell ref="I59:O59"/>
    <mergeCell ref="M4:O4"/>
    <mergeCell ref="I5:K5"/>
    <mergeCell ref="M5:O5"/>
    <mergeCell ref="I7:O7"/>
    <mergeCell ref="M56:O56"/>
    <mergeCell ref="A4:G4"/>
    <mergeCell ref="I4:K4"/>
    <mergeCell ref="I57:K57"/>
    <mergeCell ref="I56:K56"/>
    <mergeCell ref="M57:O57"/>
  </mergeCells>
  <pageMargins left="0.7" right="0.7" top="0.48" bottom="0.5" header="0.5" footer="0.5"/>
  <pageSetup paperSize="9" scale="68" firstPageNumber="8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52" min="2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1242-5EB3-4DFC-9BE3-4E5106E69A10}">
  <sheetPr>
    <tabColor theme="0" tint="-0.249977111117893"/>
    <pageSetUpPr fitToPage="1"/>
  </sheetPr>
  <dimension ref="A1:AF47"/>
  <sheetViews>
    <sheetView showGridLines="0" view="pageBreakPreview" topLeftCell="D1" zoomScale="70" zoomScaleNormal="63" zoomScaleSheetLayoutView="70" workbookViewId="0">
      <selection activeCell="AA34" sqref="AA34"/>
    </sheetView>
  </sheetViews>
  <sheetFormatPr defaultColWidth="9.09765625" defaultRowHeight="14"/>
  <cols>
    <col min="1" max="2" width="2.69921875" style="58" customWidth="1"/>
    <col min="3" max="3" width="71.3984375" style="58" customWidth="1"/>
    <col min="4" max="4" width="7.59765625" style="103" bestFit="1" customWidth="1"/>
    <col min="5" max="5" width="18.296875" style="58" bestFit="1" customWidth="1"/>
    <col min="6" max="6" width="1.09765625" style="58" customWidth="1"/>
    <col min="7" max="7" width="18.69921875" style="58" bestFit="1" customWidth="1"/>
    <col min="8" max="8" width="0.8984375" style="58" customWidth="1"/>
    <col min="9" max="9" width="18.296875" style="58" bestFit="1" customWidth="1"/>
    <col min="10" max="10" width="0.8984375" style="58" customWidth="1"/>
    <col min="11" max="11" width="16.69921875" style="58" bestFit="1" customWidth="1"/>
    <col min="12" max="12" width="0.8984375" style="58" customWidth="1"/>
    <col min="13" max="13" width="16.69921875" style="58" bestFit="1" customWidth="1"/>
    <col min="14" max="14" width="0.59765625" style="58" customWidth="1"/>
    <col min="15" max="15" width="17.69921875" style="58" bestFit="1" customWidth="1"/>
    <col min="16" max="16" width="0.8984375" style="58" customWidth="1"/>
    <col min="17" max="17" width="19.69921875" style="58" bestFit="1" customWidth="1"/>
    <col min="18" max="18" width="0.69921875" style="58" customWidth="1"/>
    <col min="19" max="19" width="19.09765625" style="58" bestFit="1" customWidth="1"/>
    <col min="20" max="20" width="0.8984375" style="58" customWidth="1"/>
    <col min="21" max="21" width="15.8984375" style="58" customWidth="1"/>
    <col min="22" max="22" width="1.3984375" style="58" customWidth="1"/>
    <col min="23" max="23" width="17.8984375" style="58" hidden="1" customWidth="1"/>
    <col min="24" max="24" width="0.8984375" style="58" hidden="1" customWidth="1"/>
    <col min="25" max="25" width="19.09765625" style="58" bestFit="1" customWidth="1"/>
    <col min="26" max="26" width="0.8984375" style="58" customWidth="1"/>
    <col min="27" max="27" width="20.59765625" style="58" bestFit="1" customWidth="1"/>
    <col min="28" max="28" width="0.8984375" style="58" customWidth="1"/>
    <col min="29" max="29" width="16.69921875" style="58" bestFit="1" customWidth="1"/>
    <col min="30" max="30" width="0.8984375" style="58" customWidth="1"/>
    <col min="31" max="31" width="20.09765625" style="58" bestFit="1" customWidth="1"/>
    <col min="32" max="32" width="14.8984375" style="58" bestFit="1" customWidth="1"/>
    <col min="33" max="16384" width="9.09765625" style="58"/>
  </cols>
  <sheetData>
    <row r="1" spans="1:31" s="128" customFormat="1" ht="22" customHeight="1">
      <c r="A1" s="1" t="s">
        <v>63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</row>
    <row r="2" spans="1:31" s="128" customFormat="1" ht="22" customHeight="1">
      <c r="A2" s="127" t="s">
        <v>130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</row>
    <row r="3" spans="1:31" ht="22" customHeight="1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129"/>
      <c r="U3" s="129"/>
      <c r="V3" s="129"/>
      <c r="W3" s="129"/>
      <c r="X3" s="62"/>
      <c r="Y3" s="130"/>
      <c r="Z3" s="62"/>
      <c r="AA3" s="62"/>
      <c r="AB3" s="62"/>
      <c r="AC3" s="130"/>
    </row>
    <row r="4" spans="1:31" ht="22" customHeight="1">
      <c r="A4" s="62"/>
      <c r="B4" s="62"/>
      <c r="C4" s="62"/>
      <c r="E4" s="320" t="s">
        <v>1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1" ht="22" customHeight="1">
      <c r="A5" s="62"/>
      <c r="B5" s="62"/>
      <c r="C5" s="62"/>
      <c r="E5" s="131"/>
      <c r="F5" s="131"/>
      <c r="G5" s="131"/>
      <c r="H5" s="131"/>
      <c r="M5" s="321" t="s">
        <v>28</v>
      </c>
      <c r="N5" s="321"/>
      <c r="O5" s="321"/>
      <c r="P5" s="321"/>
      <c r="Q5" s="321"/>
      <c r="S5" s="321" t="s">
        <v>61</v>
      </c>
      <c r="T5" s="321"/>
      <c r="U5" s="321"/>
      <c r="V5" s="321"/>
      <c r="W5" s="321"/>
      <c r="X5" s="321"/>
      <c r="Y5" s="321"/>
      <c r="Z5" s="131"/>
      <c r="AA5" s="131"/>
      <c r="AB5" s="131"/>
      <c r="AC5" s="131"/>
    </row>
    <row r="6" spans="1:31" ht="22" customHeight="1">
      <c r="A6" s="62"/>
      <c r="B6" s="62"/>
      <c r="C6" s="62"/>
      <c r="E6" s="131"/>
      <c r="F6" s="131"/>
      <c r="G6" s="131"/>
      <c r="H6" s="131"/>
      <c r="M6" s="103"/>
      <c r="N6" s="103"/>
      <c r="O6" s="103"/>
      <c r="P6" s="103"/>
      <c r="S6" s="132" t="s">
        <v>274</v>
      </c>
      <c r="T6" s="103"/>
      <c r="U6" s="103"/>
      <c r="V6" s="103"/>
      <c r="W6" s="103"/>
      <c r="X6" s="103"/>
      <c r="Y6" s="103"/>
      <c r="Z6" s="131"/>
      <c r="AA6" s="131"/>
      <c r="AB6" s="131"/>
      <c r="AC6" s="131"/>
    </row>
    <row r="7" spans="1:31" ht="22" customHeight="1">
      <c r="A7" s="62"/>
      <c r="B7" s="62"/>
      <c r="C7" s="62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32" t="s">
        <v>155</v>
      </c>
      <c r="T7" s="132"/>
      <c r="U7" s="132" t="s">
        <v>70</v>
      </c>
      <c r="V7" s="132"/>
      <c r="Y7" s="132"/>
      <c r="Z7" s="103"/>
      <c r="AA7" s="133"/>
      <c r="AB7" s="133"/>
      <c r="AC7" s="133"/>
      <c r="AD7" s="133"/>
    </row>
    <row r="8" spans="1:31" ht="22" customHeight="1">
      <c r="A8" s="62"/>
      <c r="B8" s="62"/>
      <c r="C8" s="62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32" t="s">
        <v>342</v>
      </c>
      <c r="T8" s="132"/>
      <c r="U8" s="132" t="s">
        <v>48</v>
      </c>
      <c r="V8" s="132"/>
      <c r="Y8" s="132"/>
      <c r="Z8" s="103"/>
      <c r="AA8" s="133"/>
      <c r="AB8" s="133"/>
      <c r="AC8" s="133"/>
      <c r="AD8" s="133"/>
    </row>
    <row r="9" spans="1:31" ht="22" customHeight="1">
      <c r="A9" s="62"/>
      <c r="B9" s="62"/>
      <c r="C9" s="62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32" t="s">
        <v>156</v>
      </c>
      <c r="T9" s="132"/>
      <c r="U9" s="132" t="s">
        <v>207</v>
      </c>
      <c r="V9" s="132"/>
      <c r="W9" s="103" t="s">
        <v>203</v>
      </c>
      <c r="Y9" s="132"/>
      <c r="Z9" s="103"/>
      <c r="AA9" s="133"/>
      <c r="AB9" s="133"/>
      <c r="AC9" s="133"/>
      <c r="AD9" s="133"/>
    </row>
    <row r="10" spans="1:31" ht="22" customHeight="1">
      <c r="A10" s="62"/>
      <c r="B10" s="62"/>
      <c r="C10" s="62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32" t="s">
        <v>157</v>
      </c>
      <c r="T10" s="132"/>
      <c r="U10" s="132" t="s">
        <v>288</v>
      </c>
      <c r="V10" s="132"/>
      <c r="W10" s="132" t="s">
        <v>204</v>
      </c>
      <c r="Y10" s="132"/>
      <c r="Z10" s="103"/>
      <c r="AA10" s="133" t="s">
        <v>89</v>
      </c>
      <c r="AB10" s="133"/>
      <c r="AC10" s="133"/>
      <c r="AD10" s="133"/>
    </row>
    <row r="11" spans="1:31" ht="22" customHeight="1">
      <c r="A11" s="62"/>
      <c r="B11" s="62"/>
      <c r="C11" s="62"/>
      <c r="E11" s="103" t="s">
        <v>87</v>
      </c>
      <c r="F11" s="103"/>
      <c r="G11" s="103"/>
      <c r="H11" s="133"/>
      <c r="I11" s="133"/>
      <c r="J11" s="103"/>
      <c r="K11" s="103" t="s">
        <v>29</v>
      </c>
      <c r="L11" s="103"/>
      <c r="M11" s="103"/>
      <c r="N11" s="103"/>
      <c r="O11" s="133" t="s">
        <v>263</v>
      </c>
      <c r="P11" s="103"/>
      <c r="Q11" s="103"/>
      <c r="R11" s="103"/>
      <c r="S11" s="103" t="s">
        <v>79</v>
      </c>
      <c r="T11" s="132"/>
      <c r="U11" s="132" t="s">
        <v>208</v>
      </c>
      <c r="V11" s="132"/>
      <c r="W11" s="103" t="s">
        <v>140</v>
      </c>
      <c r="Y11" s="132" t="s">
        <v>49</v>
      </c>
      <c r="Z11" s="103"/>
      <c r="AA11" s="103" t="s">
        <v>88</v>
      </c>
      <c r="AB11" s="133"/>
      <c r="AC11" s="134" t="s">
        <v>74</v>
      </c>
      <c r="AD11" s="133"/>
    </row>
    <row r="12" spans="1:31" s="103" customFormat="1" ht="22" customHeight="1">
      <c r="A12" s="131"/>
      <c r="B12" s="131"/>
      <c r="C12" s="135"/>
      <c r="E12" s="133" t="s">
        <v>86</v>
      </c>
      <c r="F12" s="133"/>
      <c r="G12" s="133" t="s">
        <v>263</v>
      </c>
      <c r="H12" s="133"/>
      <c r="I12" s="133" t="s">
        <v>29</v>
      </c>
      <c r="J12" s="133"/>
      <c r="K12" s="133" t="s">
        <v>46</v>
      </c>
      <c r="O12" s="133" t="s">
        <v>264</v>
      </c>
      <c r="S12" s="103" t="s">
        <v>158</v>
      </c>
      <c r="T12" s="132"/>
      <c r="U12" s="103" t="s">
        <v>201</v>
      </c>
      <c r="W12" s="132" t="s">
        <v>141</v>
      </c>
      <c r="Y12" s="103" t="s">
        <v>50</v>
      </c>
      <c r="AA12" s="133" t="s">
        <v>343</v>
      </c>
      <c r="AB12" s="133"/>
      <c r="AC12" s="134" t="s">
        <v>75</v>
      </c>
      <c r="AD12" s="133"/>
      <c r="AE12" s="133" t="s">
        <v>30</v>
      </c>
    </row>
    <row r="13" spans="1:31" s="103" customFormat="1" ht="22" customHeight="1">
      <c r="A13" s="131"/>
      <c r="B13" s="131"/>
      <c r="C13" s="131"/>
      <c r="D13" s="67" t="s">
        <v>0</v>
      </c>
      <c r="E13" s="133" t="s">
        <v>31</v>
      </c>
      <c r="F13" s="133"/>
      <c r="G13" s="133" t="s">
        <v>264</v>
      </c>
      <c r="H13" s="133"/>
      <c r="I13" s="133" t="s">
        <v>170</v>
      </c>
      <c r="J13" s="133"/>
      <c r="K13" s="133" t="s">
        <v>47</v>
      </c>
      <c r="M13" s="103" t="s">
        <v>32</v>
      </c>
      <c r="O13" s="103" t="s">
        <v>265</v>
      </c>
      <c r="P13" s="136">
        <v>43567165</v>
      </c>
      <c r="Q13" s="103" t="s">
        <v>33</v>
      </c>
      <c r="R13" s="136">
        <v>31976654</v>
      </c>
      <c r="S13" s="103" t="s">
        <v>154</v>
      </c>
      <c r="T13" s="132"/>
      <c r="U13" s="132" t="s">
        <v>202</v>
      </c>
      <c r="V13" s="132"/>
      <c r="W13" s="132" t="s">
        <v>119</v>
      </c>
      <c r="Y13" s="132" t="s">
        <v>62</v>
      </c>
      <c r="AA13" s="137" t="s">
        <v>90</v>
      </c>
      <c r="AB13" s="133"/>
      <c r="AC13" s="134" t="s">
        <v>76</v>
      </c>
      <c r="AD13" s="133"/>
      <c r="AE13" s="133" t="s">
        <v>62</v>
      </c>
    </row>
    <row r="14" spans="1:31" s="103" customFormat="1" ht="22" customHeight="1">
      <c r="B14" s="131"/>
      <c r="C14" s="131"/>
      <c r="E14" s="322" t="s">
        <v>143</v>
      </c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</row>
    <row r="15" spans="1:31" s="142" customFormat="1" ht="22" customHeight="1">
      <c r="A15" s="139" t="s">
        <v>259</v>
      </c>
      <c r="B15" s="140"/>
      <c r="C15" s="140"/>
      <c r="D15" s="141"/>
      <c r="H15" s="141"/>
      <c r="L15" s="141">
        <v>64771836</v>
      </c>
      <c r="P15" s="83">
        <v>32970064</v>
      </c>
      <c r="Q15" s="19"/>
      <c r="R15" s="83">
        <v>10405982</v>
      </c>
      <c r="T15" s="141">
        <v>8396647</v>
      </c>
      <c r="Z15" s="141"/>
      <c r="AB15" s="141"/>
      <c r="AC15" s="141"/>
      <c r="AD15" s="141"/>
    </row>
    <row r="16" spans="1:31" s="131" customFormat="1" ht="22" hidden="1" customHeight="1">
      <c r="A16" s="143" t="s">
        <v>183</v>
      </c>
      <c r="E16" s="144"/>
      <c r="F16" s="144"/>
      <c r="G16" s="144"/>
      <c r="H16" s="144"/>
      <c r="I16" s="145"/>
      <c r="J16" s="144"/>
      <c r="K16" s="145"/>
      <c r="L16" s="144"/>
      <c r="M16" s="145"/>
      <c r="N16" s="145"/>
      <c r="O16" s="145"/>
      <c r="P16" s="144"/>
      <c r="Q16" s="145"/>
      <c r="R16" s="144"/>
      <c r="S16" s="145"/>
      <c r="T16" s="144"/>
      <c r="U16" s="145"/>
      <c r="V16" s="144"/>
      <c r="W16" s="145"/>
      <c r="X16" s="144"/>
      <c r="Y16" s="144">
        <f>SUM(S16,U16,W16)</f>
        <v>0</v>
      </c>
      <c r="Z16" s="144"/>
      <c r="AA16" s="144"/>
      <c r="AB16" s="144"/>
      <c r="AC16" s="144"/>
      <c r="AD16" s="144"/>
      <c r="AE16" s="145">
        <f>AA16+AC16</f>
        <v>0</v>
      </c>
    </row>
    <row r="17" spans="1:31" s="131" customFormat="1" ht="22" hidden="1" customHeight="1">
      <c r="A17" s="146" t="s">
        <v>171</v>
      </c>
      <c r="B17" s="147"/>
      <c r="C17" s="147"/>
      <c r="D17" s="65">
        <v>3</v>
      </c>
      <c r="E17" s="141"/>
      <c r="F17" s="141"/>
      <c r="G17" s="141"/>
      <c r="H17" s="141"/>
      <c r="I17" s="148"/>
      <c r="J17" s="141"/>
      <c r="K17" s="148"/>
      <c r="L17" s="141"/>
      <c r="M17" s="148"/>
      <c r="N17" s="148"/>
      <c r="O17" s="148"/>
      <c r="P17" s="141"/>
      <c r="Q17" s="149"/>
      <c r="R17" s="141"/>
      <c r="S17" s="149"/>
      <c r="T17" s="141"/>
      <c r="U17" s="149"/>
      <c r="V17" s="141"/>
      <c r="W17" s="149"/>
      <c r="X17" s="141"/>
      <c r="Y17" s="149">
        <f>SUM(S17,U17,W17)</f>
        <v>0</v>
      </c>
      <c r="Z17" s="141"/>
      <c r="AA17" s="141"/>
      <c r="AB17" s="141"/>
      <c r="AC17" s="149"/>
      <c r="AD17" s="141"/>
      <c r="AE17" s="149">
        <f>AA17+AC17</f>
        <v>0</v>
      </c>
    </row>
    <row r="18" spans="1:31" s="131" customFormat="1" ht="22" customHeight="1">
      <c r="A18" s="143" t="s">
        <v>260</v>
      </c>
      <c r="E18" s="150">
        <v>508448439</v>
      </c>
      <c r="F18" s="150"/>
      <c r="G18" s="151">
        <v>0</v>
      </c>
      <c r="H18" s="144"/>
      <c r="I18" s="150">
        <v>694968529</v>
      </c>
      <c r="J18" s="144"/>
      <c r="K18" s="150">
        <v>44033292</v>
      </c>
      <c r="L18" s="144"/>
      <c r="M18" s="150">
        <v>50844947</v>
      </c>
      <c r="N18" s="150"/>
      <c r="O18" s="151">
        <v>0</v>
      </c>
      <c r="P18" s="144"/>
      <c r="Q18" s="150">
        <v>3156513938</v>
      </c>
      <c r="R18" s="152"/>
      <c r="S18" s="150">
        <v>-540074650</v>
      </c>
      <c r="T18" s="152"/>
      <c r="U18" s="150">
        <v>18789442</v>
      </c>
      <c r="V18" s="144"/>
      <c r="W18" s="150"/>
      <c r="Y18" s="199">
        <f>SUM(S18:U18)</f>
        <v>-521285208</v>
      </c>
      <c r="Z18" s="144"/>
      <c r="AA18" s="200">
        <f>Y18+SUM(E18:Q18)</f>
        <v>3933523937</v>
      </c>
      <c r="AB18" s="153"/>
      <c r="AC18" s="150">
        <v>26349084</v>
      </c>
      <c r="AD18" s="153"/>
      <c r="AE18" s="199">
        <f>AA18+AC18</f>
        <v>3959873021</v>
      </c>
    </row>
    <row r="19" spans="1:31" s="103" customFormat="1" ht="15.65" customHeight="1">
      <c r="B19" s="131"/>
      <c r="C19" s="131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Y19" s="138"/>
      <c r="Z19" s="138"/>
      <c r="AA19" s="138"/>
      <c r="AB19" s="138"/>
      <c r="AC19" s="138"/>
      <c r="AD19" s="138"/>
      <c r="AE19" s="138"/>
    </row>
    <row r="20" spans="1:31" s="103" customFormat="1" ht="22" customHeight="1">
      <c r="A20" s="139" t="s">
        <v>52</v>
      </c>
      <c r="B20" s="131"/>
      <c r="C20" s="131"/>
      <c r="E20" s="138"/>
      <c r="F20" s="138"/>
      <c r="G20" s="138"/>
      <c r="H20" s="138"/>
      <c r="I20" s="138"/>
      <c r="J20" s="138"/>
      <c r="K20" s="138"/>
      <c r="L20" s="154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Y20" s="138"/>
      <c r="Z20" s="138"/>
      <c r="AA20" s="138"/>
      <c r="AB20" s="138"/>
      <c r="AC20" s="138"/>
      <c r="AD20" s="138"/>
      <c r="AE20" s="138"/>
    </row>
    <row r="21" spans="1:31" s="103" customFormat="1" ht="22" customHeight="1">
      <c r="A21" s="155" t="s">
        <v>56</v>
      </c>
      <c r="B21" s="155" t="s">
        <v>163</v>
      </c>
      <c r="C21" s="131"/>
      <c r="E21" s="156"/>
      <c r="F21" s="156"/>
      <c r="G21" s="156"/>
      <c r="H21" s="131"/>
      <c r="I21" s="156"/>
      <c r="J21" s="156"/>
      <c r="K21" s="156"/>
      <c r="L21" s="157"/>
      <c r="M21" s="156"/>
      <c r="N21" s="156"/>
      <c r="O21" s="156"/>
      <c r="P21" s="157"/>
      <c r="Q21" s="156"/>
      <c r="R21" s="157"/>
      <c r="S21" s="144"/>
      <c r="T21" s="157"/>
      <c r="U21" s="156"/>
      <c r="V21" s="156"/>
      <c r="W21" s="156"/>
      <c r="Y21" s="156"/>
      <c r="Z21" s="144"/>
      <c r="AA21" s="156"/>
      <c r="AB21" s="157"/>
      <c r="AC21" s="158"/>
      <c r="AD21" s="157"/>
      <c r="AE21" s="144"/>
    </row>
    <row r="22" spans="1:31" s="103" customFormat="1" ht="22" customHeight="1">
      <c r="A22" s="159"/>
      <c r="C22" s="159" t="s">
        <v>262</v>
      </c>
      <c r="D22" s="65">
        <v>15</v>
      </c>
      <c r="E22" s="160">
        <v>0</v>
      </c>
      <c r="F22" s="161"/>
      <c r="G22" s="161">
        <f>'BS 6-8'!L88</f>
        <v>-102649040</v>
      </c>
      <c r="H22" s="144"/>
      <c r="I22" s="160">
        <v>0</v>
      </c>
      <c r="J22" s="162"/>
      <c r="K22" s="160">
        <v>0</v>
      </c>
      <c r="L22" s="162"/>
      <c r="M22" s="160">
        <v>0</v>
      </c>
      <c r="N22" s="160"/>
      <c r="O22" s="161">
        <f>'BS 6-8'!L93</f>
        <v>102649040</v>
      </c>
      <c r="P22" s="144"/>
      <c r="Q22" s="163">
        <v>-102649040</v>
      </c>
      <c r="R22" s="138"/>
      <c r="S22" s="160">
        <v>0</v>
      </c>
      <c r="T22" s="164"/>
      <c r="U22" s="160">
        <v>0</v>
      </c>
      <c r="V22" s="47"/>
      <c r="W22" s="47"/>
      <c r="X22" s="165"/>
      <c r="Y22" s="206">
        <f>SUM(S22:U22)</f>
        <v>0</v>
      </c>
      <c r="Z22" s="47"/>
      <c r="AA22" s="205">
        <f>Y22+SUM(E22:Q22)</f>
        <v>-102649040</v>
      </c>
      <c r="AB22" s="164"/>
      <c r="AC22" s="160">
        <v>0</v>
      </c>
      <c r="AD22" s="164"/>
      <c r="AE22" s="201">
        <f>SUM(AA22,AC22)</f>
        <v>-102649040</v>
      </c>
    </row>
    <row r="23" spans="1:31" s="103" customFormat="1" ht="22" customHeight="1">
      <c r="A23" s="159"/>
      <c r="C23" s="159" t="s">
        <v>97</v>
      </c>
      <c r="D23" s="65">
        <v>26</v>
      </c>
      <c r="E23" s="166">
        <v>0</v>
      </c>
      <c r="F23" s="167"/>
      <c r="G23" s="166">
        <v>0</v>
      </c>
      <c r="H23" s="144"/>
      <c r="I23" s="166">
        <v>0</v>
      </c>
      <c r="J23" s="168"/>
      <c r="K23" s="166">
        <v>0</v>
      </c>
      <c r="L23" s="169"/>
      <c r="M23" s="166">
        <v>0</v>
      </c>
      <c r="N23" s="167"/>
      <c r="O23" s="166">
        <v>0</v>
      </c>
      <c r="P23" s="144"/>
      <c r="Q23" s="170">
        <v>-145940217</v>
      </c>
      <c r="R23" s="138"/>
      <c r="S23" s="166">
        <v>0</v>
      </c>
      <c r="T23" s="164"/>
      <c r="U23" s="166">
        <v>0</v>
      </c>
      <c r="V23" s="47"/>
      <c r="W23" s="167">
        <v>0</v>
      </c>
      <c r="X23" s="168"/>
      <c r="Y23" s="207">
        <f>SUM(S23:W23)</f>
        <v>0</v>
      </c>
      <c r="Z23" s="163"/>
      <c r="AA23" s="204">
        <f>Y23+SUM(E23:Q23)</f>
        <v>-145940217</v>
      </c>
      <c r="AB23" s="132"/>
      <c r="AC23" s="166">
        <v>0</v>
      </c>
      <c r="AD23" s="132"/>
      <c r="AE23" s="202">
        <f>SUM(AA23,AC23)</f>
        <v>-145940217</v>
      </c>
    </row>
    <row r="24" spans="1:31" s="103" customFormat="1" ht="22" customHeight="1">
      <c r="A24" s="172" t="s">
        <v>345</v>
      </c>
      <c r="B24" s="155"/>
      <c r="C24" s="131"/>
      <c r="E24" s="203">
        <f>SUM(E22:E23)</f>
        <v>0</v>
      </c>
      <c r="F24" s="174"/>
      <c r="G24" s="203">
        <f>SUM(G22:G23)</f>
        <v>-102649040</v>
      </c>
      <c r="H24" s="29"/>
      <c r="I24" s="203">
        <f>SUM(I22:I23)</f>
        <v>0</v>
      </c>
      <c r="J24" s="29"/>
      <c r="K24" s="203">
        <f>SUM(K22:K23)</f>
        <v>0</v>
      </c>
      <c r="L24" s="29"/>
      <c r="M24" s="203">
        <f>SUM(M22:M23)</f>
        <v>0</v>
      </c>
      <c r="N24" s="174"/>
      <c r="O24" s="203">
        <f>SUM(O22:O23)</f>
        <v>102649040</v>
      </c>
      <c r="P24" s="29"/>
      <c r="Q24" s="203">
        <f>SUM(Q22:Q23)</f>
        <v>-248589257</v>
      </c>
      <c r="R24" s="29"/>
      <c r="S24" s="203">
        <f>SUM(S22:S23)</f>
        <v>0</v>
      </c>
      <c r="T24" s="29"/>
      <c r="U24" s="203">
        <f>SUM(U22:U23)</f>
        <v>0</v>
      </c>
      <c r="V24" s="29"/>
      <c r="W24" s="173">
        <f>SUM(W23)</f>
        <v>0</v>
      </c>
      <c r="X24" s="29"/>
      <c r="Y24" s="203">
        <f>SUM(Y22:Y23)</f>
        <v>0</v>
      </c>
      <c r="Z24" s="175"/>
      <c r="AA24" s="203">
        <f>SUM(AA22:AA23)</f>
        <v>-248589257</v>
      </c>
      <c r="AB24" s="175"/>
      <c r="AC24" s="203">
        <f>SUM(AC22:AC23)</f>
        <v>0</v>
      </c>
      <c r="AD24" s="175"/>
      <c r="AE24" s="203">
        <f>SUM(AE22:AE23)</f>
        <v>-248589257</v>
      </c>
    </row>
    <row r="25" spans="1:31" s="103" customFormat="1" ht="12" customHeight="1">
      <c r="A25" s="155"/>
      <c r="B25" s="155"/>
      <c r="C25" s="131"/>
      <c r="E25" s="176"/>
      <c r="F25" s="176"/>
      <c r="G25" s="176"/>
      <c r="H25" s="177"/>
      <c r="I25" s="178"/>
      <c r="J25" s="178"/>
      <c r="K25" s="178"/>
      <c r="L25" s="178"/>
      <c r="M25" s="178"/>
      <c r="N25" s="178"/>
      <c r="O25" s="178"/>
      <c r="P25" s="150"/>
      <c r="Q25" s="176"/>
      <c r="R25" s="150"/>
      <c r="S25" s="178"/>
      <c r="T25" s="178"/>
      <c r="U25" s="178"/>
      <c r="V25" s="178"/>
      <c r="W25" s="176"/>
      <c r="X25" s="168"/>
      <c r="Y25" s="176"/>
      <c r="Z25" s="177"/>
      <c r="AA25" s="176"/>
      <c r="AB25" s="177"/>
      <c r="AC25" s="178"/>
      <c r="AD25" s="177"/>
      <c r="AE25" s="176"/>
    </row>
    <row r="26" spans="1:31" s="103" customFormat="1" ht="22" customHeight="1">
      <c r="A26" s="129"/>
      <c r="B26" s="155" t="s">
        <v>120</v>
      </c>
      <c r="C26" s="131"/>
      <c r="E26" s="179"/>
      <c r="F26" s="179"/>
      <c r="G26" s="179"/>
      <c r="H26" s="177"/>
      <c r="I26" s="169"/>
      <c r="J26" s="178"/>
      <c r="K26" s="169"/>
      <c r="L26" s="178"/>
      <c r="M26" s="169"/>
      <c r="N26" s="169"/>
      <c r="O26" s="169"/>
      <c r="P26" s="179"/>
      <c r="Q26" s="179"/>
      <c r="R26" s="176"/>
      <c r="S26" s="169"/>
      <c r="T26" s="178"/>
      <c r="U26" s="169"/>
      <c r="V26" s="169"/>
      <c r="W26" s="169"/>
      <c r="X26" s="165"/>
      <c r="Y26" s="169"/>
      <c r="Z26" s="176"/>
      <c r="AA26" s="179"/>
      <c r="AB26" s="176"/>
      <c r="AC26" s="179"/>
      <c r="AD26" s="176"/>
      <c r="AE26" s="179"/>
    </row>
    <row r="27" spans="1:31" s="9" customFormat="1" ht="22" customHeight="1">
      <c r="A27" s="85"/>
      <c r="B27" s="180" t="s">
        <v>121</v>
      </c>
      <c r="C27" s="159"/>
      <c r="D27" s="6"/>
      <c r="E27" s="160">
        <v>0</v>
      </c>
      <c r="F27" s="160"/>
      <c r="G27" s="160">
        <v>0</v>
      </c>
      <c r="H27" s="162"/>
      <c r="I27" s="160">
        <v>0</v>
      </c>
      <c r="J27" s="162"/>
      <c r="K27" s="160">
        <v>0</v>
      </c>
      <c r="L27" s="162"/>
      <c r="M27" s="160">
        <v>0</v>
      </c>
      <c r="N27" s="160"/>
      <c r="O27" s="160">
        <v>0</v>
      </c>
      <c r="P27" s="162"/>
      <c r="Q27" s="181">
        <v>-1276033</v>
      </c>
      <c r="R27" s="162"/>
      <c r="S27" s="160">
        <v>0</v>
      </c>
      <c r="T27" s="162"/>
      <c r="U27" s="160">
        <v>0</v>
      </c>
      <c r="V27" s="162"/>
      <c r="W27" s="181"/>
      <c r="X27" s="182"/>
      <c r="Y27" s="209">
        <f>SUM(S27:W27)</f>
        <v>0</v>
      </c>
      <c r="Z27" s="182"/>
      <c r="AA27" s="210">
        <f>Y27+SUM(E27:Q27)</f>
        <v>-1276033</v>
      </c>
      <c r="AB27" s="132"/>
      <c r="AC27" s="181">
        <v>23101035</v>
      </c>
      <c r="AD27" s="132"/>
      <c r="AE27" s="210">
        <f>AA27+AC27</f>
        <v>21825002</v>
      </c>
    </row>
    <row r="28" spans="1:31" s="9" customFormat="1" ht="22" customHeight="1">
      <c r="A28" s="9" t="s">
        <v>108</v>
      </c>
      <c r="B28" s="9" t="s">
        <v>266</v>
      </c>
      <c r="C28" s="159"/>
      <c r="D28" s="6"/>
      <c r="E28" s="166">
        <v>0</v>
      </c>
      <c r="F28" s="160"/>
      <c r="G28" s="166">
        <v>0</v>
      </c>
      <c r="H28" s="162"/>
      <c r="I28" s="166">
        <v>0</v>
      </c>
      <c r="J28" s="162"/>
      <c r="K28" s="166">
        <v>0</v>
      </c>
      <c r="L28" s="162"/>
      <c r="M28" s="166">
        <v>0</v>
      </c>
      <c r="N28" s="160"/>
      <c r="O28" s="166">
        <v>0</v>
      </c>
      <c r="P28" s="162"/>
      <c r="Q28" s="166">
        <v>0</v>
      </c>
      <c r="R28" s="162"/>
      <c r="S28" s="166">
        <v>0</v>
      </c>
      <c r="T28" s="162"/>
      <c r="U28" s="166">
        <v>0</v>
      </c>
      <c r="V28" s="162"/>
      <c r="W28" s="160">
        <v>0</v>
      </c>
      <c r="X28" s="162"/>
      <c r="Y28" s="208">
        <f>W28+U28+S28</f>
        <v>0</v>
      </c>
      <c r="Z28" s="183"/>
      <c r="AA28" s="204">
        <f>Y28+SUM(E28:Q28)</f>
        <v>0</v>
      </c>
      <c r="AB28" s="183"/>
      <c r="AC28" s="167">
        <v>-21097505</v>
      </c>
      <c r="AD28" s="183"/>
      <c r="AE28" s="211">
        <f>AA28+AC28</f>
        <v>-21097505</v>
      </c>
    </row>
    <row r="29" spans="1:31" s="3" customFormat="1" ht="22" customHeight="1">
      <c r="B29" s="85" t="s">
        <v>162</v>
      </c>
      <c r="D29" s="6"/>
      <c r="E29" s="203">
        <f>SUM(E27:E28)</f>
        <v>0</v>
      </c>
      <c r="F29" s="174"/>
      <c r="G29" s="203">
        <f>SUM(G27:G28)</f>
        <v>0</v>
      </c>
      <c r="H29" s="29"/>
      <c r="I29" s="203">
        <f>SUM(I27:I28)</f>
        <v>0</v>
      </c>
      <c r="J29" s="29"/>
      <c r="K29" s="203">
        <f>SUM(K27:K28)</f>
        <v>0</v>
      </c>
      <c r="L29" s="29"/>
      <c r="M29" s="203">
        <f>SUM(M27:M28)</f>
        <v>0</v>
      </c>
      <c r="N29" s="174"/>
      <c r="O29" s="203">
        <f>SUM(O27:O28)</f>
        <v>0</v>
      </c>
      <c r="P29" s="29"/>
      <c r="Q29" s="203">
        <f>SUM(Q27:Q28)</f>
        <v>-1276033</v>
      </c>
      <c r="R29" s="29"/>
      <c r="S29" s="203">
        <f>SUM(S27:S28)</f>
        <v>0</v>
      </c>
      <c r="T29" s="29"/>
      <c r="U29" s="203">
        <f>SUM(U27:U28)</f>
        <v>0</v>
      </c>
      <c r="V29" s="29"/>
      <c r="W29" s="173">
        <f>SUM(W27:W28)</f>
        <v>0</v>
      </c>
      <c r="X29" s="29"/>
      <c r="Y29" s="203">
        <f>SUM(Y27:Y28)</f>
        <v>0</v>
      </c>
      <c r="Z29" s="175"/>
      <c r="AA29" s="203">
        <f>SUM(AA27:AA28)</f>
        <v>-1276033</v>
      </c>
      <c r="AB29" s="175"/>
      <c r="AC29" s="203">
        <f>SUM(AC27:AC28)</f>
        <v>2003530</v>
      </c>
      <c r="AD29" s="175"/>
      <c r="AE29" s="203">
        <f>SUM(AE27:AE28)</f>
        <v>727497</v>
      </c>
    </row>
    <row r="30" spans="1:31" s="3" customFormat="1" ht="22" customHeight="1">
      <c r="D30" s="6"/>
      <c r="E30" s="174"/>
      <c r="F30" s="174"/>
      <c r="G30" s="174"/>
      <c r="H30" s="29"/>
      <c r="I30" s="174"/>
      <c r="J30" s="29"/>
      <c r="K30" s="174"/>
      <c r="L30" s="29"/>
      <c r="M30" s="174"/>
      <c r="N30" s="174"/>
      <c r="O30" s="174"/>
      <c r="P30" s="29"/>
      <c r="Q30" s="174"/>
      <c r="R30" s="29"/>
      <c r="S30" s="174"/>
      <c r="T30" s="29"/>
      <c r="U30" s="174"/>
      <c r="V30" s="29"/>
      <c r="W30" s="174"/>
      <c r="X30" s="29"/>
      <c r="Y30" s="174"/>
      <c r="Z30" s="175"/>
      <c r="AA30" s="174"/>
      <c r="AB30" s="175"/>
      <c r="AC30" s="174"/>
      <c r="AD30" s="175"/>
      <c r="AE30" s="174"/>
    </row>
    <row r="31" spans="1:31" s="3" customFormat="1" ht="22" customHeight="1">
      <c r="A31" s="3" t="s">
        <v>51</v>
      </c>
      <c r="B31" s="7"/>
      <c r="D31" s="6"/>
      <c r="E31" s="212">
        <f>E24+E29</f>
        <v>0</v>
      </c>
      <c r="F31" s="186"/>
      <c r="G31" s="212">
        <f>G24+G29</f>
        <v>-102649040</v>
      </c>
      <c r="H31" s="175"/>
      <c r="I31" s="213">
        <f>I24+I29</f>
        <v>0</v>
      </c>
      <c r="J31" s="29"/>
      <c r="K31" s="213">
        <f>K24+K29</f>
        <v>0</v>
      </c>
      <c r="L31" s="29"/>
      <c r="M31" s="213">
        <f>M24+M29</f>
        <v>0</v>
      </c>
      <c r="N31" s="187"/>
      <c r="O31" s="212">
        <f>O24+O29</f>
        <v>102649040</v>
      </c>
      <c r="P31" s="175"/>
      <c r="Q31" s="212">
        <f>Q24+Q29</f>
        <v>-249865290</v>
      </c>
      <c r="R31" s="82"/>
      <c r="S31" s="212">
        <f>S24+S29</f>
        <v>0</v>
      </c>
      <c r="T31" s="82"/>
      <c r="U31" s="212">
        <f>U24+U29</f>
        <v>0</v>
      </c>
      <c r="V31" s="82"/>
      <c r="W31" s="185">
        <f>W24+W29</f>
        <v>0</v>
      </c>
      <c r="X31" s="82"/>
      <c r="Y31" s="212">
        <f>Y24+Y29</f>
        <v>0</v>
      </c>
      <c r="Z31" s="82"/>
      <c r="AA31" s="212">
        <f>AA24+AA29</f>
        <v>-249865290</v>
      </c>
      <c r="AB31" s="82"/>
      <c r="AC31" s="212">
        <f>AC24+AC29</f>
        <v>2003530</v>
      </c>
      <c r="AD31" s="82"/>
      <c r="AE31" s="212">
        <f>AE24+AE29</f>
        <v>-247861760</v>
      </c>
    </row>
    <row r="32" spans="1:31" s="3" customFormat="1" ht="15.65" customHeight="1">
      <c r="B32" s="7"/>
      <c r="D32" s="6"/>
      <c r="E32" s="145"/>
      <c r="F32" s="145"/>
      <c r="G32" s="145"/>
      <c r="H32" s="175"/>
      <c r="I32" s="169"/>
      <c r="J32" s="175"/>
      <c r="K32" s="169"/>
      <c r="L32" s="175"/>
      <c r="M32" s="169"/>
      <c r="N32" s="169"/>
      <c r="O32" s="169"/>
      <c r="P32" s="175"/>
      <c r="Q32" s="145"/>
      <c r="R32" s="175"/>
      <c r="S32" s="169"/>
      <c r="T32" s="29"/>
      <c r="U32" s="169"/>
      <c r="V32" s="175"/>
      <c r="W32" s="145"/>
      <c r="X32" s="175"/>
      <c r="Y32" s="145"/>
      <c r="Z32" s="175"/>
      <c r="AA32" s="145"/>
      <c r="AB32" s="175"/>
      <c r="AC32" s="145"/>
      <c r="AD32" s="175"/>
      <c r="AE32" s="145"/>
    </row>
    <row r="33" spans="1:32" s="103" customFormat="1" ht="21" customHeight="1">
      <c r="A33" s="188" t="s">
        <v>326</v>
      </c>
      <c r="B33" s="131"/>
      <c r="C33" s="131"/>
      <c r="E33" s="138"/>
      <c r="F33" s="138"/>
      <c r="G33" s="138"/>
      <c r="H33" s="175"/>
      <c r="I33" s="164"/>
      <c r="J33" s="175"/>
      <c r="K33" s="164"/>
      <c r="L33" s="175"/>
      <c r="M33" s="164"/>
      <c r="N33" s="164"/>
      <c r="O33" s="164"/>
      <c r="P33" s="175"/>
      <c r="Q33" s="138"/>
      <c r="R33" s="175"/>
      <c r="S33" s="164"/>
      <c r="T33" s="29"/>
      <c r="U33" s="164"/>
      <c r="V33" s="175"/>
      <c r="W33" s="138"/>
      <c r="X33" s="175"/>
      <c r="Y33" s="138"/>
      <c r="Z33" s="175"/>
      <c r="AA33" s="138"/>
      <c r="AB33" s="175"/>
      <c r="AC33" s="138"/>
      <c r="AD33" s="175"/>
      <c r="AE33" s="138"/>
    </row>
    <row r="34" spans="1:32" s="103" customFormat="1" ht="22" customHeight="1">
      <c r="A34" s="189"/>
      <c r="B34" s="189" t="s">
        <v>325</v>
      </c>
      <c r="C34" s="131"/>
      <c r="E34" s="160">
        <v>0</v>
      </c>
      <c r="F34" s="160"/>
      <c r="G34" s="160">
        <v>0</v>
      </c>
      <c r="H34" s="162"/>
      <c r="I34" s="160">
        <v>0</v>
      </c>
      <c r="J34" s="162"/>
      <c r="K34" s="160">
        <v>0</v>
      </c>
      <c r="L34" s="162"/>
      <c r="M34" s="160">
        <v>0</v>
      </c>
      <c r="N34" s="160"/>
      <c r="O34" s="160">
        <v>0</v>
      </c>
      <c r="P34" s="175"/>
      <c r="Q34" s="215">
        <f>'PL9-10'!K78</f>
        <v>-55667215</v>
      </c>
      <c r="R34" s="175"/>
      <c r="S34" s="168">
        <v>0</v>
      </c>
      <c r="T34" s="29"/>
      <c r="U34" s="168">
        <v>0</v>
      </c>
      <c r="V34" s="29"/>
      <c r="W34" s="168">
        <v>0</v>
      </c>
      <c r="X34" s="29"/>
      <c r="Y34" s="209">
        <f>SUM(S34:W34)</f>
        <v>0</v>
      </c>
      <c r="Z34" s="175"/>
      <c r="AA34" s="210">
        <f>Y34+SUM(E34:Q34)</f>
        <v>-55667215</v>
      </c>
      <c r="AB34" s="175"/>
      <c r="AC34" s="161">
        <v>13397324</v>
      </c>
      <c r="AD34" s="175"/>
      <c r="AE34" s="217">
        <f>AA34+AC34</f>
        <v>-42269891</v>
      </c>
    </row>
    <row r="35" spans="1:32" s="103" customFormat="1" ht="22" customHeight="1">
      <c r="A35" s="189"/>
      <c r="B35" s="189" t="s">
        <v>327</v>
      </c>
      <c r="C35" s="131"/>
      <c r="E35" s="166">
        <v>0</v>
      </c>
      <c r="F35" s="160"/>
      <c r="G35" s="166">
        <v>0</v>
      </c>
      <c r="H35" s="162"/>
      <c r="I35" s="166">
        <v>0</v>
      </c>
      <c r="J35" s="162"/>
      <c r="K35" s="166">
        <v>0</v>
      </c>
      <c r="L35" s="162"/>
      <c r="M35" s="166">
        <v>0</v>
      </c>
      <c r="N35" s="160"/>
      <c r="O35" s="166">
        <v>0</v>
      </c>
      <c r="P35" s="175"/>
      <c r="Q35" s="166">
        <v>0</v>
      </c>
      <c r="R35" s="175"/>
      <c r="S35" s="190">
        <v>-302733907</v>
      </c>
      <c r="T35" s="175"/>
      <c r="U35" s="190">
        <v>19349208</v>
      </c>
      <c r="V35" s="175"/>
      <c r="W35" s="191">
        <v>0</v>
      </c>
      <c r="X35" s="175"/>
      <c r="Y35" s="216">
        <f>SUM(S35:W35)</f>
        <v>-283384699</v>
      </c>
      <c r="Z35" s="175"/>
      <c r="AA35" s="204">
        <f>Y35+SUM(E35:Q35)</f>
        <v>-283384699</v>
      </c>
      <c r="AB35" s="175"/>
      <c r="AC35" s="190">
        <v>1066844</v>
      </c>
      <c r="AD35" s="175"/>
      <c r="AE35" s="216">
        <f>AA35+AC35</f>
        <v>-282317855</v>
      </c>
    </row>
    <row r="36" spans="1:32" s="103" customFormat="1" ht="22" customHeight="1">
      <c r="A36" s="188" t="s">
        <v>321</v>
      </c>
      <c r="B36" s="131"/>
      <c r="C36" s="131"/>
      <c r="E36" s="203">
        <f>SUM(E34:E35)</f>
        <v>0</v>
      </c>
      <c r="F36" s="174"/>
      <c r="G36" s="203">
        <f>SUM(G34:G35)</f>
        <v>0</v>
      </c>
      <c r="H36" s="29"/>
      <c r="I36" s="203">
        <f>SUM(I34:I35)</f>
        <v>0</v>
      </c>
      <c r="J36" s="29"/>
      <c r="K36" s="203">
        <f>SUM(K34:K35)</f>
        <v>0</v>
      </c>
      <c r="L36" s="29"/>
      <c r="M36" s="203">
        <f>SUM(M34:M35)</f>
        <v>0</v>
      </c>
      <c r="N36" s="174"/>
      <c r="O36" s="203">
        <f>SUM(O34:O35)</f>
        <v>0</v>
      </c>
      <c r="P36" s="175"/>
      <c r="Q36" s="214">
        <f>Q35+Q34</f>
        <v>-55667215</v>
      </c>
      <c r="R36" s="175"/>
      <c r="S36" s="214">
        <f>S35+S34</f>
        <v>-302733907</v>
      </c>
      <c r="T36" s="82"/>
      <c r="U36" s="214">
        <f>U35+U34</f>
        <v>19349208</v>
      </c>
      <c r="V36" s="175"/>
      <c r="W36" s="192">
        <f>W35+W34</f>
        <v>0</v>
      </c>
      <c r="X36" s="175"/>
      <c r="Y36" s="214">
        <f>Y35+Y34</f>
        <v>-283384699</v>
      </c>
      <c r="Z36" s="175"/>
      <c r="AA36" s="214">
        <f>AA35+AA34</f>
        <v>-339051914</v>
      </c>
      <c r="AB36" s="175"/>
      <c r="AC36" s="214">
        <f>AC35+AC34</f>
        <v>14464168</v>
      </c>
      <c r="AD36" s="175"/>
      <c r="AE36" s="214">
        <f>AE35+AE34</f>
        <v>-324587746</v>
      </c>
    </row>
    <row r="37" spans="1:32" s="103" customFormat="1" ht="15.65" customHeight="1">
      <c r="A37" s="188"/>
      <c r="B37" s="131"/>
      <c r="C37" s="131"/>
      <c r="E37" s="169"/>
      <c r="F37" s="169"/>
      <c r="G37" s="169"/>
      <c r="H37" s="29"/>
      <c r="I37" s="169"/>
      <c r="J37" s="29"/>
      <c r="K37" s="169"/>
      <c r="L37" s="175"/>
      <c r="M37" s="144"/>
      <c r="N37" s="144"/>
      <c r="O37" s="144"/>
      <c r="P37" s="175"/>
      <c r="Q37" s="144"/>
      <c r="R37" s="175"/>
      <c r="S37" s="144"/>
      <c r="T37" s="175"/>
      <c r="U37" s="144"/>
      <c r="V37" s="175"/>
      <c r="W37" s="169"/>
      <c r="X37" s="175"/>
      <c r="Y37" s="144"/>
      <c r="Z37" s="175"/>
      <c r="AA37" s="144"/>
      <c r="AB37" s="175"/>
      <c r="AC37" s="144"/>
      <c r="AD37" s="175"/>
      <c r="AE37" s="144"/>
    </row>
    <row r="38" spans="1:32" s="103" customFormat="1" ht="22" hidden="1" customHeight="1">
      <c r="A38" s="189" t="s">
        <v>206</v>
      </c>
      <c r="B38" s="131"/>
      <c r="C38" s="131"/>
      <c r="E38" s="160"/>
      <c r="F38" s="160"/>
      <c r="G38" s="160"/>
      <c r="H38" s="162"/>
      <c r="I38" s="160"/>
      <c r="J38" s="162"/>
      <c r="K38" s="160"/>
      <c r="L38" s="162"/>
      <c r="M38" s="160"/>
      <c r="N38" s="160"/>
      <c r="O38" s="160"/>
      <c r="P38" s="183"/>
      <c r="Q38" s="161"/>
      <c r="R38" s="183"/>
      <c r="S38" s="161"/>
      <c r="T38" s="183"/>
      <c r="U38" s="160"/>
      <c r="V38" s="183"/>
      <c r="W38" s="168"/>
      <c r="X38" s="183"/>
      <c r="Y38" s="161">
        <f>SUM(S38:U38)</f>
        <v>0</v>
      </c>
      <c r="Z38" s="183"/>
      <c r="AA38" s="161">
        <f>SUM(Q38,Y38)</f>
        <v>0</v>
      </c>
      <c r="AB38" s="183"/>
      <c r="AC38" s="160"/>
      <c r="AD38" s="183"/>
      <c r="AE38" s="161">
        <f>SUM(AA38:AC38)</f>
        <v>0</v>
      </c>
    </row>
    <row r="39" spans="1:32" s="103" customFormat="1" ht="22" customHeight="1">
      <c r="A39" s="189" t="s">
        <v>205</v>
      </c>
      <c r="B39" s="131"/>
      <c r="C39" s="131"/>
      <c r="E39" s="193">
        <v>0</v>
      </c>
      <c r="F39" s="168"/>
      <c r="G39" s="193">
        <v>0</v>
      </c>
      <c r="H39" s="194"/>
      <c r="I39" s="193">
        <v>0</v>
      </c>
      <c r="J39" s="194"/>
      <c r="K39" s="193">
        <v>0</v>
      </c>
      <c r="L39" s="195"/>
      <c r="M39" s="193">
        <v>0</v>
      </c>
      <c r="N39" s="161"/>
      <c r="O39" s="193">
        <v>0</v>
      </c>
      <c r="P39" s="195"/>
      <c r="Q39" s="190">
        <v>-200793022</v>
      </c>
      <c r="R39" s="195"/>
      <c r="S39" s="196">
        <v>200793022</v>
      </c>
      <c r="T39" s="194"/>
      <c r="U39" s="193">
        <v>0</v>
      </c>
      <c r="V39" s="194"/>
      <c r="W39" s="168">
        <v>0</v>
      </c>
      <c r="X39" s="194"/>
      <c r="Y39" s="207">
        <f>SUM(S39:W39)</f>
        <v>200793022</v>
      </c>
      <c r="Z39" s="194"/>
      <c r="AA39" s="218">
        <f>Y39+SUM(E39:Q39)</f>
        <v>0</v>
      </c>
      <c r="AB39" s="195"/>
      <c r="AC39" s="193">
        <v>0</v>
      </c>
      <c r="AD39" s="195"/>
      <c r="AE39" s="216">
        <f>SUM(AA39:AC39)</f>
        <v>0</v>
      </c>
    </row>
    <row r="40" spans="1:32" ht="22" hidden="1" customHeight="1">
      <c r="A40" s="189" t="s">
        <v>239</v>
      </c>
      <c r="B40" s="131"/>
      <c r="C40" s="131"/>
      <c r="E40" s="191"/>
      <c r="F40" s="168"/>
      <c r="G40" s="168"/>
      <c r="H40" s="162"/>
      <c r="I40" s="191"/>
      <c r="J40" s="162"/>
      <c r="K40" s="191"/>
      <c r="L40" s="183"/>
      <c r="M40" s="190"/>
      <c r="N40" s="161"/>
      <c r="O40" s="161"/>
      <c r="P40" s="183"/>
      <c r="Q40" s="190"/>
      <c r="R40" s="183"/>
      <c r="S40" s="196"/>
      <c r="T40" s="162"/>
      <c r="U40" s="190"/>
      <c r="V40" s="162"/>
      <c r="W40" s="191">
        <v>0</v>
      </c>
      <c r="X40" s="162"/>
      <c r="Y40" s="190">
        <v>0</v>
      </c>
      <c r="Z40" s="162"/>
      <c r="AA40" s="190">
        <v>0</v>
      </c>
      <c r="AB40" s="183"/>
      <c r="AC40" s="191"/>
      <c r="AD40" s="183"/>
      <c r="AE40" s="191">
        <f>SUM(AA40:AC40)</f>
        <v>0</v>
      </c>
    </row>
    <row r="41" spans="1:32" s="103" customFormat="1" ht="15.65" customHeight="1">
      <c r="A41" s="188"/>
      <c r="B41" s="131"/>
      <c r="C41" s="131"/>
      <c r="E41" s="138"/>
      <c r="F41" s="138"/>
      <c r="G41" s="138"/>
      <c r="H41" s="175"/>
      <c r="I41" s="138"/>
      <c r="J41" s="175"/>
      <c r="K41" s="138"/>
      <c r="L41" s="175"/>
      <c r="M41" s="138"/>
      <c r="N41" s="138"/>
      <c r="O41" s="138"/>
      <c r="P41" s="175"/>
      <c r="Q41" s="138"/>
      <c r="R41" s="175"/>
      <c r="S41" s="138"/>
      <c r="T41" s="175"/>
      <c r="U41" s="138"/>
      <c r="V41" s="175"/>
      <c r="W41" s="164"/>
      <c r="X41" s="175"/>
      <c r="Y41" s="138"/>
      <c r="Z41" s="175"/>
      <c r="AA41" s="138"/>
      <c r="AB41" s="175"/>
      <c r="AC41" s="138"/>
      <c r="AD41" s="175"/>
      <c r="AE41" s="138"/>
    </row>
    <row r="42" spans="1:32" ht="22" customHeight="1" thickBot="1">
      <c r="A42" s="188" t="s">
        <v>261</v>
      </c>
      <c r="B42" s="131"/>
      <c r="E42" s="219">
        <f>SUM(E18,E31,E36,E39,E38,E40)</f>
        <v>508448439</v>
      </c>
      <c r="F42" s="198"/>
      <c r="G42" s="219">
        <f>SUM(G18,G31,G36,G39)</f>
        <v>-102649040</v>
      </c>
      <c r="H42" s="175"/>
      <c r="I42" s="219">
        <f>SUM(I18,I31,I36,I39)</f>
        <v>694968529</v>
      </c>
      <c r="J42" s="175"/>
      <c r="K42" s="219">
        <f>SUM(K18,K31,K36,K39)</f>
        <v>44033292</v>
      </c>
      <c r="L42" s="175"/>
      <c r="M42" s="219">
        <f>SUM(M18,M31,M36,M39)</f>
        <v>50844947</v>
      </c>
      <c r="N42" s="198"/>
      <c r="O42" s="219">
        <f>SUM(O18,O31,O36,O39)</f>
        <v>102649040</v>
      </c>
      <c r="P42" s="175"/>
      <c r="Q42" s="219">
        <f>SUM(Q18,Q31,Q36,Q39)</f>
        <v>2650188411</v>
      </c>
      <c r="R42" s="175"/>
      <c r="S42" s="219">
        <f>SUM(S18,S31,S36,S39)</f>
        <v>-642015535</v>
      </c>
      <c r="T42" s="175"/>
      <c r="U42" s="219">
        <f>SUM(U18,U31,U36,U39)</f>
        <v>38138650</v>
      </c>
      <c r="V42" s="175"/>
      <c r="W42" s="197">
        <f>SUM(W18,W31,W36,W39)</f>
        <v>0</v>
      </c>
      <c r="X42" s="175"/>
      <c r="Y42" s="219">
        <f>SUM(Y18,Y31,Y36,Y39)</f>
        <v>-603876885</v>
      </c>
      <c r="Z42" s="175"/>
      <c r="AA42" s="219">
        <f>SUM(AA18,AA31,AA36,AA39)</f>
        <v>3344606733</v>
      </c>
      <c r="AB42" s="175"/>
      <c r="AC42" s="219">
        <f>SUM(AC18,AC31,AC36,AC39)</f>
        <v>42816782</v>
      </c>
      <c r="AD42" s="175"/>
      <c r="AE42" s="219">
        <f>SUM(AE18,AE31,AE36,AE39)</f>
        <v>3387423515</v>
      </c>
      <c r="AF42" s="108">
        <f>AE42-'BS 6-8'!L98</f>
        <v>0</v>
      </c>
    </row>
    <row r="43" spans="1:32" ht="23.25" customHeight="1" thickTop="1">
      <c r="H43" s="175"/>
      <c r="J43" s="175"/>
      <c r="L43" s="175"/>
      <c r="P43" s="175"/>
      <c r="R43" s="175"/>
      <c r="T43" s="175"/>
      <c r="V43" s="175"/>
      <c r="X43" s="175"/>
      <c r="Z43" s="175"/>
      <c r="AB43" s="175"/>
      <c r="AD43" s="175"/>
    </row>
    <row r="45" spans="1:32">
      <c r="Y45" s="108"/>
      <c r="AA45" s="108"/>
    </row>
    <row r="47" spans="1:32">
      <c r="Y47" s="108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3:S3"/>
    <mergeCell ref="E4:AE4"/>
    <mergeCell ref="M5:Q5"/>
    <mergeCell ref="S5:Y5"/>
    <mergeCell ref="E14:AE14"/>
  </mergeCells>
  <pageMargins left="0.7" right="0.7" top="0.48" bottom="0.5" header="0.5" footer="0.5"/>
  <pageSetup paperSize="9" scale="45" firstPageNumber="10" fitToHeight="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0E14-224B-43B0-9758-9A0D786F43FC}">
  <sheetPr>
    <tabColor theme="0" tint="-0.249977111117893"/>
    <pageSetUpPr fitToPage="1"/>
  </sheetPr>
  <dimension ref="A1:AF43"/>
  <sheetViews>
    <sheetView showGridLines="0" view="pageBreakPreview" zoomScale="50" zoomScaleNormal="63" zoomScaleSheetLayoutView="50" workbookViewId="0">
      <selection activeCell="S48" sqref="S48"/>
    </sheetView>
  </sheetViews>
  <sheetFormatPr defaultColWidth="9.09765625" defaultRowHeight="14"/>
  <cols>
    <col min="1" max="2" width="2.69921875" style="58" customWidth="1"/>
    <col min="3" max="3" width="71.3984375" style="58" customWidth="1"/>
    <col min="4" max="4" width="7.59765625" style="103" bestFit="1" customWidth="1"/>
    <col min="5" max="5" width="20.09765625" style="58" bestFit="1" customWidth="1"/>
    <col min="6" max="6" width="1.09765625" style="58" customWidth="1"/>
    <col min="7" max="7" width="20.8984375" style="58" bestFit="1" customWidth="1"/>
    <col min="8" max="8" width="0.8984375" style="58" customWidth="1"/>
    <col min="9" max="9" width="20.09765625" style="58" bestFit="1" customWidth="1"/>
    <col min="10" max="10" width="0.8984375" style="58" customWidth="1"/>
    <col min="11" max="11" width="18.59765625" style="58" bestFit="1" customWidth="1"/>
    <col min="12" max="12" width="0.8984375" style="58" customWidth="1"/>
    <col min="13" max="13" width="18" style="58" bestFit="1" customWidth="1"/>
    <col min="14" max="14" width="0.59765625" style="58" customWidth="1"/>
    <col min="15" max="15" width="19.8984375" style="58" bestFit="1" customWidth="1"/>
    <col min="16" max="16" width="0.8984375" style="58" customWidth="1"/>
    <col min="17" max="17" width="22.296875" style="58" bestFit="1" customWidth="1"/>
    <col min="18" max="18" width="0.69921875" style="58" customWidth="1"/>
    <col min="19" max="19" width="20.09765625" style="58" bestFit="1" customWidth="1"/>
    <col min="20" max="20" width="0.8984375" style="58" customWidth="1"/>
    <col min="21" max="21" width="17.8984375" style="58" bestFit="1" customWidth="1"/>
    <col min="22" max="22" width="1.3984375" style="58" customWidth="1"/>
    <col min="23" max="23" width="17.8984375" style="58" hidden="1" customWidth="1"/>
    <col min="24" max="24" width="0.8984375" style="58" hidden="1" customWidth="1"/>
    <col min="25" max="25" width="20.8984375" style="58" bestFit="1" customWidth="1"/>
    <col min="26" max="26" width="0.8984375" style="58" customWidth="1"/>
    <col min="27" max="27" width="22.3984375" style="58" bestFit="1" customWidth="1"/>
    <col min="28" max="28" width="0.8984375" style="58" customWidth="1"/>
    <col min="29" max="29" width="17.8984375" style="58" bestFit="1" customWidth="1"/>
    <col min="30" max="30" width="0.8984375" style="58" customWidth="1"/>
    <col min="31" max="31" width="22.3984375" style="58" bestFit="1" customWidth="1"/>
    <col min="32" max="32" width="17.59765625" style="58" bestFit="1" customWidth="1"/>
    <col min="33" max="16384" width="9.09765625" style="58"/>
  </cols>
  <sheetData>
    <row r="1" spans="1:31" s="128" customFormat="1" ht="22" customHeight="1">
      <c r="A1" s="1" t="s">
        <v>63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</row>
    <row r="2" spans="1:31" s="128" customFormat="1" ht="22" customHeight="1">
      <c r="A2" s="127" t="s">
        <v>130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</row>
    <row r="3" spans="1:31" ht="22" customHeight="1">
      <c r="A3" s="319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129"/>
      <c r="U3" s="129"/>
      <c r="V3" s="129"/>
      <c r="W3" s="129"/>
      <c r="X3" s="62"/>
      <c r="Y3" s="130"/>
      <c r="Z3" s="62"/>
      <c r="AA3" s="62"/>
      <c r="AB3" s="62"/>
      <c r="AC3" s="130"/>
    </row>
    <row r="4" spans="1:31" ht="22" customHeight="1">
      <c r="A4" s="62"/>
      <c r="B4" s="62"/>
      <c r="C4" s="62"/>
      <c r="E4" s="320" t="s">
        <v>1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1" ht="22" customHeight="1">
      <c r="A5" s="62"/>
      <c r="B5" s="62"/>
      <c r="C5" s="62"/>
      <c r="E5" s="131"/>
      <c r="F5" s="131"/>
      <c r="G5" s="131"/>
      <c r="H5" s="131"/>
      <c r="M5" s="321" t="s">
        <v>28</v>
      </c>
      <c r="N5" s="321"/>
      <c r="O5" s="321"/>
      <c r="P5" s="321"/>
      <c r="Q5" s="321"/>
      <c r="S5" s="321" t="s">
        <v>61</v>
      </c>
      <c r="T5" s="321"/>
      <c r="U5" s="321"/>
      <c r="V5" s="321"/>
      <c r="W5" s="321"/>
      <c r="X5" s="321"/>
      <c r="Y5" s="321"/>
      <c r="Z5" s="131"/>
      <c r="AA5" s="131"/>
      <c r="AB5" s="131"/>
      <c r="AC5" s="131"/>
    </row>
    <row r="6" spans="1:31" ht="22" customHeight="1">
      <c r="A6" s="62"/>
      <c r="B6" s="62"/>
      <c r="C6" s="62"/>
      <c r="E6" s="131"/>
      <c r="F6" s="131"/>
      <c r="G6" s="131"/>
      <c r="H6" s="131"/>
      <c r="M6" s="103"/>
      <c r="N6" s="103"/>
      <c r="O6" s="103"/>
      <c r="P6" s="103"/>
      <c r="S6" s="132" t="s">
        <v>329</v>
      </c>
      <c r="T6" s="103"/>
      <c r="U6" s="103"/>
      <c r="V6" s="103"/>
      <c r="W6" s="103"/>
      <c r="X6" s="103"/>
      <c r="Y6" s="103"/>
      <c r="Z6" s="131"/>
      <c r="AA6" s="131"/>
      <c r="AB6" s="131"/>
      <c r="AC6" s="131"/>
    </row>
    <row r="7" spans="1:31" ht="22" customHeight="1">
      <c r="A7" s="62"/>
      <c r="B7" s="62"/>
      <c r="C7" s="62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32" t="s">
        <v>155</v>
      </c>
      <c r="T7" s="132"/>
      <c r="U7" s="132" t="s">
        <v>70</v>
      </c>
      <c r="V7" s="132"/>
      <c r="Y7" s="132"/>
      <c r="Z7" s="103"/>
      <c r="AA7" s="133"/>
      <c r="AB7" s="133"/>
      <c r="AC7" s="133"/>
      <c r="AD7" s="133"/>
    </row>
    <row r="8" spans="1:31" ht="22" customHeight="1">
      <c r="A8" s="62"/>
      <c r="B8" s="62"/>
      <c r="C8" s="62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32" t="s">
        <v>342</v>
      </c>
      <c r="T8" s="132"/>
      <c r="U8" s="132" t="s">
        <v>48</v>
      </c>
      <c r="V8" s="132"/>
      <c r="Y8" s="132"/>
      <c r="Z8" s="103"/>
      <c r="AA8" s="133"/>
      <c r="AB8" s="133"/>
      <c r="AC8" s="133"/>
      <c r="AD8" s="133"/>
    </row>
    <row r="9" spans="1:31" ht="22" customHeight="1">
      <c r="A9" s="62"/>
      <c r="B9" s="62"/>
      <c r="C9" s="62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32" t="s">
        <v>156</v>
      </c>
      <c r="T9" s="132"/>
      <c r="U9" s="132" t="s">
        <v>346</v>
      </c>
      <c r="V9" s="132"/>
      <c r="W9" s="103" t="s">
        <v>203</v>
      </c>
      <c r="Y9" s="132"/>
      <c r="Z9" s="103"/>
      <c r="AA9" s="133"/>
      <c r="AB9" s="133"/>
      <c r="AC9" s="133"/>
      <c r="AD9" s="133"/>
    </row>
    <row r="10" spans="1:31" ht="22" customHeight="1">
      <c r="A10" s="62"/>
      <c r="B10" s="62"/>
      <c r="C10" s="62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32" t="s">
        <v>157</v>
      </c>
      <c r="T10" s="132"/>
      <c r="U10" s="132" t="s">
        <v>288</v>
      </c>
      <c r="V10" s="132"/>
      <c r="W10" s="132" t="s">
        <v>204</v>
      </c>
      <c r="Y10" s="132"/>
      <c r="Z10" s="103"/>
      <c r="AA10" s="133" t="s">
        <v>89</v>
      </c>
      <c r="AB10" s="133"/>
      <c r="AC10" s="133"/>
      <c r="AD10" s="133"/>
    </row>
    <row r="11" spans="1:31" ht="22" customHeight="1">
      <c r="A11" s="62"/>
      <c r="B11" s="62"/>
      <c r="C11" s="62"/>
      <c r="E11" s="103" t="s">
        <v>87</v>
      </c>
      <c r="F11" s="103"/>
      <c r="G11" s="103"/>
      <c r="H11" s="133"/>
      <c r="I11" s="133"/>
      <c r="J11" s="103"/>
      <c r="K11" s="103" t="s">
        <v>29</v>
      </c>
      <c r="L11" s="103"/>
      <c r="M11" s="103"/>
      <c r="N11" s="103"/>
      <c r="O11" s="133" t="s">
        <v>263</v>
      </c>
      <c r="P11" s="103"/>
      <c r="Q11" s="103"/>
      <c r="R11" s="103"/>
      <c r="S11" s="103" t="s">
        <v>79</v>
      </c>
      <c r="T11" s="132"/>
      <c r="U11" s="132" t="s">
        <v>208</v>
      </c>
      <c r="V11" s="132"/>
      <c r="W11" s="103" t="s">
        <v>140</v>
      </c>
      <c r="Y11" s="132" t="s">
        <v>49</v>
      </c>
      <c r="Z11" s="103"/>
      <c r="AA11" s="103" t="s">
        <v>88</v>
      </c>
      <c r="AB11" s="133"/>
      <c r="AC11" s="134" t="s">
        <v>74</v>
      </c>
      <c r="AD11" s="133"/>
    </row>
    <row r="12" spans="1:31" s="103" customFormat="1" ht="22" customHeight="1">
      <c r="A12" s="131"/>
      <c r="B12" s="131"/>
      <c r="C12" s="135"/>
      <c r="E12" s="133" t="s">
        <v>86</v>
      </c>
      <c r="F12" s="133"/>
      <c r="G12" s="133" t="s">
        <v>263</v>
      </c>
      <c r="H12" s="133"/>
      <c r="I12" s="133" t="s">
        <v>29</v>
      </c>
      <c r="J12" s="133"/>
      <c r="K12" s="133" t="s">
        <v>46</v>
      </c>
      <c r="O12" s="133" t="s">
        <v>264</v>
      </c>
      <c r="S12" s="103" t="s">
        <v>158</v>
      </c>
      <c r="T12" s="132"/>
      <c r="U12" s="103" t="s">
        <v>201</v>
      </c>
      <c r="W12" s="132" t="s">
        <v>141</v>
      </c>
      <c r="Y12" s="103" t="s">
        <v>50</v>
      </c>
      <c r="AA12" s="133" t="s">
        <v>343</v>
      </c>
      <c r="AB12" s="133"/>
      <c r="AC12" s="134" t="s">
        <v>75</v>
      </c>
      <c r="AD12" s="133"/>
      <c r="AE12" s="133" t="s">
        <v>30</v>
      </c>
    </row>
    <row r="13" spans="1:31" s="103" customFormat="1" ht="22" customHeight="1">
      <c r="A13" s="131"/>
      <c r="B13" s="131"/>
      <c r="C13" s="131"/>
      <c r="D13" s="67" t="s">
        <v>0</v>
      </c>
      <c r="E13" s="133" t="s">
        <v>31</v>
      </c>
      <c r="F13" s="133"/>
      <c r="G13" s="133" t="s">
        <v>264</v>
      </c>
      <c r="H13" s="133"/>
      <c r="I13" s="133" t="s">
        <v>170</v>
      </c>
      <c r="J13" s="133"/>
      <c r="K13" s="133" t="s">
        <v>47</v>
      </c>
      <c r="M13" s="103" t="s">
        <v>32</v>
      </c>
      <c r="O13" s="103" t="s">
        <v>265</v>
      </c>
      <c r="P13" s="136">
        <v>43567165</v>
      </c>
      <c r="Q13" s="103" t="s">
        <v>33</v>
      </c>
      <c r="R13" s="136">
        <v>31976654</v>
      </c>
      <c r="S13" s="103" t="s">
        <v>154</v>
      </c>
      <c r="T13" s="132"/>
      <c r="U13" s="132" t="s">
        <v>202</v>
      </c>
      <c r="V13" s="132"/>
      <c r="W13" s="132" t="s">
        <v>119</v>
      </c>
      <c r="Y13" s="132" t="s">
        <v>62</v>
      </c>
      <c r="AA13" s="137" t="s">
        <v>90</v>
      </c>
      <c r="AB13" s="133"/>
      <c r="AC13" s="134" t="s">
        <v>76</v>
      </c>
      <c r="AD13" s="133"/>
      <c r="AE13" s="133" t="s">
        <v>62</v>
      </c>
    </row>
    <row r="14" spans="1:31" s="103" customFormat="1" ht="22" customHeight="1">
      <c r="B14" s="131"/>
      <c r="C14" s="131"/>
      <c r="E14" s="322" t="s">
        <v>143</v>
      </c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</row>
    <row r="15" spans="1:31" s="142" customFormat="1" ht="22" customHeight="1">
      <c r="A15" s="139" t="s">
        <v>291</v>
      </c>
      <c r="B15" s="140"/>
      <c r="C15" s="140"/>
      <c r="D15" s="141"/>
      <c r="H15" s="141"/>
      <c r="L15" s="141">
        <v>64771836</v>
      </c>
      <c r="P15" s="83">
        <v>32970064</v>
      </c>
      <c r="Q15" s="19"/>
      <c r="R15" s="83">
        <v>10405982</v>
      </c>
      <c r="T15" s="141">
        <v>8396647</v>
      </c>
      <c r="Z15" s="141"/>
      <c r="AB15" s="141"/>
      <c r="AC15" s="141"/>
      <c r="AD15" s="141"/>
    </row>
    <row r="16" spans="1:31" s="131" customFormat="1" ht="22" hidden="1" customHeight="1">
      <c r="A16" s="143" t="s">
        <v>183</v>
      </c>
      <c r="E16" s="144"/>
      <c r="F16" s="144"/>
      <c r="G16" s="144"/>
      <c r="H16" s="144"/>
      <c r="I16" s="145"/>
      <c r="J16" s="144"/>
      <c r="K16" s="145"/>
      <c r="L16" s="144"/>
      <c r="M16" s="145"/>
      <c r="N16" s="145"/>
      <c r="O16" s="145"/>
      <c r="P16" s="144"/>
      <c r="Q16" s="145"/>
      <c r="R16" s="144"/>
      <c r="S16" s="145"/>
      <c r="T16" s="144"/>
      <c r="U16" s="145"/>
      <c r="V16" s="144"/>
      <c r="W16" s="145"/>
      <c r="X16" s="144"/>
      <c r="Y16" s="144">
        <f>SUM(S16,U16,W16)</f>
        <v>0</v>
      </c>
      <c r="Z16" s="144"/>
      <c r="AA16" s="144"/>
      <c r="AB16" s="144"/>
      <c r="AC16" s="144"/>
      <c r="AD16" s="144"/>
      <c r="AE16" s="145">
        <f>AA16+AC16</f>
        <v>0</v>
      </c>
    </row>
    <row r="17" spans="1:31" s="131" customFormat="1" ht="22" hidden="1" customHeight="1">
      <c r="A17" s="146" t="s">
        <v>171</v>
      </c>
      <c r="B17" s="147"/>
      <c r="C17" s="147"/>
      <c r="D17" s="65">
        <v>3</v>
      </c>
      <c r="E17" s="141"/>
      <c r="F17" s="141"/>
      <c r="G17" s="141"/>
      <c r="H17" s="141"/>
      <c r="I17" s="148"/>
      <c r="J17" s="141"/>
      <c r="K17" s="148"/>
      <c r="L17" s="141"/>
      <c r="M17" s="148"/>
      <c r="N17" s="148"/>
      <c r="O17" s="148"/>
      <c r="P17" s="141"/>
      <c r="Q17" s="149"/>
      <c r="R17" s="141"/>
      <c r="S17" s="149"/>
      <c r="T17" s="141"/>
      <c r="U17" s="149"/>
      <c r="V17" s="141"/>
      <c r="W17" s="149"/>
      <c r="X17" s="141"/>
      <c r="Y17" s="149">
        <f>SUM(S17,U17,W17)</f>
        <v>0</v>
      </c>
      <c r="Z17" s="141"/>
      <c r="AA17" s="141"/>
      <c r="AB17" s="141"/>
      <c r="AC17" s="149"/>
      <c r="AD17" s="141"/>
      <c r="AE17" s="149">
        <f>AA17+AC17</f>
        <v>0</v>
      </c>
    </row>
    <row r="18" spans="1:31" s="131" customFormat="1" ht="22" customHeight="1">
      <c r="A18" s="143" t="s">
        <v>292</v>
      </c>
      <c r="E18" s="199">
        <f>'SH11'!E42</f>
        <v>508448439</v>
      </c>
      <c r="F18" s="150"/>
      <c r="G18" s="199">
        <f>'SH11'!G42</f>
        <v>-102649040</v>
      </c>
      <c r="H18" s="144"/>
      <c r="I18" s="199">
        <f>'SH11'!I42</f>
        <v>694968529</v>
      </c>
      <c r="J18" s="144"/>
      <c r="K18" s="199">
        <f>'SH11'!K42</f>
        <v>44033292</v>
      </c>
      <c r="L18" s="144"/>
      <c r="M18" s="199">
        <f>'SH11'!M42</f>
        <v>50844947</v>
      </c>
      <c r="N18" s="150"/>
      <c r="O18" s="199">
        <f>'SH11'!O42</f>
        <v>102649040</v>
      </c>
      <c r="P18" s="144"/>
      <c r="Q18" s="199">
        <f>'SH11'!Q42</f>
        <v>2650188411</v>
      </c>
      <c r="R18" s="152"/>
      <c r="S18" s="199">
        <f>'SH11'!S42</f>
        <v>-642015535</v>
      </c>
      <c r="T18" s="152"/>
      <c r="U18" s="199">
        <f>'SH11'!U42</f>
        <v>38138650</v>
      </c>
      <c r="V18" s="144"/>
      <c r="W18" s="150"/>
      <c r="Y18" s="220">
        <f>SUM(S18:U18)</f>
        <v>-603876885</v>
      </c>
      <c r="Z18" s="144"/>
      <c r="AA18" s="200">
        <f>Y18+SUM(E18:Q18)</f>
        <v>3344606733</v>
      </c>
      <c r="AB18" s="153"/>
      <c r="AC18" s="199">
        <f>'SH11'!AC42</f>
        <v>42816782</v>
      </c>
      <c r="AD18" s="153"/>
      <c r="AE18" s="199">
        <f>AA18+AC18</f>
        <v>3387423515</v>
      </c>
    </row>
    <row r="19" spans="1:31" s="103" customFormat="1" ht="15.65" customHeight="1">
      <c r="B19" s="131"/>
      <c r="C19" s="131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Y19" s="138"/>
      <c r="Z19" s="138"/>
      <c r="AA19" s="138"/>
      <c r="AB19" s="138"/>
      <c r="AC19" s="138"/>
      <c r="AD19" s="138"/>
      <c r="AE19" s="138"/>
    </row>
    <row r="20" spans="1:31" s="103" customFormat="1" ht="22" customHeight="1">
      <c r="A20" s="139" t="s">
        <v>52</v>
      </c>
      <c r="B20" s="131"/>
      <c r="C20" s="131"/>
      <c r="E20" s="138"/>
      <c r="F20" s="138"/>
      <c r="G20" s="138"/>
      <c r="H20" s="138"/>
      <c r="I20" s="138"/>
      <c r="J20" s="138"/>
      <c r="K20" s="138"/>
      <c r="L20" s="154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Y20" s="138"/>
      <c r="Z20" s="138"/>
      <c r="AA20" s="138"/>
      <c r="AB20" s="138"/>
      <c r="AC20" s="138"/>
      <c r="AD20" s="138"/>
      <c r="AE20" s="138"/>
    </row>
    <row r="21" spans="1:31" s="103" customFormat="1" ht="22" customHeight="1">
      <c r="A21" s="155" t="s">
        <v>56</v>
      </c>
      <c r="B21" s="155" t="s">
        <v>351</v>
      </c>
      <c r="C21" s="131"/>
      <c r="E21" s="156"/>
      <c r="F21" s="156"/>
      <c r="G21" s="156"/>
      <c r="H21" s="131"/>
      <c r="I21" s="156"/>
      <c r="J21" s="156"/>
      <c r="K21" s="156"/>
      <c r="L21" s="157"/>
      <c r="M21" s="156"/>
      <c r="N21" s="156"/>
      <c r="O21" s="156"/>
      <c r="P21" s="157"/>
      <c r="Q21" s="156"/>
      <c r="R21" s="157"/>
      <c r="S21" s="144"/>
      <c r="T21" s="157"/>
      <c r="U21" s="156"/>
      <c r="V21" s="156"/>
      <c r="W21" s="156"/>
      <c r="Y21" s="156"/>
      <c r="Z21" s="144"/>
      <c r="AA21" s="156"/>
      <c r="AB21" s="157"/>
      <c r="AC21" s="158"/>
      <c r="AD21" s="157"/>
      <c r="AE21" s="144"/>
    </row>
    <row r="22" spans="1:31" s="103" customFormat="1" ht="22" customHeight="1">
      <c r="A22" s="159"/>
      <c r="C22" s="159" t="s">
        <v>262</v>
      </c>
      <c r="D22" s="65">
        <v>15</v>
      </c>
      <c r="E22" s="160">
        <v>0</v>
      </c>
      <c r="F22" s="161"/>
      <c r="G22" s="161">
        <f>'SH14'!F20</f>
        <v>-46355650</v>
      </c>
      <c r="H22" s="144"/>
      <c r="I22" s="160">
        <v>0</v>
      </c>
      <c r="J22" s="162"/>
      <c r="K22" s="160">
        <v>0</v>
      </c>
      <c r="L22" s="162"/>
      <c r="M22" s="160">
        <v>0</v>
      </c>
      <c r="N22" s="160"/>
      <c r="O22" s="161">
        <f>-G22</f>
        <v>46355650</v>
      </c>
      <c r="P22" s="144"/>
      <c r="Q22" s="163">
        <f>G22</f>
        <v>-46355650</v>
      </c>
      <c r="R22" s="138"/>
      <c r="S22" s="160">
        <v>0</v>
      </c>
      <c r="T22" s="164"/>
      <c r="U22" s="160">
        <v>0</v>
      </c>
      <c r="V22" s="47"/>
      <c r="W22" s="47"/>
      <c r="X22" s="165"/>
      <c r="Y22" s="206">
        <f>SUM(S22:U22)</f>
        <v>0</v>
      </c>
      <c r="Z22" s="47"/>
      <c r="AA22" s="205">
        <f>Y22+SUM(E22:Q22)</f>
        <v>-46355650</v>
      </c>
      <c r="AB22" s="164"/>
      <c r="AC22" s="160">
        <v>0</v>
      </c>
      <c r="AD22" s="164"/>
      <c r="AE22" s="201">
        <f>SUM(AA22,AC22)</f>
        <v>-46355650</v>
      </c>
    </row>
    <row r="23" spans="1:31" s="103" customFormat="1" ht="22" customHeight="1">
      <c r="A23" s="159"/>
      <c r="C23" s="159" t="s">
        <v>97</v>
      </c>
      <c r="D23" s="65">
        <v>26</v>
      </c>
      <c r="E23" s="166">
        <v>0</v>
      </c>
      <c r="F23" s="167"/>
      <c r="G23" s="166">
        <v>0</v>
      </c>
      <c r="H23" s="144"/>
      <c r="I23" s="166">
        <v>0</v>
      </c>
      <c r="J23" s="168"/>
      <c r="K23" s="166">
        <v>0</v>
      </c>
      <c r="L23" s="169"/>
      <c r="M23" s="166">
        <v>0</v>
      </c>
      <c r="N23" s="167"/>
      <c r="O23" s="166">
        <v>0</v>
      </c>
      <c r="P23" s="144"/>
      <c r="Q23" s="170">
        <f>'SH14'!P21</f>
        <v>-213085827</v>
      </c>
      <c r="R23" s="138"/>
      <c r="S23" s="160">
        <v>0</v>
      </c>
      <c r="T23" s="164"/>
      <c r="U23" s="160">
        <v>0</v>
      </c>
      <c r="V23" s="47"/>
      <c r="W23" s="167">
        <v>0</v>
      </c>
      <c r="X23" s="168"/>
      <c r="Y23" s="207">
        <f>SUM(S23:W23)</f>
        <v>0</v>
      </c>
      <c r="Z23" s="163"/>
      <c r="AA23" s="204">
        <f>Y23+SUM(E23:Q23)</f>
        <v>-213085827</v>
      </c>
      <c r="AB23" s="132"/>
      <c r="AC23" s="166">
        <v>0</v>
      </c>
      <c r="AD23" s="132"/>
      <c r="AE23" s="202">
        <f>SUM(AA23,AC23)</f>
        <v>-213085827</v>
      </c>
    </row>
    <row r="24" spans="1:31" s="103" customFormat="1" ht="22" customHeight="1">
      <c r="A24" s="172" t="s">
        <v>344</v>
      </c>
      <c r="B24" s="155"/>
      <c r="C24" s="131"/>
      <c r="E24" s="203">
        <f>SUM(E22:E23)</f>
        <v>0</v>
      </c>
      <c r="F24" s="174"/>
      <c r="G24" s="203">
        <f>SUM(G22:G23)</f>
        <v>-46355650</v>
      </c>
      <c r="H24" s="29"/>
      <c r="I24" s="203">
        <f>SUM(I22:I23)</f>
        <v>0</v>
      </c>
      <c r="J24" s="29"/>
      <c r="K24" s="203">
        <f>SUM(K22:K23)</f>
        <v>0</v>
      </c>
      <c r="L24" s="29"/>
      <c r="M24" s="203">
        <f>SUM(M22:M23)</f>
        <v>0</v>
      </c>
      <c r="N24" s="174"/>
      <c r="O24" s="203">
        <f>SUM(O22:O23)</f>
        <v>46355650</v>
      </c>
      <c r="P24" s="29"/>
      <c r="Q24" s="203">
        <f>SUM(Q22:Q23)</f>
        <v>-259441477</v>
      </c>
      <c r="R24" s="29"/>
      <c r="S24" s="203">
        <f>SUM(S22:S23)</f>
        <v>0</v>
      </c>
      <c r="T24" s="29"/>
      <c r="U24" s="203">
        <f>SUM(U22:U23)</f>
        <v>0</v>
      </c>
      <c r="V24" s="29"/>
      <c r="W24" s="173">
        <f>SUM(W23)</f>
        <v>0</v>
      </c>
      <c r="X24" s="29"/>
      <c r="Y24" s="203">
        <f>SUM(Y22:Y23)</f>
        <v>0</v>
      </c>
      <c r="Z24" s="175"/>
      <c r="AA24" s="203">
        <f>SUM(AA22:AA23)</f>
        <v>-259441477</v>
      </c>
      <c r="AB24" s="175"/>
      <c r="AC24" s="203">
        <f>SUM(AC22:AC23)</f>
        <v>0</v>
      </c>
      <c r="AD24" s="175"/>
      <c r="AE24" s="203">
        <f>SUM(AE22:AE23)</f>
        <v>-259441477</v>
      </c>
    </row>
    <row r="25" spans="1:31" s="103" customFormat="1" ht="12" customHeight="1">
      <c r="A25" s="155"/>
      <c r="B25" s="155"/>
      <c r="C25" s="131"/>
      <c r="E25" s="176"/>
      <c r="F25" s="176"/>
      <c r="G25" s="176"/>
      <c r="H25" s="177"/>
      <c r="I25" s="178"/>
      <c r="J25" s="178"/>
      <c r="K25" s="178"/>
      <c r="L25" s="178"/>
      <c r="M25" s="178"/>
      <c r="N25" s="178"/>
      <c r="O25" s="178"/>
      <c r="P25" s="150"/>
      <c r="Q25" s="176"/>
      <c r="R25" s="150"/>
      <c r="S25" s="178"/>
      <c r="T25" s="178"/>
      <c r="U25" s="178"/>
      <c r="V25" s="178"/>
      <c r="W25" s="176"/>
      <c r="X25" s="168"/>
      <c r="Y25" s="176"/>
      <c r="Z25" s="177"/>
      <c r="AA25" s="176"/>
      <c r="AB25" s="177"/>
      <c r="AC25" s="178"/>
      <c r="AD25" s="177"/>
      <c r="AE25" s="176"/>
    </row>
    <row r="26" spans="1:31" s="103" customFormat="1" ht="22" customHeight="1">
      <c r="A26" s="129"/>
      <c r="B26" s="155" t="s">
        <v>120</v>
      </c>
      <c r="C26" s="131"/>
      <c r="E26" s="179"/>
      <c r="F26" s="179"/>
      <c r="G26" s="179"/>
      <c r="H26" s="177"/>
      <c r="I26" s="169"/>
      <c r="J26" s="178"/>
      <c r="K26" s="169"/>
      <c r="L26" s="178"/>
      <c r="M26" s="169"/>
      <c r="N26" s="169"/>
      <c r="O26" s="169"/>
      <c r="P26" s="179"/>
      <c r="Q26" s="179"/>
      <c r="R26" s="176"/>
      <c r="S26" s="169"/>
      <c r="T26" s="178"/>
      <c r="U26" s="169"/>
      <c r="V26" s="169"/>
      <c r="W26" s="169"/>
      <c r="X26" s="165"/>
      <c r="Y26" s="169"/>
      <c r="Z26" s="176"/>
      <c r="AA26" s="179"/>
      <c r="AB26" s="176"/>
      <c r="AC26" s="179"/>
      <c r="AD26" s="176"/>
      <c r="AE26" s="179"/>
    </row>
    <row r="27" spans="1:31" s="9" customFormat="1" ht="22" hidden="1" customHeight="1">
      <c r="A27" s="85"/>
      <c r="B27" s="180" t="s">
        <v>121</v>
      </c>
      <c r="C27" s="159"/>
      <c r="D27" s="6"/>
      <c r="E27" s="160"/>
      <c r="F27" s="160"/>
      <c r="G27" s="160"/>
      <c r="H27" s="162"/>
      <c r="I27" s="160"/>
      <c r="J27" s="162"/>
      <c r="K27" s="160"/>
      <c r="L27" s="162"/>
      <c r="M27" s="160"/>
      <c r="N27" s="160"/>
      <c r="O27" s="160"/>
      <c r="P27" s="162"/>
      <c r="Q27" s="181"/>
      <c r="R27" s="162"/>
      <c r="S27" s="160"/>
      <c r="T27" s="162"/>
      <c r="U27" s="160"/>
      <c r="V27" s="162"/>
      <c r="W27" s="181"/>
      <c r="X27" s="182"/>
      <c r="Y27" s="209">
        <f>SUM(S27:W27)</f>
        <v>0</v>
      </c>
      <c r="Z27" s="182"/>
      <c r="AA27" s="205">
        <f>Y27+SUM(E27:Q27)</f>
        <v>0</v>
      </c>
      <c r="AB27" s="132"/>
      <c r="AC27" s="181"/>
      <c r="AD27" s="132"/>
      <c r="AE27" s="201">
        <f>AA27+AC27</f>
        <v>0</v>
      </c>
    </row>
    <row r="28" spans="1:31" s="9" customFormat="1" ht="22" customHeight="1">
      <c r="A28" s="9" t="s">
        <v>108</v>
      </c>
      <c r="B28" s="9" t="s">
        <v>266</v>
      </c>
      <c r="C28" s="159"/>
      <c r="D28" s="6"/>
      <c r="E28" s="166">
        <v>0</v>
      </c>
      <c r="F28" s="160"/>
      <c r="G28" s="166">
        <v>0</v>
      </c>
      <c r="H28" s="162"/>
      <c r="I28" s="166">
        <v>0</v>
      </c>
      <c r="J28" s="162"/>
      <c r="K28" s="166">
        <v>0</v>
      </c>
      <c r="L28" s="162"/>
      <c r="M28" s="166">
        <v>0</v>
      </c>
      <c r="N28" s="160"/>
      <c r="O28" s="166">
        <v>0</v>
      </c>
      <c r="P28" s="162"/>
      <c r="Q28" s="166">
        <v>0</v>
      </c>
      <c r="R28" s="162"/>
      <c r="S28" s="166">
        <v>0</v>
      </c>
      <c r="T28" s="162"/>
      <c r="U28" s="166">
        <v>0</v>
      </c>
      <c r="V28" s="162"/>
      <c r="W28" s="160">
        <v>0</v>
      </c>
      <c r="X28" s="162"/>
      <c r="Y28" s="208">
        <f>W28+U28+S28</f>
        <v>0</v>
      </c>
      <c r="Z28" s="183"/>
      <c r="AA28" s="204">
        <f>Y28+SUM(E28:Q28)</f>
        <v>0</v>
      </c>
      <c r="AB28" s="183"/>
      <c r="AC28" s="167">
        <v>-19200012</v>
      </c>
      <c r="AD28" s="183"/>
      <c r="AE28" s="211">
        <f>AA28+AC28</f>
        <v>-19200012</v>
      </c>
    </row>
    <row r="29" spans="1:31" s="3" customFormat="1" ht="22" customHeight="1">
      <c r="B29" s="85" t="s">
        <v>162</v>
      </c>
      <c r="D29" s="6"/>
      <c r="E29" s="203">
        <f>SUM(E27:E28)</f>
        <v>0</v>
      </c>
      <c r="F29" s="174"/>
      <c r="G29" s="203">
        <f>SUM(G27:G28)</f>
        <v>0</v>
      </c>
      <c r="H29" s="29"/>
      <c r="I29" s="203">
        <f>SUM(I27:I28)</f>
        <v>0</v>
      </c>
      <c r="J29" s="29"/>
      <c r="K29" s="203">
        <f>SUM(K27:K28)</f>
        <v>0</v>
      </c>
      <c r="L29" s="29"/>
      <c r="M29" s="203">
        <f>SUM(M27:M28)</f>
        <v>0</v>
      </c>
      <c r="N29" s="174"/>
      <c r="O29" s="203">
        <f>SUM(O27:O28)</f>
        <v>0</v>
      </c>
      <c r="P29" s="29"/>
      <c r="Q29" s="203">
        <f>SUM(Q27:Q28)</f>
        <v>0</v>
      </c>
      <c r="R29" s="29"/>
      <c r="S29" s="203">
        <f>SUM(S27:S28)</f>
        <v>0</v>
      </c>
      <c r="T29" s="29"/>
      <c r="U29" s="203">
        <f>SUM(U27:U28)</f>
        <v>0</v>
      </c>
      <c r="V29" s="29"/>
      <c r="W29" s="173">
        <f>SUM(W27:W28)</f>
        <v>0</v>
      </c>
      <c r="X29" s="29"/>
      <c r="Y29" s="203">
        <f>SUM(Y27:Y28)</f>
        <v>0</v>
      </c>
      <c r="Z29" s="175"/>
      <c r="AA29" s="203">
        <f>SUM(AA27:AA28)</f>
        <v>0</v>
      </c>
      <c r="AB29" s="175"/>
      <c r="AC29" s="203">
        <f>SUM(AC27:AC28)</f>
        <v>-19200012</v>
      </c>
      <c r="AD29" s="175"/>
      <c r="AE29" s="203">
        <f>SUM(AE27:AE28)</f>
        <v>-19200012</v>
      </c>
    </row>
    <row r="30" spans="1:31" s="3" customFormat="1" ht="22" customHeight="1">
      <c r="D30" s="6"/>
      <c r="E30" s="174"/>
      <c r="F30" s="174"/>
      <c r="G30" s="174"/>
      <c r="H30" s="29"/>
      <c r="I30" s="174"/>
      <c r="J30" s="29"/>
      <c r="K30" s="174"/>
      <c r="L30" s="29"/>
      <c r="M30" s="174"/>
      <c r="N30" s="174"/>
      <c r="O30" s="174"/>
      <c r="P30" s="29"/>
      <c r="Q30" s="174"/>
      <c r="R30" s="29"/>
      <c r="S30" s="174"/>
      <c r="T30" s="29"/>
      <c r="U30" s="174"/>
      <c r="V30" s="29"/>
      <c r="W30" s="174"/>
      <c r="X30" s="29"/>
      <c r="Y30" s="174"/>
      <c r="Z30" s="175"/>
      <c r="AA30" s="174"/>
      <c r="AB30" s="175"/>
      <c r="AC30" s="174"/>
      <c r="AD30" s="175"/>
      <c r="AE30" s="174"/>
    </row>
    <row r="31" spans="1:31" s="3" customFormat="1" ht="22" customHeight="1">
      <c r="A31" s="3" t="s">
        <v>51</v>
      </c>
      <c r="B31" s="7"/>
      <c r="D31" s="6"/>
      <c r="E31" s="212">
        <f>E24+E29</f>
        <v>0</v>
      </c>
      <c r="F31" s="186"/>
      <c r="G31" s="212">
        <f>G24+G29</f>
        <v>-46355650</v>
      </c>
      <c r="H31" s="175"/>
      <c r="I31" s="213">
        <f>I24+I29</f>
        <v>0</v>
      </c>
      <c r="J31" s="29"/>
      <c r="K31" s="213">
        <f>K24+K29</f>
        <v>0</v>
      </c>
      <c r="L31" s="29"/>
      <c r="M31" s="213">
        <f>M24+M29</f>
        <v>0</v>
      </c>
      <c r="N31" s="187"/>
      <c r="O31" s="212">
        <f>O24+O29</f>
        <v>46355650</v>
      </c>
      <c r="P31" s="175"/>
      <c r="Q31" s="212">
        <f>Q24+Q29</f>
        <v>-259441477</v>
      </c>
      <c r="R31" s="82"/>
      <c r="S31" s="212">
        <f>S24+S29</f>
        <v>0</v>
      </c>
      <c r="T31" s="82"/>
      <c r="U31" s="212">
        <f>U24+U29</f>
        <v>0</v>
      </c>
      <c r="V31" s="82"/>
      <c r="W31" s="185">
        <f>W24+W29</f>
        <v>0</v>
      </c>
      <c r="X31" s="82"/>
      <c r="Y31" s="212">
        <f>Y24+Y29</f>
        <v>0</v>
      </c>
      <c r="Z31" s="82"/>
      <c r="AA31" s="212">
        <f>AA24+AA29</f>
        <v>-259441477</v>
      </c>
      <c r="AB31" s="82"/>
      <c r="AC31" s="212">
        <f>AC24+AC29</f>
        <v>-19200012</v>
      </c>
      <c r="AD31" s="82"/>
      <c r="AE31" s="212">
        <f>AE24+AE29</f>
        <v>-278641489</v>
      </c>
    </row>
    <row r="32" spans="1:31" s="3" customFormat="1" ht="15.65" customHeight="1">
      <c r="B32" s="7"/>
      <c r="D32" s="6"/>
      <c r="E32" s="145"/>
      <c r="F32" s="145"/>
      <c r="G32" s="145"/>
      <c r="H32" s="175"/>
      <c r="I32" s="169"/>
      <c r="J32" s="175"/>
      <c r="K32" s="169"/>
      <c r="L32" s="175"/>
      <c r="M32" s="169"/>
      <c r="N32" s="169"/>
      <c r="O32" s="169"/>
      <c r="P32" s="175"/>
      <c r="Q32" s="145"/>
      <c r="R32" s="175"/>
      <c r="S32" s="169"/>
      <c r="T32" s="29"/>
      <c r="U32" s="169"/>
      <c r="V32" s="175"/>
      <c r="W32" s="145"/>
      <c r="X32" s="175"/>
      <c r="Y32" s="145"/>
      <c r="Z32" s="175"/>
      <c r="AA32" s="145"/>
      <c r="AB32" s="175"/>
      <c r="AC32" s="145"/>
      <c r="AD32" s="175"/>
      <c r="AE32" s="145"/>
    </row>
    <row r="33" spans="1:32" s="103" customFormat="1" ht="21" customHeight="1">
      <c r="A33" s="188" t="s">
        <v>326</v>
      </c>
      <c r="B33" s="131"/>
      <c r="C33" s="131"/>
      <c r="E33" s="138"/>
      <c r="F33" s="138"/>
      <c r="G33" s="138"/>
      <c r="H33" s="175"/>
      <c r="I33" s="164"/>
      <c r="J33" s="175"/>
      <c r="K33" s="164"/>
      <c r="L33" s="175"/>
      <c r="M33" s="164"/>
      <c r="N33" s="164"/>
      <c r="O33" s="164"/>
      <c r="P33" s="175"/>
      <c r="Q33" s="138"/>
      <c r="R33" s="175"/>
      <c r="S33" s="164"/>
      <c r="T33" s="29"/>
      <c r="U33" s="164"/>
      <c r="V33" s="175"/>
      <c r="W33" s="138"/>
      <c r="X33" s="175"/>
      <c r="Y33" s="138"/>
      <c r="Z33" s="175"/>
      <c r="AA33" s="138"/>
      <c r="AB33" s="175"/>
      <c r="AC33" s="138"/>
      <c r="AD33" s="175"/>
      <c r="AE33" s="138"/>
    </row>
    <row r="34" spans="1:32" s="103" customFormat="1" ht="22" customHeight="1">
      <c r="A34" s="189"/>
      <c r="B34" s="189" t="s">
        <v>96</v>
      </c>
      <c r="C34" s="131"/>
      <c r="E34" s="160">
        <v>0</v>
      </c>
      <c r="F34" s="160"/>
      <c r="G34" s="160">
        <v>0</v>
      </c>
      <c r="H34" s="162"/>
      <c r="I34" s="160">
        <v>0</v>
      </c>
      <c r="J34" s="162"/>
      <c r="K34" s="160">
        <v>0</v>
      </c>
      <c r="L34" s="162"/>
      <c r="M34" s="160">
        <v>0</v>
      </c>
      <c r="N34" s="160"/>
      <c r="O34" s="160">
        <v>0</v>
      </c>
      <c r="P34" s="175"/>
      <c r="Q34" s="215">
        <f>'PL9-10'!I78</f>
        <v>277266140</v>
      </c>
      <c r="R34" s="175"/>
      <c r="S34" s="168">
        <v>0</v>
      </c>
      <c r="T34" s="29"/>
      <c r="U34" s="168">
        <v>0</v>
      </c>
      <c r="V34" s="29"/>
      <c r="W34" s="168">
        <v>0</v>
      </c>
      <c r="X34" s="29"/>
      <c r="Y34" s="209">
        <f>SUM(S34:W34)</f>
        <v>0</v>
      </c>
      <c r="Z34" s="175"/>
      <c r="AA34" s="205">
        <f>Y34+SUM(E34:Q34)</f>
        <v>277266140</v>
      </c>
      <c r="AB34" s="175"/>
      <c r="AC34" s="161">
        <v>17989473</v>
      </c>
      <c r="AD34" s="175"/>
      <c r="AE34" s="217">
        <f>AA34+AC34</f>
        <v>295255613</v>
      </c>
    </row>
    <row r="35" spans="1:32" s="103" customFormat="1" ht="22" customHeight="1">
      <c r="A35" s="189"/>
      <c r="B35" s="189" t="s">
        <v>328</v>
      </c>
      <c r="C35" s="131"/>
      <c r="E35" s="166">
        <v>0</v>
      </c>
      <c r="F35" s="160"/>
      <c r="G35" s="166">
        <v>0</v>
      </c>
      <c r="H35" s="162"/>
      <c r="I35" s="166">
        <v>0</v>
      </c>
      <c r="J35" s="162"/>
      <c r="K35" s="166">
        <v>0</v>
      </c>
      <c r="L35" s="162"/>
      <c r="M35" s="166">
        <v>0</v>
      </c>
      <c r="N35" s="160"/>
      <c r="O35" s="166">
        <v>0</v>
      </c>
      <c r="P35" s="175"/>
      <c r="Q35" s="166">
        <v>0</v>
      </c>
      <c r="R35" s="175"/>
      <c r="S35" s="190">
        <f>'PL9-10'!I62+'PL9-10'!I69-AC35</f>
        <v>51491907</v>
      </c>
      <c r="T35" s="175"/>
      <c r="U35" s="190">
        <f>'PL9-10'!I66+'PL9-10'!I49</f>
        <v>-9493540</v>
      </c>
      <c r="V35" s="175"/>
      <c r="W35" s="191">
        <v>0</v>
      </c>
      <c r="X35" s="175"/>
      <c r="Y35" s="216">
        <f>SUM(S35:W35)</f>
        <v>41998367</v>
      </c>
      <c r="Z35" s="175"/>
      <c r="AA35" s="204">
        <f>Y35+SUM(E35:Q35)</f>
        <v>41998367</v>
      </c>
      <c r="AB35" s="175"/>
      <c r="AC35" s="190">
        <v>4594579</v>
      </c>
      <c r="AD35" s="175"/>
      <c r="AE35" s="216">
        <f>AA35+AC35</f>
        <v>46592946</v>
      </c>
    </row>
    <row r="36" spans="1:32" s="103" customFormat="1" ht="22" customHeight="1">
      <c r="A36" s="188" t="s">
        <v>321</v>
      </c>
      <c r="B36" s="131"/>
      <c r="C36" s="131"/>
      <c r="E36" s="203">
        <f>SUM(E34:E35)</f>
        <v>0</v>
      </c>
      <c r="F36" s="174"/>
      <c r="G36" s="203">
        <f>SUM(G34:G35)</f>
        <v>0</v>
      </c>
      <c r="H36" s="29"/>
      <c r="I36" s="203">
        <f>SUM(I34:I35)</f>
        <v>0</v>
      </c>
      <c r="J36" s="29"/>
      <c r="K36" s="203">
        <f>SUM(K34:K35)</f>
        <v>0</v>
      </c>
      <c r="L36" s="29"/>
      <c r="M36" s="203">
        <f>SUM(M34:M35)</f>
        <v>0</v>
      </c>
      <c r="N36" s="174"/>
      <c r="O36" s="203">
        <f>SUM(O34:O35)</f>
        <v>0</v>
      </c>
      <c r="P36" s="175"/>
      <c r="Q36" s="214">
        <f>Q35+Q34</f>
        <v>277266140</v>
      </c>
      <c r="R36" s="175"/>
      <c r="S36" s="214">
        <f>S35+S34</f>
        <v>51491907</v>
      </c>
      <c r="T36" s="82"/>
      <c r="U36" s="214">
        <f>U35+U34</f>
        <v>-9493540</v>
      </c>
      <c r="V36" s="175"/>
      <c r="W36" s="192">
        <f>W35+W34</f>
        <v>0</v>
      </c>
      <c r="X36" s="175"/>
      <c r="Y36" s="214">
        <f>Y35+Y34</f>
        <v>41998367</v>
      </c>
      <c r="Z36" s="175"/>
      <c r="AA36" s="214">
        <f>AA35+AA34</f>
        <v>319264507</v>
      </c>
      <c r="AB36" s="175"/>
      <c r="AC36" s="214">
        <f>AC35+AC34</f>
        <v>22584052</v>
      </c>
      <c r="AD36" s="175"/>
      <c r="AE36" s="214">
        <f>AE35+AE34</f>
        <v>341848559</v>
      </c>
    </row>
    <row r="37" spans="1:32" s="103" customFormat="1" ht="15.65" customHeight="1">
      <c r="A37" s="188"/>
      <c r="B37" s="131"/>
      <c r="C37" s="131"/>
      <c r="E37" s="169"/>
      <c r="F37" s="169"/>
      <c r="G37" s="169"/>
      <c r="H37" s="29"/>
      <c r="I37" s="169"/>
      <c r="J37" s="29"/>
      <c r="K37" s="169"/>
      <c r="L37" s="175"/>
      <c r="M37" s="144"/>
      <c r="N37" s="144"/>
      <c r="O37" s="144"/>
      <c r="P37" s="175"/>
      <c r="Q37" s="144"/>
      <c r="R37" s="175"/>
      <c r="S37" s="144"/>
      <c r="T37" s="175"/>
      <c r="U37" s="144"/>
      <c r="V37" s="175"/>
      <c r="W37" s="169"/>
      <c r="X37" s="175"/>
      <c r="Y37" s="144"/>
      <c r="Z37" s="175"/>
      <c r="AA37" s="144"/>
      <c r="AB37" s="175"/>
      <c r="AC37" s="144"/>
      <c r="AD37" s="175"/>
      <c r="AE37" s="144"/>
    </row>
    <row r="38" spans="1:32" s="103" customFormat="1" ht="22" hidden="1" customHeight="1">
      <c r="A38" s="189" t="s">
        <v>206</v>
      </c>
      <c r="B38" s="131"/>
      <c r="C38" s="131"/>
      <c r="E38" s="160"/>
      <c r="F38" s="160"/>
      <c r="G38" s="160"/>
      <c r="H38" s="162"/>
      <c r="I38" s="160"/>
      <c r="J38" s="162"/>
      <c r="K38" s="160"/>
      <c r="L38" s="162"/>
      <c r="M38" s="160"/>
      <c r="N38" s="160"/>
      <c r="O38" s="160"/>
      <c r="P38" s="183"/>
      <c r="Q38" s="161"/>
      <c r="R38" s="183"/>
      <c r="S38" s="161"/>
      <c r="T38" s="183"/>
      <c r="U38" s="160"/>
      <c r="V38" s="183"/>
      <c r="W38" s="168"/>
      <c r="X38" s="183"/>
      <c r="Y38" s="161">
        <f>SUM(S38:U38)</f>
        <v>0</v>
      </c>
      <c r="Z38" s="183"/>
      <c r="AA38" s="161">
        <f>SUM(Q38,Y38)</f>
        <v>0</v>
      </c>
      <c r="AB38" s="183"/>
      <c r="AC38" s="160"/>
      <c r="AD38" s="183"/>
      <c r="AE38" s="161">
        <f>SUM(AA38:AC38)</f>
        <v>0</v>
      </c>
    </row>
    <row r="39" spans="1:32" s="103" customFormat="1" ht="22" customHeight="1">
      <c r="A39" s="189" t="s">
        <v>205</v>
      </c>
      <c r="B39" s="131"/>
      <c r="C39" s="131"/>
      <c r="E39" s="193">
        <v>0</v>
      </c>
      <c r="F39" s="168"/>
      <c r="G39" s="193">
        <v>0</v>
      </c>
      <c r="H39" s="194"/>
      <c r="I39" s="193">
        <v>0</v>
      </c>
      <c r="J39" s="194"/>
      <c r="K39" s="193">
        <v>0</v>
      </c>
      <c r="L39" s="195"/>
      <c r="M39" s="193">
        <v>0</v>
      </c>
      <c r="N39" s="161"/>
      <c r="O39" s="193">
        <v>0</v>
      </c>
      <c r="P39" s="195"/>
      <c r="Q39" s="190">
        <v>113145</v>
      </c>
      <c r="R39" s="195"/>
      <c r="S39" s="196">
        <v>1202683</v>
      </c>
      <c r="T39" s="194"/>
      <c r="U39" s="196">
        <v>-1315828</v>
      </c>
      <c r="V39" s="194"/>
      <c r="W39" s="168">
        <v>0</v>
      </c>
      <c r="X39" s="194"/>
      <c r="Y39" s="216">
        <v>-113145</v>
      </c>
      <c r="Z39" s="194"/>
      <c r="AA39" s="191">
        <v>0</v>
      </c>
      <c r="AB39" s="191">
        <v>0</v>
      </c>
      <c r="AC39" s="191">
        <v>0</v>
      </c>
      <c r="AD39" s="191">
        <v>0</v>
      </c>
      <c r="AE39" s="191">
        <v>0</v>
      </c>
    </row>
    <row r="40" spans="1:32" ht="22" hidden="1" customHeight="1">
      <c r="A40" s="189" t="s">
        <v>239</v>
      </c>
      <c r="B40" s="131"/>
      <c r="C40" s="131"/>
      <c r="E40" s="191"/>
      <c r="F40" s="168"/>
      <c r="G40" s="168"/>
      <c r="H40" s="162"/>
      <c r="I40" s="191"/>
      <c r="J40" s="162"/>
      <c r="K40" s="191"/>
      <c r="L40" s="183"/>
      <c r="M40" s="190"/>
      <c r="N40" s="161"/>
      <c r="O40" s="161"/>
      <c r="P40" s="183"/>
      <c r="Q40" s="190"/>
      <c r="R40" s="183"/>
      <c r="S40" s="196"/>
      <c r="T40" s="162"/>
      <c r="U40" s="190"/>
      <c r="V40" s="162"/>
      <c r="W40" s="191">
        <v>0</v>
      </c>
      <c r="X40" s="162"/>
      <c r="Y40" s="190">
        <v>0</v>
      </c>
      <c r="Z40" s="162"/>
      <c r="AA40" s="190">
        <v>0</v>
      </c>
      <c r="AB40" s="183"/>
      <c r="AC40" s="191"/>
      <c r="AD40" s="183"/>
      <c r="AE40" s="191">
        <f>SUM(AA40:AC40)</f>
        <v>0</v>
      </c>
    </row>
    <row r="41" spans="1:32" s="103" customFormat="1" ht="15.65" customHeight="1">
      <c r="A41" s="188"/>
      <c r="B41" s="131"/>
      <c r="C41" s="131"/>
      <c r="E41" s="138"/>
      <c r="F41" s="138"/>
      <c r="G41" s="138"/>
      <c r="H41" s="175"/>
      <c r="I41" s="138"/>
      <c r="J41" s="175"/>
      <c r="K41" s="138"/>
      <c r="L41" s="175"/>
      <c r="M41" s="138"/>
      <c r="N41" s="138"/>
      <c r="O41" s="138"/>
      <c r="P41" s="175"/>
      <c r="Q41" s="138"/>
      <c r="R41" s="175"/>
      <c r="S41" s="138"/>
      <c r="T41" s="175"/>
      <c r="U41" s="138"/>
      <c r="V41" s="175"/>
      <c r="W41" s="164"/>
      <c r="X41" s="175"/>
      <c r="Y41" s="138"/>
      <c r="Z41" s="175"/>
      <c r="AA41" s="138"/>
      <c r="AB41" s="175"/>
      <c r="AC41" s="138"/>
      <c r="AD41" s="175"/>
      <c r="AE41" s="138"/>
    </row>
    <row r="42" spans="1:32" ht="22" customHeight="1" thickBot="1">
      <c r="A42" s="188" t="s">
        <v>293</v>
      </c>
      <c r="B42" s="131"/>
      <c r="E42" s="219">
        <f>SUM(E18,E31,E36,E39,E38,E40)</f>
        <v>508448439</v>
      </c>
      <c r="F42" s="198"/>
      <c r="G42" s="219">
        <f>SUM(G18,G31,G36,G39)</f>
        <v>-149004690</v>
      </c>
      <c r="H42" s="175"/>
      <c r="I42" s="219">
        <f>SUM(I18,I31,I36,I39)</f>
        <v>694968529</v>
      </c>
      <c r="J42" s="175"/>
      <c r="K42" s="219">
        <f>SUM(K18,K31,K36,K39)</f>
        <v>44033292</v>
      </c>
      <c r="L42" s="175"/>
      <c r="M42" s="219">
        <f>SUM(M18,M31,M36,M39)</f>
        <v>50844947</v>
      </c>
      <c r="N42" s="198"/>
      <c r="O42" s="219">
        <f>SUM(O18,O31,O36,O39)</f>
        <v>149004690</v>
      </c>
      <c r="P42" s="175"/>
      <c r="Q42" s="219">
        <f>SUM(Q18,Q31,Q36,Q39)</f>
        <v>2668126219</v>
      </c>
      <c r="R42" s="175"/>
      <c r="S42" s="219">
        <f>SUM(S18,S31,S36,S39)</f>
        <v>-589320945</v>
      </c>
      <c r="T42" s="175"/>
      <c r="U42" s="219">
        <f>SUM(U18,U31,U36,U39)</f>
        <v>27329282</v>
      </c>
      <c r="V42" s="175"/>
      <c r="W42" s="197">
        <f>SUM(W18,W31,W36,W39)</f>
        <v>0</v>
      </c>
      <c r="X42" s="175"/>
      <c r="Y42" s="219">
        <f>SUM(Y18,Y31,Y36,Y39)</f>
        <v>-561991663</v>
      </c>
      <c r="Z42" s="175"/>
      <c r="AA42" s="219">
        <f>SUM(AA18,AA31,AA36,AA39)</f>
        <v>3404429763</v>
      </c>
      <c r="AB42" s="175"/>
      <c r="AC42" s="219">
        <f>SUM(AC18,AC31,AC36,AC39)</f>
        <v>46200822</v>
      </c>
      <c r="AD42" s="175"/>
      <c r="AE42" s="219">
        <f>SUM(AE18,AE31,AE36,AE39)</f>
        <v>3450630585</v>
      </c>
      <c r="AF42" s="108">
        <f>AE42-'BS 6-8'!J98</f>
        <v>0</v>
      </c>
    </row>
    <row r="43" spans="1:32" ht="23.25" customHeight="1" thickTop="1">
      <c r="H43" s="175"/>
      <c r="J43" s="175"/>
      <c r="L43" s="175"/>
      <c r="P43" s="175"/>
      <c r="R43" s="175"/>
      <c r="T43" s="175"/>
      <c r="V43" s="175"/>
      <c r="X43" s="175"/>
      <c r="Z43" s="175"/>
      <c r="AB43" s="175"/>
      <c r="AD43" s="175"/>
    </row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E4:AE4"/>
    <mergeCell ref="M5:Q5"/>
    <mergeCell ref="S5:Y5"/>
    <mergeCell ref="E14:AE14"/>
  </mergeCells>
  <pageMargins left="0.7" right="0.7" top="0.48" bottom="0.5" header="0.5" footer="0.5"/>
  <pageSetup paperSize="9" scale="42" firstPageNumber="11" fitToHeight="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15A4-00E0-4AB0-A725-5C26A407B634}">
  <sheetPr>
    <tabColor theme="0" tint="-0.249977111117893"/>
  </sheetPr>
  <dimension ref="A1:AM34"/>
  <sheetViews>
    <sheetView showGridLines="0" view="pageBreakPreview" topLeftCell="A16" zoomScale="55" zoomScaleNormal="78" zoomScaleSheetLayoutView="55" workbookViewId="0">
      <selection activeCell="B20" sqref="B20"/>
    </sheetView>
  </sheetViews>
  <sheetFormatPr defaultColWidth="52.59765625" defaultRowHeight="14"/>
  <cols>
    <col min="1" max="1" width="2.59765625" style="58" customWidth="1"/>
    <col min="2" max="2" width="68.59765625" style="58" customWidth="1"/>
    <col min="3" max="3" width="6.69921875" style="58" customWidth="1"/>
    <col min="4" max="4" width="18.69921875" style="58" bestFit="1" customWidth="1"/>
    <col min="5" max="5" width="1.09765625" style="58" customWidth="1"/>
    <col min="6" max="6" width="19.09765625" style="58" bestFit="1" customWidth="1"/>
    <col min="7" max="7" width="1" style="58" customWidth="1"/>
    <col min="8" max="8" width="18.69921875" style="58" bestFit="1" customWidth="1"/>
    <col min="9" max="9" width="0.8984375" style="58" customWidth="1"/>
    <col min="10" max="10" width="17" style="58" bestFit="1" customWidth="1"/>
    <col min="11" max="11" width="0.8984375" style="58" customWidth="1"/>
    <col min="12" max="12" width="17" style="58" bestFit="1" customWidth="1"/>
    <col min="13" max="13" width="1.09765625" style="58" customWidth="1"/>
    <col min="14" max="14" width="18.296875" style="58" bestFit="1" customWidth="1"/>
    <col min="15" max="15" width="0.8984375" style="58" customWidth="1"/>
    <col min="16" max="16" width="20.8984375" style="58" bestFit="1" customWidth="1"/>
    <col min="17" max="17" width="0.8984375" style="58" customWidth="1"/>
    <col min="18" max="18" width="19.8984375" style="58" bestFit="1" customWidth="1"/>
    <col min="19" max="19" width="0.8984375" style="58" customWidth="1"/>
    <col min="20" max="20" width="17.296875" style="58" bestFit="1" customWidth="1"/>
    <col min="21" max="21" width="0.8984375" style="58" customWidth="1"/>
    <col min="22" max="22" width="17.296875" style="58" bestFit="1" customWidth="1"/>
    <col min="23" max="23" width="0.8984375" style="58" customWidth="1"/>
    <col min="24" max="24" width="19.69921875" style="58" bestFit="1" customWidth="1"/>
    <col min="25" max="25" width="0.8984375" style="58" customWidth="1"/>
    <col min="26" max="26" width="21.3984375" style="58" bestFit="1" customWidth="1"/>
    <col min="27" max="27" width="0.8984375" style="58" customWidth="1"/>
    <col min="28" max="28" width="16.09765625" style="58" customWidth="1"/>
    <col min="29" max="29" width="14.8984375" style="58" bestFit="1" customWidth="1"/>
    <col min="30" max="30" width="13" style="58" customWidth="1"/>
    <col min="31" max="16384" width="52.59765625" style="58"/>
  </cols>
  <sheetData>
    <row r="1" spans="1:39" s="59" customFormat="1" ht="22" customHeight="1">
      <c r="A1" s="1" t="s">
        <v>63</v>
      </c>
      <c r="B1" s="61"/>
      <c r="C1" s="61"/>
      <c r="D1" s="221"/>
      <c r="E1" s="221"/>
      <c r="F1" s="221"/>
      <c r="G1" s="222"/>
      <c r="H1" s="221"/>
      <c r="I1" s="222"/>
      <c r="J1" s="221"/>
      <c r="K1" s="222"/>
      <c r="L1" s="221"/>
      <c r="M1" s="221"/>
      <c r="N1" s="221"/>
      <c r="O1" s="61"/>
      <c r="P1" s="61"/>
      <c r="Q1" s="127"/>
      <c r="R1" s="61"/>
      <c r="S1" s="61"/>
      <c r="T1" s="61"/>
      <c r="U1" s="61"/>
      <c r="V1" s="61"/>
      <c r="W1" s="61"/>
      <c r="X1" s="127"/>
      <c r="Y1" s="61"/>
      <c r="Z1" s="61"/>
      <c r="AA1" s="127"/>
    </row>
    <row r="2" spans="1:39" s="59" customFormat="1" ht="22" customHeight="1">
      <c r="A2" s="61" t="s">
        <v>130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127"/>
      <c r="R2" s="61"/>
      <c r="S2" s="61"/>
      <c r="T2" s="61"/>
      <c r="U2" s="61"/>
      <c r="V2" s="61"/>
      <c r="W2" s="61"/>
      <c r="X2" s="127"/>
      <c r="Y2" s="61"/>
      <c r="Z2" s="61"/>
      <c r="AA2" s="127"/>
    </row>
    <row r="3" spans="1:39" ht="22" customHeight="1">
      <c r="A3" s="223"/>
      <c r="B3" s="62"/>
      <c r="C3" s="62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30"/>
      <c r="Q3" s="130"/>
      <c r="R3" s="108"/>
      <c r="S3" s="108"/>
      <c r="T3" s="108"/>
      <c r="U3" s="108"/>
      <c r="V3" s="108"/>
      <c r="W3" s="108"/>
      <c r="X3" s="130"/>
      <c r="Y3" s="108"/>
      <c r="Z3" s="108"/>
      <c r="AA3" s="62"/>
    </row>
    <row r="4" spans="1:39" ht="22" customHeight="1">
      <c r="D4" s="320" t="s">
        <v>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</row>
    <row r="5" spans="1:39" ht="22" customHeight="1">
      <c r="D5" s="131"/>
      <c r="E5" s="131"/>
      <c r="F5" s="131"/>
      <c r="G5" s="133"/>
      <c r="H5" s="133"/>
      <c r="I5" s="131"/>
      <c r="J5" s="133"/>
      <c r="K5" s="133"/>
      <c r="L5" s="321" t="s">
        <v>23</v>
      </c>
      <c r="M5" s="321"/>
      <c r="N5" s="321"/>
      <c r="O5" s="321"/>
      <c r="P5" s="321"/>
      <c r="Q5" s="103"/>
      <c r="R5" s="321" t="s">
        <v>61</v>
      </c>
      <c r="S5" s="321"/>
      <c r="T5" s="321"/>
      <c r="U5" s="321"/>
      <c r="V5" s="321"/>
      <c r="W5" s="321"/>
      <c r="X5" s="321"/>
      <c r="Y5" s="321"/>
      <c r="Z5" s="321"/>
    </row>
    <row r="6" spans="1:39" ht="22" customHeight="1">
      <c r="D6" s="131"/>
      <c r="E6" s="131"/>
      <c r="F6" s="131"/>
      <c r="G6" s="133"/>
      <c r="H6" s="133"/>
      <c r="I6" s="131"/>
      <c r="J6" s="133"/>
      <c r="K6" s="133"/>
      <c r="Q6" s="103"/>
      <c r="R6" s="132" t="s">
        <v>274</v>
      </c>
      <c r="S6" s="132"/>
      <c r="T6" s="132"/>
      <c r="U6" s="132"/>
      <c r="V6" s="132"/>
      <c r="X6" s="224"/>
      <c r="Y6" s="103"/>
      <c r="Z6" s="224"/>
      <c r="AA6" s="133"/>
    </row>
    <row r="7" spans="1:39" ht="22" customHeight="1">
      <c r="D7" s="131"/>
      <c r="E7" s="131"/>
      <c r="F7" s="131"/>
      <c r="G7" s="133"/>
      <c r="H7" s="133"/>
      <c r="I7" s="131"/>
      <c r="J7" s="133"/>
      <c r="K7" s="133"/>
      <c r="Q7" s="103"/>
      <c r="R7" s="132" t="s">
        <v>155</v>
      </c>
      <c r="S7" s="132"/>
      <c r="U7" s="132"/>
      <c r="V7" s="132" t="s">
        <v>70</v>
      </c>
      <c r="X7" s="133"/>
      <c r="Y7" s="103"/>
      <c r="Z7" s="133"/>
      <c r="AA7" s="133"/>
    </row>
    <row r="8" spans="1:39" ht="22" customHeight="1">
      <c r="D8" s="131"/>
      <c r="E8" s="131"/>
      <c r="F8" s="131"/>
      <c r="G8" s="133"/>
      <c r="H8" s="133"/>
      <c r="I8" s="131"/>
      <c r="J8" s="133"/>
      <c r="K8" s="133"/>
      <c r="Q8" s="103"/>
      <c r="R8" s="132" t="s">
        <v>342</v>
      </c>
      <c r="S8" s="132"/>
      <c r="T8" s="132" t="s">
        <v>70</v>
      </c>
      <c r="U8" s="132"/>
      <c r="V8" s="132" t="s">
        <v>48</v>
      </c>
      <c r="X8" s="133"/>
      <c r="Y8" s="103"/>
      <c r="Z8" s="133"/>
      <c r="AA8" s="133"/>
    </row>
    <row r="9" spans="1:39" ht="22" customHeight="1">
      <c r="D9" s="131"/>
      <c r="E9" s="131"/>
      <c r="F9" s="131"/>
      <c r="G9" s="133"/>
      <c r="H9" s="133"/>
      <c r="I9" s="131"/>
      <c r="J9" s="133"/>
      <c r="K9" s="133"/>
      <c r="Q9" s="103"/>
      <c r="R9" s="132" t="s">
        <v>156</v>
      </c>
      <c r="S9" s="132"/>
      <c r="T9" s="132" t="s">
        <v>48</v>
      </c>
      <c r="U9" s="132"/>
      <c r="V9" s="132" t="s">
        <v>207</v>
      </c>
      <c r="X9" s="133"/>
      <c r="Y9" s="103"/>
      <c r="Z9" s="133"/>
      <c r="AA9" s="133"/>
    </row>
    <row r="10" spans="1:39" ht="22" customHeight="1">
      <c r="D10" s="131"/>
      <c r="E10" s="131"/>
      <c r="F10" s="131"/>
      <c r="G10" s="133"/>
      <c r="H10" s="133"/>
      <c r="I10" s="131"/>
      <c r="K10" s="133"/>
      <c r="Q10" s="103"/>
      <c r="R10" s="132" t="s">
        <v>157</v>
      </c>
      <c r="S10" s="132"/>
      <c r="T10" s="132" t="s">
        <v>207</v>
      </c>
      <c r="U10" s="132"/>
      <c r="V10" s="132" t="s">
        <v>288</v>
      </c>
      <c r="X10" s="133"/>
      <c r="Y10" s="103"/>
      <c r="Z10" s="133"/>
      <c r="AA10" s="133"/>
    </row>
    <row r="11" spans="1:39" ht="22" customHeight="1">
      <c r="D11" s="103" t="s">
        <v>87</v>
      </c>
      <c r="E11" s="103"/>
      <c r="F11" s="103"/>
      <c r="G11" s="103"/>
      <c r="H11" s="133"/>
      <c r="I11" s="103"/>
      <c r="J11" s="103" t="s">
        <v>29</v>
      </c>
      <c r="K11" s="103"/>
      <c r="N11" s="103" t="s">
        <v>263</v>
      </c>
      <c r="Q11" s="132"/>
      <c r="R11" s="132" t="s">
        <v>79</v>
      </c>
      <c r="S11" s="132"/>
      <c r="T11" s="132" t="s">
        <v>119</v>
      </c>
      <c r="U11" s="132"/>
      <c r="V11" s="132" t="s">
        <v>208</v>
      </c>
      <c r="X11" s="133" t="s">
        <v>49</v>
      </c>
      <c r="Y11" s="103"/>
      <c r="Z11" s="133"/>
      <c r="AA11" s="133"/>
    </row>
    <row r="12" spans="1:39" ht="22" customHeight="1">
      <c r="A12" s="103"/>
      <c r="B12" s="103"/>
      <c r="C12" s="103"/>
      <c r="D12" s="133" t="s">
        <v>86</v>
      </c>
      <c r="E12" s="133"/>
      <c r="F12" s="133" t="s">
        <v>263</v>
      </c>
      <c r="G12" s="103"/>
      <c r="H12" s="133" t="s">
        <v>29</v>
      </c>
      <c r="I12" s="133"/>
      <c r="J12" s="133" t="s">
        <v>46</v>
      </c>
      <c r="K12" s="103"/>
      <c r="L12" s="103"/>
      <c r="M12" s="103"/>
      <c r="N12" s="103" t="s">
        <v>264</v>
      </c>
      <c r="O12" s="103"/>
      <c r="P12" s="103"/>
      <c r="Q12" s="132"/>
      <c r="R12" s="132" t="s">
        <v>158</v>
      </c>
      <c r="S12" s="132"/>
      <c r="T12" s="103" t="s">
        <v>201</v>
      </c>
      <c r="U12" s="132"/>
      <c r="V12" s="103" t="s">
        <v>201</v>
      </c>
      <c r="W12" s="103"/>
      <c r="X12" s="137" t="s">
        <v>50</v>
      </c>
      <c r="Y12" s="103"/>
      <c r="Z12" s="133" t="s">
        <v>30</v>
      </c>
      <c r="AA12" s="133"/>
    </row>
    <row r="13" spans="1:39" ht="22" customHeight="1">
      <c r="A13" s="103"/>
      <c r="B13" s="103"/>
      <c r="C13" s="67" t="s">
        <v>0</v>
      </c>
      <c r="D13" s="133" t="s">
        <v>31</v>
      </c>
      <c r="E13" s="133"/>
      <c r="F13" s="133" t="s">
        <v>264</v>
      </c>
      <c r="G13" s="103"/>
      <c r="H13" s="133" t="s">
        <v>170</v>
      </c>
      <c r="I13" s="133"/>
      <c r="J13" s="133" t="s">
        <v>47</v>
      </c>
      <c r="K13" s="103"/>
      <c r="L13" s="103" t="s">
        <v>34</v>
      </c>
      <c r="M13" s="103"/>
      <c r="N13" s="103" t="s">
        <v>265</v>
      </c>
      <c r="O13" s="103"/>
      <c r="P13" s="137" t="s">
        <v>33</v>
      </c>
      <c r="Q13" s="103"/>
      <c r="R13" s="132" t="s">
        <v>154</v>
      </c>
      <c r="S13" s="132"/>
      <c r="T13" s="132" t="s">
        <v>202</v>
      </c>
      <c r="U13" s="132"/>
      <c r="V13" s="132" t="s">
        <v>202</v>
      </c>
      <c r="W13" s="103"/>
      <c r="X13" s="137" t="s">
        <v>62</v>
      </c>
      <c r="Y13" s="103"/>
      <c r="Z13" s="133" t="s">
        <v>62</v>
      </c>
      <c r="AA13" s="133"/>
    </row>
    <row r="14" spans="1:39" ht="22" customHeight="1">
      <c r="A14" s="62"/>
      <c r="B14" s="62"/>
      <c r="C14" s="62"/>
      <c r="D14" s="322" t="s">
        <v>143</v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</row>
    <row r="15" spans="1:39" ht="22" customHeight="1">
      <c r="A15" s="139" t="s">
        <v>259</v>
      </c>
      <c r="B15" s="13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</row>
    <row r="16" spans="1:39" ht="22" customHeight="1">
      <c r="A16" s="143" t="s">
        <v>260</v>
      </c>
      <c r="B16" s="131"/>
      <c r="D16" s="227">
        <v>508448439</v>
      </c>
      <c r="E16" s="227"/>
      <c r="F16" s="228">
        <v>0</v>
      </c>
      <c r="G16" s="227"/>
      <c r="H16" s="227">
        <v>694968529</v>
      </c>
      <c r="I16" s="227"/>
      <c r="J16" s="227">
        <v>44033292</v>
      </c>
      <c r="K16" s="227"/>
      <c r="L16" s="227">
        <v>50844947</v>
      </c>
      <c r="M16" s="227"/>
      <c r="N16" s="228">
        <v>0</v>
      </c>
      <c r="O16" s="227"/>
      <c r="P16" s="227">
        <v>3065032727</v>
      </c>
      <c r="Q16" s="227"/>
      <c r="R16" s="227">
        <v>-541498696</v>
      </c>
      <c r="S16" s="227"/>
      <c r="T16" s="227">
        <v>479733</v>
      </c>
      <c r="U16" s="227"/>
      <c r="V16" s="227">
        <v>18848439</v>
      </c>
      <c r="W16" s="227"/>
      <c r="X16" s="252">
        <f>SUM(R16:V16)</f>
        <v>-522170524</v>
      </c>
      <c r="Y16" s="229"/>
      <c r="Z16" s="241">
        <f>SUM(D16:P16,X16)</f>
        <v>3841157410</v>
      </c>
      <c r="AA16" s="227"/>
      <c r="AC16" s="226"/>
    </row>
    <row r="17" spans="1:30" ht="17.5" customHeight="1">
      <c r="A17" s="139"/>
      <c r="B17" s="131"/>
      <c r="C17" s="131"/>
      <c r="D17" s="226"/>
      <c r="E17" s="226"/>
      <c r="F17" s="226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175"/>
      <c r="AB17" s="198"/>
    </row>
    <row r="18" spans="1:30" ht="22" customHeight="1">
      <c r="A18" s="139" t="s">
        <v>52</v>
      </c>
      <c r="B18" s="131"/>
      <c r="C18" s="131"/>
      <c r="D18" s="226"/>
      <c r="E18" s="226"/>
      <c r="F18" s="226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175"/>
      <c r="AB18" s="198"/>
    </row>
    <row r="19" spans="1:30" ht="22" customHeight="1">
      <c r="A19" s="155" t="s">
        <v>56</v>
      </c>
      <c r="B19" s="155" t="s">
        <v>351</v>
      </c>
      <c r="C19" s="131"/>
      <c r="D19" s="226"/>
      <c r="E19" s="226"/>
      <c r="F19" s="226"/>
      <c r="G19" s="227"/>
      <c r="H19" s="178"/>
      <c r="I19" s="178"/>
      <c r="J19" s="178"/>
      <c r="K19" s="178"/>
      <c r="L19" s="178"/>
      <c r="M19" s="178"/>
      <c r="N19" s="178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198"/>
    </row>
    <row r="20" spans="1:30" ht="22" customHeight="1">
      <c r="A20" s="159"/>
      <c r="B20" s="159" t="s">
        <v>262</v>
      </c>
      <c r="C20" s="65">
        <v>15</v>
      </c>
      <c r="D20" s="230">
        <v>0</v>
      </c>
      <c r="E20" s="230"/>
      <c r="F20" s="251">
        <f>'BS 6-8'!P88</f>
        <v>-102649040</v>
      </c>
      <c r="G20" s="144"/>
      <c r="H20" s="230">
        <v>0</v>
      </c>
      <c r="I20" s="162"/>
      <c r="J20" s="230">
        <v>0</v>
      </c>
      <c r="K20" s="162"/>
      <c r="L20" s="230">
        <v>0</v>
      </c>
      <c r="M20" s="160"/>
      <c r="N20" s="248">
        <f>'BS 6-8'!P93</f>
        <v>102649040</v>
      </c>
      <c r="O20" s="144"/>
      <c r="P20" s="163">
        <v>-102649040</v>
      </c>
      <c r="Q20" s="195"/>
      <c r="R20" s="230">
        <v>0</v>
      </c>
      <c r="S20" s="195"/>
      <c r="T20" s="230">
        <v>0</v>
      </c>
      <c r="U20" s="195"/>
      <c r="V20" s="230">
        <v>0</v>
      </c>
      <c r="W20" s="195"/>
      <c r="X20" s="206">
        <f>SUM(R20:V20)</f>
        <v>0</v>
      </c>
      <c r="Y20" s="195"/>
      <c r="Z20" s="242">
        <f>SUM(D20:P20,X20)</f>
        <v>-102649040</v>
      </c>
      <c r="AA20" s="183"/>
      <c r="AB20" s="198"/>
    </row>
    <row r="21" spans="1:30" ht="22" customHeight="1">
      <c r="A21" s="159"/>
      <c r="B21" s="159" t="s">
        <v>97</v>
      </c>
      <c r="C21" s="65">
        <v>26</v>
      </c>
      <c r="D21" s="231">
        <v>0</v>
      </c>
      <c r="E21" s="47"/>
      <c r="F21" s="231">
        <v>0</v>
      </c>
      <c r="G21" s="194"/>
      <c r="H21" s="231">
        <v>0</v>
      </c>
      <c r="I21" s="194"/>
      <c r="J21" s="231">
        <v>0</v>
      </c>
      <c r="K21" s="194"/>
      <c r="L21" s="231">
        <v>0</v>
      </c>
      <c r="M21" s="194"/>
      <c r="N21" s="231">
        <v>0</v>
      </c>
      <c r="O21" s="195"/>
      <c r="P21" s="232">
        <v>-145940217</v>
      </c>
      <c r="Q21" s="195"/>
      <c r="R21" s="231">
        <v>0</v>
      </c>
      <c r="S21" s="194"/>
      <c r="T21" s="231">
        <v>0</v>
      </c>
      <c r="U21" s="194"/>
      <c r="V21" s="231">
        <v>0</v>
      </c>
      <c r="W21" s="194"/>
      <c r="X21" s="247">
        <f>SUM(R21:V21)</f>
        <v>0</v>
      </c>
      <c r="Y21" s="195"/>
      <c r="Z21" s="243">
        <f>SUM(D21:P21,X21)</f>
        <v>-145940217</v>
      </c>
      <c r="AA21" s="183"/>
      <c r="AB21" s="198"/>
    </row>
    <row r="22" spans="1:30" ht="22" customHeight="1">
      <c r="A22" s="129" t="s">
        <v>347</v>
      </c>
      <c r="C22" s="131"/>
      <c r="D22" s="250">
        <f>SUM(D20:D21)</f>
        <v>0</v>
      </c>
      <c r="E22" s="233"/>
      <c r="F22" s="249">
        <f>SUM(F20:F21)</f>
        <v>-102649040</v>
      </c>
      <c r="G22" s="178"/>
      <c r="H22" s="246">
        <f>SUM(H20:H21)</f>
        <v>0</v>
      </c>
      <c r="I22" s="178"/>
      <c r="J22" s="246">
        <f>SUM(J20:J21)</f>
        <v>0</v>
      </c>
      <c r="K22" s="178"/>
      <c r="L22" s="246">
        <f>SUM(L20:L21)</f>
        <v>0</v>
      </c>
      <c r="M22" s="36"/>
      <c r="N22" s="244">
        <f>SUM(N20:N21)</f>
        <v>102649040</v>
      </c>
      <c r="O22" s="227"/>
      <c r="P22" s="203">
        <f>SUM(P20:P21)</f>
        <v>-248589257</v>
      </c>
      <c r="Q22" s="227"/>
      <c r="R22" s="246">
        <f>SUM(R20:R21)</f>
        <v>0</v>
      </c>
      <c r="S22" s="178"/>
      <c r="T22" s="246">
        <f>SUM(T20:T21)</f>
        <v>0</v>
      </c>
      <c r="U22" s="178"/>
      <c r="V22" s="246">
        <f>SUM(V20:V21)</f>
        <v>0</v>
      </c>
      <c r="W22" s="178"/>
      <c r="X22" s="246">
        <f>SUM(X20:X21)</f>
        <v>0</v>
      </c>
      <c r="Y22" s="178"/>
      <c r="Z22" s="203">
        <f>SUM(Z20:Z21)</f>
        <v>-248589257</v>
      </c>
      <c r="AA22" s="175"/>
      <c r="AB22" s="198"/>
    </row>
    <row r="23" spans="1:30" ht="17.5" customHeight="1">
      <c r="A23" s="139"/>
      <c r="B23" s="131"/>
      <c r="D23" s="14"/>
      <c r="E23" s="14"/>
      <c r="F23" s="14"/>
      <c r="G23" s="47"/>
      <c r="H23" s="14"/>
      <c r="I23" s="47"/>
      <c r="J23" s="14"/>
      <c r="K23" s="47"/>
      <c r="L23" s="47"/>
      <c r="M23" s="47"/>
      <c r="N23" s="47"/>
      <c r="O23" s="226"/>
      <c r="P23" s="226"/>
      <c r="Q23" s="226"/>
      <c r="R23" s="47"/>
      <c r="S23" s="47"/>
      <c r="T23" s="47"/>
      <c r="U23" s="47"/>
      <c r="V23" s="47"/>
      <c r="W23" s="47"/>
      <c r="X23" s="47"/>
      <c r="Y23" s="226"/>
      <c r="Z23" s="226"/>
      <c r="AA23" s="226"/>
    </row>
    <row r="24" spans="1:30" ht="22" customHeight="1">
      <c r="A24" s="188" t="s">
        <v>326</v>
      </c>
      <c r="B24" s="131"/>
      <c r="D24" s="14"/>
      <c r="E24" s="14"/>
      <c r="F24" s="14"/>
      <c r="G24" s="47"/>
      <c r="H24" s="14"/>
      <c r="I24" s="47"/>
      <c r="J24" s="14"/>
      <c r="K24" s="47"/>
      <c r="L24" s="47"/>
      <c r="M24" s="47"/>
      <c r="N24" s="47"/>
      <c r="O24" s="226"/>
      <c r="P24" s="226"/>
      <c r="Q24" s="226"/>
      <c r="R24" s="47"/>
      <c r="S24" s="47"/>
      <c r="T24" s="47"/>
      <c r="U24" s="47"/>
      <c r="V24" s="47"/>
      <c r="W24" s="47"/>
      <c r="X24" s="47"/>
      <c r="Y24" s="226"/>
      <c r="Z24" s="226"/>
      <c r="AA24" s="226"/>
    </row>
    <row r="25" spans="1:30" ht="22" customHeight="1">
      <c r="A25" s="189" t="s">
        <v>108</v>
      </c>
      <c r="B25" s="189" t="s">
        <v>96</v>
      </c>
      <c r="D25" s="230">
        <v>0</v>
      </c>
      <c r="E25" s="194"/>
      <c r="F25" s="230">
        <v>0</v>
      </c>
      <c r="G25" s="47"/>
      <c r="H25" s="230">
        <v>0</v>
      </c>
      <c r="I25" s="47"/>
      <c r="J25" s="230">
        <v>0</v>
      </c>
      <c r="K25" s="47"/>
      <c r="L25" s="230">
        <v>0</v>
      </c>
      <c r="M25" s="194"/>
      <c r="N25" s="230">
        <v>0</v>
      </c>
      <c r="O25" s="226"/>
      <c r="P25" s="253">
        <f>'PL9-10'!O78</f>
        <v>316004520</v>
      </c>
      <c r="Q25" s="226"/>
      <c r="R25" s="230">
        <v>0</v>
      </c>
      <c r="S25" s="194"/>
      <c r="T25" s="230">
        <v>0</v>
      </c>
      <c r="U25" s="194"/>
      <c r="V25" s="230">
        <v>0</v>
      </c>
      <c r="W25" s="194"/>
      <c r="X25" s="206">
        <f>SUM(R25:V25)</f>
        <v>0</v>
      </c>
      <c r="Y25" s="226"/>
      <c r="Z25" s="242">
        <f>SUM(D25:P25,X25)</f>
        <v>316004520</v>
      </c>
      <c r="AA25" s="226"/>
      <c r="AB25" s="108"/>
    </row>
    <row r="26" spans="1:30" ht="22" customHeight="1">
      <c r="A26" s="189" t="s">
        <v>108</v>
      </c>
      <c r="B26" s="189" t="s">
        <v>327</v>
      </c>
      <c r="D26" s="231">
        <v>0</v>
      </c>
      <c r="E26" s="194"/>
      <c r="F26" s="231">
        <v>0</v>
      </c>
      <c r="G26" s="47"/>
      <c r="H26" s="231">
        <v>0</v>
      </c>
      <c r="I26" s="47"/>
      <c r="J26" s="231">
        <v>0</v>
      </c>
      <c r="K26" s="47"/>
      <c r="L26" s="231">
        <v>0</v>
      </c>
      <c r="M26" s="194"/>
      <c r="N26" s="231">
        <v>0</v>
      </c>
      <c r="O26" s="226"/>
      <c r="P26" s="231">
        <v>0</v>
      </c>
      <c r="Q26" s="226"/>
      <c r="R26" s="88">
        <v>-341487669</v>
      </c>
      <c r="S26" s="226"/>
      <c r="T26" s="202">
        <f>'PL9-10'!O64</f>
        <v>38753762</v>
      </c>
      <c r="U26" s="226"/>
      <c r="V26" s="88">
        <v>19349208</v>
      </c>
      <c r="W26" s="226"/>
      <c r="X26" s="202">
        <f>SUM(R26:V26)</f>
        <v>-283384699</v>
      </c>
      <c r="Y26" s="226"/>
      <c r="Z26" s="243">
        <f>SUM(D26:P26,X26)</f>
        <v>-283384699</v>
      </c>
      <c r="AA26" s="226"/>
      <c r="AB26" s="108"/>
    </row>
    <row r="27" spans="1:30" ht="22" customHeight="1">
      <c r="A27" s="188" t="s">
        <v>321</v>
      </c>
      <c r="B27" s="131"/>
      <c r="D27" s="246">
        <f>SUM(D25:D26)</f>
        <v>0</v>
      </c>
      <c r="E27" s="36"/>
      <c r="F27" s="246">
        <f>SUM(F25:F26)</f>
        <v>0</v>
      </c>
      <c r="G27" s="36"/>
      <c r="H27" s="246">
        <f>SUM(H25:H26)</f>
        <v>0</v>
      </c>
      <c r="I27" s="36"/>
      <c r="J27" s="246">
        <f>SUM(J25:J26)</f>
        <v>0</v>
      </c>
      <c r="K27" s="36"/>
      <c r="L27" s="246">
        <f>SUM(L25:L26)</f>
        <v>0</v>
      </c>
      <c r="M27" s="36"/>
      <c r="N27" s="246">
        <f>SUM(N25:N26)</f>
        <v>0</v>
      </c>
      <c r="O27" s="36"/>
      <c r="P27" s="244">
        <f>SUM(P25:P26)</f>
        <v>316004520</v>
      </c>
      <c r="Q27" s="36"/>
      <c r="R27" s="244">
        <f>SUM(R25:R26)</f>
        <v>-341487669</v>
      </c>
      <c r="S27" s="36"/>
      <c r="T27" s="244">
        <f>SUM(T25:T26)</f>
        <v>38753762</v>
      </c>
      <c r="U27" s="36"/>
      <c r="V27" s="244">
        <f>SUM(V25:V26)</f>
        <v>19349208</v>
      </c>
      <c r="W27" s="234"/>
      <c r="X27" s="244">
        <f>SUM(X25:X26)</f>
        <v>-283384699</v>
      </c>
      <c r="Y27" s="234"/>
      <c r="Z27" s="244">
        <f>SUM(Z25:Z26)</f>
        <v>32619821</v>
      </c>
      <c r="AA27" s="234"/>
    </row>
    <row r="28" spans="1:30" ht="17.5" customHeight="1">
      <c r="A28" s="188"/>
      <c r="B28" s="131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234"/>
      <c r="P28" s="176"/>
      <c r="Q28" s="234"/>
      <c r="R28" s="176"/>
      <c r="S28" s="234"/>
      <c r="T28" s="178"/>
      <c r="U28" s="234"/>
      <c r="V28" s="178"/>
      <c r="W28" s="234"/>
      <c r="X28" s="235"/>
      <c r="Y28" s="234"/>
      <c r="Z28" s="176"/>
      <c r="AA28" s="234"/>
    </row>
    <row r="29" spans="1:30" ht="22" hidden="1" customHeight="1">
      <c r="A29" s="189" t="s">
        <v>206</v>
      </c>
      <c r="B29" s="131"/>
      <c r="D29" s="168"/>
      <c r="E29" s="168"/>
      <c r="F29" s="168"/>
      <c r="G29" s="194"/>
      <c r="H29" s="168"/>
      <c r="I29" s="194"/>
      <c r="J29" s="168"/>
      <c r="K29" s="194"/>
      <c r="L29" s="168"/>
      <c r="M29" s="168"/>
      <c r="N29" s="168"/>
      <c r="O29" s="234"/>
      <c r="P29" s="161"/>
      <c r="Q29" s="234"/>
      <c r="R29" s="236"/>
      <c r="S29" s="234"/>
      <c r="T29" s="168"/>
      <c r="U29" s="234"/>
      <c r="V29" s="168"/>
      <c r="W29" s="83"/>
      <c r="X29" s="84">
        <f>SUM(R29:V29)</f>
        <v>0</v>
      </c>
      <c r="Y29" s="47"/>
      <c r="Z29" s="83">
        <f>SUM(D29:P29,X29)</f>
        <v>0</v>
      </c>
      <c r="AA29" s="234"/>
    </row>
    <row r="30" spans="1:30" ht="22" customHeight="1">
      <c r="A30" s="189" t="s">
        <v>205</v>
      </c>
      <c r="B30" s="131"/>
      <c r="D30" s="237">
        <v>0</v>
      </c>
      <c r="E30" s="168"/>
      <c r="F30" s="237">
        <v>0</v>
      </c>
      <c r="G30" s="194"/>
      <c r="H30" s="237">
        <v>0</v>
      </c>
      <c r="I30" s="194"/>
      <c r="J30" s="237">
        <v>0</v>
      </c>
      <c r="K30" s="194"/>
      <c r="L30" s="237">
        <v>0</v>
      </c>
      <c r="M30" s="168"/>
      <c r="N30" s="237">
        <v>0</v>
      </c>
      <c r="O30" s="238"/>
      <c r="P30" s="239">
        <v>-200488235</v>
      </c>
      <c r="Q30" s="238"/>
      <c r="R30" s="239">
        <v>200488235</v>
      </c>
      <c r="S30" s="47"/>
      <c r="T30" s="237">
        <v>0</v>
      </c>
      <c r="U30" s="47"/>
      <c r="V30" s="237">
        <v>0</v>
      </c>
      <c r="W30" s="83"/>
      <c r="X30" s="202">
        <f>SUM(R30:V30)</f>
        <v>200488235</v>
      </c>
      <c r="Y30" s="47"/>
      <c r="Z30" s="254">
        <f>SUM(D30:P30,X30)</f>
        <v>0</v>
      </c>
      <c r="AA30" s="47"/>
    </row>
    <row r="31" spans="1:30" ht="22" hidden="1" customHeight="1">
      <c r="A31" s="189" t="s">
        <v>239</v>
      </c>
      <c r="B31" s="131"/>
      <c r="D31" s="191"/>
      <c r="E31" s="168"/>
      <c r="F31" s="168"/>
      <c r="G31" s="162"/>
      <c r="H31" s="191"/>
      <c r="I31" s="162"/>
      <c r="J31" s="191"/>
      <c r="K31" s="183"/>
      <c r="L31" s="190"/>
      <c r="M31" s="161"/>
      <c r="N31" s="161"/>
      <c r="O31" s="183"/>
      <c r="P31" s="190"/>
      <c r="Q31" s="183"/>
      <c r="R31" s="196"/>
      <c r="S31" s="162"/>
      <c r="T31" s="190"/>
      <c r="U31" s="162"/>
      <c r="V31" s="191"/>
      <c r="W31" s="162"/>
      <c r="X31" s="190">
        <v>0</v>
      </c>
      <c r="Y31" s="162"/>
      <c r="Z31" s="190">
        <f>SUM(D31:P31,X31)</f>
        <v>0</v>
      </c>
      <c r="AA31" s="183"/>
      <c r="AB31" s="168"/>
      <c r="AC31" s="195"/>
      <c r="AD31" s="168"/>
    </row>
    <row r="32" spans="1:30" ht="17.5" customHeight="1">
      <c r="D32" s="116"/>
      <c r="E32" s="116"/>
      <c r="F32" s="116"/>
      <c r="G32" s="36"/>
      <c r="H32" s="116"/>
      <c r="I32" s="36"/>
      <c r="J32" s="116"/>
      <c r="K32" s="234"/>
      <c r="L32" s="234"/>
      <c r="M32" s="234"/>
      <c r="N32" s="234"/>
      <c r="O32" s="234"/>
      <c r="P32" s="240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</row>
    <row r="33" spans="1:29" ht="22" customHeight="1" thickBot="1">
      <c r="A33" s="223" t="s">
        <v>261</v>
      </c>
      <c r="D33" s="245">
        <f>SUM(D16,D22,D27)+D30</f>
        <v>508448439</v>
      </c>
      <c r="E33" s="234"/>
      <c r="F33" s="245">
        <f>SUM(F16,F22,F27)+F30</f>
        <v>-102649040</v>
      </c>
      <c r="G33" s="234"/>
      <c r="H33" s="245">
        <f>SUM(H16,H22,H27)+H30</f>
        <v>694968529</v>
      </c>
      <c r="I33" s="234"/>
      <c r="J33" s="245">
        <f>SUM(J16,J22,J27)+J30</f>
        <v>44033292</v>
      </c>
      <c r="K33" s="234"/>
      <c r="L33" s="245">
        <f>SUM(L16,L22,L27)+L30</f>
        <v>50844947</v>
      </c>
      <c r="M33" s="234"/>
      <c r="N33" s="245">
        <f>SUM(N16,N22,N27)+N30</f>
        <v>102649040</v>
      </c>
      <c r="O33" s="234"/>
      <c r="P33" s="245">
        <f>SUM(P16,P22,P27)+P30</f>
        <v>2931959755</v>
      </c>
      <c r="Q33" s="234"/>
      <c r="R33" s="245">
        <f>SUM(R16,R22,R27)+R30</f>
        <v>-682498130</v>
      </c>
      <c r="S33" s="234"/>
      <c r="T33" s="245">
        <f>SUM(T16,T22,T27)+T30</f>
        <v>39233495</v>
      </c>
      <c r="U33" s="234"/>
      <c r="V33" s="245">
        <f>SUM(V16,V22,V27)+V30</f>
        <v>38197647</v>
      </c>
      <c r="W33" s="234"/>
      <c r="X33" s="245">
        <f>SUM(X16,X22,X27)+X30</f>
        <v>-605066988</v>
      </c>
      <c r="Y33" s="234"/>
      <c r="Z33" s="245">
        <f>SUM(Z16,Z22,Z27)+Z30</f>
        <v>3625187974</v>
      </c>
      <c r="AA33" s="234"/>
      <c r="AC33" s="226"/>
    </row>
    <row r="34" spans="1:29" ht="22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D4:AA4"/>
    <mergeCell ref="L5:P5"/>
    <mergeCell ref="R5:Z5"/>
    <mergeCell ref="D14:AA14"/>
  </mergeCells>
  <pageMargins left="0.7" right="0.7" top="0.48" bottom="0.5" header="0.5" footer="0.5"/>
  <pageSetup paperSize="9" scale="47" firstPageNumber="12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6F447-C81A-4767-AD48-762F083157A6}">
  <sheetPr>
    <tabColor theme="0" tint="-0.249977111117893"/>
  </sheetPr>
  <dimension ref="A1:AM34"/>
  <sheetViews>
    <sheetView showGridLines="0" view="pageBreakPreview" topLeftCell="F5" zoomScale="70" zoomScaleNormal="78" zoomScaleSheetLayoutView="70" workbookViewId="0">
      <selection activeCell="X43" sqref="X43"/>
    </sheetView>
  </sheetViews>
  <sheetFormatPr defaultColWidth="52.59765625" defaultRowHeight="14"/>
  <cols>
    <col min="1" max="1" width="2.59765625" style="58" customWidth="1"/>
    <col min="2" max="2" width="57.8984375" style="58" customWidth="1"/>
    <col min="3" max="3" width="6.69921875" style="58" customWidth="1"/>
    <col min="4" max="4" width="20.09765625" style="58" bestFit="1" customWidth="1"/>
    <col min="5" max="5" width="1.09765625" style="58" customWidth="1"/>
    <col min="6" max="6" width="20.8984375" style="58" bestFit="1" customWidth="1"/>
    <col min="7" max="7" width="1" style="58" customWidth="1"/>
    <col min="8" max="8" width="20.09765625" style="58" bestFit="1" customWidth="1"/>
    <col min="9" max="9" width="0.8984375" style="58" customWidth="1"/>
    <col min="10" max="10" width="18.59765625" style="58" bestFit="1" customWidth="1"/>
    <col min="11" max="11" width="0.8984375" style="58" customWidth="1"/>
    <col min="12" max="12" width="18" style="58" bestFit="1" customWidth="1"/>
    <col min="13" max="13" width="1.09765625" style="58" customWidth="1"/>
    <col min="14" max="14" width="19.8984375" style="58" bestFit="1" customWidth="1"/>
    <col min="15" max="15" width="0.8984375" style="58" customWidth="1"/>
    <col min="16" max="16" width="22" style="58" bestFit="1" customWidth="1"/>
    <col min="17" max="17" width="0.8984375" style="58" customWidth="1"/>
    <col min="18" max="18" width="20.8984375" style="58" bestFit="1" customWidth="1"/>
    <col min="19" max="19" width="0.8984375" style="58" customWidth="1"/>
    <col min="20" max="20" width="18.296875" style="58" bestFit="1" customWidth="1"/>
    <col min="21" max="21" width="0.8984375" style="58" customWidth="1"/>
    <col min="22" max="22" width="17.09765625" style="58" customWidth="1"/>
    <col min="23" max="23" width="0.8984375" style="58" customWidth="1"/>
    <col min="24" max="24" width="21.09765625" style="58" bestFit="1" customWidth="1"/>
    <col min="25" max="25" width="0.8984375" style="58" customWidth="1"/>
    <col min="26" max="26" width="22" style="58" bestFit="1" customWidth="1"/>
    <col min="27" max="27" width="0.8984375" style="58" customWidth="1"/>
    <col min="28" max="28" width="16.09765625" style="58" customWidth="1"/>
    <col min="29" max="29" width="14.8984375" style="58" bestFit="1" customWidth="1"/>
    <col min="30" max="30" width="13" style="58" customWidth="1"/>
    <col min="31" max="16384" width="52.59765625" style="58"/>
  </cols>
  <sheetData>
    <row r="1" spans="1:39" s="59" customFormat="1" ht="22" customHeight="1">
      <c r="A1" s="1" t="s">
        <v>63</v>
      </c>
      <c r="B1" s="61"/>
      <c r="C1" s="61"/>
      <c r="D1" s="221"/>
      <c r="E1" s="221"/>
      <c r="F1" s="221"/>
      <c r="G1" s="222"/>
      <c r="H1" s="221"/>
      <c r="I1" s="222"/>
      <c r="J1" s="221"/>
      <c r="K1" s="222"/>
      <c r="L1" s="221"/>
      <c r="M1" s="221"/>
      <c r="N1" s="221"/>
      <c r="O1" s="61"/>
      <c r="P1" s="61"/>
      <c r="Q1" s="127"/>
      <c r="R1" s="61"/>
      <c r="S1" s="61"/>
      <c r="T1" s="61"/>
      <c r="U1" s="61"/>
      <c r="V1" s="61"/>
      <c r="W1" s="61"/>
      <c r="X1" s="127"/>
      <c r="Y1" s="61"/>
      <c r="Z1" s="61"/>
      <c r="AA1" s="127"/>
    </row>
    <row r="2" spans="1:39" s="59" customFormat="1" ht="22" customHeight="1">
      <c r="A2" s="61" t="s">
        <v>130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127"/>
      <c r="R2" s="61"/>
      <c r="S2" s="61"/>
      <c r="T2" s="61"/>
      <c r="U2" s="61"/>
      <c r="V2" s="61"/>
      <c r="W2" s="61"/>
      <c r="X2" s="127"/>
      <c r="Y2" s="61"/>
      <c r="Z2" s="61"/>
      <c r="AA2" s="127"/>
    </row>
    <row r="3" spans="1:39" ht="22" customHeight="1">
      <c r="A3" s="223"/>
      <c r="B3" s="62"/>
      <c r="C3" s="62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30"/>
      <c r="Q3" s="130"/>
      <c r="R3" s="108"/>
      <c r="S3" s="108"/>
      <c r="T3" s="108"/>
      <c r="U3" s="108"/>
      <c r="V3" s="108"/>
      <c r="W3" s="108"/>
      <c r="X3" s="130"/>
      <c r="Y3" s="108"/>
      <c r="Z3" s="108"/>
      <c r="AA3" s="62"/>
    </row>
    <row r="4" spans="1:39" ht="22" customHeight="1">
      <c r="D4" s="320" t="s">
        <v>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</row>
    <row r="5" spans="1:39" ht="22" customHeight="1">
      <c r="D5" s="131"/>
      <c r="E5" s="131"/>
      <c r="F5" s="131"/>
      <c r="G5" s="133"/>
      <c r="H5" s="133"/>
      <c r="I5" s="131"/>
      <c r="J5" s="133"/>
      <c r="K5" s="133"/>
      <c r="L5" s="321" t="s">
        <v>23</v>
      </c>
      <c r="M5" s="321"/>
      <c r="N5" s="321"/>
      <c r="O5" s="321"/>
      <c r="P5" s="321"/>
      <c r="Q5" s="103"/>
      <c r="R5" s="321" t="s">
        <v>61</v>
      </c>
      <c r="S5" s="321"/>
      <c r="T5" s="321"/>
      <c r="U5" s="321"/>
      <c r="V5" s="321"/>
      <c r="W5" s="321"/>
      <c r="X5" s="321"/>
      <c r="Y5" s="321"/>
      <c r="Z5" s="321"/>
    </row>
    <row r="6" spans="1:39" ht="22" customHeight="1">
      <c r="D6" s="131"/>
      <c r="E6" s="131"/>
      <c r="F6" s="131"/>
      <c r="G6" s="133"/>
      <c r="H6" s="133"/>
      <c r="I6" s="131"/>
      <c r="J6" s="133"/>
      <c r="K6" s="133"/>
      <c r="Q6" s="103"/>
      <c r="R6" s="132" t="s">
        <v>191</v>
      </c>
      <c r="S6" s="132"/>
      <c r="T6" s="132"/>
      <c r="U6" s="132"/>
      <c r="V6" s="132"/>
      <c r="X6" s="224"/>
      <c r="Y6" s="103"/>
      <c r="Z6" s="224"/>
      <c r="AA6" s="133"/>
    </row>
    <row r="7" spans="1:39" ht="22" customHeight="1">
      <c r="D7" s="131"/>
      <c r="E7" s="131"/>
      <c r="F7" s="131"/>
      <c r="G7" s="133"/>
      <c r="H7" s="133"/>
      <c r="I7" s="131"/>
      <c r="J7" s="133"/>
      <c r="K7" s="133"/>
      <c r="Q7" s="103"/>
      <c r="R7" s="132" t="s">
        <v>155</v>
      </c>
      <c r="S7" s="132"/>
      <c r="U7" s="132"/>
      <c r="V7" s="132" t="s">
        <v>70</v>
      </c>
      <c r="X7" s="133"/>
      <c r="Y7" s="103"/>
      <c r="Z7" s="133"/>
      <c r="AA7" s="133"/>
    </row>
    <row r="8" spans="1:39" ht="22" customHeight="1">
      <c r="D8" s="131"/>
      <c r="E8" s="131"/>
      <c r="F8" s="131"/>
      <c r="G8" s="133"/>
      <c r="H8" s="133"/>
      <c r="I8" s="131"/>
      <c r="J8" s="133"/>
      <c r="K8" s="133"/>
      <c r="Q8" s="103"/>
      <c r="R8" s="132" t="s">
        <v>342</v>
      </c>
      <c r="S8" s="132"/>
      <c r="T8" s="132" t="s">
        <v>70</v>
      </c>
      <c r="U8" s="132"/>
      <c r="V8" s="132" t="s">
        <v>48</v>
      </c>
      <c r="X8" s="133"/>
      <c r="Y8" s="103"/>
      <c r="Z8" s="133"/>
      <c r="AA8" s="133"/>
    </row>
    <row r="9" spans="1:39" ht="22" customHeight="1">
      <c r="D9" s="131"/>
      <c r="E9" s="131"/>
      <c r="F9" s="131"/>
      <c r="G9" s="133"/>
      <c r="H9" s="133"/>
      <c r="I9" s="131"/>
      <c r="J9" s="133"/>
      <c r="K9" s="133"/>
      <c r="Q9" s="103"/>
      <c r="R9" s="132" t="s">
        <v>156</v>
      </c>
      <c r="S9" s="132"/>
      <c r="T9" s="132" t="s">
        <v>48</v>
      </c>
      <c r="U9" s="132"/>
      <c r="V9" s="132" t="s">
        <v>346</v>
      </c>
      <c r="X9" s="133"/>
      <c r="Y9" s="103"/>
      <c r="Z9" s="133"/>
      <c r="AA9" s="133"/>
    </row>
    <row r="10" spans="1:39" ht="22" customHeight="1">
      <c r="D10" s="131"/>
      <c r="E10" s="131"/>
      <c r="F10" s="131"/>
      <c r="G10" s="133"/>
      <c r="H10" s="133"/>
      <c r="I10" s="131"/>
      <c r="K10" s="133"/>
      <c r="Q10" s="103"/>
      <c r="R10" s="132" t="s">
        <v>157</v>
      </c>
      <c r="S10" s="132"/>
      <c r="T10" s="132" t="s">
        <v>207</v>
      </c>
      <c r="U10" s="132"/>
      <c r="V10" s="132" t="s">
        <v>288</v>
      </c>
      <c r="X10" s="133"/>
      <c r="Y10" s="103"/>
      <c r="Z10" s="133"/>
      <c r="AA10" s="133"/>
    </row>
    <row r="11" spans="1:39" ht="22" customHeight="1">
      <c r="D11" s="103" t="s">
        <v>87</v>
      </c>
      <c r="E11" s="103"/>
      <c r="F11" s="103"/>
      <c r="G11" s="103"/>
      <c r="H11" s="133"/>
      <c r="I11" s="103"/>
      <c r="J11" s="103" t="s">
        <v>29</v>
      </c>
      <c r="K11" s="103"/>
      <c r="N11" s="103" t="s">
        <v>263</v>
      </c>
      <c r="Q11" s="132"/>
      <c r="R11" s="132" t="s">
        <v>79</v>
      </c>
      <c r="S11" s="132"/>
      <c r="T11" s="132" t="s">
        <v>119</v>
      </c>
      <c r="U11" s="132"/>
      <c r="V11" s="132" t="s">
        <v>208</v>
      </c>
      <c r="X11" s="133" t="s">
        <v>49</v>
      </c>
      <c r="Y11" s="103"/>
      <c r="Z11" s="133"/>
      <c r="AA11" s="133"/>
    </row>
    <row r="12" spans="1:39" ht="22" customHeight="1">
      <c r="A12" s="103"/>
      <c r="B12" s="103"/>
      <c r="C12" s="103"/>
      <c r="D12" s="133" t="s">
        <v>86</v>
      </c>
      <c r="E12" s="133"/>
      <c r="F12" s="133" t="s">
        <v>263</v>
      </c>
      <c r="G12" s="103"/>
      <c r="H12" s="133" t="s">
        <v>29</v>
      </c>
      <c r="I12" s="133"/>
      <c r="J12" s="133" t="s">
        <v>46</v>
      </c>
      <c r="K12" s="103"/>
      <c r="L12" s="103"/>
      <c r="M12" s="103"/>
      <c r="N12" s="103" t="s">
        <v>264</v>
      </c>
      <c r="O12" s="103"/>
      <c r="P12" s="103"/>
      <c r="Q12" s="132"/>
      <c r="R12" s="132" t="s">
        <v>158</v>
      </c>
      <c r="S12" s="132"/>
      <c r="T12" s="103" t="s">
        <v>201</v>
      </c>
      <c r="U12" s="132"/>
      <c r="V12" s="103" t="s">
        <v>201</v>
      </c>
      <c r="W12" s="103"/>
      <c r="X12" s="137" t="s">
        <v>50</v>
      </c>
      <c r="Y12" s="103"/>
      <c r="Z12" s="133" t="s">
        <v>30</v>
      </c>
      <c r="AA12" s="133"/>
    </row>
    <row r="13" spans="1:39" ht="22" customHeight="1">
      <c r="A13" s="103"/>
      <c r="B13" s="103"/>
      <c r="C13" s="67" t="s">
        <v>0</v>
      </c>
      <c r="D13" s="133" t="s">
        <v>31</v>
      </c>
      <c r="E13" s="133"/>
      <c r="F13" s="133" t="s">
        <v>264</v>
      </c>
      <c r="G13" s="103"/>
      <c r="H13" s="133" t="s">
        <v>170</v>
      </c>
      <c r="I13" s="133"/>
      <c r="J13" s="133" t="s">
        <v>47</v>
      </c>
      <c r="K13" s="103"/>
      <c r="L13" s="103" t="s">
        <v>34</v>
      </c>
      <c r="M13" s="103"/>
      <c r="N13" s="103" t="s">
        <v>265</v>
      </c>
      <c r="O13" s="103"/>
      <c r="P13" s="137" t="s">
        <v>33</v>
      </c>
      <c r="Q13" s="103"/>
      <c r="R13" s="132" t="s">
        <v>154</v>
      </c>
      <c r="S13" s="132"/>
      <c r="T13" s="132" t="s">
        <v>202</v>
      </c>
      <c r="U13" s="132"/>
      <c r="V13" s="132" t="s">
        <v>202</v>
      </c>
      <c r="W13" s="103"/>
      <c r="X13" s="137" t="s">
        <v>62</v>
      </c>
      <c r="Y13" s="103"/>
      <c r="Z13" s="133" t="s">
        <v>62</v>
      </c>
      <c r="AA13" s="133"/>
    </row>
    <row r="14" spans="1:39" ht="22" customHeight="1">
      <c r="A14" s="62"/>
      <c r="B14" s="62"/>
      <c r="C14" s="62"/>
      <c r="D14" s="322" t="s">
        <v>143</v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</row>
    <row r="15" spans="1:39" ht="22" customHeight="1">
      <c r="A15" s="139" t="s">
        <v>291</v>
      </c>
      <c r="B15" s="13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</row>
    <row r="16" spans="1:39" ht="22" customHeight="1">
      <c r="A16" s="143" t="s">
        <v>292</v>
      </c>
      <c r="B16" s="131"/>
      <c r="D16" s="241">
        <f>'SH13'!D33</f>
        <v>508448439</v>
      </c>
      <c r="E16" s="227"/>
      <c r="F16" s="241">
        <f>'SH13'!F33</f>
        <v>-102649040</v>
      </c>
      <c r="G16" s="227"/>
      <c r="H16" s="241">
        <f>'SH13'!H33</f>
        <v>694968529</v>
      </c>
      <c r="I16" s="227"/>
      <c r="J16" s="241">
        <f>'SH13'!J33</f>
        <v>44033292</v>
      </c>
      <c r="K16" s="227"/>
      <c r="L16" s="241">
        <f>'SH13'!L33</f>
        <v>50844947</v>
      </c>
      <c r="M16" s="227"/>
      <c r="N16" s="241">
        <f>'SH13'!N33</f>
        <v>102649040</v>
      </c>
      <c r="O16" s="227"/>
      <c r="P16" s="241">
        <f>'SH13'!P33</f>
        <v>2931959755</v>
      </c>
      <c r="Q16" s="227"/>
      <c r="R16" s="241">
        <f>'SH13'!R33</f>
        <v>-682498130</v>
      </c>
      <c r="S16" s="227"/>
      <c r="T16" s="241">
        <f>'SH13'!T33</f>
        <v>39233495</v>
      </c>
      <c r="U16" s="227"/>
      <c r="V16" s="241">
        <f>'SH13'!V33</f>
        <v>38197647</v>
      </c>
      <c r="W16" s="227"/>
      <c r="X16" s="252">
        <f>SUM(R16:V16)</f>
        <v>-605066988</v>
      </c>
      <c r="Y16" s="229"/>
      <c r="Z16" s="241">
        <f>SUM(D16:P16,X16)</f>
        <v>3625187974</v>
      </c>
      <c r="AA16" s="227"/>
      <c r="AC16" s="226"/>
    </row>
    <row r="17" spans="1:30" ht="17.5" customHeight="1">
      <c r="A17" s="139"/>
      <c r="B17" s="131"/>
      <c r="C17" s="131"/>
      <c r="D17" s="226"/>
      <c r="E17" s="226"/>
      <c r="F17" s="226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175"/>
      <c r="AB17" s="198"/>
    </row>
    <row r="18" spans="1:30" ht="22" customHeight="1">
      <c r="A18" s="139" t="s">
        <v>52</v>
      </c>
      <c r="B18" s="131"/>
      <c r="C18" s="131"/>
      <c r="D18" s="226"/>
      <c r="E18" s="226"/>
      <c r="F18" s="226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175"/>
      <c r="AB18" s="198"/>
    </row>
    <row r="19" spans="1:30" ht="22" customHeight="1">
      <c r="A19" s="155" t="s">
        <v>56</v>
      </c>
      <c r="B19" s="155" t="s">
        <v>351</v>
      </c>
      <c r="C19" s="131"/>
      <c r="D19" s="226"/>
      <c r="E19" s="226"/>
      <c r="F19" s="226"/>
      <c r="G19" s="227"/>
      <c r="H19" s="178"/>
      <c r="I19" s="178"/>
      <c r="J19" s="178"/>
      <c r="K19" s="178"/>
      <c r="L19" s="178"/>
      <c r="M19" s="178"/>
      <c r="N19" s="178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198"/>
    </row>
    <row r="20" spans="1:30" ht="22" customHeight="1">
      <c r="A20" s="159"/>
      <c r="B20" s="159" t="s">
        <v>262</v>
      </c>
      <c r="C20" s="65">
        <v>15</v>
      </c>
      <c r="D20" s="230">
        <v>0</v>
      </c>
      <c r="E20" s="230"/>
      <c r="F20" s="251">
        <v>-46355650</v>
      </c>
      <c r="G20" s="144"/>
      <c r="H20" s="230">
        <v>0</v>
      </c>
      <c r="I20" s="162"/>
      <c r="J20" s="230">
        <v>0</v>
      </c>
      <c r="K20" s="162"/>
      <c r="L20" s="230">
        <v>0</v>
      </c>
      <c r="M20" s="160"/>
      <c r="N20" s="248">
        <f>-F20</f>
        <v>46355650</v>
      </c>
      <c r="O20" s="144"/>
      <c r="P20" s="163">
        <f>F20</f>
        <v>-46355650</v>
      </c>
      <c r="Q20" s="195"/>
      <c r="R20" s="230">
        <v>0</v>
      </c>
      <c r="S20" s="195"/>
      <c r="T20" s="230">
        <v>0</v>
      </c>
      <c r="U20" s="195"/>
      <c r="V20" s="230">
        <v>0</v>
      </c>
      <c r="W20" s="195"/>
      <c r="X20" s="206">
        <f>SUM(R20:V20)</f>
        <v>0</v>
      </c>
      <c r="Y20" s="195"/>
      <c r="Z20" s="253">
        <f>D20+H20+J20+L20+P20+X20</f>
        <v>-46355650</v>
      </c>
      <c r="AA20" s="183"/>
      <c r="AB20" s="198"/>
    </row>
    <row r="21" spans="1:30" ht="22" customHeight="1">
      <c r="A21" s="159"/>
      <c r="B21" s="159" t="s">
        <v>97</v>
      </c>
      <c r="C21" s="65">
        <v>26</v>
      </c>
      <c r="D21" s="231">
        <v>0</v>
      </c>
      <c r="E21" s="47"/>
      <c r="F21" s="231">
        <v>0</v>
      </c>
      <c r="G21" s="194"/>
      <c r="H21" s="231">
        <v>0</v>
      </c>
      <c r="I21" s="194"/>
      <c r="J21" s="231">
        <v>0</v>
      </c>
      <c r="K21" s="194"/>
      <c r="L21" s="231">
        <v>0</v>
      </c>
      <c r="M21" s="194"/>
      <c r="N21" s="231">
        <v>0</v>
      </c>
      <c r="O21" s="195"/>
      <c r="P21" s="232">
        <v>-213085827</v>
      </c>
      <c r="Q21" s="195"/>
      <c r="R21" s="231">
        <v>0</v>
      </c>
      <c r="S21" s="194"/>
      <c r="T21" s="231">
        <v>0</v>
      </c>
      <c r="U21" s="194"/>
      <c r="V21" s="231">
        <v>0</v>
      </c>
      <c r="W21" s="194"/>
      <c r="X21" s="247">
        <f>SUM(R21:V21)</f>
        <v>0</v>
      </c>
      <c r="Y21" s="195"/>
      <c r="Z21" s="202">
        <f>D21+H21+J21+L21+P21+X21</f>
        <v>-213085827</v>
      </c>
      <c r="AA21" s="183"/>
      <c r="AB21" s="198"/>
    </row>
    <row r="22" spans="1:30" ht="22" customHeight="1">
      <c r="A22" s="129" t="s">
        <v>347</v>
      </c>
      <c r="C22" s="131"/>
      <c r="D22" s="250">
        <f>SUM(D20:D21)</f>
        <v>0</v>
      </c>
      <c r="E22" s="233"/>
      <c r="F22" s="249">
        <f>SUM(F20:F21)</f>
        <v>-46355650</v>
      </c>
      <c r="G22" s="178"/>
      <c r="H22" s="246">
        <f>SUM(H20:H21)</f>
        <v>0</v>
      </c>
      <c r="I22" s="178"/>
      <c r="J22" s="246">
        <f>SUM(J20:J21)</f>
        <v>0</v>
      </c>
      <c r="K22" s="178"/>
      <c r="L22" s="246">
        <f>SUM(L20:L21)</f>
        <v>0</v>
      </c>
      <c r="M22" s="36"/>
      <c r="N22" s="244">
        <f>SUM(N20:N21)</f>
        <v>46355650</v>
      </c>
      <c r="O22" s="227"/>
      <c r="P22" s="203">
        <f>SUM(P20:P21)</f>
        <v>-259441477</v>
      </c>
      <c r="Q22" s="227"/>
      <c r="R22" s="246">
        <f>SUM(R20:R21)</f>
        <v>0</v>
      </c>
      <c r="S22" s="178"/>
      <c r="T22" s="246">
        <f>SUM(T20:T21)</f>
        <v>0</v>
      </c>
      <c r="U22" s="178"/>
      <c r="V22" s="246">
        <f>SUM(V20:V21)</f>
        <v>0</v>
      </c>
      <c r="W22" s="178"/>
      <c r="X22" s="246">
        <f>SUM(X20:X21)</f>
        <v>0</v>
      </c>
      <c r="Y22" s="178"/>
      <c r="Z22" s="203">
        <f>SUM(Z20:Z21)</f>
        <v>-259441477</v>
      </c>
      <c r="AA22" s="175"/>
      <c r="AB22" s="198"/>
    </row>
    <row r="23" spans="1:30" ht="17.5" customHeight="1">
      <c r="A23" s="139"/>
      <c r="B23" s="131"/>
      <c r="D23" s="14"/>
      <c r="E23" s="14"/>
      <c r="F23" s="14"/>
      <c r="G23" s="47"/>
      <c r="H23" s="14"/>
      <c r="I23" s="47"/>
      <c r="J23" s="14"/>
      <c r="K23" s="47"/>
      <c r="L23" s="47"/>
      <c r="M23" s="47"/>
      <c r="N23" s="47"/>
      <c r="O23" s="226"/>
      <c r="P23" s="226"/>
      <c r="Q23" s="226"/>
      <c r="R23" s="47"/>
      <c r="S23" s="47"/>
      <c r="T23" s="47"/>
      <c r="U23" s="47"/>
      <c r="V23" s="47"/>
      <c r="W23" s="47"/>
      <c r="X23" s="47"/>
      <c r="Y23" s="226"/>
      <c r="Z23" s="226"/>
      <c r="AA23" s="226"/>
    </row>
    <row r="24" spans="1:30" ht="22" customHeight="1">
      <c r="A24" s="188" t="s">
        <v>326</v>
      </c>
      <c r="B24" s="131"/>
      <c r="D24" s="14"/>
      <c r="E24" s="14"/>
      <c r="F24" s="14"/>
      <c r="G24" s="47"/>
      <c r="H24" s="14"/>
      <c r="I24" s="47"/>
      <c r="J24" s="14"/>
      <c r="K24" s="47"/>
      <c r="L24" s="47"/>
      <c r="M24" s="47"/>
      <c r="N24" s="47"/>
      <c r="O24" s="226"/>
      <c r="P24" s="226"/>
      <c r="Q24" s="226"/>
      <c r="R24" s="47"/>
      <c r="S24" s="47"/>
      <c r="T24" s="47"/>
      <c r="U24" s="47"/>
      <c r="V24" s="47"/>
      <c r="W24" s="47"/>
      <c r="X24" s="47"/>
      <c r="Y24" s="226"/>
      <c r="Z24" s="226"/>
      <c r="AA24" s="226"/>
    </row>
    <row r="25" spans="1:30" ht="22" customHeight="1">
      <c r="A25" s="189" t="s">
        <v>108</v>
      </c>
      <c r="B25" s="189" t="s">
        <v>96</v>
      </c>
      <c r="D25" s="230">
        <v>0</v>
      </c>
      <c r="E25" s="194"/>
      <c r="F25" s="230">
        <v>0</v>
      </c>
      <c r="G25" s="47"/>
      <c r="H25" s="230">
        <v>0</v>
      </c>
      <c r="I25" s="47"/>
      <c r="J25" s="230">
        <v>0</v>
      </c>
      <c r="K25" s="47"/>
      <c r="L25" s="230">
        <v>0</v>
      </c>
      <c r="M25" s="194"/>
      <c r="N25" s="230">
        <v>0</v>
      </c>
      <c r="O25" s="226"/>
      <c r="P25" s="253">
        <f>'PL9-10'!M78</f>
        <v>352281472</v>
      </c>
      <c r="Q25" s="226"/>
      <c r="R25" s="230">
        <v>0</v>
      </c>
      <c r="S25" s="194"/>
      <c r="T25" s="230">
        <v>0</v>
      </c>
      <c r="U25" s="194"/>
      <c r="V25" s="230">
        <v>0</v>
      </c>
      <c r="W25" s="194"/>
      <c r="X25" s="206">
        <f>SUM(R25:V25)</f>
        <v>0</v>
      </c>
      <c r="Y25" s="226"/>
      <c r="Z25" s="205">
        <f>D25+H25+J25+L25+P25+X25</f>
        <v>352281472</v>
      </c>
      <c r="AA25" s="226"/>
      <c r="AB25" s="108">
        <f>Z25-'PL9-10'!M39</f>
        <v>0</v>
      </c>
    </row>
    <row r="26" spans="1:30" ht="22" customHeight="1">
      <c r="A26" s="189" t="s">
        <v>108</v>
      </c>
      <c r="B26" s="189" t="s">
        <v>327</v>
      </c>
      <c r="D26" s="231">
        <v>0</v>
      </c>
      <c r="E26" s="194"/>
      <c r="F26" s="231">
        <v>0</v>
      </c>
      <c r="G26" s="47"/>
      <c r="H26" s="231">
        <v>0</v>
      </c>
      <c r="I26" s="47"/>
      <c r="J26" s="231">
        <v>0</v>
      </c>
      <c r="K26" s="47"/>
      <c r="L26" s="231">
        <v>0</v>
      </c>
      <c r="M26" s="194"/>
      <c r="N26" s="231">
        <v>0</v>
      </c>
      <c r="O26" s="226"/>
      <c r="P26" s="231">
        <v>0</v>
      </c>
      <c r="Q26" s="226"/>
      <c r="R26" s="88">
        <f>'PL9-10'!M62+'PL9-10'!M69</f>
        <v>34098933</v>
      </c>
      <c r="S26" s="226"/>
      <c r="T26" s="202">
        <f>'PL9-10'!M64</f>
        <v>17392973</v>
      </c>
      <c r="U26" s="226"/>
      <c r="V26" s="88">
        <f>'PL9-10'!M66+'PL9-10'!M51-P26</f>
        <v>-9493540</v>
      </c>
      <c r="W26" s="226"/>
      <c r="X26" s="202">
        <f>SUM(R26:V26)</f>
        <v>41998366</v>
      </c>
      <c r="Y26" s="226"/>
      <c r="Z26" s="204">
        <f>D26+H26+J26+L26+P26+X26</f>
        <v>41998366</v>
      </c>
      <c r="AA26" s="226"/>
      <c r="AB26" s="108">
        <f>Z26-'PL9-10'!M73</f>
        <v>0</v>
      </c>
    </row>
    <row r="27" spans="1:30" ht="22" customHeight="1">
      <c r="A27" s="188" t="s">
        <v>321</v>
      </c>
      <c r="B27" s="131"/>
      <c r="D27" s="246">
        <f>SUM(D25:D26)</f>
        <v>0</v>
      </c>
      <c r="E27" s="36"/>
      <c r="F27" s="246">
        <f>SUM(F25:F26)</f>
        <v>0</v>
      </c>
      <c r="G27" s="36"/>
      <c r="H27" s="246">
        <f>SUM(H25:H26)</f>
        <v>0</v>
      </c>
      <c r="I27" s="36"/>
      <c r="J27" s="246">
        <f>SUM(J25:J26)</f>
        <v>0</v>
      </c>
      <c r="K27" s="36"/>
      <c r="L27" s="246">
        <f>SUM(L25:L26)</f>
        <v>0</v>
      </c>
      <c r="M27" s="36"/>
      <c r="N27" s="246">
        <f>SUM(N25:N26)</f>
        <v>0</v>
      </c>
      <c r="O27" s="36"/>
      <c r="P27" s="244">
        <f>SUM(P25:P26)</f>
        <v>352281472</v>
      </c>
      <c r="Q27" s="36"/>
      <c r="R27" s="244">
        <f>SUM(R25:R26)</f>
        <v>34098933</v>
      </c>
      <c r="S27" s="36"/>
      <c r="T27" s="244">
        <f>SUM(T25:T26)</f>
        <v>17392973</v>
      </c>
      <c r="U27" s="36"/>
      <c r="V27" s="244">
        <f>SUM(V25:V26)</f>
        <v>-9493540</v>
      </c>
      <c r="W27" s="234"/>
      <c r="X27" s="244">
        <f>SUM(X25:X26)</f>
        <v>41998366</v>
      </c>
      <c r="Y27" s="234"/>
      <c r="Z27" s="244">
        <f>SUM(Z25:Z26)</f>
        <v>394279838</v>
      </c>
      <c r="AA27" s="234"/>
    </row>
    <row r="28" spans="1:30" ht="17.5" hidden="1" customHeight="1">
      <c r="A28" s="188"/>
      <c r="B28" s="131"/>
      <c r="D28" s="246">
        <f t="shared" ref="D28:D30" si="0">SUM(D26:D27)</f>
        <v>0</v>
      </c>
      <c r="E28" s="36"/>
      <c r="F28" s="246">
        <f t="shared" ref="F28:F30" si="1">SUM(F26:F27)</f>
        <v>0</v>
      </c>
      <c r="G28" s="36"/>
      <c r="H28" s="246">
        <f t="shared" ref="H28:H30" si="2">SUM(H26:H27)</f>
        <v>0</v>
      </c>
      <c r="I28" s="36"/>
      <c r="J28" s="246">
        <f t="shared" ref="J28:J30" si="3">SUM(J26:J27)</f>
        <v>0</v>
      </c>
      <c r="K28" s="36"/>
      <c r="L28" s="246">
        <f t="shared" ref="L28:L30" si="4">SUM(L26:L27)</f>
        <v>0</v>
      </c>
      <c r="M28" s="36"/>
      <c r="N28" s="246">
        <f t="shared" ref="N28:N30" si="5">SUM(N26:N27)</f>
        <v>0</v>
      </c>
      <c r="O28" s="234"/>
      <c r="P28" s="176"/>
      <c r="Q28" s="234"/>
      <c r="R28" s="176"/>
      <c r="S28" s="234"/>
      <c r="T28" s="178"/>
      <c r="U28" s="234"/>
      <c r="V28" s="178"/>
      <c r="W28" s="234"/>
      <c r="X28" s="235"/>
      <c r="Y28" s="234"/>
      <c r="Z28" s="176"/>
      <c r="AA28" s="234"/>
    </row>
    <row r="29" spans="1:30" ht="22" hidden="1" customHeight="1">
      <c r="A29" s="189" t="s">
        <v>206</v>
      </c>
      <c r="B29" s="131"/>
      <c r="D29" s="246">
        <f t="shared" si="0"/>
        <v>0</v>
      </c>
      <c r="E29" s="36"/>
      <c r="F29" s="246">
        <f t="shared" si="1"/>
        <v>0</v>
      </c>
      <c r="G29" s="36"/>
      <c r="H29" s="246">
        <f t="shared" si="2"/>
        <v>0</v>
      </c>
      <c r="I29" s="36"/>
      <c r="J29" s="246">
        <f t="shared" si="3"/>
        <v>0</v>
      </c>
      <c r="K29" s="36"/>
      <c r="L29" s="246">
        <f t="shared" si="4"/>
        <v>0</v>
      </c>
      <c r="M29" s="36"/>
      <c r="N29" s="246">
        <f t="shared" si="5"/>
        <v>0</v>
      </c>
      <c r="O29" s="234"/>
      <c r="P29" s="161"/>
      <c r="Q29" s="234"/>
      <c r="R29" s="236"/>
      <c r="S29" s="234"/>
      <c r="T29" s="168"/>
      <c r="U29" s="234"/>
      <c r="V29" s="168"/>
      <c r="W29" s="83"/>
      <c r="X29" s="84">
        <f>SUM(R29:V29)</f>
        <v>0</v>
      </c>
      <c r="Y29" s="47"/>
      <c r="Z29" s="83">
        <f>SUM(D29:P29,X29)</f>
        <v>0</v>
      </c>
      <c r="AA29" s="234"/>
    </row>
    <row r="30" spans="1:30" ht="22" customHeight="1">
      <c r="A30" s="189" t="s">
        <v>205</v>
      </c>
      <c r="B30" s="131"/>
      <c r="D30" s="246">
        <f t="shared" si="0"/>
        <v>0</v>
      </c>
      <c r="E30" s="36"/>
      <c r="F30" s="246">
        <f t="shared" si="1"/>
        <v>0</v>
      </c>
      <c r="G30" s="36"/>
      <c r="H30" s="246">
        <f t="shared" si="2"/>
        <v>0</v>
      </c>
      <c r="I30" s="36"/>
      <c r="J30" s="246">
        <f t="shared" si="3"/>
        <v>0</v>
      </c>
      <c r="K30" s="36"/>
      <c r="L30" s="246">
        <f t="shared" si="4"/>
        <v>0</v>
      </c>
      <c r="M30" s="36"/>
      <c r="N30" s="246">
        <f t="shared" si="5"/>
        <v>0</v>
      </c>
      <c r="O30" s="238"/>
      <c r="P30" s="239">
        <v>1315828</v>
      </c>
      <c r="Q30" s="238"/>
      <c r="R30" s="310">
        <v>0</v>
      </c>
      <c r="S30" s="309">
        <v>0</v>
      </c>
      <c r="T30" s="310">
        <v>0</v>
      </c>
      <c r="U30" s="47"/>
      <c r="V30" s="88">
        <v>-1315828</v>
      </c>
      <c r="W30" s="83"/>
      <c r="X30" s="202">
        <v>-1315828</v>
      </c>
      <c r="Y30" s="47"/>
      <c r="Z30" s="202">
        <f>SUM(D30:P30,X30)</f>
        <v>0</v>
      </c>
      <c r="AA30" s="47"/>
    </row>
    <row r="31" spans="1:30" ht="22" hidden="1" customHeight="1">
      <c r="A31" s="189" t="s">
        <v>239</v>
      </c>
      <c r="B31" s="131"/>
      <c r="D31" s="191"/>
      <c r="E31" s="168"/>
      <c r="F31" s="168"/>
      <c r="G31" s="162"/>
      <c r="H31" s="191"/>
      <c r="I31" s="162"/>
      <c r="J31" s="191"/>
      <c r="K31" s="183"/>
      <c r="L31" s="190"/>
      <c r="M31" s="161"/>
      <c r="N31" s="161"/>
      <c r="O31" s="183"/>
      <c r="P31" s="190"/>
      <c r="Q31" s="183"/>
      <c r="R31" s="196"/>
      <c r="S31" s="162"/>
      <c r="T31" s="190"/>
      <c r="U31" s="162"/>
      <c r="V31" s="191"/>
      <c r="W31" s="162"/>
      <c r="X31" s="190">
        <v>0</v>
      </c>
      <c r="Y31" s="162"/>
      <c r="Z31" s="190">
        <f>SUM(D31:P31,X31)</f>
        <v>0</v>
      </c>
      <c r="AA31" s="183"/>
      <c r="AB31" s="168"/>
      <c r="AC31" s="195"/>
      <c r="AD31" s="168"/>
    </row>
    <row r="32" spans="1:30" ht="17.5" hidden="1" customHeight="1">
      <c r="D32" s="116"/>
      <c r="E32" s="116"/>
      <c r="F32" s="116"/>
      <c r="G32" s="36"/>
      <c r="H32" s="116"/>
      <c r="I32" s="36"/>
      <c r="J32" s="116"/>
      <c r="K32" s="234"/>
      <c r="L32" s="234"/>
      <c r="M32" s="234"/>
      <c r="N32" s="234"/>
      <c r="O32" s="234"/>
      <c r="P32" s="240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</row>
    <row r="33" spans="1:29" ht="22" customHeight="1" thickBot="1">
      <c r="A33" s="223" t="s">
        <v>293</v>
      </c>
      <c r="D33" s="245">
        <f>SUM(D16,D22,D27)+D30</f>
        <v>508448439</v>
      </c>
      <c r="E33" s="234"/>
      <c r="F33" s="245">
        <f>SUM(F16,F22,F27)+F30</f>
        <v>-149004690</v>
      </c>
      <c r="G33" s="234"/>
      <c r="H33" s="245">
        <f>SUM(H16,H22,H27)+H30</f>
        <v>694968529</v>
      </c>
      <c r="I33" s="234"/>
      <c r="J33" s="245">
        <f>SUM(J16,J22,J27)+J30</f>
        <v>44033292</v>
      </c>
      <c r="K33" s="234"/>
      <c r="L33" s="245">
        <f>SUM(L16,L22,L27)+L30</f>
        <v>50844947</v>
      </c>
      <c r="M33" s="234"/>
      <c r="N33" s="245">
        <f>SUM(N16,N22,N27)+N30</f>
        <v>149004690</v>
      </c>
      <c r="O33" s="234"/>
      <c r="P33" s="245">
        <f>SUM(P16,P22,P27)+P30</f>
        <v>3026115578</v>
      </c>
      <c r="Q33" s="234"/>
      <c r="R33" s="245">
        <f>SUM(R16,R22,R27)+R30</f>
        <v>-648399197</v>
      </c>
      <c r="S33" s="234"/>
      <c r="T33" s="245">
        <f>SUM(T16,T22,T27)+T30</f>
        <v>56626468</v>
      </c>
      <c r="U33" s="234"/>
      <c r="V33" s="245">
        <f>SUM(V16,V22,V27)+V30</f>
        <v>27388279</v>
      </c>
      <c r="W33" s="234"/>
      <c r="X33" s="245">
        <f>SUM(X16,X22,X27)+X30</f>
        <v>-564384450</v>
      </c>
      <c r="Y33" s="234"/>
      <c r="Z33" s="245">
        <f>SUM(Z16,Z22,Z27)+Z30</f>
        <v>3760026335</v>
      </c>
      <c r="AA33" s="234"/>
      <c r="AC33" s="226"/>
    </row>
    <row r="34" spans="1:29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A4"/>
    <mergeCell ref="L5:P5"/>
    <mergeCell ref="R5:Z5"/>
    <mergeCell ref="D14:AA14"/>
  </mergeCells>
  <pageMargins left="0.7" right="0.7" top="0.48" bottom="0.5" header="0.5" footer="0.5"/>
  <pageSetup paperSize="9" scale="47" firstPageNumber="13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 tint="-0.249977111117893"/>
  </sheetPr>
  <dimension ref="A1:V201"/>
  <sheetViews>
    <sheetView showGridLines="0" tabSelected="1" view="pageBreakPreview" topLeftCell="A66" zoomScale="70" zoomScaleNormal="70" zoomScaleSheetLayoutView="70" workbookViewId="0">
      <selection activeCell="I167" sqref="I167:O168"/>
    </sheetView>
  </sheetViews>
  <sheetFormatPr defaultColWidth="9.09765625" defaultRowHeight="22" customHeight="1"/>
  <cols>
    <col min="1" max="6" width="2.69921875" style="58" customWidth="1"/>
    <col min="7" max="7" width="66.19921875" style="58" customWidth="1"/>
    <col min="8" max="8" width="12.796875" style="58" customWidth="1"/>
    <col min="9" max="9" width="20.3984375" style="19" customWidth="1"/>
    <col min="10" max="10" width="1.59765625" style="58" customWidth="1"/>
    <col min="11" max="11" width="20.3984375" style="19" customWidth="1"/>
    <col min="12" max="12" width="1.59765625" style="58" customWidth="1"/>
    <col min="13" max="13" width="18.69921875" style="19" bestFit="1" customWidth="1"/>
    <col min="14" max="14" width="1.59765625" style="58" customWidth="1"/>
    <col min="15" max="15" width="18.69921875" style="19" bestFit="1" customWidth="1"/>
    <col min="16" max="16" width="9.09765625" style="58"/>
    <col min="17" max="17" width="13.09765625" style="58" bestFit="1" customWidth="1"/>
    <col min="18" max="18" width="12.69921875" style="58" bestFit="1" customWidth="1"/>
    <col min="19" max="19" width="12.09765625" style="58" bestFit="1" customWidth="1"/>
    <col min="20" max="20" width="9.09765625" style="58"/>
    <col min="21" max="21" width="11.69921875" style="58" bestFit="1" customWidth="1"/>
    <col min="22" max="16384" width="9.09765625" style="58"/>
  </cols>
  <sheetData>
    <row r="1" spans="1:22" s="59" customFormat="1" ht="22" customHeight="1">
      <c r="A1" s="1" t="s">
        <v>63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6"/>
      <c r="M1" s="256"/>
      <c r="N1" s="256"/>
      <c r="O1" s="256"/>
    </row>
    <row r="2" spans="1:22" s="59" customFormat="1" ht="22" customHeight="1">
      <c r="A2" s="60" t="s">
        <v>131</v>
      </c>
      <c r="B2" s="61"/>
      <c r="C2" s="61"/>
      <c r="D2" s="61"/>
      <c r="E2" s="61"/>
      <c r="F2" s="61"/>
      <c r="G2" s="61"/>
      <c r="H2" s="61"/>
      <c r="I2" s="62"/>
      <c r="J2" s="62"/>
      <c r="K2" s="62"/>
      <c r="L2" s="62"/>
      <c r="M2" s="62"/>
      <c r="N2" s="62"/>
      <c r="O2" s="62"/>
    </row>
    <row r="3" spans="1:22" ht="21" customHeight="1">
      <c r="A3" s="62"/>
      <c r="B3" s="62"/>
      <c r="C3" s="62"/>
      <c r="D3" s="63"/>
      <c r="E3" s="63"/>
      <c r="F3" s="63"/>
      <c r="G3" s="63"/>
      <c r="H3" s="63"/>
      <c r="I3" s="140"/>
      <c r="J3" s="131"/>
      <c r="K3" s="140"/>
      <c r="L3" s="131"/>
      <c r="M3" s="140"/>
      <c r="N3" s="131"/>
      <c r="O3" s="140"/>
    </row>
    <row r="4" spans="1:22" s="9" customFormat="1" ht="30.75" customHeight="1">
      <c r="A4" s="316"/>
      <c r="B4" s="316"/>
      <c r="C4" s="316"/>
      <c r="D4" s="316"/>
      <c r="E4" s="316"/>
      <c r="F4" s="316"/>
      <c r="G4" s="316"/>
      <c r="H4" s="5"/>
      <c r="I4" s="313" t="s">
        <v>1</v>
      </c>
      <c r="J4" s="314"/>
      <c r="K4" s="314"/>
      <c r="L4" s="8"/>
      <c r="M4" s="313" t="s">
        <v>2</v>
      </c>
      <c r="N4" s="314"/>
      <c r="O4" s="314"/>
    </row>
    <row r="5" spans="1:22" ht="21" customHeight="1">
      <c r="A5" s="62"/>
      <c r="B5" s="62"/>
      <c r="C5" s="62"/>
      <c r="D5" s="62"/>
      <c r="E5" s="62"/>
      <c r="F5" s="62"/>
      <c r="G5" s="62"/>
      <c r="H5" s="62"/>
      <c r="I5" s="318" t="s">
        <v>129</v>
      </c>
      <c r="J5" s="318"/>
      <c r="K5" s="318"/>
      <c r="L5" s="66"/>
      <c r="M5" s="318" t="s">
        <v>129</v>
      </c>
      <c r="N5" s="318"/>
      <c r="O5" s="318"/>
    </row>
    <row r="6" spans="1:22" ht="21" customHeight="1">
      <c r="A6" s="62"/>
      <c r="C6" s="62"/>
      <c r="D6" s="19"/>
      <c r="E6" s="62"/>
      <c r="F6" s="62"/>
      <c r="G6" s="62"/>
      <c r="H6" s="62"/>
      <c r="I6" s="68">
        <v>2025</v>
      </c>
      <c r="J6" s="69"/>
      <c r="K6" s="68">
        <v>2024</v>
      </c>
      <c r="L6" s="66"/>
      <c r="M6" s="68">
        <v>2025</v>
      </c>
      <c r="N6" s="69"/>
      <c r="O6" s="68">
        <v>2024</v>
      </c>
    </row>
    <row r="7" spans="1:22" ht="21" customHeight="1">
      <c r="A7" s="62"/>
      <c r="C7" s="62"/>
      <c r="D7" s="62"/>
      <c r="E7" s="62"/>
      <c r="F7" s="62"/>
      <c r="G7" s="62"/>
      <c r="H7" s="62"/>
      <c r="I7" s="323" t="s">
        <v>143</v>
      </c>
      <c r="J7" s="323"/>
      <c r="K7" s="323"/>
      <c r="L7" s="323"/>
      <c r="M7" s="323"/>
      <c r="N7" s="323"/>
      <c r="O7" s="323"/>
    </row>
    <row r="8" spans="1:22" ht="21" customHeight="1">
      <c r="A8" s="257" t="s">
        <v>35</v>
      </c>
      <c r="I8" s="108"/>
      <c r="J8" s="74"/>
      <c r="K8" s="108"/>
      <c r="L8" s="74"/>
      <c r="M8" s="108"/>
      <c r="N8" s="74"/>
      <c r="O8" s="108"/>
    </row>
    <row r="9" spans="1:22" s="258" customFormat="1" ht="21" customHeight="1">
      <c r="A9" s="258" t="s">
        <v>290</v>
      </c>
      <c r="I9" s="296">
        <f>'PL9-10'!I80</f>
        <v>295255613</v>
      </c>
      <c r="J9" s="19"/>
      <c r="K9" s="296">
        <f>'PL9-10'!K80</f>
        <v>-42269891</v>
      </c>
      <c r="L9" s="19"/>
      <c r="M9" s="296">
        <f>'PL9-10'!M80</f>
        <v>352281472</v>
      </c>
      <c r="N9" s="19"/>
      <c r="O9" s="296">
        <f>'PL9-10'!O80</f>
        <v>316004520</v>
      </c>
      <c r="P9" s="74"/>
      <c r="Q9" s="74"/>
      <c r="R9" s="74"/>
      <c r="S9" s="74"/>
      <c r="T9" s="74"/>
      <c r="U9" s="74"/>
      <c r="V9" s="74"/>
    </row>
    <row r="10" spans="1:22" ht="21" customHeight="1">
      <c r="A10" s="259" t="s">
        <v>349</v>
      </c>
      <c r="B10" s="260"/>
      <c r="C10" s="260"/>
      <c r="D10" s="260"/>
      <c r="E10" s="260"/>
      <c r="F10" s="260"/>
      <c r="G10" s="260"/>
      <c r="H10" s="260"/>
      <c r="J10" s="108"/>
      <c r="L10" s="108"/>
      <c r="M10" s="77"/>
      <c r="N10" s="19"/>
      <c r="O10" s="77"/>
      <c r="P10" s="74"/>
    </row>
    <row r="11" spans="1:22" ht="21" customHeight="1">
      <c r="A11" s="9" t="s">
        <v>256</v>
      </c>
      <c r="B11" s="261"/>
      <c r="C11" s="261"/>
      <c r="D11" s="261"/>
      <c r="E11" s="261"/>
      <c r="F11" s="261"/>
      <c r="G11" s="261"/>
      <c r="H11" s="261"/>
      <c r="I11" s="296">
        <f>-'PL9-10'!I37</f>
        <v>35497603</v>
      </c>
      <c r="J11" s="19"/>
      <c r="K11" s="296">
        <f>-'PL9-10'!K37</f>
        <v>33706659</v>
      </c>
      <c r="L11" s="19"/>
      <c r="M11" s="296">
        <f>-'PL9-10'!M37</f>
        <v>-735690</v>
      </c>
      <c r="N11" s="19"/>
      <c r="O11" s="296">
        <f>-'PL9-10'!O37</f>
        <v>-2263884</v>
      </c>
      <c r="P11" s="74"/>
    </row>
    <row r="12" spans="1:22" ht="21" customHeight="1">
      <c r="A12" s="258" t="s">
        <v>27</v>
      </c>
      <c r="B12" s="261"/>
      <c r="C12" s="261"/>
      <c r="D12" s="261"/>
      <c r="E12" s="261"/>
      <c r="F12" s="261"/>
      <c r="G12" s="261"/>
      <c r="H12" s="261"/>
      <c r="I12" s="296">
        <f>-'PL9-10'!I25</f>
        <v>19971560</v>
      </c>
      <c r="J12" s="19"/>
      <c r="K12" s="296">
        <f>-'PL9-10'!K25</f>
        <v>31552094</v>
      </c>
      <c r="L12" s="19"/>
      <c r="M12" s="296">
        <f>-'PL9-10'!M25</f>
        <v>9467432</v>
      </c>
      <c r="N12" s="19"/>
      <c r="O12" s="296">
        <f>-'PL9-10'!O25</f>
        <v>13228242</v>
      </c>
      <c r="P12" s="74"/>
    </row>
    <row r="13" spans="1:22" ht="21" customHeight="1">
      <c r="A13" s="258" t="s">
        <v>93</v>
      </c>
      <c r="I13" s="19">
        <v>102238008</v>
      </c>
      <c r="J13" s="19"/>
      <c r="K13" s="19">
        <v>113701266</v>
      </c>
      <c r="L13" s="19"/>
      <c r="M13" s="262">
        <v>2801237</v>
      </c>
      <c r="N13" s="19"/>
      <c r="O13" s="262">
        <v>2927004</v>
      </c>
      <c r="P13" s="74"/>
    </row>
    <row r="14" spans="1:22" ht="21" customHeight="1">
      <c r="A14" s="258" t="s">
        <v>354</v>
      </c>
      <c r="I14" s="19">
        <v>1192627</v>
      </c>
      <c r="J14" s="19"/>
      <c r="K14" s="19">
        <v>2015988</v>
      </c>
      <c r="L14" s="19"/>
      <c r="M14" s="262">
        <v>-4280</v>
      </c>
      <c r="N14" s="19"/>
      <c r="O14" s="262">
        <v>4280</v>
      </c>
      <c r="P14" s="74"/>
    </row>
    <row r="15" spans="1:22" ht="21" hidden="1" customHeight="1">
      <c r="A15" s="263" t="s">
        <v>212</v>
      </c>
      <c r="J15" s="108"/>
      <c r="L15" s="108"/>
      <c r="M15" s="262"/>
      <c r="N15" s="108"/>
      <c r="O15" s="262"/>
      <c r="P15" s="74"/>
    </row>
    <row r="16" spans="1:22" ht="21" hidden="1" customHeight="1">
      <c r="A16" s="263" t="s">
        <v>213</v>
      </c>
      <c r="J16" s="108"/>
      <c r="L16" s="108"/>
      <c r="M16" s="262"/>
      <c r="N16" s="108"/>
      <c r="O16" s="262"/>
      <c r="P16" s="74"/>
    </row>
    <row r="17" spans="1:16" ht="21" customHeight="1">
      <c r="A17" s="58" t="s">
        <v>172</v>
      </c>
      <c r="I17" s="19">
        <v>4451173</v>
      </c>
      <c r="J17" s="108"/>
      <c r="K17" s="19">
        <v>4280209</v>
      </c>
      <c r="L17" s="108"/>
      <c r="M17" s="262">
        <v>421754</v>
      </c>
      <c r="N17" s="108"/>
      <c r="O17" s="262">
        <v>397675</v>
      </c>
      <c r="P17" s="74"/>
    </row>
    <row r="18" spans="1:16" ht="21" customHeight="1">
      <c r="A18" s="263" t="s">
        <v>277</v>
      </c>
      <c r="I18" s="19">
        <v>3361101</v>
      </c>
      <c r="J18" s="108"/>
      <c r="K18" s="19">
        <v>3788245</v>
      </c>
      <c r="L18" s="108"/>
      <c r="M18" s="262">
        <v>848293</v>
      </c>
      <c r="N18" s="262"/>
      <c r="O18" s="262">
        <v>128872</v>
      </c>
      <c r="P18" s="74"/>
    </row>
    <row r="19" spans="1:16" ht="21" hidden="1" customHeight="1">
      <c r="A19" s="263" t="s">
        <v>278</v>
      </c>
      <c r="J19" s="108"/>
      <c r="K19" s="19">
        <v>0</v>
      </c>
      <c r="L19" s="108"/>
      <c r="M19" s="262"/>
      <c r="N19" s="262"/>
      <c r="O19" s="262">
        <v>0</v>
      </c>
      <c r="P19" s="74"/>
    </row>
    <row r="20" spans="1:16" ht="21" hidden="1" customHeight="1">
      <c r="A20" s="263" t="s">
        <v>244</v>
      </c>
      <c r="J20" s="108"/>
      <c r="L20" s="108"/>
      <c r="M20" s="262"/>
      <c r="N20" s="262"/>
      <c r="O20" s="262"/>
      <c r="P20" s="74"/>
    </row>
    <row r="21" spans="1:16" ht="21" customHeight="1">
      <c r="A21" s="263" t="s">
        <v>284</v>
      </c>
      <c r="I21" s="19">
        <v>0</v>
      </c>
      <c r="J21" s="108"/>
      <c r="K21" s="19">
        <v>5934328</v>
      </c>
      <c r="L21" s="108"/>
      <c r="M21" s="262">
        <v>0</v>
      </c>
      <c r="N21" s="262"/>
      <c r="O21" s="262">
        <v>5934328</v>
      </c>
      <c r="P21" s="74"/>
    </row>
    <row r="22" spans="1:16" ht="21" hidden="1" customHeight="1">
      <c r="A22" s="263" t="s">
        <v>209</v>
      </c>
      <c r="J22" s="108"/>
      <c r="L22" s="108"/>
      <c r="N22" s="262"/>
      <c r="O22" s="262"/>
      <c r="P22" s="74"/>
    </row>
    <row r="23" spans="1:16" ht="21" customHeight="1">
      <c r="A23" s="58" t="s">
        <v>248</v>
      </c>
      <c r="I23" s="19">
        <v>0</v>
      </c>
      <c r="J23" s="108"/>
      <c r="K23" s="19">
        <v>0</v>
      </c>
      <c r="L23" s="108"/>
      <c r="M23" s="262">
        <f>-'PL9-10'!M27</f>
        <v>-126500697</v>
      </c>
      <c r="N23" s="108"/>
      <c r="O23" s="262">
        <v>-182202785</v>
      </c>
      <c r="P23" s="74"/>
    </row>
    <row r="24" spans="1:16" ht="21" customHeight="1">
      <c r="A24" s="58" t="s">
        <v>273</v>
      </c>
      <c r="I24" s="83"/>
      <c r="J24" s="108"/>
      <c r="K24" s="83"/>
      <c r="L24" s="108"/>
      <c r="M24" s="262"/>
      <c r="N24" s="108"/>
      <c r="O24" s="262"/>
      <c r="P24" s="74"/>
    </row>
    <row r="25" spans="1:16" ht="21" customHeight="1">
      <c r="B25" s="58" t="s">
        <v>160</v>
      </c>
      <c r="I25" s="83">
        <v>-221349771</v>
      </c>
      <c r="J25" s="108"/>
      <c r="K25" s="83">
        <v>-104886849</v>
      </c>
      <c r="L25" s="108"/>
      <c r="M25" s="83">
        <v>-220923636</v>
      </c>
      <c r="N25" s="108"/>
      <c r="O25" s="262">
        <v>-104629154</v>
      </c>
      <c r="P25" s="74"/>
    </row>
    <row r="26" spans="1:16" ht="21" customHeight="1">
      <c r="A26" s="58" t="s">
        <v>210</v>
      </c>
      <c r="I26" s="83">
        <v>0</v>
      </c>
      <c r="J26" s="108"/>
      <c r="K26" s="83">
        <v>0</v>
      </c>
      <c r="L26" s="108"/>
      <c r="M26" s="262">
        <v>0</v>
      </c>
      <c r="N26" s="108"/>
      <c r="O26" s="262">
        <v>1276033</v>
      </c>
      <c r="P26" s="74"/>
    </row>
    <row r="27" spans="1:16" ht="20.5" customHeight="1">
      <c r="A27" s="58" t="s">
        <v>280</v>
      </c>
      <c r="I27" s="83">
        <v>86613599</v>
      </c>
      <c r="J27" s="108"/>
      <c r="K27" s="83">
        <v>372947768</v>
      </c>
      <c r="L27" s="108"/>
      <c r="M27" s="83">
        <v>18371517</v>
      </c>
      <c r="N27" s="108"/>
      <c r="O27" s="262">
        <v>0</v>
      </c>
      <c r="P27" s="74"/>
    </row>
    <row r="28" spans="1:16" ht="20.5" customHeight="1">
      <c r="A28" s="58" t="s">
        <v>311</v>
      </c>
      <c r="I28" s="83">
        <v>12536696</v>
      </c>
      <c r="J28" s="108"/>
      <c r="K28" s="262">
        <v>0</v>
      </c>
      <c r="L28" s="108"/>
      <c r="M28" s="83">
        <v>7769379</v>
      </c>
      <c r="N28" s="108"/>
      <c r="O28" s="262">
        <v>0</v>
      </c>
      <c r="P28" s="74"/>
    </row>
    <row r="29" spans="1:16" ht="20.5" customHeight="1">
      <c r="A29" s="58" t="s">
        <v>312</v>
      </c>
      <c r="I29" s="83">
        <v>20416249</v>
      </c>
      <c r="J29" s="108"/>
      <c r="K29" s="262">
        <v>0</v>
      </c>
      <c r="L29" s="108"/>
      <c r="M29" s="83">
        <v>20416249</v>
      </c>
      <c r="N29" s="108"/>
      <c r="O29" s="262">
        <v>0</v>
      </c>
      <c r="P29" s="74"/>
    </row>
    <row r="30" spans="1:16" ht="20.5" customHeight="1">
      <c r="A30" s="58" t="s">
        <v>313</v>
      </c>
      <c r="I30" s="83">
        <v>14634675</v>
      </c>
      <c r="J30" s="108"/>
      <c r="K30" s="262">
        <v>0</v>
      </c>
      <c r="L30" s="108"/>
      <c r="M30" s="83">
        <v>14634675</v>
      </c>
      <c r="N30" s="108"/>
      <c r="O30" s="262">
        <v>0</v>
      </c>
      <c r="P30" s="74"/>
    </row>
    <row r="31" spans="1:16" ht="20.5" customHeight="1">
      <c r="A31" s="58" t="s">
        <v>314</v>
      </c>
      <c r="I31" s="83"/>
      <c r="J31" s="108"/>
      <c r="K31" s="262"/>
      <c r="L31" s="108"/>
      <c r="M31" s="83"/>
      <c r="N31" s="108"/>
      <c r="O31" s="262"/>
      <c r="P31" s="74"/>
    </row>
    <row r="32" spans="1:16" ht="20.5" customHeight="1">
      <c r="B32" s="58" t="s">
        <v>315</v>
      </c>
      <c r="I32" s="83">
        <v>4218925</v>
      </c>
      <c r="J32" s="108"/>
      <c r="K32" s="262">
        <v>0</v>
      </c>
      <c r="L32" s="108"/>
      <c r="M32" s="83">
        <v>0</v>
      </c>
      <c r="N32" s="108"/>
      <c r="O32" s="262">
        <v>0</v>
      </c>
      <c r="P32" s="74"/>
    </row>
    <row r="33" spans="1:17" ht="21" customHeight="1">
      <c r="A33" s="258" t="s">
        <v>331</v>
      </c>
      <c r="I33" s="83">
        <v>468783</v>
      </c>
      <c r="J33" s="108"/>
      <c r="K33" s="83">
        <v>1098096</v>
      </c>
      <c r="L33" s="108"/>
      <c r="M33" s="83">
        <v>0</v>
      </c>
      <c r="N33" s="108"/>
      <c r="O33" s="262">
        <v>0</v>
      </c>
      <c r="P33" s="74"/>
    </row>
    <row r="34" spans="1:17" ht="21" customHeight="1">
      <c r="A34" s="263" t="s">
        <v>279</v>
      </c>
      <c r="I34" s="19">
        <v>-2220648</v>
      </c>
      <c r="J34" s="108"/>
      <c r="K34" s="19">
        <v>442683</v>
      </c>
      <c r="L34" s="108"/>
      <c r="M34" s="262">
        <v>-70085</v>
      </c>
      <c r="N34" s="108"/>
      <c r="O34" s="262">
        <v>-55538</v>
      </c>
      <c r="P34" s="74"/>
    </row>
    <row r="35" spans="1:17" ht="21" hidden="1" customHeight="1">
      <c r="A35" s="263" t="s">
        <v>238</v>
      </c>
      <c r="J35" s="108"/>
      <c r="L35" s="108"/>
      <c r="M35" s="262"/>
      <c r="N35" s="108"/>
      <c r="O35" s="262"/>
      <c r="P35" s="74"/>
    </row>
    <row r="36" spans="1:17" ht="21" customHeight="1">
      <c r="A36" s="263" t="s">
        <v>236</v>
      </c>
      <c r="I36" s="19">
        <v>0</v>
      </c>
      <c r="J36" s="108"/>
      <c r="K36" s="19">
        <v>-1649987</v>
      </c>
      <c r="L36" s="108"/>
      <c r="M36" s="262">
        <v>0</v>
      </c>
      <c r="N36" s="108"/>
      <c r="O36" s="262">
        <v>-1649987</v>
      </c>
      <c r="P36" s="74"/>
    </row>
    <row r="37" spans="1:17" ht="21" hidden="1" customHeight="1">
      <c r="A37" s="263" t="s">
        <v>211</v>
      </c>
      <c r="J37" s="108"/>
      <c r="K37" s="19">
        <v>0</v>
      </c>
      <c r="L37" s="108"/>
      <c r="M37" s="262"/>
      <c r="N37" s="108"/>
      <c r="O37" s="262">
        <v>0</v>
      </c>
      <c r="P37" s="74"/>
    </row>
    <row r="38" spans="1:17" ht="21" hidden="1" customHeight="1">
      <c r="A38" s="263" t="s">
        <v>124</v>
      </c>
      <c r="I38" s="264"/>
      <c r="J38" s="108"/>
      <c r="L38" s="108"/>
      <c r="M38" s="265"/>
      <c r="N38" s="262"/>
      <c r="O38" s="262"/>
      <c r="P38" s="74"/>
    </row>
    <row r="39" spans="1:17" ht="21" hidden="1" customHeight="1">
      <c r="A39" s="258" t="s">
        <v>179</v>
      </c>
      <c r="I39" s="264"/>
      <c r="J39" s="19"/>
      <c r="L39" s="19"/>
      <c r="M39" s="264"/>
      <c r="N39" s="19"/>
      <c r="P39" s="74"/>
      <c r="Q39" s="108">
        <f>I39-M39</f>
        <v>0</v>
      </c>
    </row>
    <row r="40" spans="1:17" ht="21" hidden="1" customHeight="1">
      <c r="A40" s="258" t="s">
        <v>180</v>
      </c>
      <c r="I40" s="264"/>
      <c r="J40" s="19"/>
      <c r="L40" s="19"/>
      <c r="M40" s="265"/>
      <c r="N40" s="19"/>
      <c r="O40" s="262"/>
      <c r="P40" s="74"/>
    </row>
    <row r="41" spans="1:17" ht="21" hidden="1" customHeight="1">
      <c r="A41" s="58" t="s">
        <v>287</v>
      </c>
      <c r="J41" s="108"/>
      <c r="K41" s="19">
        <v>0</v>
      </c>
      <c r="L41" s="108"/>
      <c r="M41" s="262"/>
      <c r="N41" s="108"/>
      <c r="O41" s="262">
        <v>0</v>
      </c>
      <c r="P41" s="74"/>
    </row>
    <row r="42" spans="1:17" ht="21" customHeight="1">
      <c r="A42" s="58" t="s">
        <v>352</v>
      </c>
      <c r="I42" s="19">
        <v>428193</v>
      </c>
      <c r="J42" s="108"/>
      <c r="K42" s="19">
        <v>271037</v>
      </c>
      <c r="L42" s="108"/>
      <c r="M42" s="262">
        <v>2059</v>
      </c>
      <c r="N42" s="74"/>
      <c r="O42" s="262">
        <v>13342</v>
      </c>
      <c r="P42" s="74"/>
    </row>
    <row r="43" spans="1:17" ht="21" hidden="1" customHeight="1">
      <c r="A43" s="58" t="s">
        <v>148</v>
      </c>
      <c r="J43" s="108"/>
      <c r="L43" s="108"/>
      <c r="M43" s="262"/>
      <c r="N43" s="262"/>
      <c r="O43" s="262"/>
      <c r="P43" s="74"/>
    </row>
    <row r="44" spans="1:17" ht="21" hidden="1" customHeight="1">
      <c r="I44" s="83"/>
      <c r="J44" s="108"/>
      <c r="K44" s="83"/>
      <c r="L44" s="108"/>
      <c r="M44" s="262"/>
      <c r="N44" s="108"/>
      <c r="O44" s="262"/>
      <c r="P44" s="74"/>
    </row>
    <row r="45" spans="1:17" ht="22" hidden="1" customHeight="1">
      <c r="A45" s="75" t="s">
        <v>173</v>
      </c>
      <c r="I45" s="262"/>
      <c r="J45" s="103"/>
      <c r="K45" s="262"/>
      <c r="L45" s="74"/>
      <c r="M45" s="262"/>
      <c r="N45" s="74"/>
      <c r="O45" s="262"/>
      <c r="Q45" s="76"/>
    </row>
    <row r="46" spans="1:17" ht="22" hidden="1" customHeight="1">
      <c r="A46" s="75"/>
      <c r="B46" s="58" t="s">
        <v>100</v>
      </c>
      <c r="J46" s="103">
        <v>454177</v>
      </c>
      <c r="L46" s="74"/>
      <c r="M46" s="262"/>
      <c r="N46" s="74"/>
      <c r="O46" s="262"/>
      <c r="Q46" s="76"/>
    </row>
    <row r="47" spans="1:17" ht="22" hidden="1" customHeight="1">
      <c r="A47" s="75" t="s">
        <v>132</v>
      </c>
      <c r="J47" s="103"/>
      <c r="L47" s="74"/>
      <c r="M47" s="262"/>
      <c r="N47" s="74"/>
      <c r="O47" s="262"/>
      <c r="Q47" s="76"/>
    </row>
    <row r="48" spans="1:17" ht="22" hidden="1" customHeight="1">
      <c r="A48" s="75" t="s">
        <v>149</v>
      </c>
      <c r="J48" s="103"/>
      <c r="L48" s="108"/>
      <c r="M48" s="262"/>
      <c r="N48" s="108"/>
      <c r="O48" s="262"/>
      <c r="Q48" s="76"/>
    </row>
    <row r="49" spans="1:17" ht="21" hidden="1" customHeight="1">
      <c r="A49" s="75" t="s">
        <v>174</v>
      </c>
      <c r="J49" s="103"/>
      <c r="L49" s="108"/>
      <c r="M49" s="262"/>
      <c r="N49" s="108"/>
      <c r="O49" s="262"/>
      <c r="Q49" s="76"/>
    </row>
    <row r="50" spans="1:17" ht="21" hidden="1" customHeight="1">
      <c r="A50" s="75" t="s">
        <v>189</v>
      </c>
      <c r="J50" s="103"/>
      <c r="L50" s="108"/>
      <c r="M50" s="77"/>
      <c r="N50" s="108"/>
      <c r="O50" s="77"/>
      <c r="Q50" s="76"/>
    </row>
    <row r="51" spans="1:17" ht="21" hidden="1" customHeight="1">
      <c r="A51" s="75" t="s">
        <v>175</v>
      </c>
      <c r="J51" s="103"/>
      <c r="L51" s="108"/>
      <c r="M51" s="77"/>
      <c r="N51" s="108"/>
      <c r="O51" s="77"/>
      <c r="Q51" s="76"/>
    </row>
    <row r="52" spans="1:17" ht="21" customHeight="1">
      <c r="A52" s="58" t="s">
        <v>95</v>
      </c>
      <c r="I52" s="19">
        <v>-46099862</v>
      </c>
      <c r="J52" s="108"/>
      <c r="K52" s="19">
        <v>-33289183</v>
      </c>
      <c r="L52" s="108"/>
      <c r="M52" s="262">
        <v>-45668070</v>
      </c>
      <c r="N52" s="108"/>
      <c r="O52" s="262">
        <v>-33043786</v>
      </c>
      <c r="P52" s="74"/>
    </row>
    <row r="53" spans="1:17" ht="21" hidden="1" customHeight="1">
      <c r="A53" s="58" t="s">
        <v>99</v>
      </c>
      <c r="J53" s="108"/>
      <c r="L53" s="108"/>
      <c r="M53" s="262"/>
      <c r="N53" s="108"/>
      <c r="O53" s="262"/>
      <c r="P53" s="74"/>
    </row>
    <row r="54" spans="1:17" ht="21" customHeight="1">
      <c r="A54" s="58" t="s">
        <v>71</v>
      </c>
      <c r="I54" s="171">
        <v>-1361942</v>
      </c>
      <c r="J54" s="108"/>
      <c r="K54" s="171">
        <v>-3671243</v>
      </c>
      <c r="L54" s="108"/>
      <c r="M54" s="266">
        <v>-856157</v>
      </c>
      <c r="N54" s="108"/>
      <c r="O54" s="266">
        <v>-965892</v>
      </c>
      <c r="P54" s="74"/>
    </row>
    <row r="55" spans="1:17" ht="21" customHeight="1">
      <c r="I55" s="297">
        <f>SUM(I9:I54)</f>
        <v>330252582</v>
      </c>
      <c r="J55" s="268"/>
      <c r="K55" s="297">
        <f>SUM(K9:K54)</f>
        <v>383971220</v>
      </c>
      <c r="L55" s="267">
        <f>SUM(L9:L54)</f>
        <v>0</v>
      </c>
      <c r="M55" s="297">
        <f>SUM(M9:M54)</f>
        <v>32255452</v>
      </c>
      <c r="N55" s="267">
        <f>SUM(N9:N54)</f>
        <v>0</v>
      </c>
      <c r="O55" s="297">
        <f>SUM(O9:O54)</f>
        <v>15103270</v>
      </c>
      <c r="P55" s="74"/>
    </row>
    <row r="56" spans="1:17" ht="21" customHeight="1">
      <c r="A56" s="259" t="s">
        <v>36</v>
      </c>
      <c r="I56" s="58"/>
      <c r="J56" s="269"/>
      <c r="K56" s="58"/>
      <c r="L56" s="108"/>
      <c r="M56" s="58"/>
      <c r="N56" s="269"/>
      <c r="O56" s="58"/>
      <c r="P56" s="74"/>
    </row>
    <row r="57" spans="1:17" ht="21" customHeight="1">
      <c r="A57" s="58" t="s">
        <v>45</v>
      </c>
      <c r="I57" s="19">
        <v>-13787230</v>
      </c>
      <c r="J57" s="19"/>
      <c r="K57" s="19">
        <v>-13240759</v>
      </c>
      <c r="L57" s="19"/>
      <c r="M57" s="270">
        <v>-24209590</v>
      </c>
      <c r="N57" s="19"/>
      <c r="O57" s="270">
        <v>3854306</v>
      </c>
      <c r="P57" s="19"/>
    </row>
    <row r="58" spans="1:17" ht="21" customHeight="1">
      <c r="A58" s="258" t="s">
        <v>176</v>
      </c>
      <c r="I58" s="19">
        <v>6292203</v>
      </c>
      <c r="J58" s="19"/>
      <c r="K58" s="19">
        <v>-36185341</v>
      </c>
      <c r="L58" s="19"/>
      <c r="M58" s="19">
        <v>-470932</v>
      </c>
      <c r="N58" s="19"/>
      <c r="O58" s="19">
        <v>123804</v>
      </c>
      <c r="P58" s="74"/>
    </row>
    <row r="59" spans="1:17" ht="21" customHeight="1">
      <c r="A59" s="58" t="s">
        <v>5</v>
      </c>
      <c r="I59" s="19">
        <v>5476975</v>
      </c>
      <c r="J59" s="19"/>
      <c r="K59" s="19">
        <v>-6005330</v>
      </c>
      <c r="L59" s="19"/>
      <c r="M59" s="19">
        <v>-532707</v>
      </c>
      <c r="N59" s="19"/>
      <c r="O59" s="19">
        <v>2455977</v>
      </c>
      <c r="P59" s="74"/>
    </row>
    <row r="60" spans="1:17" ht="21" customHeight="1">
      <c r="A60" s="58" t="s">
        <v>37</v>
      </c>
      <c r="I60" s="19">
        <v>-3866241</v>
      </c>
      <c r="J60" s="19"/>
      <c r="K60" s="19">
        <v>5676726</v>
      </c>
      <c r="L60" s="19"/>
      <c r="M60" s="19">
        <v>-212500</v>
      </c>
      <c r="N60" s="19"/>
      <c r="O60" s="19">
        <v>5074440</v>
      </c>
      <c r="P60" s="74"/>
    </row>
    <row r="61" spans="1:17" ht="21" customHeight="1">
      <c r="A61" s="58" t="s">
        <v>14</v>
      </c>
      <c r="I61" s="19">
        <v>8435635</v>
      </c>
      <c r="J61" s="19"/>
      <c r="K61" s="19">
        <v>-49412</v>
      </c>
      <c r="L61" s="19"/>
      <c r="M61" s="19">
        <v>6866558</v>
      </c>
      <c r="N61" s="19"/>
      <c r="O61" s="19">
        <v>2678716</v>
      </c>
      <c r="P61" s="74"/>
    </row>
    <row r="62" spans="1:17" ht="21" customHeight="1">
      <c r="A62" s="258" t="s">
        <v>166</v>
      </c>
      <c r="I62" s="19">
        <v>16185954</v>
      </c>
      <c r="J62" s="19"/>
      <c r="K62" s="19">
        <v>79007194</v>
      </c>
      <c r="L62" s="19"/>
      <c r="M62" s="19">
        <v>-2877390</v>
      </c>
      <c r="N62" s="19"/>
      <c r="O62" s="19">
        <v>1862086</v>
      </c>
      <c r="P62" s="74"/>
    </row>
    <row r="63" spans="1:17" ht="21" customHeight="1">
      <c r="A63" s="58" t="s">
        <v>18</v>
      </c>
      <c r="I63" s="19">
        <v>-469420</v>
      </c>
      <c r="J63" s="19"/>
      <c r="K63" s="19">
        <v>-768293</v>
      </c>
      <c r="L63" s="19"/>
      <c r="M63" s="19">
        <v>724463</v>
      </c>
      <c r="N63" s="19"/>
      <c r="O63" s="19">
        <v>-21885</v>
      </c>
      <c r="P63" s="74"/>
    </row>
    <row r="64" spans="1:17" ht="21" hidden="1" customHeight="1">
      <c r="A64" s="58" t="s">
        <v>85</v>
      </c>
      <c r="I64" s="264"/>
      <c r="J64" s="19"/>
      <c r="L64" s="19"/>
      <c r="M64" s="264"/>
      <c r="N64" s="19"/>
      <c r="P64" s="74"/>
    </row>
    <row r="65" spans="1:18" ht="21" customHeight="1">
      <c r="A65" s="58" t="s">
        <v>94</v>
      </c>
      <c r="I65" s="171">
        <v>-5142601</v>
      </c>
      <c r="J65" s="19"/>
      <c r="K65" s="171">
        <v>-3225067</v>
      </c>
      <c r="L65" s="19"/>
      <c r="M65" s="171">
        <v>0</v>
      </c>
      <c r="N65" s="19"/>
      <c r="O65" s="171">
        <v>0</v>
      </c>
      <c r="P65" s="74"/>
    </row>
    <row r="66" spans="1:18" ht="21" customHeight="1">
      <c r="A66" s="58" t="s">
        <v>317</v>
      </c>
      <c r="I66" s="296">
        <f>SUM(I55:I65)</f>
        <v>343377857</v>
      </c>
      <c r="J66" s="19"/>
      <c r="K66" s="296">
        <f>SUM(K55:K65)</f>
        <v>409180938</v>
      </c>
      <c r="L66" s="19"/>
      <c r="M66" s="296">
        <f>SUM(M55:M65)</f>
        <v>11543354</v>
      </c>
      <c r="N66" s="19"/>
      <c r="O66" s="296">
        <f>SUM(O55:O65)</f>
        <v>31130714</v>
      </c>
      <c r="P66" s="74"/>
    </row>
    <row r="67" spans="1:18" ht="21" customHeight="1">
      <c r="A67" s="58" t="s">
        <v>214</v>
      </c>
      <c r="I67" s="19">
        <v>-40879268</v>
      </c>
      <c r="J67" s="19"/>
      <c r="K67" s="19">
        <v>-23069246</v>
      </c>
      <c r="L67" s="19"/>
      <c r="M67" s="19">
        <v>-2028908</v>
      </c>
      <c r="N67" s="19"/>
      <c r="O67" s="19">
        <v>-1238221</v>
      </c>
      <c r="P67" s="74"/>
    </row>
    <row r="68" spans="1:18" ht="21" customHeight="1">
      <c r="A68" s="58" t="s">
        <v>215</v>
      </c>
      <c r="I68" s="19">
        <v>9456760</v>
      </c>
      <c r="J68" s="19"/>
      <c r="K68" s="19">
        <v>0</v>
      </c>
      <c r="L68" s="19"/>
      <c r="M68" s="19">
        <v>3448128</v>
      </c>
      <c r="N68" s="19"/>
      <c r="O68" s="19">
        <v>0</v>
      </c>
      <c r="P68" s="74"/>
      <c r="Q68" s="108"/>
      <c r="R68" s="108"/>
    </row>
    <row r="69" spans="1:18" ht="21" customHeight="1">
      <c r="A69" s="62" t="s">
        <v>318</v>
      </c>
      <c r="B69" s="62"/>
      <c r="C69" s="62"/>
      <c r="D69" s="62"/>
      <c r="E69" s="62"/>
      <c r="F69" s="62"/>
      <c r="G69" s="62"/>
      <c r="H69" s="62"/>
      <c r="I69" s="298">
        <f>SUM(I66:I68)</f>
        <v>311955349</v>
      </c>
      <c r="J69" s="271"/>
      <c r="K69" s="298">
        <f>SUM(K66:K68)</f>
        <v>386111692</v>
      </c>
      <c r="L69" s="271"/>
      <c r="M69" s="298">
        <f>SUM(M66:M68)</f>
        <v>12962574</v>
      </c>
      <c r="N69" s="271"/>
      <c r="O69" s="298">
        <f>SUM(O66:O68)</f>
        <v>29892493</v>
      </c>
      <c r="P69" s="74"/>
    </row>
    <row r="70" spans="1:18" ht="21" customHeight="1">
      <c r="A70" s="62"/>
      <c r="B70" s="62"/>
      <c r="C70" s="62"/>
      <c r="D70" s="62"/>
      <c r="E70" s="62"/>
      <c r="F70" s="62"/>
      <c r="G70" s="62"/>
      <c r="H70" s="62"/>
      <c r="I70" s="272"/>
      <c r="J70" s="198"/>
      <c r="K70" s="272"/>
      <c r="L70" s="273"/>
      <c r="M70" s="272"/>
      <c r="N70" s="198"/>
      <c r="O70" s="272"/>
      <c r="P70" s="74"/>
    </row>
    <row r="71" spans="1:18" s="59" customFormat="1" ht="21" customHeight="1">
      <c r="A71" s="1" t="str">
        <f>$A$1</f>
        <v>T.K.S. Technologies Public Company Limited and its Subsidiaries</v>
      </c>
      <c r="B71" s="255"/>
      <c r="C71" s="255"/>
      <c r="D71" s="255"/>
      <c r="E71" s="255"/>
      <c r="F71" s="255"/>
      <c r="G71" s="255"/>
      <c r="H71" s="255"/>
      <c r="I71" s="256"/>
      <c r="J71" s="256"/>
      <c r="K71" s="256"/>
      <c r="L71" s="256"/>
      <c r="M71" s="256"/>
      <c r="N71" s="256"/>
      <c r="O71" s="256"/>
    </row>
    <row r="72" spans="1:18" s="59" customFormat="1" ht="21" customHeight="1">
      <c r="A72" s="60" t="s">
        <v>131</v>
      </c>
      <c r="B72" s="61"/>
      <c r="C72" s="61"/>
      <c r="D72" s="61"/>
      <c r="E72" s="61"/>
      <c r="F72" s="61"/>
      <c r="G72" s="61"/>
      <c r="H72" s="61"/>
      <c r="I72" s="62"/>
      <c r="J72" s="62"/>
      <c r="K72" s="62"/>
      <c r="L72" s="62"/>
      <c r="M72" s="62"/>
      <c r="N72" s="62"/>
      <c r="O72" s="62"/>
    </row>
    <row r="73" spans="1:18" ht="21" customHeight="1">
      <c r="A73" s="62"/>
      <c r="B73" s="62"/>
      <c r="C73" s="62"/>
      <c r="D73" s="63"/>
      <c r="E73" s="63"/>
      <c r="F73" s="63"/>
      <c r="G73" s="63"/>
      <c r="H73" s="63"/>
      <c r="I73" s="140"/>
      <c r="J73" s="131"/>
      <c r="K73" s="140"/>
      <c r="L73" s="131"/>
      <c r="M73" s="140"/>
      <c r="N73" s="131"/>
      <c r="O73" s="140"/>
    </row>
    <row r="74" spans="1:18" s="9" customFormat="1" ht="21" customHeight="1">
      <c r="A74" s="316"/>
      <c r="B74" s="316"/>
      <c r="C74" s="316"/>
      <c r="D74" s="316"/>
      <c r="E74" s="316"/>
      <c r="F74" s="316"/>
      <c r="G74" s="316"/>
      <c r="H74" s="5"/>
      <c r="I74" s="313" t="s">
        <v>1</v>
      </c>
      <c r="J74" s="314"/>
      <c r="K74" s="314"/>
      <c r="L74" s="8"/>
      <c r="M74" s="313" t="s">
        <v>2</v>
      </c>
      <c r="N74" s="314"/>
      <c r="O74" s="314"/>
    </row>
    <row r="75" spans="1:18" ht="21" customHeight="1">
      <c r="A75" s="62"/>
      <c r="B75" s="62"/>
      <c r="C75" s="62"/>
      <c r="D75" s="62"/>
      <c r="E75" s="62"/>
      <c r="F75" s="62"/>
      <c r="G75" s="62"/>
      <c r="H75" s="62"/>
      <c r="I75" s="318" t="s">
        <v>129</v>
      </c>
      <c r="J75" s="318"/>
      <c r="K75" s="318"/>
      <c r="L75" s="66"/>
      <c r="M75" s="318" t="s">
        <v>129</v>
      </c>
      <c r="N75" s="318"/>
      <c r="O75" s="318"/>
    </row>
    <row r="76" spans="1:18" ht="21" customHeight="1">
      <c r="C76" s="62"/>
      <c r="D76" s="19"/>
      <c r="E76" s="62"/>
      <c r="F76" s="62"/>
      <c r="G76" s="62"/>
      <c r="H76" s="62"/>
      <c r="I76" s="68">
        <v>2025</v>
      </c>
      <c r="J76" s="69"/>
      <c r="K76" s="68">
        <v>2024</v>
      </c>
      <c r="L76" s="66"/>
      <c r="M76" s="68">
        <v>2025</v>
      </c>
      <c r="N76" s="69"/>
      <c r="O76" s="68">
        <v>2024</v>
      </c>
    </row>
    <row r="77" spans="1:18" ht="21" customHeight="1">
      <c r="A77" s="62"/>
      <c r="C77" s="62"/>
      <c r="D77" s="19"/>
      <c r="E77" s="62"/>
      <c r="F77" s="62"/>
      <c r="G77" s="62"/>
      <c r="H77" s="62"/>
      <c r="I77" s="323" t="s">
        <v>143</v>
      </c>
      <c r="J77" s="323"/>
      <c r="K77" s="323"/>
      <c r="L77" s="323"/>
      <c r="M77" s="323"/>
      <c r="N77" s="323"/>
      <c r="O77" s="323"/>
    </row>
    <row r="78" spans="1:18" ht="21" customHeight="1">
      <c r="A78" s="274" t="s">
        <v>38</v>
      </c>
      <c r="D78" s="62"/>
      <c r="E78" s="62"/>
      <c r="F78" s="62"/>
      <c r="G78" s="62"/>
      <c r="H78" s="62"/>
      <c r="J78" s="269"/>
      <c r="L78" s="108"/>
      <c r="N78" s="269"/>
      <c r="P78" s="74"/>
    </row>
    <row r="79" spans="1:18" ht="21" hidden="1" customHeight="1">
      <c r="A79" s="258" t="s">
        <v>133</v>
      </c>
      <c r="D79" s="62"/>
      <c r="E79" s="62"/>
      <c r="F79" s="62"/>
      <c r="G79" s="62"/>
      <c r="H79" s="62"/>
      <c r="J79" s="108"/>
      <c r="L79" s="108"/>
      <c r="M79" s="262"/>
      <c r="N79" s="269"/>
      <c r="O79" s="262"/>
      <c r="P79" s="74"/>
    </row>
    <row r="80" spans="1:18" ht="21" hidden="1" customHeight="1">
      <c r="A80" s="258" t="s">
        <v>269</v>
      </c>
      <c r="J80" s="19"/>
      <c r="K80" s="19">
        <v>0</v>
      </c>
      <c r="L80" s="19"/>
      <c r="M80" s="262"/>
      <c r="N80" s="19"/>
      <c r="O80" s="19">
        <v>0</v>
      </c>
      <c r="P80" s="74"/>
    </row>
    <row r="81" spans="1:17" ht="21" customHeight="1">
      <c r="A81" s="58" t="s">
        <v>333</v>
      </c>
      <c r="I81" s="19">
        <v>0</v>
      </c>
      <c r="J81" s="19"/>
      <c r="K81" s="19">
        <v>-10000000</v>
      </c>
      <c r="L81" s="19"/>
      <c r="M81" s="19">
        <v>0</v>
      </c>
      <c r="N81" s="19"/>
      <c r="O81" s="19">
        <v>0</v>
      </c>
      <c r="P81" s="74"/>
    </row>
    <row r="82" spans="1:17" ht="21" customHeight="1">
      <c r="A82" s="258" t="s">
        <v>319</v>
      </c>
      <c r="I82" s="19">
        <v>3055000</v>
      </c>
      <c r="J82" s="19"/>
      <c r="K82" s="19">
        <v>5672500</v>
      </c>
      <c r="L82" s="19"/>
      <c r="M82" s="262">
        <v>0</v>
      </c>
      <c r="N82" s="19"/>
      <c r="O82" s="262">
        <v>1755000</v>
      </c>
      <c r="P82" s="74"/>
    </row>
    <row r="83" spans="1:17" ht="21" customHeight="1">
      <c r="A83" s="258" t="s">
        <v>257</v>
      </c>
      <c r="I83" s="19">
        <v>0</v>
      </c>
      <c r="J83" s="19"/>
      <c r="K83" s="19">
        <v>0</v>
      </c>
      <c r="L83" s="19"/>
      <c r="M83" s="262">
        <v>0</v>
      </c>
      <c r="N83" s="19"/>
      <c r="O83" s="262">
        <v>-2000000</v>
      </c>
      <c r="P83" s="74"/>
    </row>
    <row r="84" spans="1:17" ht="21" customHeight="1">
      <c r="A84" s="258" t="s">
        <v>270</v>
      </c>
      <c r="I84" s="19">
        <v>23668264</v>
      </c>
      <c r="J84" s="19"/>
      <c r="K84" s="19">
        <v>48366814</v>
      </c>
      <c r="L84" s="19"/>
      <c r="M84" s="262">
        <v>0</v>
      </c>
      <c r="N84" s="19"/>
      <c r="O84" s="262">
        <v>46645437</v>
      </c>
      <c r="P84" s="74"/>
    </row>
    <row r="85" spans="1:17" ht="21" customHeight="1">
      <c r="A85" s="9" t="s">
        <v>217</v>
      </c>
      <c r="D85" s="62"/>
      <c r="E85" s="62"/>
      <c r="F85" s="62"/>
      <c r="G85" s="62"/>
      <c r="H85" s="62"/>
      <c r="I85" s="19">
        <v>-48945927</v>
      </c>
      <c r="J85" s="19"/>
      <c r="K85" s="19">
        <v>-45382179</v>
      </c>
      <c r="L85" s="108"/>
      <c r="M85" s="262">
        <v>0</v>
      </c>
      <c r="N85" s="108"/>
      <c r="O85" s="262">
        <v>-5074440</v>
      </c>
      <c r="P85" s="74"/>
    </row>
    <row r="86" spans="1:17" ht="21" hidden="1" customHeight="1">
      <c r="A86" s="9" t="s">
        <v>146</v>
      </c>
      <c r="D86" s="62"/>
      <c r="E86" s="62"/>
      <c r="F86" s="62"/>
      <c r="G86" s="62"/>
      <c r="H86" s="62"/>
      <c r="I86" s="58"/>
      <c r="J86" s="19"/>
      <c r="K86" s="58"/>
      <c r="M86" s="58"/>
      <c r="N86" s="108"/>
      <c r="O86" s="58"/>
      <c r="P86" s="74"/>
    </row>
    <row r="87" spans="1:17" ht="21" hidden="1" customHeight="1">
      <c r="A87" s="9"/>
      <c r="B87" s="58" t="s">
        <v>134</v>
      </c>
      <c r="D87" s="62"/>
      <c r="E87" s="62"/>
      <c r="F87" s="62"/>
      <c r="G87" s="62"/>
      <c r="H87" s="62"/>
      <c r="J87" s="19"/>
      <c r="L87" s="108"/>
      <c r="M87" s="262"/>
      <c r="N87" s="108"/>
      <c r="O87" s="262"/>
      <c r="P87" s="74"/>
    </row>
    <row r="88" spans="1:17" ht="21" hidden="1" customHeight="1">
      <c r="A88" s="58" t="s">
        <v>109</v>
      </c>
      <c r="D88" s="62"/>
      <c r="E88" s="62"/>
      <c r="F88" s="62"/>
      <c r="G88" s="62"/>
      <c r="H88" s="62"/>
      <c r="I88" s="270"/>
      <c r="J88" s="19"/>
      <c r="K88" s="270"/>
      <c r="L88" s="19"/>
      <c r="M88" s="262"/>
      <c r="N88" s="19"/>
      <c r="O88" s="262"/>
      <c r="P88" s="74"/>
    </row>
    <row r="89" spans="1:17" ht="21" hidden="1" customHeight="1">
      <c r="A89" s="58" t="s">
        <v>110</v>
      </c>
      <c r="D89" s="62"/>
      <c r="E89" s="62"/>
      <c r="F89" s="62"/>
      <c r="G89" s="62"/>
      <c r="H89" s="62"/>
      <c r="J89" s="19"/>
      <c r="L89" s="19"/>
      <c r="M89" s="262"/>
      <c r="N89" s="19"/>
      <c r="O89" s="262"/>
      <c r="P89" s="74"/>
    </row>
    <row r="90" spans="1:17" s="258" customFormat="1" ht="23" hidden="1">
      <c r="A90" s="258" t="s">
        <v>181</v>
      </c>
      <c r="I90" s="275"/>
      <c r="J90" s="19"/>
      <c r="K90" s="275"/>
      <c r="L90" s="19"/>
      <c r="M90" s="275"/>
      <c r="N90" s="19"/>
      <c r="O90" s="275"/>
      <c r="Q90" s="276">
        <f>I90-M90</f>
        <v>0</v>
      </c>
    </row>
    <row r="91" spans="1:17" ht="21" hidden="1" customHeight="1">
      <c r="A91" s="58" t="s">
        <v>177</v>
      </c>
      <c r="D91" s="62"/>
      <c r="E91" s="62"/>
      <c r="F91" s="62"/>
      <c r="G91" s="62"/>
      <c r="H91" s="62"/>
      <c r="J91" s="19"/>
      <c r="L91" s="19"/>
      <c r="M91" s="262"/>
      <c r="N91" s="19"/>
      <c r="O91" s="262"/>
      <c r="P91" s="74"/>
    </row>
    <row r="92" spans="1:17" ht="21" hidden="1" customHeight="1">
      <c r="A92" s="58" t="s">
        <v>218</v>
      </c>
      <c r="D92" s="62"/>
      <c r="E92" s="62"/>
      <c r="F92" s="62"/>
      <c r="G92" s="62"/>
      <c r="H92" s="62"/>
      <c r="J92" s="19"/>
      <c r="L92" s="19"/>
      <c r="M92" s="262"/>
      <c r="N92" s="19"/>
      <c r="O92" s="262"/>
      <c r="P92" s="74"/>
    </row>
    <row r="93" spans="1:17" ht="21" hidden="1" customHeight="1">
      <c r="A93" s="58" t="s">
        <v>219</v>
      </c>
      <c r="D93" s="62"/>
      <c r="E93" s="62"/>
      <c r="F93" s="62"/>
      <c r="G93" s="62"/>
      <c r="H93" s="62"/>
      <c r="J93" s="19"/>
      <c r="L93" s="19"/>
      <c r="M93" s="262"/>
      <c r="N93" s="19"/>
      <c r="O93" s="262"/>
      <c r="P93" s="74"/>
    </row>
    <row r="94" spans="1:17" ht="21" hidden="1" customHeight="1">
      <c r="A94" s="58" t="s">
        <v>92</v>
      </c>
      <c r="D94" s="62"/>
      <c r="E94" s="62"/>
      <c r="F94" s="62"/>
      <c r="G94" s="62"/>
      <c r="H94" s="62"/>
      <c r="J94" s="19"/>
      <c r="L94" s="19"/>
      <c r="M94" s="262"/>
      <c r="N94" s="19"/>
      <c r="O94" s="262"/>
      <c r="P94" s="74"/>
    </row>
    <row r="95" spans="1:17" ht="21" hidden="1" customHeight="1">
      <c r="A95" s="58" t="s">
        <v>220</v>
      </c>
      <c r="D95" s="62"/>
      <c r="E95" s="62"/>
      <c r="F95" s="62"/>
      <c r="G95" s="62"/>
      <c r="H95" s="62"/>
      <c r="J95" s="19"/>
      <c r="L95" s="19"/>
      <c r="M95" s="262"/>
      <c r="N95" s="19"/>
      <c r="O95" s="262"/>
      <c r="P95" s="74"/>
    </row>
    <row r="96" spans="1:17" ht="21" hidden="1" customHeight="1">
      <c r="A96" s="58" t="s">
        <v>220</v>
      </c>
      <c r="D96" s="62"/>
      <c r="E96" s="62"/>
      <c r="F96" s="62"/>
      <c r="G96" s="62"/>
      <c r="H96" s="62"/>
      <c r="J96" s="19"/>
      <c r="L96" s="19"/>
      <c r="M96" s="262"/>
      <c r="N96" s="19"/>
      <c r="O96" s="262"/>
      <c r="P96" s="74"/>
    </row>
    <row r="97" spans="1:16" ht="21" customHeight="1">
      <c r="A97" s="58" t="s">
        <v>221</v>
      </c>
      <c r="D97" s="62"/>
      <c r="E97" s="62"/>
      <c r="F97" s="62"/>
      <c r="G97" s="62"/>
      <c r="H97" s="62"/>
      <c r="I97" s="19">
        <v>0</v>
      </c>
      <c r="J97" s="19"/>
      <c r="K97" s="19">
        <v>0</v>
      </c>
      <c r="L97" s="19"/>
      <c r="M97" s="262">
        <v>0</v>
      </c>
      <c r="N97" s="19"/>
      <c r="O97" s="262">
        <v>-23000000</v>
      </c>
      <c r="P97" s="74"/>
    </row>
    <row r="98" spans="1:16" ht="21" hidden="1" customHeight="1">
      <c r="A98" s="58" t="s">
        <v>222</v>
      </c>
      <c r="D98" s="62"/>
      <c r="E98" s="62"/>
      <c r="F98" s="62"/>
      <c r="G98" s="62"/>
      <c r="H98" s="62"/>
      <c r="J98" s="19"/>
      <c r="L98" s="19"/>
      <c r="M98" s="262"/>
      <c r="N98" s="19"/>
      <c r="O98" s="262"/>
      <c r="P98" s="74"/>
    </row>
    <row r="99" spans="1:16" ht="21" customHeight="1">
      <c r="A99" s="258" t="s">
        <v>316</v>
      </c>
      <c r="D99" s="62"/>
      <c r="E99" s="62"/>
      <c r="F99" s="62"/>
      <c r="G99" s="62"/>
      <c r="H99" s="62"/>
      <c r="I99" s="19">
        <v>4000000</v>
      </c>
      <c r="J99" s="19"/>
      <c r="K99" s="19">
        <v>0</v>
      </c>
      <c r="L99" s="19"/>
      <c r="M99" s="262">
        <v>4000000</v>
      </c>
      <c r="N99" s="19"/>
      <c r="O99" s="262">
        <v>0</v>
      </c>
      <c r="P99" s="74"/>
    </row>
    <row r="100" spans="1:16" ht="21" customHeight="1">
      <c r="A100" s="258" t="s">
        <v>271</v>
      </c>
      <c r="I100" s="19">
        <v>3338314</v>
      </c>
      <c r="J100" s="19"/>
      <c r="K100" s="19">
        <v>556124</v>
      </c>
      <c r="L100" s="19"/>
      <c r="M100" s="262">
        <v>70093</v>
      </c>
      <c r="N100" s="19"/>
      <c r="O100" s="262">
        <v>65225</v>
      </c>
      <c r="P100" s="74"/>
    </row>
    <row r="101" spans="1:16" ht="21" hidden="1" customHeight="1">
      <c r="A101" s="258" t="s">
        <v>237</v>
      </c>
      <c r="J101" s="19"/>
      <c r="L101" s="19"/>
      <c r="M101" s="262"/>
      <c r="N101" s="19"/>
      <c r="O101" s="262"/>
      <c r="P101" s="74"/>
    </row>
    <row r="102" spans="1:16" ht="21" hidden="1" customHeight="1">
      <c r="A102" s="258" t="s">
        <v>182</v>
      </c>
      <c r="J102" s="19"/>
      <c r="L102" s="19"/>
      <c r="M102" s="262"/>
      <c r="N102" s="19"/>
      <c r="O102" s="262"/>
      <c r="P102" s="74"/>
    </row>
    <row r="103" spans="1:16" ht="21" customHeight="1">
      <c r="A103" s="258" t="s">
        <v>237</v>
      </c>
      <c r="I103" s="19">
        <v>0</v>
      </c>
      <c r="J103" s="19"/>
      <c r="K103" s="19">
        <v>2700000</v>
      </c>
      <c r="L103" s="19"/>
      <c r="M103" s="141">
        <v>0</v>
      </c>
      <c r="N103" s="19"/>
      <c r="O103" s="141">
        <v>2700000</v>
      </c>
      <c r="P103" s="74"/>
    </row>
    <row r="104" spans="1:16" ht="21" customHeight="1">
      <c r="A104" s="258" t="s">
        <v>272</v>
      </c>
      <c r="I104" s="19">
        <v>-60108614</v>
      </c>
      <c r="J104" s="19"/>
      <c r="K104" s="19">
        <v>-53212432</v>
      </c>
      <c r="L104" s="19"/>
      <c r="M104" s="262">
        <v>-44236</v>
      </c>
      <c r="N104" s="19"/>
      <c r="O104" s="262">
        <v>-381025</v>
      </c>
      <c r="P104" s="74"/>
    </row>
    <row r="105" spans="1:16" ht="21" hidden="1" customHeight="1">
      <c r="A105" s="58" t="s">
        <v>53</v>
      </c>
      <c r="J105" s="19"/>
      <c r="L105" s="19"/>
      <c r="M105" s="262"/>
      <c r="N105" s="19"/>
      <c r="O105" s="262"/>
      <c r="P105" s="74"/>
    </row>
    <row r="106" spans="1:16" ht="21" hidden="1" customHeight="1">
      <c r="A106" s="258" t="s">
        <v>276</v>
      </c>
      <c r="J106" s="19"/>
      <c r="L106" s="19"/>
      <c r="M106" s="262"/>
      <c r="N106" s="19"/>
      <c r="O106" s="262">
        <v>0</v>
      </c>
      <c r="P106" s="74"/>
    </row>
    <row r="107" spans="1:16" ht="21" hidden="1" customHeight="1">
      <c r="A107" s="258" t="s">
        <v>216</v>
      </c>
      <c r="J107" s="19"/>
      <c r="L107" s="19"/>
      <c r="M107" s="262"/>
      <c r="N107" s="19"/>
      <c r="O107" s="262"/>
      <c r="P107" s="74"/>
    </row>
    <row r="108" spans="1:16" s="62" customFormat="1" ht="21" customHeight="1">
      <c r="A108" s="258" t="s">
        <v>98</v>
      </c>
      <c r="B108" s="58"/>
      <c r="C108" s="58"/>
      <c r="D108" s="58"/>
      <c r="E108" s="58"/>
      <c r="F108" s="58"/>
      <c r="G108" s="58"/>
      <c r="H108" s="58"/>
      <c r="I108" s="19">
        <v>189696448</v>
      </c>
      <c r="J108" s="19"/>
      <c r="K108" s="19">
        <v>150777299</v>
      </c>
      <c r="L108" s="19"/>
      <c r="M108" s="262">
        <v>322064644</v>
      </c>
      <c r="N108" s="19"/>
      <c r="O108" s="262">
        <v>230031896</v>
      </c>
      <c r="P108" s="74"/>
    </row>
    <row r="109" spans="1:16" ht="21" customHeight="1">
      <c r="A109" s="58" t="s">
        <v>72</v>
      </c>
      <c r="I109" s="19">
        <v>1361942</v>
      </c>
      <c r="J109" s="19"/>
      <c r="K109" s="19">
        <v>3671243</v>
      </c>
      <c r="L109" s="19"/>
      <c r="M109" s="262">
        <v>856157</v>
      </c>
      <c r="N109" s="19"/>
      <c r="O109" s="262">
        <v>965892</v>
      </c>
      <c r="P109" s="74"/>
    </row>
    <row r="110" spans="1:16" ht="21" customHeight="1">
      <c r="A110" s="62" t="s">
        <v>249</v>
      </c>
      <c r="B110" s="62"/>
      <c r="C110" s="62"/>
      <c r="D110" s="62"/>
      <c r="E110" s="62"/>
      <c r="F110" s="62"/>
      <c r="G110" s="62"/>
      <c r="H110" s="62"/>
      <c r="I110" s="299">
        <f>SUM(I79:I109)</f>
        <v>116065427</v>
      </c>
      <c r="J110" s="198"/>
      <c r="K110" s="299">
        <f>SUM(K79:K109)</f>
        <v>103149369</v>
      </c>
      <c r="L110" s="273"/>
      <c r="M110" s="299">
        <f>SUM(M79:M109)</f>
        <v>326946658</v>
      </c>
      <c r="N110" s="198"/>
      <c r="O110" s="299">
        <f>SUM(O79:O109)</f>
        <v>251707985</v>
      </c>
      <c r="P110" s="74"/>
    </row>
    <row r="111" spans="1:16" ht="21" customHeight="1">
      <c r="A111" s="62"/>
      <c r="C111" s="62"/>
      <c r="D111" s="62"/>
      <c r="E111" s="62"/>
      <c r="F111" s="62"/>
      <c r="G111" s="62"/>
      <c r="H111" s="62"/>
      <c r="I111" s="277"/>
      <c r="J111" s="277"/>
      <c r="K111" s="277"/>
      <c r="L111" s="277"/>
      <c r="M111" s="277"/>
      <c r="N111" s="277"/>
      <c r="O111" s="277"/>
      <c r="P111" s="74"/>
    </row>
    <row r="112" spans="1:16" ht="21" customHeight="1">
      <c r="A112" s="274" t="s">
        <v>39</v>
      </c>
      <c r="J112" s="269"/>
      <c r="L112" s="108"/>
      <c r="N112" s="269"/>
      <c r="P112" s="74"/>
    </row>
    <row r="113" spans="1:19" ht="21" customHeight="1">
      <c r="A113" s="58" t="s">
        <v>223</v>
      </c>
      <c r="I113" s="19">
        <v>1000000000</v>
      </c>
      <c r="J113" s="19"/>
      <c r="K113" s="19">
        <v>1520000000</v>
      </c>
      <c r="L113" s="19"/>
      <c r="M113" s="262">
        <v>550000000</v>
      </c>
      <c r="N113" s="19"/>
      <c r="O113" s="262">
        <v>670000000</v>
      </c>
      <c r="P113" s="74"/>
    </row>
    <row r="114" spans="1:19" ht="21" customHeight="1">
      <c r="A114" s="9" t="s">
        <v>224</v>
      </c>
      <c r="I114" s="19">
        <v>-1015000000</v>
      </c>
      <c r="J114" s="19"/>
      <c r="K114" s="19">
        <v>-1495000000</v>
      </c>
      <c r="L114" s="278"/>
      <c r="M114" s="262">
        <v>-580000000</v>
      </c>
      <c r="N114" s="278"/>
      <c r="O114" s="262">
        <v>-630000000</v>
      </c>
      <c r="P114" s="74"/>
    </row>
    <row r="115" spans="1:19" s="62" customFormat="1" ht="21" customHeight="1">
      <c r="A115" s="258" t="s">
        <v>285</v>
      </c>
      <c r="B115" s="258"/>
      <c r="C115" s="58"/>
      <c r="D115" s="58"/>
      <c r="E115" s="58"/>
      <c r="F115" s="58"/>
      <c r="G115" s="58"/>
      <c r="H115" s="58"/>
      <c r="I115" s="19">
        <v>0</v>
      </c>
      <c r="J115" s="19"/>
      <c r="K115" s="19">
        <v>0</v>
      </c>
      <c r="L115" s="19"/>
      <c r="M115" s="262">
        <v>135000000</v>
      </c>
      <c r="N115" s="19"/>
      <c r="O115" s="262">
        <v>145000000</v>
      </c>
      <c r="P115" s="74"/>
    </row>
    <row r="116" spans="1:19" s="62" customFormat="1" ht="21" customHeight="1">
      <c r="A116" s="258" t="s">
        <v>286</v>
      </c>
      <c r="B116" s="258"/>
      <c r="C116" s="58"/>
      <c r="D116" s="58"/>
      <c r="E116" s="58"/>
      <c r="F116" s="58"/>
      <c r="G116" s="58"/>
      <c r="H116" s="58"/>
      <c r="I116" s="19">
        <v>0</v>
      </c>
      <c r="J116" s="19"/>
      <c r="K116" s="19">
        <v>0</v>
      </c>
      <c r="L116" s="19"/>
      <c r="M116" s="262">
        <v>-140000000</v>
      </c>
      <c r="N116" s="19"/>
      <c r="O116" s="262">
        <v>-85000000</v>
      </c>
      <c r="P116" s="74"/>
    </row>
    <row r="117" spans="1:19" s="62" customFormat="1" ht="21" hidden="1" customHeight="1">
      <c r="A117" s="258" t="s">
        <v>233</v>
      </c>
      <c r="B117" s="258"/>
      <c r="C117" s="58"/>
      <c r="D117" s="58"/>
      <c r="E117" s="58"/>
      <c r="F117" s="58"/>
      <c r="G117" s="58"/>
      <c r="H117" s="58"/>
      <c r="I117" s="19"/>
      <c r="J117" s="19"/>
      <c r="K117" s="19"/>
      <c r="L117" s="19"/>
      <c r="M117" s="19"/>
      <c r="N117" s="19"/>
      <c r="O117" s="19"/>
      <c r="P117" s="74"/>
    </row>
    <row r="118" spans="1:19" s="62" customFormat="1" ht="21" hidden="1" customHeight="1">
      <c r="A118" s="258" t="s">
        <v>225</v>
      </c>
      <c r="B118" s="258"/>
      <c r="C118" s="58"/>
      <c r="D118" s="58"/>
      <c r="E118" s="58"/>
      <c r="F118" s="58"/>
      <c r="G118" s="58"/>
      <c r="H118" s="58"/>
      <c r="I118" s="19">
        <v>0</v>
      </c>
      <c r="J118" s="19"/>
      <c r="K118" s="19">
        <v>0</v>
      </c>
      <c r="L118" s="19"/>
      <c r="M118" s="262">
        <v>0</v>
      </c>
      <c r="N118" s="19"/>
      <c r="O118" s="262">
        <v>0</v>
      </c>
      <c r="P118" s="74"/>
    </row>
    <row r="119" spans="1:19" ht="21" customHeight="1">
      <c r="A119" s="9" t="s">
        <v>226</v>
      </c>
      <c r="I119" s="19">
        <v>-131225791</v>
      </c>
      <c r="J119" s="19"/>
      <c r="K119" s="19">
        <v>-188148601</v>
      </c>
      <c r="L119" s="19"/>
      <c r="M119" s="262">
        <v>-41656656</v>
      </c>
      <c r="N119" s="19"/>
      <c r="O119" s="262">
        <v>-113713313</v>
      </c>
      <c r="P119" s="74"/>
    </row>
    <row r="120" spans="1:19" ht="21" hidden="1" customHeight="1">
      <c r="A120" s="9" t="s">
        <v>125</v>
      </c>
      <c r="I120" s="14"/>
      <c r="K120" s="14"/>
      <c r="M120" s="262"/>
      <c r="O120" s="262"/>
      <c r="P120" s="74"/>
    </row>
    <row r="121" spans="1:19" ht="21" hidden="1" customHeight="1">
      <c r="A121" s="9"/>
      <c r="B121" s="9" t="s">
        <v>113</v>
      </c>
      <c r="J121" s="19"/>
      <c r="L121" s="19"/>
      <c r="M121" s="262"/>
      <c r="N121" s="19"/>
      <c r="O121" s="262"/>
      <c r="P121" s="74"/>
    </row>
    <row r="122" spans="1:19" ht="21" customHeight="1">
      <c r="A122" s="9" t="s">
        <v>193</v>
      </c>
      <c r="B122" s="260"/>
      <c r="C122" s="260"/>
      <c r="D122" s="260"/>
      <c r="E122" s="260"/>
      <c r="F122" s="260"/>
      <c r="G122" s="260"/>
      <c r="H122" s="260"/>
      <c r="I122" s="262">
        <v>-16834267</v>
      </c>
      <c r="J122" s="19"/>
      <c r="K122" s="262">
        <v>-21315649</v>
      </c>
      <c r="L122" s="19"/>
      <c r="M122" s="262">
        <v>-5002453</v>
      </c>
      <c r="N122" s="19"/>
      <c r="O122" s="262">
        <v>-2980679</v>
      </c>
      <c r="P122" s="74"/>
    </row>
    <row r="123" spans="1:19" ht="21" hidden="1" customHeight="1">
      <c r="A123" s="258" t="s">
        <v>111</v>
      </c>
      <c r="I123" s="262"/>
      <c r="J123" s="19"/>
      <c r="K123" s="262"/>
      <c r="L123" s="19"/>
      <c r="M123" s="262"/>
      <c r="N123" s="19"/>
      <c r="O123" s="262"/>
      <c r="P123" s="74"/>
    </row>
    <row r="124" spans="1:19" ht="21" customHeight="1">
      <c r="A124" s="58" t="s">
        <v>227</v>
      </c>
      <c r="I124" s="262">
        <v>-212982290</v>
      </c>
      <c r="J124" s="19"/>
      <c r="K124" s="262">
        <v>-145859774</v>
      </c>
      <c r="L124" s="19"/>
      <c r="M124" s="262">
        <v>-212982290</v>
      </c>
      <c r="N124" s="19"/>
      <c r="O124" s="262">
        <v>-145859774</v>
      </c>
      <c r="P124" s="74"/>
    </row>
    <row r="125" spans="1:19" ht="21" customHeight="1">
      <c r="A125" s="58" t="s">
        <v>73</v>
      </c>
      <c r="I125" s="262">
        <v>-19079386</v>
      </c>
      <c r="J125" s="19"/>
      <c r="K125" s="262">
        <v>-29983550</v>
      </c>
      <c r="L125" s="19"/>
      <c r="M125" s="262">
        <v>-9272702</v>
      </c>
      <c r="N125" s="19"/>
      <c r="O125" s="262">
        <v>-12618676</v>
      </c>
      <c r="P125" s="74"/>
    </row>
    <row r="126" spans="1:19" ht="21" customHeight="1">
      <c r="A126" s="58" t="s">
        <v>267</v>
      </c>
      <c r="I126" s="262">
        <v>-46355650</v>
      </c>
      <c r="J126" s="19"/>
      <c r="K126" s="19">
        <v>-102649040</v>
      </c>
      <c r="L126" s="19"/>
      <c r="M126" s="262">
        <v>-46355650</v>
      </c>
      <c r="N126" s="19"/>
      <c r="O126" s="19">
        <v>-102649040</v>
      </c>
      <c r="P126" s="74"/>
    </row>
    <row r="127" spans="1:19" ht="21" customHeight="1">
      <c r="A127" s="58" t="s">
        <v>282</v>
      </c>
      <c r="I127" s="262">
        <v>-19200012</v>
      </c>
      <c r="J127" s="19"/>
      <c r="K127" s="19">
        <v>-21097505</v>
      </c>
      <c r="L127" s="19"/>
      <c r="M127" s="262">
        <v>0</v>
      </c>
      <c r="N127" s="19"/>
      <c r="O127" s="19">
        <v>0</v>
      </c>
      <c r="P127" s="74"/>
      <c r="S127" s="279"/>
    </row>
    <row r="128" spans="1:19" ht="21" hidden="1" customHeight="1">
      <c r="A128" s="58" t="s">
        <v>126</v>
      </c>
      <c r="I128" s="262"/>
      <c r="J128" s="19"/>
      <c r="L128" s="19"/>
      <c r="M128" s="262"/>
      <c r="N128" s="19"/>
      <c r="P128" s="74"/>
    </row>
    <row r="129" spans="1:22" ht="21" customHeight="1">
      <c r="A129" s="58" t="s">
        <v>268</v>
      </c>
      <c r="I129" s="262">
        <v>0</v>
      </c>
      <c r="J129" s="19"/>
      <c r="K129" s="19">
        <v>21825000</v>
      </c>
      <c r="L129" s="19"/>
      <c r="M129" s="262">
        <v>0</v>
      </c>
      <c r="N129" s="19"/>
      <c r="O129" s="19">
        <v>0</v>
      </c>
      <c r="P129" s="74"/>
    </row>
    <row r="130" spans="1:22" ht="21" customHeight="1">
      <c r="A130" s="256" t="s">
        <v>250</v>
      </c>
      <c r="B130" s="62"/>
      <c r="C130" s="62"/>
      <c r="D130" s="62"/>
      <c r="E130" s="62"/>
      <c r="F130" s="62"/>
      <c r="G130" s="62"/>
      <c r="H130" s="62"/>
      <c r="I130" s="300">
        <f>SUM(I113:I129)</f>
        <v>-460677396</v>
      </c>
      <c r="J130" s="198"/>
      <c r="K130" s="300">
        <f>SUM(K113:K129)</f>
        <v>-462229119</v>
      </c>
      <c r="L130" s="198"/>
      <c r="M130" s="300">
        <f>SUM(M113:M129)</f>
        <v>-350269751</v>
      </c>
      <c r="N130" s="198"/>
      <c r="O130" s="300">
        <f>SUM(O113:O129)</f>
        <v>-277821482</v>
      </c>
      <c r="P130" s="74"/>
    </row>
    <row r="131" spans="1:22" ht="21" customHeight="1">
      <c r="A131" s="256"/>
      <c r="B131" s="62"/>
      <c r="C131" s="62"/>
      <c r="D131" s="62"/>
      <c r="E131" s="62"/>
      <c r="F131" s="62"/>
      <c r="G131" s="62"/>
      <c r="H131" s="62"/>
      <c r="I131" s="20"/>
      <c r="J131" s="198"/>
      <c r="K131" s="20"/>
      <c r="L131" s="198"/>
      <c r="M131" s="20"/>
      <c r="N131" s="198"/>
      <c r="O131" s="20"/>
      <c r="P131" s="74"/>
    </row>
    <row r="132" spans="1:22" ht="21" customHeight="1">
      <c r="A132" s="280" t="s">
        <v>103</v>
      </c>
      <c r="B132" s="62"/>
      <c r="C132" s="62"/>
      <c r="D132" s="62"/>
      <c r="E132" s="62"/>
      <c r="F132" s="62"/>
      <c r="G132" s="62"/>
      <c r="H132" s="62"/>
      <c r="I132" s="20"/>
      <c r="J132" s="198"/>
      <c r="K132" s="20"/>
      <c r="L132" s="198"/>
      <c r="M132" s="20"/>
      <c r="N132" s="198"/>
      <c r="O132" s="20"/>
      <c r="P132" s="74"/>
    </row>
    <row r="133" spans="1:22" ht="21" customHeight="1">
      <c r="A133" s="256"/>
      <c r="B133" s="58" t="s">
        <v>104</v>
      </c>
      <c r="C133" s="62"/>
      <c r="D133" s="62"/>
      <c r="E133" s="62"/>
      <c r="F133" s="62"/>
      <c r="G133" s="62"/>
      <c r="H133" s="62"/>
      <c r="I133" s="83">
        <v>-32656620</v>
      </c>
      <c r="J133" s="108"/>
      <c r="K133" s="83">
        <v>27031942</v>
      </c>
      <c r="L133" s="281"/>
      <c r="M133" s="83">
        <v>-10360519</v>
      </c>
      <c r="N133" s="281"/>
      <c r="O133" s="83">
        <v>3778996</v>
      </c>
      <c r="P133" s="74"/>
    </row>
    <row r="134" spans="1:22" ht="21" customHeight="1">
      <c r="A134" s="280" t="s">
        <v>105</v>
      </c>
      <c r="B134" s="62"/>
      <c r="C134" s="62"/>
      <c r="D134" s="62"/>
      <c r="E134" s="62"/>
      <c r="F134" s="62"/>
      <c r="G134" s="62"/>
      <c r="H134" s="62"/>
      <c r="I134" s="171">
        <v>-2339520</v>
      </c>
      <c r="J134" s="108"/>
      <c r="K134" s="171">
        <v>-4135365</v>
      </c>
      <c r="L134" s="108"/>
      <c r="M134" s="266">
        <v>-5459</v>
      </c>
      <c r="N134" s="108"/>
      <c r="O134" s="266">
        <v>-14172</v>
      </c>
      <c r="P134" s="74"/>
    </row>
    <row r="135" spans="1:22" s="283" customFormat="1" ht="21" customHeight="1">
      <c r="A135" s="282" t="s">
        <v>242</v>
      </c>
      <c r="I135" s="301">
        <f>SUM(I133:I134)</f>
        <v>-34996140</v>
      </c>
      <c r="J135" s="284"/>
      <c r="K135" s="301">
        <f>SUM(K133:K134)</f>
        <v>22896577</v>
      </c>
      <c r="L135" s="284"/>
      <c r="M135" s="301">
        <f>SUM(M133:M134)</f>
        <v>-10365978</v>
      </c>
      <c r="N135" s="284"/>
      <c r="O135" s="301">
        <f>SUM(O133:O134)</f>
        <v>3764824</v>
      </c>
      <c r="P135" s="285"/>
    </row>
    <row r="136" spans="1:22" s="283" customFormat="1" ht="21" customHeight="1">
      <c r="A136" s="283" t="s">
        <v>228</v>
      </c>
      <c r="I136" s="302">
        <f>K137</f>
        <v>174681466</v>
      </c>
      <c r="J136" s="284"/>
      <c r="K136" s="286">
        <v>151784889</v>
      </c>
      <c r="L136" s="287"/>
      <c r="M136" s="303">
        <f>O137</f>
        <v>16719468</v>
      </c>
      <c r="N136" s="288"/>
      <c r="O136" s="288">
        <v>12954644</v>
      </c>
      <c r="P136" s="285"/>
    </row>
    <row r="137" spans="1:22" s="283" customFormat="1" ht="21" customHeight="1" thickBot="1">
      <c r="A137" s="282" t="s">
        <v>229</v>
      </c>
      <c r="B137" s="289"/>
      <c r="C137" s="289"/>
      <c r="D137" s="289"/>
      <c r="E137" s="289"/>
      <c r="F137" s="289"/>
      <c r="G137" s="289"/>
      <c r="H137" s="289"/>
      <c r="I137" s="304">
        <f>SUM(I135:I136)</f>
        <v>139685326</v>
      </c>
      <c r="J137" s="290"/>
      <c r="K137" s="304">
        <f>SUM(K135:K136)</f>
        <v>174681466</v>
      </c>
      <c r="L137" s="290"/>
      <c r="M137" s="304">
        <f>SUM(M135:M136)</f>
        <v>6353490</v>
      </c>
      <c r="N137" s="290"/>
      <c r="O137" s="304">
        <f>SUM(O135:O136)</f>
        <v>16719468</v>
      </c>
      <c r="P137" s="285"/>
      <c r="Q137" s="287">
        <f>I137-'BS 6-8'!J9</f>
        <v>0</v>
      </c>
      <c r="R137" s="287">
        <f>K137-'BS 6-8'!L9</f>
        <v>0</v>
      </c>
      <c r="S137" s="287">
        <f>M137-'BS 6-8'!N9</f>
        <v>0</v>
      </c>
      <c r="T137" s="287">
        <f>O137-'BS 6-8'!P9</f>
        <v>0</v>
      </c>
      <c r="V137" s="287"/>
    </row>
    <row r="138" spans="1:22" s="283" customFormat="1" ht="21" customHeight="1" thickTop="1">
      <c r="A138" s="282"/>
      <c r="B138" s="289"/>
      <c r="C138" s="289"/>
      <c r="D138" s="289"/>
      <c r="E138" s="289"/>
      <c r="F138" s="289"/>
      <c r="G138" s="289"/>
      <c r="H138" s="289"/>
      <c r="I138" s="311"/>
      <c r="J138" s="290"/>
      <c r="K138" s="311"/>
      <c r="L138" s="290"/>
      <c r="M138" s="311"/>
      <c r="N138" s="290"/>
      <c r="O138" s="311"/>
      <c r="P138" s="285"/>
      <c r="Q138" s="287"/>
      <c r="R138" s="287"/>
      <c r="S138" s="287"/>
      <c r="T138" s="287"/>
      <c r="V138" s="287"/>
    </row>
    <row r="139" spans="1:22" s="59" customFormat="1" ht="21" customHeight="1">
      <c r="A139" s="1" t="str">
        <f>$A$1</f>
        <v>T.K.S. Technologies Public Company Limited and its Subsidiaries</v>
      </c>
      <c r="B139" s="255"/>
      <c r="C139" s="255"/>
      <c r="D139" s="255"/>
      <c r="E139" s="255"/>
      <c r="F139" s="255"/>
      <c r="G139" s="255"/>
      <c r="H139" s="255"/>
      <c r="I139" s="256"/>
      <c r="J139" s="256"/>
      <c r="K139" s="256"/>
      <c r="L139" s="256"/>
      <c r="M139" s="256"/>
      <c r="N139" s="256"/>
      <c r="O139" s="256"/>
    </row>
    <row r="140" spans="1:22" s="59" customFormat="1" ht="21" customHeight="1">
      <c r="A140" s="60" t="s">
        <v>131</v>
      </c>
      <c r="B140" s="61"/>
      <c r="C140" s="61"/>
      <c r="D140" s="61"/>
      <c r="E140" s="61"/>
      <c r="F140" s="61"/>
      <c r="G140" s="61"/>
      <c r="H140" s="61"/>
      <c r="I140" s="62"/>
      <c r="J140" s="62"/>
      <c r="K140" s="62"/>
      <c r="L140" s="62"/>
      <c r="M140" s="62"/>
      <c r="N140" s="62"/>
      <c r="O140" s="62"/>
    </row>
    <row r="141" spans="1:22" ht="21" customHeight="1">
      <c r="A141" s="62"/>
      <c r="B141" s="62"/>
      <c r="C141" s="62"/>
      <c r="D141" s="63"/>
      <c r="E141" s="63"/>
      <c r="F141" s="63"/>
      <c r="G141" s="63"/>
      <c r="H141" s="63"/>
      <c r="I141" s="140"/>
      <c r="J141" s="131"/>
      <c r="K141" s="140"/>
      <c r="L141" s="131"/>
      <c r="M141" s="140"/>
      <c r="N141" s="131"/>
      <c r="O141" s="140"/>
    </row>
    <row r="142" spans="1:22" s="9" customFormat="1" ht="29.25" customHeight="1">
      <c r="A142" s="316"/>
      <c r="B142" s="316"/>
      <c r="C142" s="316"/>
      <c r="D142" s="316"/>
      <c r="E142" s="316"/>
      <c r="F142" s="316"/>
      <c r="G142" s="316"/>
      <c r="H142" s="5"/>
      <c r="I142" s="313" t="s">
        <v>1</v>
      </c>
      <c r="J142" s="314"/>
      <c r="K142" s="314"/>
      <c r="L142" s="8"/>
      <c r="M142" s="313" t="s">
        <v>2</v>
      </c>
      <c r="N142" s="314"/>
      <c r="O142" s="314"/>
    </row>
    <row r="143" spans="1:22" ht="21" customHeight="1">
      <c r="A143" s="62"/>
      <c r="B143" s="62"/>
      <c r="C143" s="62"/>
      <c r="D143" s="62"/>
      <c r="E143" s="62"/>
      <c r="F143" s="62"/>
      <c r="G143" s="62"/>
      <c r="H143" s="62"/>
      <c r="I143" s="318" t="s">
        <v>129</v>
      </c>
      <c r="J143" s="318"/>
      <c r="K143" s="318"/>
      <c r="L143" s="66"/>
      <c r="M143" s="318" t="s">
        <v>129</v>
      </c>
      <c r="N143" s="318"/>
      <c r="O143" s="318"/>
    </row>
    <row r="144" spans="1:22" ht="21" customHeight="1">
      <c r="C144" s="62"/>
      <c r="D144" s="19"/>
      <c r="E144" s="62"/>
      <c r="F144" s="62"/>
      <c r="G144" s="62"/>
      <c r="H144" s="67" t="s">
        <v>0</v>
      </c>
      <c r="I144" s="68">
        <v>2025</v>
      </c>
      <c r="J144" s="69"/>
      <c r="K144" s="68">
        <v>2024</v>
      </c>
      <c r="L144" s="66"/>
      <c r="M144" s="68">
        <v>2025</v>
      </c>
      <c r="N144" s="69"/>
      <c r="O144" s="68">
        <v>2024</v>
      </c>
    </row>
    <row r="145" spans="1:16" ht="21" customHeight="1">
      <c r="A145" s="62"/>
      <c r="C145" s="62"/>
      <c r="D145" s="19"/>
      <c r="E145" s="62"/>
      <c r="F145" s="62"/>
      <c r="G145" s="62"/>
      <c r="H145" s="62"/>
      <c r="I145" s="323" t="s">
        <v>143</v>
      </c>
      <c r="J145" s="323"/>
      <c r="K145" s="323"/>
      <c r="L145" s="323"/>
      <c r="M145" s="323"/>
      <c r="N145" s="323"/>
      <c r="O145" s="323"/>
    </row>
    <row r="146" spans="1:16" ht="21" customHeight="1">
      <c r="A146" s="274" t="s">
        <v>112</v>
      </c>
      <c r="C146" s="62"/>
      <c r="D146" s="19"/>
      <c r="E146" s="62"/>
      <c r="F146" s="62"/>
      <c r="G146" s="62"/>
      <c r="H146" s="62"/>
      <c r="I146" s="67"/>
      <c r="J146" s="67"/>
      <c r="K146" s="67"/>
      <c r="L146" s="67"/>
      <c r="M146" s="67"/>
      <c r="N146" s="67"/>
      <c r="O146" s="67"/>
    </row>
    <row r="147" spans="1:16" ht="21" hidden="1" customHeight="1">
      <c r="A147" s="58" t="s">
        <v>230</v>
      </c>
      <c r="I147" s="83"/>
      <c r="J147" s="83"/>
      <c r="K147" s="83">
        <v>0</v>
      </c>
      <c r="L147" s="83"/>
      <c r="M147" s="83"/>
      <c r="N147" s="83"/>
      <c r="O147" s="83">
        <v>0</v>
      </c>
      <c r="P147" s="74"/>
    </row>
    <row r="148" spans="1:16" ht="21" hidden="1" customHeight="1">
      <c r="A148" s="58" t="s">
        <v>231</v>
      </c>
      <c r="B148" s="62"/>
      <c r="C148" s="62"/>
      <c r="D148" s="62"/>
      <c r="E148" s="62"/>
      <c r="F148" s="62"/>
      <c r="G148" s="62"/>
      <c r="H148" s="62"/>
      <c r="I148" s="291"/>
      <c r="J148" s="198"/>
      <c r="K148" s="291">
        <v>0</v>
      </c>
      <c r="L148" s="198"/>
      <c r="M148" s="291"/>
      <c r="N148" s="198"/>
      <c r="O148" s="291">
        <v>0</v>
      </c>
      <c r="P148" s="74"/>
    </row>
    <row r="149" spans="1:16" ht="21" customHeight="1">
      <c r="A149" s="58" t="s">
        <v>350</v>
      </c>
      <c r="B149" s="62"/>
      <c r="C149" s="62"/>
      <c r="D149" s="62"/>
      <c r="E149" s="62"/>
      <c r="F149" s="62"/>
      <c r="G149" s="62"/>
      <c r="H149" s="62"/>
      <c r="I149" s="291">
        <v>83456093</v>
      </c>
      <c r="J149" s="198"/>
      <c r="K149" s="291">
        <v>0</v>
      </c>
      <c r="L149" s="198"/>
      <c r="M149" s="291">
        <v>0</v>
      </c>
      <c r="N149" s="198"/>
      <c r="O149" s="291">
        <v>0</v>
      </c>
      <c r="P149" s="74"/>
    </row>
    <row r="150" spans="1:16" ht="21" customHeight="1">
      <c r="A150" s="58" t="s">
        <v>194</v>
      </c>
      <c r="C150" s="62"/>
      <c r="D150" s="19"/>
      <c r="E150" s="62"/>
      <c r="F150" s="62"/>
      <c r="G150" s="62"/>
      <c r="H150" s="62"/>
      <c r="I150" s="141">
        <v>7829592</v>
      </c>
      <c r="J150" s="141"/>
      <c r="K150" s="141">
        <v>9155800</v>
      </c>
      <c r="L150" s="67"/>
      <c r="M150" s="141">
        <v>0</v>
      </c>
      <c r="N150" s="67"/>
      <c r="O150" s="141">
        <v>0</v>
      </c>
    </row>
    <row r="151" spans="1:16" ht="21" hidden="1" customHeight="1">
      <c r="A151" s="58" t="s">
        <v>245</v>
      </c>
      <c r="C151" s="62"/>
      <c r="D151" s="19"/>
      <c r="E151" s="62"/>
      <c r="F151" s="62"/>
      <c r="G151" s="62"/>
      <c r="H151" s="62"/>
      <c r="I151" s="168"/>
      <c r="J151" s="141"/>
      <c r="K151" s="141">
        <v>0</v>
      </c>
      <c r="L151" s="67"/>
      <c r="M151" s="168"/>
      <c r="N151" s="67"/>
      <c r="O151" s="168">
        <v>0</v>
      </c>
    </row>
    <row r="152" spans="1:16" ht="21" hidden="1" customHeight="1">
      <c r="A152" s="58" t="s">
        <v>232</v>
      </c>
      <c r="C152" s="62"/>
      <c r="D152" s="19"/>
      <c r="E152" s="62"/>
      <c r="F152" s="62"/>
      <c r="G152" s="62"/>
      <c r="H152" s="62"/>
      <c r="I152" s="141"/>
      <c r="J152" s="141"/>
      <c r="K152" s="262">
        <v>0</v>
      </c>
      <c r="L152" s="67"/>
      <c r="M152" s="141"/>
      <c r="N152" s="67"/>
      <c r="O152" s="262">
        <v>0</v>
      </c>
    </row>
    <row r="153" spans="1:16" ht="21" customHeight="1">
      <c r="A153" s="58" t="s">
        <v>353</v>
      </c>
      <c r="C153" s="62"/>
      <c r="D153" s="19"/>
      <c r="E153" s="62"/>
      <c r="F153" s="62"/>
      <c r="G153" s="62"/>
      <c r="H153" s="72">
        <v>7</v>
      </c>
      <c r="I153" s="141">
        <v>33000000</v>
      </c>
      <c r="J153" s="141"/>
      <c r="K153" s="262">
        <v>0</v>
      </c>
      <c r="L153" s="67"/>
      <c r="M153" s="141">
        <v>0</v>
      </c>
      <c r="N153" s="67"/>
      <c r="O153" s="262">
        <v>0</v>
      </c>
    </row>
    <row r="154" spans="1:16" ht="21" customHeight="1">
      <c r="A154" s="58" t="s">
        <v>243</v>
      </c>
      <c r="C154" s="62"/>
      <c r="D154" s="19"/>
      <c r="E154" s="62"/>
      <c r="F154" s="62"/>
      <c r="G154" s="62"/>
      <c r="H154" s="62"/>
      <c r="I154" s="141">
        <v>0</v>
      </c>
      <c r="J154" s="141"/>
      <c r="K154" s="262">
        <v>1257000</v>
      </c>
      <c r="L154" s="67"/>
      <c r="M154" s="141">
        <v>0</v>
      </c>
      <c r="N154" s="67"/>
      <c r="O154" s="262">
        <v>0</v>
      </c>
    </row>
    <row r="155" spans="1:16" ht="14.5" customHeight="1">
      <c r="C155" s="62"/>
      <c r="D155" s="19"/>
      <c r="E155" s="62"/>
      <c r="F155" s="62"/>
      <c r="G155" s="62"/>
      <c r="H155" s="62"/>
      <c r="I155" s="141"/>
      <c r="J155" s="141"/>
      <c r="K155" s="262"/>
      <c r="L155" s="67"/>
      <c r="M155" s="141"/>
      <c r="N155" s="67"/>
      <c r="O155" s="262"/>
    </row>
    <row r="156" spans="1:16" ht="21" customHeight="1">
      <c r="A156" s="58" t="s">
        <v>253</v>
      </c>
      <c r="C156" s="62"/>
      <c r="D156" s="19"/>
      <c r="E156" s="62"/>
      <c r="F156" s="62"/>
      <c r="G156" s="62"/>
      <c r="H156" s="62"/>
      <c r="I156" s="262"/>
      <c r="J156" s="67"/>
      <c r="K156" s="262"/>
      <c r="L156" s="141"/>
      <c r="M156" s="262"/>
      <c r="N156" s="141"/>
      <c r="O156" s="262"/>
    </row>
    <row r="157" spans="1:16" ht="21" customHeight="1">
      <c r="B157" s="58" t="s">
        <v>254</v>
      </c>
      <c r="C157" s="62"/>
      <c r="D157" s="19"/>
      <c r="E157" s="62"/>
      <c r="F157" s="62"/>
      <c r="G157" s="62"/>
      <c r="H157" s="62"/>
      <c r="I157" s="262"/>
      <c r="J157" s="67"/>
      <c r="K157" s="262"/>
      <c r="L157" s="141"/>
      <c r="M157" s="262"/>
      <c r="N157" s="141"/>
      <c r="O157" s="262"/>
    </row>
    <row r="158" spans="1:16" ht="21" customHeight="1">
      <c r="A158" s="58" t="s">
        <v>251</v>
      </c>
      <c r="I158" s="292">
        <v>64330295</v>
      </c>
      <c r="J158" s="19"/>
      <c r="K158" s="292">
        <v>51198624</v>
      </c>
      <c r="L158" s="19"/>
      <c r="M158" s="184">
        <v>44236</v>
      </c>
      <c r="N158" s="19"/>
      <c r="O158" s="184">
        <v>381025</v>
      </c>
      <c r="P158" s="74"/>
    </row>
    <row r="159" spans="1:16" ht="21" hidden="1" customHeight="1">
      <c r="A159" s="58" t="s">
        <v>127</v>
      </c>
      <c r="I159" s="292"/>
      <c r="J159" s="19"/>
      <c r="K159" s="292"/>
      <c r="L159" s="19"/>
      <c r="M159" s="262"/>
      <c r="N159" s="19"/>
      <c r="O159" s="262"/>
      <c r="P159" s="74"/>
    </row>
    <row r="160" spans="1:16" ht="21" hidden="1" customHeight="1">
      <c r="A160" s="58" t="s">
        <v>122</v>
      </c>
      <c r="J160" s="19"/>
      <c r="L160" s="19"/>
      <c r="N160" s="19"/>
      <c r="P160" s="74"/>
    </row>
    <row r="161" spans="1:16" ht="21" hidden="1" customHeight="1">
      <c r="A161" s="58" t="s">
        <v>136</v>
      </c>
      <c r="J161" s="19"/>
      <c r="L161" s="19"/>
      <c r="N161" s="19"/>
      <c r="P161" s="74"/>
    </row>
    <row r="162" spans="1:16" ht="21" customHeight="1">
      <c r="A162" s="58" t="s">
        <v>258</v>
      </c>
      <c r="I162" s="58"/>
      <c r="J162" s="19"/>
      <c r="K162" s="58"/>
      <c r="L162" s="19"/>
      <c r="M162" s="58"/>
      <c r="N162" s="19"/>
      <c r="O162" s="58"/>
      <c r="P162" s="74"/>
    </row>
    <row r="163" spans="1:16" ht="21" hidden="1" customHeight="1">
      <c r="A163" s="58" t="s">
        <v>147</v>
      </c>
      <c r="I163" s="292"/>
      <c r="J163" s="19"/>
      <c r="K163" s="292"/>
      <c r="L163" s="19"/>
      <c r="N163" s="19"/>
    </row>
    <row r="164" spans="1:16" ht="21" hidden="1" customHeight="1">
      <c r="A164" s="58" t="s">
        <v>135</v>
      </c>
      <c r="J164" s="19"/>
      <c r="L164" s="19"/>
      <c r="N164" s="19"/>
      <c r="P164" s="74"/>
    </row>
    <row r="165" spans="1:16" ht="21" customHeight="1">
      <c r="B165" s="58" t="s">
        <v>255</v>
      </c>
      <c r="I165" s="292">
        <v>-4221681</v>
      </c>
      <c r="J165" s="19"/>
      <c r="K165" s="292">
        <v>2013808</v>
      </c>
      <c r="L165" s="19"/>
      <c r="M165" s="184">
        <v>0</v>
      </c>
      <c r="N165" s="19"/>
      <c r="O165" s="184">
        <v>0</v>
      </c>
      <c r="P165" s="74"/>
    </row>
    <row r="166" spans="1:16" s="283" customFormat="1" ht="21" customHeight="1" thickBot="1">
      <c r="A166" s="293" t="s">
        <v>252</v>
      </c>
      <c r="B166" s="289"/>
      <c r="C166" s="289"/>
      <c r="D166" s="289"/>
      <c r="E166" s="289"/>
      <c r="F166" s="289"/>
      <c r="G166" s="289"/>
      <c r="H166" s="289"/>
      <c r="I166" s="305">
        <f>SUM(I158:I165)</f>
        <v>60108614</v>
      </c>
      <c r="J166" s="294"/>
      <c r="K166" s="305">
        <f>SUM(K158:K165)</f>
        <v>53212432</v>
      </c>
      <c r="L166" s="294"/>
      <c r="M166" s="305">
        <f>SUM(M158:M165)</f>
        <v>44236</v>
      </c>
      <c r="N166" s="294"/>
      <c r="O166" s="305">
        <f>SUM(O158:O165)</f>
        <v>381025</v>
      </c>
      <c r="P166" s="285"/>
    </row>
    <row r="167" spans="1:16" ht="21" customHeight="1" thickTop="1">
      <c r="J167" s="19"/>
      <c r="L167" s="19"/>
      <c r="N167" s="19"/>
      <c r="P167" s="74"/>
    </row>
    <row r="168" spans="1:16" ht="22" customHeight="1">
      <c r="B168" s="289"/>
      <c r="C168" s="289"/>
      <c r="D168" s="289"/>
      <c r="E168" s="289"/>
      <c r="F168" s="289"/>
      <c r="G168" s="289"/>
      <c r="H168" s="289"/>
      <c r="J168" s="290"/>
      <c r="K168" s="295"/>
      <c r="L168" s="290"/>
      <c r="M168" s="295"/>
      <c r="N168" s="290"/>
      <c r="O168" s="295"/>
      <c r="P168" s="74"/>
    </row>
    <row r="169" spans="1:16" ht="22" customHeight="1">
      <c r="A169" s="282"/>
      <c r="B169" s="289"/>
      <c r="C169" s="289"/>
      <c r="D169" s="289"/>
      <c r="E169" s="289"/>
      <c r="F169" s="289"/>
      <c r="G169" s="289"/>
      <c r="H169" s="289"/>
      <c r="I169" s="295"/>
      <c r="J169" s="290"/>
      <c r="K169" s="295"/>
      <c r="L169" s="290"/>
      <c r="M169" s="295"/>
      <c r="N169" s="290"/>
      <c r="O169" s="295"/>
      <c r="P169" s="74"/>
    </row>
    <row r="170" spans="1:16" ht="22" customHeight="1">
      <c r="A170" s="282"/>
      <c r="B170" s="289"/>
      <c r="C170" s="289"/>
      <c r="D170" s="289"/>
      <c r="E170" s="289"/>
      <c r="F170" s="289"/>
      <c r="G170" s="289"/>
      <c r="H170" s="289"/>
      <c r="I170" s="295"/>
      <c r="J170" s="290"/>
      <c r="K170" s="295"/>
      <c r="L170" s="290"/>
      <c r="M170" s="295"/>
      <c r="N170" s="290"/>
      <c r="O170" s="295"/>
      <c r="P170" s="74"/>
    </row>
    <row r="171" spans="1:16" ht="22" customHeight="1">
      <c r="A171" s="282"/>
      <c r="B171" s="289"/>
      <c r="C171" s="289"/>
      <c r="D171" s="289"/>
      <c r="E171" s="289"/>
      <c r="F171" s="289"/>
      <c r="G171" s="289"/>
      <c r="H171" s="289"/>
      <c r="I171" s="295"/>
      <c r="J171" s="290"/>
      <c r="K171" s="295"/>
      <c r="L171" s="290"/>
      <c r="M171" s="295"/>
      <c r="N171" s="290"/>
      <c r="O171" s="295"/>
      <c r="P171" s="74"/>
    </row>
    <row r="172" spans="1:16" ht="22" customHeight="1">
      <c r="A172" s="282"/>
      <c r="B172" s="289"/>
      <c r="C172" s="289"/>
      <c r="D172" s="289"/>
      <c r="E172" s="289"/>
      <c r="F172" s="289"/>
      <c r="G172" s="289"/>
      <c r="H172" s="289"/>
      <c r="I172" s="295"/>
      <c r="J172" s="290"/>
      <c r="K172" s="295"/>
      <c r="L172" s="290"/>
      <c r="M172" s="295"/>
      <c r="N172" s="290"/>
      <c r="O172" s="295"/>
      <c r="P172" s="74"/>
    </row>
    <row r="173" spans="1:16" ht="22" customHeight="1">
      <c r="A173" s="282"/>
      <c r="B173" s="289"/>
      <c r="C173" s="289"/>
      <c r="D173" s="289"/>
      <c r="E173" s="289"/>
      <c r="F173" s="289"/>
      <c r="G173" s="289"/>
      <c r="H173" s="289"/>
      <c r="I173" s="295"/>
      <c r="J173" s="290"/>
      <c r="K173" s="295"/>
      <c r="L173" s="290"/>
      <c r="M173" s="295"/>
      <c r="N173" s="290"/>
      <c r="O173" s="295"/>
      <c r="P173" s="74"/>
    </row>
    <row r="174" spans="1:16" ht="22" customHeight="1">
      <c r="A174" s="283"/>
      <c r="B174" s="283"/>
      <c r="C174" s="283"/>
      <c r="D174" s="283"/>
      <c r="E174" s="283"/>
      <c r="F174" s="283"/>
      <c r="G174" s="283"/>
      <c r="H174" s="283"/>
      <c r="I174" s="283"/>
      <c r="J174" s="283"/>
      <c r="K174" s="283"/>
      <c r="L174" s="283"/>
      <c r="M174" s="283"/>
      <c r="N174" s="283"/>
      <c r="O174" s="283"/>
    </row>
    <row r="175" spans="1:16" ht="22" customHeight="1">
      <c r="I175" s="108"/>
      <c r="K175" s="108"/>
      <c r="M175" s="108"/>
      <c r="O175" s="108"/>
    </row>
    <row r="176" spans="1:16" ht="22" customHeight="1">
      <c r="I176" s="58"/>
      <c r="K176" s="58"/>
      <c r="M176" s="58"/>
      <c r="O176" s="58"/>
    </row>
    <row r="177" spans="1:15" ht="22" customHeight="1">
      <c r="I177" s="58"/>
      <c r="K177" s="58"/>
      <c r="M177" s="58"/>
      <c r="O177" s="58"/>
    </row>
    <row r="178" spans="1:15" s="62" customFormat="1" ht="22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</row>
    <row r="179" spans="1:15" s="62" customFormat="1" ht="22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</row>
    <row r="180" spans="1:15" s="62" customFormat="1" ht="22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</row>
    <row r="181" spans="1:15" ht="22" customHeight="1">
      <c r="I181" s="58"/>
      <c r="K181" s="58"/>
      <c r="M181" s="58"/>
      <c r="O181" s="58"/>
    </row>
    <row r="182" spans="1:15" ht="22" customHeight="1">
      <c r="I182" s="58"/>
      <c r="K182" s="58"/>
      <c r="M182" s="58"/>
      <c r="O182" s="58"/>
    </row>
    <row r="183" spans="1:15" ht="22" customHeight="1">
      <c r="I183" s="58"/>
      <c r="K183" s="58"/>
      <c r="M183" s="58"/>
      <c r="O183" s="58"/>
    </row>
    <row r="184" spans="1:15" ht="22" customHeight="1">
      <c r="I184" s="58"/>
      <c r="K184" s="58"/>
      <c r="M184" s="58"/>
      <c r="O184" s="58"/>
    </row>
    <row r="185" spans="1:15" ht="22" customHeight="1">
      <c r="I185" s="58"/>
      <c r="K185" s="58"/>
      <c r="M185" s="58"/>
      <c r="O185" s="58"/>
    </row>
    <row r="186" spans="1:15" ht="22" customHeight="1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</row>
    <row r="187" spans="1:15" ht="22" customHeight="1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</row>
    <row r="188" spans="1:15" ht="22" customHeight="1">
      <c r="I188" s="58"/>
      <c r="K188" s="58"/>
      <c r="M188" s="58"/>
      <c r="O188" s="58"/>
    </row>
    <row r="189" spans="1:15" ht="22" customHeight="1">
      <c r="I189" s="58"/>
      <c r="K189" s="58"/>
      <c r="M189" s="58"/>
      <c r="O189" s="58"/>
    </row>
    <row r="190" spans="1:15" ht="22" customHeight="1">
      <c r="I190" s="58"/>
      <c r="K190" s="58"/>
      <c r="M190" s="58"/>
      <c r="O190" s="58"/>
    </row>
    <row r="191" spans="1:15" ht="22" customHeight="1">
      <c r="I191" s="58"/>
      <c r="K191" s="58"/>
      <c r="M191" s="58"/>
      <c r="O191" s="58"/>
    </row>
    <row r="192" spans="1:15" ht="22" customHeight="1">
      <c r="I192" s="58"/>
      <c r="K192" s="58"/>
      <c r="M192" s="58"/>
      <c r="O192" s="58"/>
    </row>
    <row r="193" spans="1:15" ht="22" customHeight="1">
      <c r="I193" s="58"/>
      <c r="K193" s="58"/>
      <c r="M193" s="58"/>
      <c r="O193" s="58"/>
    </row>
    <row r="194" spans="1:15" ht="22" customHeight="1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</row>
    <row r="195" spans="1:15" ht="22" customHeight="1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</row>
    <row r="196" spans="1:15" ht="22" customHeight="1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</row>
    <row r="197" spans="1:15" ht="22" customHeight="1">
      <c r="I197" s="58"/>
      <c r="K197" s="58"/>
      <c r="M197" s="58"/>
      <c r="O197" s="58"/>
    </row>
    <row r="198" spans="1:15" ht="22" customHeight="1">
      <c r="I198" s="58"/>
      <c r="K198" s="58"/>
      <c r="M198" s="58"/>
      <c r="O198" s="58"/>
    </row>
    <row r="199" spans="1:15" ht="22" customHeight="1">
      <c r="I199" s="58"/>
      <c r="K199" s="58"/>
      <c r="M199" s="58"/>
      <c r="O199" s="58"/>
    </row>
    <row r="200" spans="1:15" ht="22" customHeight="1">
      <c r="I200" s="58"/>
      <c r="K200" s="58"/>
      <c r="M200" s="58"/>
      <c r="O200" s="58"/>
    </row>
    <row r="201" spans="1:15" ht="22" customHeight="1">
      <c r="I201" s="58"/>
      <c r="K201" s="58"/>
      <c r="M201" s="58"/>
      <c r="O201" s="58"/>
    </row>
  </sheetData>
  <sheetProtection formatCells="0" formatColumns="0" formatRows="0" insertColumns="0" insertRows="0" insertHyperlinks="0" deleteColumns="0" deleteRows="0" sort="0" autoFilter="0" pivotTables="0"/>
  <mergeCells count="18">
    <mergeCell ref="A74:G74"/>
    <mergeCell ref="I74:K74"/>
    <mergeCell ref="M74:O74"/>
    <mergeCell ref="I77:O77"/>
    <mergeCell ref="I75:K75"/>
    <mergeCell ref="M75:O75"/>
    <mergeCell ref="I7:O7"/>
    <mergeCell ref="A4:G4"/>
    <mergeCell ref="I4:K4"/>
    <mergeCell ref="M4:O4"/>
    <mergeCell ref="I5:K5"/>
    <mergeCell ref="M5:O5"/>
    <mergeCell ref="I143:K143"/>
    <mergeCell ref="M143:O143"/>
    <mergeCell ref="I145:O145"/>
    <mergeCell ref="A142:G142"/>
    <mergeCell ref="I142:K142"/>
    <mergeCell ref="M142:O142"/>
  </mergeCells>
  <pageMargins left="0.8" right="0.8" top="0.48" bottom="0.5" header="0.5" footer="0.5"/>
  <pageSetup paperSize="9" scale="53" firstPageNumber="14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70" max="16383" man="1"/>
    <brk id="138" max="14" man="1"/>
  </rowBreaks>
  <customProperties>
    <customPr name="OrphanNamesChecked" r:id="rId2"/>
  </customProperties>
  <ignoredErrors>
    <ignoredError sqref="K166 M166 O16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AE98-6D8C-4D79-B3A0-9706682C1DA3}">
  <dimension ref="A1:H6"/>
  <sheetViews>
    <sheetView workbookViewId="0"/>
  </sheetViews>
  <sheetFormatPr defaultRowHeight="21.5"/>
  <sheetData>
    <row r="1" spans="1:8">
      <c r="A1">
        <v>1770002390206</v>
      </c>
      <c r="B1" t="s">
        <v>294</v>
      </c>
      <c r="C1" t="s">
        <v>295</v>
      </c>
      <c r="D1">
        <v>5</v>
      </c>
      <c r="E1">
        <v>1770980792936</v>
      </c>
      <c r="F1" t="s">
        <v>307</v>
      </c>
      <c r="G1" t="s">
        <v>308</v>
      </c>
      <c r="H1">
        <v>0</v>
      </c>
    </row>
    <row r="2" spans="1:8">
      <c r="A2">
        <v>1770002390787</v>
      </c>
      <c r="B2" t="s">
        <v>296</v>
      </c>
      <c r="C2" t="s">
        <v>297</v>
      </c>
      <c r="D2" t="s">
        <v>298</v>
      </c>
    </row>
    <row r="3" spans="1:8">
      <c r="A3">
        <v>1770002390787</v>
      </c>
      <c r="B3" t="s">
        <v>296</v>
      </c>
      <c r="C3" t="s">
        <v>299</v>
      </c>
      <c r="D3" t="s">
        <v>300</v>
      </c>
    </row>
    <row r="4" spans="1:8">
      <c r="A4">
        <v>1770002390787</v>
      </c>
      <c r="B4" t="s">
        <v>296</v>
      </c>
      <c r="C4" t="s">
        <v>301</v>
      </c>
      <c r="D4" t="s">
        <v>302</v>
      </c>
    </row>
    <row r="5" spans="1:8">
      <c r="A5">
        <v>1770002390787</v>
      </c>
      <c r="B5" t="s">
        <v>296</v>
      </c>
      <c r="C5" t="s">
        <v>303</v>
      </c>
      <c r="D5" t="s">
        <v>304</v>
      </c>
    </row>
    <row r="6" spans="1:8">
      <c r="A6">
        <v>1770002390787</v>
      </c>
      <c r="B6" t="s">
        <v>296</v>
      </c>
      <c r="C6" t="s">
        <v>305</v>
      </c>
      <c r="D6" t="s">
        <v>306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FBA4-3FCE-46B7-A0D3-FBF43517710F}">
  <dimension ref="A1:H1"/>
  <sheetViews>
    <sheetView workbookViewId="0"/>
  </sheetViews>
  <sheetFormatPr defaultRowHeight="21.5"/>
  <sheetData>
    <row r="1" spans="1:8">
      <c r="A1">
        <v>1770002390401</v>
      </c>
      <c r="B1" t="s">
        <v>294</v>
      </c>
      <c r="C1" t="s">
        <v>295</v>
      </c>
      <c r="D1">
        <v>0</v>
      </c>
      <c r="E1">
        <v>1770980792936</v>
      </c>
      <c r="F1" t="s">
        <v>307</v>
      </c>
      <c r="G1" t="s">
        <v>308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05E5-FC1B-4311-B594-35AFED664CE7}">
  <dimension ref="A1:H1"/>
  <sheetViews>
    <sheetView workbookViewId="0"/>
  </sheetViews>
  <sheetFormatPr defaultRowHeight="21.5"/>
  <sheetData>
    <row r="1" spans="1:8">
      <c r="A1">
        <v>1770002390624</v>
      </c>
      <c r="B1" t="s">
        <v>294</v>
      </c>
      <c r="C1" t="s">
        <v>295</v>
      </c>
      <c r="D1">
        <v>0</v>
      </c>
      <c r="E1">
        <v>1770980792936</v>
      </c>
      <c r="F1" t="s">
        <v>307</v>
      </c>
      <c r="G1" t="s">
        <v>308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916E-9FB6-4A6D-B592-9BBA612A5EC9}">
  <dimension ref="A1:H1"/>
  <sheetViews>
    <sheetView workbookViewId="0"/>
  </sheetViews>
  <sheetFormatPr defaultRowHeight="21.5"/>
  <sheetData>
    <row r="1" spans="1:8">
      <c r="A1">
        <v>1770002390776</v>
      </c>
      <c r="B1" t="s">
        <v>294</v>
      </c>
      <c r="C1" t="s">
        <v>295</v>
      </c>
      <c r="D1">
        <v>0</v>
      </c>
      <c r="E1">
        <v>1770980792936</v>
      </c>
      <c r="F1" t="s">
        <v>307</v>
      </c>
      <c r="G1" t="s">
        <v>308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xmlMigrated="true" guid="9a735ca4-3661-40fd-9a9a-7ac14b7c6360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8a23e989-1a4f-4e0f-8c16-79a23997d5ca" dataSnipperSheetDeleted="false" guid="683c9c62-76a3-4dc2-bf51-aed1bdc970ca" revision="2">
  <settings xmlns="" guid="2f122700-ac35-449a-b167-5f471b282f5a">
    <setting type="boolean" value="True" name="embed-documents" guid="61c0b843-1556-4831-ac5b-d5503b03c973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1ABA2-7C17-48C2-83B9-F2930541875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C1522E2-E1B7-43EB-BC16-7C0B76CB68CE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7378D7D-FCB8-4A77-ABF9-F95A443ECB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3C508E-C0A4-4674-A163-34BF70E93D6C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78DCD6F5-6AE0-4212-BBCD-A605A9AB0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SH11</vt:lpstr>
      <vt:lpstr>SH12</vt:lpstr>
      <vt:lpstr>SH13</vt:lpstr>
      <vt:lpstr>SH14</vt:lpstr>
      <vt:lpstr>CF15-17</vt:lpstr>
      <vt:lpstr>'BS 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2026-02-24T10:24:08Z</cp:lastPrinted>
  <dcterms:created xsi:type="dcterms:W3CDTF">2008-01-21T10:36:10Z</dcterms:created>
  <dcterms:modified xsi:type="dcterms:W3CDTF">2026-02-24T10:24:12Z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</Properties>
</file>