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0-Conso\2025\Q4.2025\Audit Team\งบส่ง SET 2025\EN_XBIO YE'2025\"/>
    </mc:Choice>
  </mc:AlternateContent>
  <xr:revisionPtr revIDLastSave="0" documentId="8_{137F85A0-96E0-44D5-9F4D-50B9842A9086}" xr6:coauthVersionLast="47" xr6:coauthVersionMax="47" xr10:uidLastSave="{00000000-0000-0000-0000-000000000000}"/>
  <bookViews>
    <workbookView xWindow="9510" yWindow="0" windowWidth="9780" windowHeight="10170" activeTab="3" xr2:uid="{00000000-000D-0000-FFFF-FFFF00000000}"/>
  </bookViews>
  <sheets>
    <sheet name="P 5" sheetId="1" r:id="rId1"/>
    <sheet name="P 6" sheetId="7" r:id="rId2"/>
    <sheet name="P 7" sheetId="24" r:id="rId3"/>
    <sheet name="P 8" sheetId="22" r:id="rId4"/>
    <sheet name="P 9" sheetId="30" r:id="rId5"/>
    <sheet name="P 10" sheetId="9" r:id="rId6"/>
    <sheet name="P 11" sheetId="18" r:id="rId7"/>
    <sheet name="P 12" sheetId="25" r:id="rId8"/>
    <sheet name="P 13" sheetId="2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 localSheetId="3">#REF!</definedName>
    <definedName name="\a" localSheetId="4">'P 9'!#REF!</definedName>
    <definedName name="\a">#REF!</definedName>
    <definedName name="\b" localSheetId="3">#REF!</definedName>
    <definedName name="\b" localSheetId="4">'P 9'!#REF!</definedName>
    <definedName name="\b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4">'P 9'!#REF!</definedName>
    <definedName name="\e">#REF!</definedName>
    <definedName name="\f" localSheetId="3">#REF!</definedName>
    <definedName name="\f" localSheetId="4">'P 9'!#REF!</definedName>
    <definedName name="\f">#REF!</definedName>
    <definedName name="\g" localSheetId="3">#REF!</definedName>
    <definedName name="\g" localSheetId="4">'P 9'!#REF!</definedName>
    <definedName name="\g">#REF!</definedName>
    <definedName name="\h" localSheetId="3">#REF!</definedName>
    <definedName name="\h" localSheetId="4">'P 9'!#REF!</definedName>
    <definedName name="\h">#REF!</definedName>
    <definedName name="\k" localSheetId="3">#REF!</definedName>
    <definedName name="\k" localSheetId="4">'P 9'!#REF!</definedName>
    <definedName name="\k">#REF!</definedName>
    <definedName name="\l" localSheetId="3">#REF!</definedName>
    <definedName name="\l" localSheetId="4">'P 9'!#REF!</definedName>
    <definedName name="\l">#REF!</definedName>
    <definedName name="\n" localSheetId="3">#REF!</definedName>
    <definedName name="\n" localSheetId="4">'P 9'!#REF!</definedName>
    <definedName name="\n">#REF!</definedName>
    <definedName name="\p" localSheetId="3">#REF!</definedName>
    <definedName name="\p" localSheetId="4">'P 9'!#REF!</definedName>
    <definedName name="\p">#REF!</definedName>
    <definedName name="\s" localSheetId="3">#REF!</definedName>
    <definedName name="\s" localSheetId="4">'P 9'!#REF!</definedName>
    <definedName name="\s">#REF!</definedName>
    <definedName name="\t" localSheetId="3">#REF!</definedName>
    <definedName name="\t" localSheetId="4">'P 9'!#REF!</definedName>
    <definedName name="\t">#REF!</definedName>
    <definedName name="\v" localSheetId="3">#REF!</definedName>
    <definedName name="\v" localSheetId="4">'P 9'!#REF!</definedName>
    <definedName name="\v">#REF!</definedName>
    <definedName name="\w" localSheetId="3">#REF!</definedName>
    <definedName name="\w" localSheetId="4">'P 9'!#REF!</definedName>
    <definedName name="\w">#REF!</definedName>
    <definedName name="\z" localSheetId="3">#REF!</definedName>
    <definedName name="\z" localSheetId="4">'P 9'!#REF!</definedName>
    <definedName name="\z">#REF!</definedName>
    <definedName name="___________________e1" localSheetId="3">#REF!</definedName>
    <definedName name="___________________e1" localSheetId="4">'P 9'!#REF!</definedName>
    <definedName name="___________________e1">#REF!</definedName>
    <definedName name="___________________f1" localSheetId="3">#REF!</definedName>
    <definedName name="___________________f1" localSheetId="4">'P 9'!#REF!</definedName>
    <definedName name="___________________f1">#REF!</definedName>
    <definedName name="___________________g1" localSheetId="3">#REF!</definedName>
    <definedName name="___________________g1" localSheetId="4">'P 9'!#REF!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'P 9'!#REF!</definedName>
    <definedName name="__________________e1">#REF!</definedName>
    <definedName name="__________________f1" localSheetId="3">#REF!</definedName>
    <definedName name="__________________f1" localSheetId="4">'P 9'!#REF!</definedName>
    <definedName name="__________________f1">#REF!</definedName>
    <definedName name="__________________g1" localSheetId="3">#REF!</definedName>
    <definedName name="__________________g1" localSheetId="4">'P 9'!#REF!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'P 9'!#REF!</definedName>
    <definedName name="_________________e1">#REF!</definedName>
    <definedName name="_________________f1" localSheetId="3">#REF!</definedName>
    <definedName name="_________________f1" localSheetId="4">'P 9'!#REF!</definedName>
    <definedName name="_________________f1">#REF!</definedName>
    <definedName name="_________________g1" localSheetId="3">#REF!</definedName>
    <definedName name="_________________g1" localSheetId="4">'P 9'!#REF!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'P 9'!#REF!</definedName>
    <definedName name="_________________PRO1">#REF!</definedName>
    <definedName name="________________e1" localSheetId="3">#REF!</definedName>
    <definedName name="________________e1" localSheetId="4">'P 9'!#REF!</definedName>
    <definedName name="________________e1">#REF!</definedName>
    <definedName name="________________f1" localSheetId="3">#REF!</definedName>
    <definedName name="________________f1" localSheetId="4">'P 9'!#REF!</definedName>
    <definedName name="________________f1">#REF!</definedName>
    <definedName name="________________g1" localSheetId="3">#REF!</definedName>
    <definedName name="________________g1" localSheetId="4">'P 9'!#REF!</definedName>
    <definedName name="________________g1">#REF!</definedName>
    <definedName name="________________h1" localSheetId="3">#REF!</definedName>
    <definedName name="________________h1" localSheetId="4">'P 9'!#REF!</definedName>
    <definedName name="________________h1">#REF!</definedName>
    <definedName name="________________k1" localSheetId="3">#REF!</definedName>
    <definedName name="________________k1" localSheetId="4">'P 9'!#REF!</definedName>
    <definedName name="________________k1">#REF!</definedName>
    <definedName name="________________PRO1" localSheetId="3">#REF!</definedName>
    <definedName name="________________PRO1" localSheetId="4">'P 9'!#REF!</definedName>
    <definedName name="________________PRO1">#REF!</definedName>
    <definedName name="_______________e1" localSheetId="3">#REF!</definedName>
    <definedName name="_______________e1" localSheetId="4">'P 9'!#REF!</definedName>
    <definedName name="_______________e1">#REF!</definedName>
    <definedName name="_______________f1" localSheetId="3">#REF!</definedName>
    <definedName name="_______________f1" localSheetId="4">'P 9'!#REF!</definedName>
    <definedName name="_______________f1">#REF!</definedName>
    <definedName name="_______________g1" localSheetId="3">#REF!</definedName>
    <definedName name="_______________g1" localSheetId="4">'P 9'!#REF!</definedName>
    <definedName name="_______________g1">#REF!</definedName>
    <definedName name="_______________h1" localSheetId="3">#REF!</definedName>
    <definedName name="_______________h1" localSheetId="4">'P 9'!#REF!</definedName>
    <definedName name="_______________h1">#REF!</definedName>
    <definedName name="_______________k1" localSheetId="3">#REF!</definedName>
    <definedName name="_______________k1" localSheetId="4">'P 9'!#REF!</definedName>
    <definedName name="_______________k1">#REF!</definedName>
    <definedName name="_______________PRO1" localSheetId="3">#REF!</definedName>
    <definedName name="_______________PRO1" localSheetId="4">'P 9'!#REF!</definedName>
    <definedName name="_______________PRO1">#REF!</definedName>
    <definedName name="______________e1" localSheetId="3">#REF!</definedName>
    <definedName name="______________e1" localSheetId="4">'P 9'!#REF!</definedName>
    <definedName name="______________e1">#REF!</definedName>
    <definedName name="______________f1" localSheetId="3">#REF!</definedName>
    <definedName name="______________f1" localSheetId="4">'P 9'!#REF!</definedName>
    <definedName name="______________f1">#REF!</definedName>
    <definedName name="______________g1" localSheetId="3">#REF!</definedName>
    <definedName name="______________g1" localSheetId="4">'P 9'!#REF!</definedName>
    <definedName name="______________g1">#REF!</definedName>
    <definedName name="______________h1" localSheetId="3">#REF!</definedName>
    <definedName name="______________h1" localSheetId="4">'P 9'!#REF!</definedName>
    <definedName name="______________h1">#REF!</definedName>
    <definedName name="______________k1" localSheetId="3">#REF!</definedName>
    <definedName name="______________k1" localSheetId="4">'P 9'!#REF!</definedName>
    <definedName name="______________k1">#REF!</definedName>
    <definedName name="______________PRO1" localSheetId="3">#REF!</definedName>
    <definedName name="______________PRO1" localSheetId="4">'P 9'!#REF!</definedName>
    <definedName name="______________PRO1">#REF!</definedName>
    <definedName name="_____________e1" localSheetId="3">#REF!</definedName>
    <definedName name="_____________e1" localSheetId="4">'P 9'!#REF!</definedName>
    <definedName name="_____________e1">#REF!</definedName>
    <definedName name="_____________f1" localSheetId="3">#REF!</definedName>
    <definedName name="_____________f1" localSheetId="4">'P 9'!#REF!</definedName>
    <definedName name="_____________f1">#REF!</definedName>
    <definedName name="_____________g1" localSheetId="3">#REF!</definedName>
    <definedName name="_____________g1" localSheetId="4">'P 9'!#REF!</definedName>
    <definedName name="_____________g1">#REF!</definedName>
    <definedName name="_____________h1" localSheetId="3">#REF!</definedName>
    <definedName name="_____________h1" localSheetId="4">'P 9'!#REF!</definedName>
    <definedName name="_____________h1">#REF!</definedName>
    <definedName name="_____________k1" localSheetId="3">#REF!</definedName>
    <definedName name="_____________k1" localSheetId="4">'P 9'!#REF!</definedName>
    <definedName name="_____________k1">#REF!</definedName>
    <definedName name="_____________PRO1" localSheetId="3">#REF!</definedName>
    <definedName name="_____________PRO1" localSheetId="4">'P 9'!#REF!</definedName>
    <definedName name="_____________PRO1">#REF!</definedName>
    <definedName name="____________e1" localSheetId="3">#REF!</definedName>
    <definedName name="____________e1" localSheetId="4">'P 9'!#REF!</definedName>
    <definedName name="____________e1">#REF!</definedName>
    <definedName name="____________f1" localSheetId="3">#REF!</definedName>
    <definedName name="____________f1" localSheetId="4">'P 9'!#REF!</definedName>
    <definedName name="____________f1">#REF!</definedName>
    <definedName name="____________g1" localSheetId="3">#REF!</definedName>
    <definedName name="____________g1" localSheetId="4">'P 9'!#REF!</definedName>
    <definedName name="____________g1">#REF!</definedName>
    <definedName name="____________h1" localSheetId="3">#REF!</definedName>
    <definedName name="____________h1" localSheetId="4">'P 9'!#REF!</definedName>
    <definedName name="____________h1">#REF!</definedName>
    <definedName name="____________k1" localSheetId="3">#REF!</definedName>
    <definedName name="____________k1" localSheetId="4">'P 9'!#REF!</definedName>
    <definedName name="____________k1">#REF!</definedName>
    <definedName name="____________PRO1" localSheetId="3">#REF!</definedName>
    <definedName name="____________PRO1" localSheetId="4">'P 9'!#REF!</definedName>
    <definedName name="____________PRO1">#REF!</definedName>
    <definedName name="___________e1" localSheetId="3">#REF!</definedName>
    <definedName name="___________e1" localSheetId="4">'P 9'!#REF!</definedName>
    <definedName name="___________e1">#REF!</definedName>
    <definedName name="___________f1" localSheetId="3">#REF!</definedName>
    <definedName name="___________f1" localSheetId="4">'P 9'!#REF!</definedName>
    <definedName name="___________f1">#REF!</definedName>
    <definedName name="___________g1" localSheetId="3">#REF!</definedName>
    <definedName name="___________g1" localSheetId="4">'P 9'!#REF!</definedName>
    <definedName name="___________g1">#REF!</definedName>
    <definedName name="___________h1" localSheetId="3">#REF!</definedName>
    <definedName name="___________h1" localSheetId="4">'P 9'!#REF!</definedName>
    <definedName name="___________h1">#REF!</definedName>
    <definedName name="___________k1" localSheetId="3">#REF!</definedName>
    <definedName name="___________k1" localSheetId="4">'P 9'!#REF!</definedName>
    <definedName name="___________k1">#REF!</definedName>
    <definedName name="___________PRO1" localSheetId="3">#REF!</definedName>
    <definedName name="___________PRO1" localSheetId="4">'P 9'!#REF!</definedName>
    <definedName name="___________PRO1">#REF!</definedName>
    <definedName name="__________e1" localSheetId="3">#REF!</definedName>
    <definedName name="__________e1" localSheetId="4">'P 9'!#REF!</definedName>
    <definedName name="__________e1">#REF!</definedName>
    <definedName name="__________f1" localSheetId="3">#REF!</definedName>
    <definedName name="__________f1" localSheetId="4">'P 9'!#REF!</definedName>
    <definedName name="__________f1">#REF!</definedName>
    <definedName name="__________g1" localSheetId="3">#REF!</definedName>
    <definedName name="__________g1" localSheetId="4">'P 9'!#REF!</definedName>
    <definedName name="__________g1">#REF!</definedName>
    <definedName name="__________h1" localSheetId="3">#REF!</definedName>
    <definedName name="__________h1" localSheetId="4">'P 9'!#REF!</definedName>
    <definedName name="__________h1">#REF!</definedName>
    <definedName name="__________k1" localSheetId="3">#REF!</definedName>
    <definedName name="__________k1" localSheetId="4">'P 9'!#REF!</definedName>
    <definedName name="__________k1">#REF!</definedName>
    <definedName name="__________PRO1" localSheetId="3">#REF!</definedName>
    <definedName name="__________PRO1" localSheetId="4">'P 9'!#REF!</definedName>
    <definedName name="__________PRO1">#REF!</definedName>
    <definedName name="_________e1" localSheetId="3">#REF!</definedName>
    <definedName name="_________e1" localSheetId="4">'P 9'!#REF!</definedName>
    <definedName name="_________e1">#REF!</definedName>
    <definedName name="_________f1" localSheetId="3">#REF!</definedName>
    <definedName name="_________f1" localSheetId="4">'P 9'!#REF!</definedName>
    <definedName name="_________f1">#REF!</definedName>
    <definedName name="_________g1" localSheetId="3">#REF!</definedName>
    <definedName name="_________g1" localSheetId="4">'P 9'!#REF!</definedName>
    <definedName name="_________g1">#REF!</definedName>
    <definedName name="_________h1" localSheetId="3">#REF!</definedName>
    <definedName name="_________h1" localSheetId="4">'P 9'!#REF!</definedName>
    <definedName name="_________h1">#REF!</definedName>
    <definedName name="_________k1" localSheetId="3">#REF!</definedName>
    <definedName name="_________k1" localSheetId="4">'P 9'!#REF!</definedName>
    <definedName name="_________k1">#REF!</definedName>
    <definedName name="_________PRO1" localSheetId="3">#REF!</definedName>
    <definedName name="_________PRO1" localSheetId="4">'P 9'!#REF!</definedName>
    <definedName name="_________PRO1">#REF!</definedName>
    <definedName name="________e1" localSheetId="3">#REF!</definedName>
    <definedName name="________e1" localSheetId="4">'P 9'!#REF!</definedName>
    <definedName name="________e1">#REF!</definedName>
    <definedName name="________f1" localSheetId="3">#REF!</definedName>
    <definedName name="________f1" localSheetId="4">'P 9'!#REF!</definedName>
    <definedName name="________f1">#REF!</definedName>
    <definedName name="________g1" localSheetId="3">#REF!</definedName>
    <definedName name="________g1" localSheetId="4">'P 9'!#REF!</definedName>
    <definedName name="________g1">#REF!</definedName>
    <definedName name="________h1" localSheetId="3">#REF!</definedName>
    <definedName name="________h1" localSheetId="4">'P 9'!#REF!</definedName>
    <definedName name="________h1">#REF!</definedName>
    <definedName name="________k1" localSheetId="3">#REF!</definedName>
    <definedName name="________k1" localSheetId="4">'P 9'!#REF!</definedName>
    <definedName name="________k1">#REF!</definedName>
    <definedName name="________PRO1" localSheetId="3">#REF!</definedName>
    <definedName name="________PRO1" localSheetId="4">'P 9'!#REF!</definedName>
    <definedName name="________PRO1">#REF!</definedName>
    <definedName name="_______e1" localSheetId="3">#REF!</definedName>
    <definedName name="_______e1" localSheetId="4">'P 9'!#REF!</definedName>
    <definedName name="_______e1">#REF!</definedName>
    <definedName name="_______f1" localSheetId="3">#REF!</definedName>
    <definedName name="_______f1" localSheetId="4">'P 9'!#REF!</definedName>
    <definedName name="_______f1">#REF!</definedName>
    <definedName name="_______g1" localSheetId="3">#REF!</definedName>
    <definedName name="_______g1" localSheetId="4">'P 9'!#REF!</definedName>
    <definedName name="_______g1">#REF!</definedName>
    <definedName name="_______h1" localSheetId="3">#REF!</definedName>
    <definedName name="_______h1" localSheetId="4">'P 9'!#REF!</definedName>
    <definedName name="_______h1">#REF!</definedName>
    <definedName name="_______k1" localSheetId="3">#REF!</definedName>
    <definedName name="_______k1" localSheetId="4">'P 9'!#REF!</definedName>
    <definedName name="_______k1">#REF!</definedName>
    <definedName name="_______PRO1" localSheetId="3">#REF!</definedName>
    <definedName name="_______PRO1" localSheetId="4">'P 9'!#REF!</definedName>
    <definedName name="_______PRO1">#REF!</definedName>
    <definedName name="______e1" localSheetId="3">#REF!</definedName>
    <definedName name="______e1" localSheetId="4">'P 9'!#REF!</definedName>
    <definedName name="______e1">#REF!</definedName>
    <definedName name="______f1" localSheetId="3">#REF!</definedName>
    <definedName name="______f1" localSheetId="4">'P 9'!#REF!</definedName>
    <definedName name="______f1">#REF!</definedName>
    <definedName name="______g1" localSheetId="3">#REF!</definedName>
    <definedName name="______g1" localSheetId="4">'P 9'!#REF!</definedName>
    <definedName name="______g1">#REF!</definedName>
    <definedName name="______h1" localSheetId="3">#REF!</definedName>
    <definedName name="______h1" localSheetId="4">'P 9'!#REF!</definedName>
    <definedName name="______h1">#REF!</definedName>
    <definedName name="______k1" localSheetId="3">#REF!</definedName>
    <definedName name="______k1" localSheetId="4">'P 9'!#REF!</definedName>
    <definedName name="______k1">#REF!</definedName>
    <definedName name="______PRO1" localSheetId="3">#REF!</definedName>
    <definedName name="______PRO1" localSheetId="4">'P 9'!#REF!</definedName>
    <definedName name="______PRO1">#REF!</definedName>
    <definedName name="_____e1" localSheetId="3">#REF!</definedName>
    <definedName name="_____e1" localSheetId="4">'P 9'!#REF!</definedName>
    <definedName name="_____e1">#REF!</definedName>
    <definedName name="_____f1" localSheetId="3">#REF!</definedName>
    <definedName name="_____f1" localSheetId="4">'P 9'!#REF!</definedName>
    <definedName name="_____f1">#REF!</definedName>
    <definedName name="_____g1" localSheetId="3">#REF!</definedName>
    <definedName name="_____g1" localSheetId="4">'P 9'!#REF!</definedName>
    <definedName name="_____g1">#REF!</definedName>
    <definedName name="_____h1" localSheetId="3">#REF!</definedName>
    <definedName name="_____h1" localSheetId="4">'P 9'!#REF!</definedName>
    <definedName name="_____h1">#REF!</definedName>
    <definedName name="_____k1" localSheetId="3">#REF!</definedName>
    <definedName name="_____k1" localSheetId="4">'P 9'!#REF!</definedName>
    <definedName name="_____k1">#REF!</definedName>
    <definedName name="_____PRO1" localSheetId="3">#REF!</definedName>
    <definedName name="_____PRO1" localSheetId="4">'P 9'!#REF!</definedName>
    <definedName name="_____PRO1">#REF!</definedName>
    <definedName name="____e1" localSheetId="3">#REF!</definedName>
    <definedName name="____e1" localSheetId="4">'P 9'!#REF!</definedName>
    <definedName name="____e1">#REF!</definedName>
    <definedName name="____f1" localSheetId="3">#REF!</definedName>
    <definedName name="____f1" localSheetId="4">'P 9'!#REF!</definedName>
    <definedName name="____f1">#REF!</definedName>
    <definedName name="____g1" localSheetId="3">#REF!</definedName>
    <definedName name="____g1" localSheetId="4">'P 9'!#REF!</definedName>
    <definedName name="____g1">#REF!</definedName>
    <definedName name="____h1" localSheetId="3">#REF!</definedName>
    <definedName name="____h1" localSheetId="4">'P 9'!#REF!</definedName>
    <definedName name="____h1">#REF!</definedName>
    <definedName name="____k1" localSheetId="3">#REF!</definedName>
    <definedName name="____k1" localSheetId="4">'P 9'!#REF!</definedName>
    <definedName name="____k1">#REF!</definedName>
    <definedName name="____PRO1" localSheetId="3">#REF!</definedName>
    <definedName name="____PRO1" localSheetId="4">'P 9'!#REF!</definedName>
    <definedName name="____PRO1">#REF!</definedName>
    <definedName name="___e1" localSheetId="3">#REF!</definedName>
    <definedName name="___e1" localSheetId="4">'P 9'!#REF!</definedName>
    <definedName name="___e1">#REF!</definedName>
    <definedName name="___f1" localSheetId="3">#REF!</definedName>
    <definedName name="___f1" localSheetId="4">'P 9'!#REF!</definedName>
    <definedName name="___f1">#REF!</definedName>
    <definedName name="___g1" localSheetId="3">#REF!</definedName>
    <definedName name="___g1" localSheetId="4">'P 9'!#REF!</definedName>
    <definedName name="___g1">#REF!</definedName>
    <definedName name="___h1" localSheetId="3">#REF!</definedName>
    <definedName name="___h1" localSheetId="4">'P 9'!#REF!</definedName>
    <definedName name="___h1">#REF!</definedName>
    <definedName name="___k1" localSheetId="3">#REF!</definedName>
    <definedName name="___k1" localSheetId="4">'P 9'!#REF!</definedName>
    <definedName name="___k1">#REF!</definedName>
    <definedName name="___PRO1" localSheetId="3">#REF!</definedName>
    <definedName name="___PRO1" localSheetId="4">'P 9'!#REF!</definedName>
    <definedName name="___PRO1">#REF!</definedName>
    <definedName name="__e1" localSheetId="3">#REF!</definedName>
    <definedName name="__e1" localSheetId="4">'P 9'!#REF!</definedName>
    <definedName name="__e1">#REF!</definedName>
    <definedName name="__f1" localSheetId="3">#REF!</definedName>
    <definedName name="__f1" localSheetId="4">'P 9'!#REF!</definedName>
    <definedName name="__f1">#REF!</definedName>
    <definedName name="__g1" localSheetId="3">#REF!</definedName>
    <definedName name="__g1" localSheetId="4">'P 9'!#REF!</definedName>
    <definedName name="__g1">#REF!</definedName>
    <definedName name="__h1" localSheetId="3">#REF!</definedName>
    <definedName name="__h1" localSheetId="4">'P 9'!#REF!</definedName>
    <definedName name="__h1">#REF!</definedName>
    <definedName name="__k1" localSheetId="3">#REF!</definedName>
    <definedName name="__k1" localSheetId="4">'P 9'!#REF!</definedName>
    <definedName name="__k1">#REF!</definedName>
    <definedName name="__PRO1" localSheetId="3">#REF!</definedName>
    <definedName name="__PRO1" localSheetId="4">'P 9'!#REF!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'P 9'!#REF!</definedName>
    <definedName name="_e1">#REF!</definedName>
    <definedName name="_f1" localSheetId="3">#REF!</definedName>
    <definedName name="_f1" localSheetId="4">'P 9'!#REF!</definedName>
    <definedName name="_f1">#REF!</definedName>
    <definedName name="_Fill" localSheetId="3" hidden="1">#REF!</definedName>
    <definedName name="_Fill" localSheetId="4" hidden="1">'P 9'!#REF!</definedName>
    <definedName name="_Fill" hidden="1">#REF!</definedName>
    <definedName name="_g1" localSheetId="3">#REF!</definedName>
    <definedName name="_g1" localSheetId="4">'P 9'!#REF!</definedName>
    <definedName name="_g1">#REF!</definedName>
    <definedName name="_h1" localSheetId="3">#REF!</definedName>
    <definedName name="_h1" localSheetId="4">'P 9'!#REF!</definedName>
    <definedName name="_h1">#REF!</definedName>
    <definedName name="_k1" localSheetId="3">#REF!</definedName>
    <definedName name="_k1" localSheetId="4">'P 9'!#REF!</definedName>
    <definedName name="_k1">#REF!</definedName>
    <definedName name="_Key1" localSheetId="3" hidden="1">#REF!</definedName>
    <definedName name="_Key1" localSheetId="4" hidden="1">'P 9'!#REF!</definedName>
    <definedName name="_Key1" hidden="1">#REF!</definedName>
    <definedName name="_Key2" localSheetId="3" hidden="1">#REF!</definedName>
    <definedName name="_Key2" localSheetId="4" hidden="1">'P 9'!#REF!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'P 9'!#REF!</definedName>
    <definedName name="_PRO1">#REF!</definedName>
    <definedName name="_Sort" localSheetId="3" hidden="1">#REF!</definedName>
    <definedName name="_Sort" localSheetId="4" hidden="1">'P 9'!#REF!</definedName>
    <definedName name="_Sort" hidden="1">#REF!</definedName>
    <definedName name="_Table1_Out" localSheetId="3" hidden="1">#REF!</definedName>
    <definedName name="_Table1_Out" localSheetId="4" hidden="1">'P 9'!#REF!</definedName>
    <definedName name="_Table1_Out" hidden="1">#REF!</definedName>
    <definedName name="a" localSheetId="3">#REF!</definedName>
    <definedName name="a" localSheetId="4">'P 9'!#REF!</definedName>
    <definedName name="a">#REF!</definedName>
    <definedName name="aa" localSheetId="3">#REF!</definedName>
    <definedName name="aa" localSheetId="4">'P 9'!#REF!</definedName>
    <definedName name="aa">#REF!</definedName>
    <definedName name="aaa" localSheetId="3" hidden="1">#REF!</definedName>
    <definedName name="aaa" localSheetId="4" hidden="1">'P 9'!#REF!</definedName>
    <definedName name="aaa" hidden="1">#REF!</definedName>
    <definedName name="aaaa" localSheetId="3" hidden="1">#REF!</definedName>
    <definedName name="aaaa" localSheetId="4" hidden="1">'P 9'!#REF!</definedName>
    <definedName name="aaaa" hidden="1">#REF!</definedName>
    <definedName name="aaaaaaaaaaaaaa" localSheetId="3">#REF!</definedName>
    <definedName name="aaaaaaaaaaaaaa" localSheetId="4">'P 9'!#REF!</definedName>
    <definedName name="aaaaaaaaaaaaaa">#REF!</definedName>
    <definedName name="aaaaaaaaaaaaaaaaaaa" localSheetId="3">#REF!</definedName>
    <definedName name="aaaaaaaaaaaaaaaaaaa" localSheetId="4">'P 9'!#REF!</definedName>
    <definedName name="aaaaaaaaaaaaaaaaaaa">#REF!</definedName>
    <definedName name="ADM" localSheetId="3">#REF!</definedName>
    <definedName name="ADM" localSheetId="4">'P 9'!#REF!</definedName>
    <definedName name="ADM">#REF!</definedName>
    <definedName name="AGING" localSheetId="3">#REF!</definedName>
    <definedName name="AGING" localSheetId="4">'P 9'!#REF!</definedName>
    <definedName name="AGING">#REF!</definedName>
    <definedName name="ann" localSheetId="3">#REF!</definedName>
    <definedName name="ann" localSheetId="4">'P 9'!#REF!</definedName>
    <definedName name="ann">#REF!</definedName>
    <definedName name="ARM" localSheetId="3">#REF!</definedName>
    <definedName name="ARM" localSheetId="4">'P 9'!#REF!</definedName>
    <definedName name="ARM">#REF!</definedName>
    <definedName name="AssetsFeb" localSheetId="3">#REF!</definedName>
    <definedName name="AssetsFeb" localSheetId="4">'P 9'!#REF!</definedName>
    <definedName name="AssetsFeb">#REF!</definedName>
    <definedName name="AssetsJan" localSheetId="3">#REF!</definedName>
    <definedName name="AssetsJan" localSheetId="4">'P 9'!#REF!</definedName>
    <definedName name="AssetsJan">#REF!</definedName>
    <definedName name="AssetsMar" localSheetId="3">#REF!</definedName>
    <definedName name="AssetsMar" localSheetId="4">'P 9'!#REF!</definedName>
    <definedName name="AssetsMar">#REF!</definedName>
    <definedName name="B" localSheetId="3">#REF!</definedName>
    <definedName name="B" localSheetId="4">'P 9'!#REF!</definedName>
    <definedName name="B">#REF!</definedName>
    <definedName name="B_10" localSheetId="3">#REF!</definedName>
    <definedName name="B_10" localSheetId="4">'P 9'!#REF!</definedName>
    <definedName name="B_10">#REF!</definedName>
    <definedName name="B_11" localSheetId="3">#REF!</definedName>
    <definedName name="B_11" localSheetId="4">'P 9'!#REF!</definedName>
    <definedName name="B_11">#REF!</definedName>
    <definedName name="B_20ba" localSheetId="3">#REF!</definedName>
    <definedName name="B_20ba" localSheetId="4">'P 9'!#REF!</definedName>
    <definedName name="B_20ba">#REF!</definedName>
    <definedName name="B_20bl" localSheetId="3">#REF!</definedName>
    <definedName name="B_20bl" localSheetId="4">'P 9'!#REF!</definedName>
    <definedName name="B_20bl">#REF!</definedName>
    <definedName name="B_30" localSheetId="3">#REF!</definedName>
    <definedName name="B_30" localSheetId="4">'P 9'!#REF!</definedName>
    <definedName name="B_30">#REF!</definedName>
    <definedName name="B_31o" localSheetId="3">#REF!</definedName>
    <definedName name="B_31o" localSheetId="4">'P 9'!#REF!</definedName>
    <definedName name="B_31o">#REF!</definedName>
    <definedName name="B_31s" localSheetId="3">#REF!</definedName>
    <definedName name="B_31s" localSheetId="4">'P 9'!#REF!</definedName>
    <definedName name="B_31s">#REF!</definedName>
    <definedName name="B_32" localSheetId="3">#REF!</definedName>
    <definedName name="B_32" localSheetId="4">'P 9'!#REF!</definedName>
    <definedName name="B_32">#REF!</definedName>
    <definedName name="B_40ba" localSheetId="3">#REF!</definedName>
    <definedName name="B_40ba" localSheetId="4">'P 9'!#REF!</definedName>
    <definedName name="B_40ba">#REF!</definedName>
    <definedName name="B_40bl" localSheetId="3">#REF!</definedName>
    <definedName name="B_40bl" localSheetId="4">'P 9'!#REF!</definedName>
    <definedName name="B_40bl">#REF!</definedName>
    <definedName name="B_40is" localSheetId="3">#REF!</definedName>
    <definedName name="B_40is" localSheetId="4">'P 9'!#REF!</definedName>
    <definedName name="B_40is">#REF!</definedName>
    <definedName name="B_50" localSheetId="3">#REF!</definedName>
    <definedName name="B_50" localSheetId="4">'P 9'!#REF!</definedName>
    <definedName name="B_50">#REF!</definedName>
    <definedName name="B_51" localSheetId="3">#REF!</definedName>
    <definedName name="B_51" localSheetId="4">'P 9'!#REF!</definedName>
    <definedName name="B_51">#REF!</definedName>
    <definedName name="B_52" localSheetId="3">#REF!</definedName>
    <definedName name="B_52" localSheetId="4">'P 9'!#REF!</definedName>
    <definedName name="B_52">#REF!</definedName>
    <definedName name="bb" localSheetId="3">#REF!</definedName>
    <definedName name="bb" localSheetId="4">'P 9'!#REF!</definedName>
    <definedName name="bb">#REF!</definedName>
    <definedName name="BCExport" localSheetId="3">#REF!</definedName>
    <definedName name="BCExport" localSheetId="4">'P 9'!#REF!</definedName>
    <definedName name="BCExport">#REF!</definedName>
    <definedName name="BS" localSheetId="3">#REF!</definedName>
    <definedName name="BS" localSheetId="4">'P 9'!#REF!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4">'P 9'!#REF!</definedName>
    <definedName name="COST">#REF!</definedName>
    <definedName name="costa" localSheetId="3">#REF!</definedName>
    <definedName name="costa" localSheetId="4">'P 9'!#REF!</definedName>
    <definedName name="costa">#REF!</definedName>
    <definedName name="Cover">#REF!</definedName>
    <definedName name="cur" localSheetId="3">#REF!</definedName>
    <definedName name="cur" localSheetId="4">'P 9'!#REF!</definedName>
    <definedName name="cur">#REF!</definedName>
    <definedName name="_xlnm.Database" localSheetId="3">#REF!</definedName>
    <definedName name="_xlnm.Database" localSheetId="4">'P 9'!#REF!</definedName>
    <definedName name="_xlnm.Database">#REF!</definedName>
    <definedName name="date" localSheetId="3">#REF!</definedName>
    <definedName name="date" localSheetId="4">'P 9'!#REF!</definedName>
    <definedName name="date">#REF!</definedName>
    <definedName name="dd" localSheetId="3">#REF!</definedName>
    <definedName name="dd" localSheetId="4">'P 9'!#REF!</definedName>
    <definedName name="dd">#REF!</definedName>
    <definedName name="df" localSheetId="3">#REF!</definedName>
    <definedName name="df" localSheetId="4">'P 9'!#REF!</definedName>
    <definedName name="df">#REF!</definedName>
    <definedName name="dkfi" localSheetId="3">#REF!</definedName>
    <definedName name="dkfi" localSheetId="4">'P 9'!#REF!</definedName>
    <definedName name="dkfi">#REF!</definedName>
    <definedName name="dsfka" localSheetId="3">#REF!</definedName>
    <definedName name="dsfka" localSheetId="4">'P 9'!#REF!</definedName>
    <definedName name="dsfka">#REF!</definedName>
    <definedName name="E" localSheetId="3">#REF!</definedName>
    <definedName name="E" localSheetId="4">'P 9'!#REF!</definedName>
    <definedName name="E">#REF!</definedName>
    <definedName name="ei" localSheetId="3">#REF!</definedName>
    <definedName name="ei" localSheetId="4">'P 9'!#REF!</definedName>
    <definedName name="ei">#REF!</definedName>
    <definedName name="ert" localSheetId="3" hidden="1">#REF!</definedName>
    <definedName name="ert" localSheetId="4" hidden="1">'P 9'!#REF!</definedName>
    <definedName name="ert" hidden="1">#REF!</definedName>
    <definedName name="Excel_BuiltIn_Print_Area_1">#REF!</definedName>
    <definedName name="f" localSheetId="3">#REF!</definedName>
    <definedName name="f" localSheetId="4">'P 9'!#REF!</definedName>
    <definedName name="f">#REF!</definedName>
    <definedName name="FA.." localSheetId="3">#REF!</definedName>
    <definedName name="FA.." localSheetId="4">'P 9'!#REF!</definedName>
    <definedName name="FA..">#REF!</definedName>
    <definedName name="fdkf" localSheetId="3">#REF!</definedName>
    <definedName name="fdkf" localSheetId="4">'P 9'!#REF!</definedName>
    <definedName name="fdkf">#REF!</definedName>
    <definedName name="ff" localSheetId="3">#REF!</definedName>
    <definedName name="ff" localSheetId="4">'P 9'!#REF!</definedName>
    <definedName name="ff">#REF!</definedName>
    <definedName name="fff" localSheetId="3">#REF!</definedName>
    <definedName name="fff" localSheetId="4">'P 9'!#REF!</definedName>
    <definedName name="fff">#REF!</definedName>
    <definedName name="fffff" localSheetId="3">#REF!</definedName>
    <definedName name="fffff" localSheetId="4">'P 9'!#REF!</definedName>
    <definedName name="fffff">#REF!</definedName>
    <definedName name="fg" localSheetId="3">#REF!</definedName>
    <definedName name="fg" localSheetId="4">'P 9'!#REF!</definedName>
    <definedName name="fg">#REF!</definedName>
    <definedName name="front" localSheetId="3">#REF!</definedName>
    <definedName name="front" localSheetId="4">'P 9'!#REF!</definedName>
    <definedName name="front">#REF!</definedName>
    <definedName name="FS07_BW" localSheetId="3">[4]FS07_BW!#REF!</definedName>
    <definedName name="FS07_BW" localSheetId="4">[4]FS07_BW!#REF!</definedName>
    <definedName name="FS07_BW">[4]FS07_BW!#REF!</definedName>
    <definedName name="FUND1" localSheetId="3">#REF!</definedName>
    <definedName name="FUND1" localSheetId="4">'P 9'!#REF!</definedName>
    <definedName name="FUND1">#REF!</definedName>
    <definedName name="FUND2" localSheetId="3">#REF!</definedName>
    <definedName name="FUND2" localSheetId="4">'P 9'!#REF!</definedName>
    <definedName name="FUND2">#REF!</definedName>
    <definedName name="fund2a" localSheetId="3">#REF!</definedName>
    <definedName name="fund2a" localSheetId="4">'P 9'!#REF!</definedName>
    <definedName name="fund2a">#REF!</definedName>
    <definedName name="Gain_Loss" localSheetId="3">#REF!</definedName>
    <definedName name="Gain_Loss" localSheetId="4">'P 9'!#REF!</definedName>
    <definedName name="Gain_Loss">#REF!</definedName>
    <definedName name="gg" localSheetId="3">#REF!</definedName>
    <definedName name="gg" localSheetId="4">'P 9'!#REF!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4">'P 9'!#REF!</definedName>
    <definedName name="Gr">#REF!</definedName>
    <definedName name="grr" localSheetId="3">#REF!</definedName>
    <definedName name="grr" localSheetId="4">'P 9'!#REF!</definedName>
    <definedName name="grr">#REF!</definedName>
    <definedName name="Grrrrr" localSheetId="3">#REF!</definedName>
    <definedName name="Grrrrr" localSheetId="4">'P 9'!#REF!</definedName>
    <definedName name="Grrrrr">#REF!</definedName>
    <definedName name="h">'[6]P&amp;L'!$Z$9:$Z$44</definedName>
    <definedName name="HE" localSheetId="3">#REF!</definedName>
    <definedName name="HE" localSheetId="4">'P 9'!#REF!</definedName>
    <definedName name="HE">#REF!</definedName>
    <definedName name="HELP" localSheetId="3">#REF!</definedName>
    <definedName name="HELP" localSheetId="4">'P 9'!#REF!</definedName>
    <definedName name="HELP">#REF!</definedName>
    <definedName name="hh" localSheetId="3">#REF!</definedName>
    <definedName name="hh" localSheetId="4">'P 9'!#REF!</definedName>
    <definedName name="hh">#REF!</definedName>
    <definedName name="HHH" localSheetId="3">#REF!</definedName>
    <definedName name="HHH" localSheetId="4">'P 9'!#REF!</definedName>
    <definedName name="HHH">#REF!</definedName>
    <definedName name="hitech" localSheetId="3" hidden="1">#REF!</definedName>
    <definedName name="hitech" localSheetId="4" hidden="1">'P 9'!#REF!</definedName>
    <definedName name="hitech" hidden="1">#REF!</definedName>
    <definedName name="hjk" localSheetId="3" hidden="1">#REF!</definedName>
    <definedName name="hjk" localSheetId="4" hidden="1">'P 9'!#REF!</definedName>
    <definedName name="hjk" hidden="1">#REF!</definedName>
    <definedName name="HTH" localSheetId="3" hidden="1">#REF!</definedName>
    <definedName name="HTH" localSheetId="4" hidden="1">'P 9'!#REF!</definedName>
    <definedName name="HTH" hidden="1">#REF!</definedName>
    <definedName name="hyu" localSheetId="3">#REF!</definedName>
    <definedName name="hyu" localSheetId="4">'P 9'!#REF!</definedName>
    <definedName name="hyu">#REF!</definedName>
    <definedName name="i" localSheetId="3">#REF!</definedName>
    <definedName name="i" localSheetId="4">'P 9'!#REF!</definedName>
    <definedName name="i">#REF!</definedName>
    <definedName name="I_Depre" localSheetId="3">'[1]Fagor04-A3112e'!#REF!</definedName>
    <definedName name="I_Depre" localSheetId="4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>'[7]CODE,NAME'!#REF!</definedName>
    <definedName name="jj" localSheetId="3">#REF!</definedName>
    <definedName name="jj" localSheetId="4">'P 9'!#REF!</definedName>
    <definedName name="jj">#REF!</definedName>
    <definedName name="Jul_00" localSheetId="3">#REF!</definedName>
    <definedName name="Jul_00" localSheetId="4">'P 9'!#REF!</definedName>
    <definedName name="Jul_00">#REF!</definedName>
    <definedName name="kifk" localSheetId="3">#REF!</definedName>
    <definedName name="kifk" localSheetId="4">'P 9'!#REF!</definedName>
    <definedName name="kifk">#REF!</definedName>
    <definedName name="LEASE" localSheetId="3">#REF!</definedName>
    <definedName name="LEASE" localSheetId="4">'P 9'!#REF!</definedName>
    <definedName name="LEASE">#REF!</definedName>
    <definedName name="LEFeb" localSheetId="3">#REF!</definedName>
    <definedName name="LEFeb" localSheetId="4">'P 9'!#REF!</definedName>
    <definedName name="LEFeb">#REF!</definedName>
    <definedName name="LEJan" localSheetId="3">#REF!</definedName>
    <definedName name="LEJan" localSheetId="4">'P 9'!#REF!</definedName>
    <definedName name="LEJan">#REF!</definedName>
    <definedName name="LEMar" localSheetId="3">#REF!</definedName>
    <definedName name="LEMar" localSheetId="4">'P 9'!#REF!</definedName>
    <definedName name="LEMar">#REF!</definedName>
    <definedName name="LK" localSheetId="3">#REF!</definedName>
    <definedName name="LK" localSheetId="4">'P 9'!#REF!</definedName>
    <definedName name="LK">#REF!</definedName>
    <definedName name="lol" localSheetId="3">#REF!</definedName>
    <definedName name="lol" localSheetId="4">'P 9'!#REF!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4">'P 9'!#REF!</definedName>
    <definedName name="mk">#REF!</definedName>
    <definedName name="MM" localSheetId="3">#REF!</definedName>
    <definedName name="MM" localSheetId="4">'P 9'!#REF!</definedName>
    <definedName name="MM">#REF!</definedName>
    <definedName name="n">'[6]BS(old format)'!$H$43:$H$59</definedName>
    <definedName name="name" localSheetId="3">#REF!</definedName>
    <definedName name="name" localSheetId="4">'P 9'!#REF!</definedName>
    <definedName name="name">#REF!</definedName>
    <definedName name="nat">'[6]P&amp;L'!$P$9:$P$44</definedName>
    <definedName name="NEW" localSheetId="3">#REF!</definedName>
    <definedName name="NEW" localSheetId="4">'P 9'!#REF!</definedName>
    <definedName name="NEW">#REF!</definedName>
    <definedName name="Notes">#REF!</definedName>
    <definedName name="o" localSheetId="3">'[10]Machine2,3''04'!#REF!</definedName>
    <definedName name="o" localSheetId="4">'[10]Machine2,3''04'!#REF!</definedName>
    <definedName name="o">'[10]Machine2,3''04'!#REF!</definedName>
    <definedName name="OO" localSheetId="3">#REF!</definedName>
    <definedName name="OO" localSheetId="4">'P 9'!#REF!</definedName>
    <definedName name="OO">#REF!</definedName>
    <definedName name="OTHER" localSheetId="3">#REF!</definedName>
    <definedName name="OTHER" localSheetId="4">'P 9'!#REF!</definedName>
    <definedName name="OTHER">#REF!</definedName>
    <definedName name="p" localSheetId="3">#REF!</definedName>
    <definedName name="p" localSheetId="4">'P 9'!#REF!</definedName>
    <definedName name="p">#REF!</definedName>
    <definedName name="PeriodsInYear" localSheetId="3">[4]FS07_CPI!#REF!</definedName>
    <definedName name="PeriodsInYear" localSheetId="4">[4]FS07_CPI!#REF!</definedName>
    <definedName name="PeriodsInYear">[4]FS07_CPI!#REF!</definedName>
    <definedName name="PL" localSheetId="3">#REF!</definedName>
    <definedName name="PL" localSheetId="4">'P 9'!#REF!</definedName>
    <definedName name="PL">#REF!</definedName>
    <definedName name="pl_exrate" localSheetId="3">#REF!</definedName>
    <definedName name="pl_exrate" localSheetId="4">'P 9'!#REF!</definedName>
    <definedName name="pl_exrate">#REF!</definedName>
    <definedName name="PLANT" localSheetId="3">#REF!</definedName>
    <definedName name="PLANT" localSheetId="4">'P 9'!#REF!</definedName>
    <definedName name="PLANT">#REF!</definedName>
    <definedName name="PLstment">#REF!</definedName>
    <definedName name="pom" localSheetId="3" hidden="1">#REF!</definedName>
    <definedName name="pom" localSheetId="4" hidden="1">'P 9'!#REF!</definedName>
    <definedName name="pom" hidden="1">#REF!</definedName>
    <definedName name="PooNim" localSheetId="3">#REF!</definedName>
    <definedName name="PooNim" localSheetId="4">'P 9'!#REF!</definedName>
    <definedName name="PooNim">#REF!</definedName>
    <definedName name="pp" localSheetId="3">#REF!</definedName>
    <definedName name="pp" localSheetId="4">'P 9'!#REF!</definedName>
    <definedName name="pp">#REF!</definedName>
    <definedName name="_xlnm.Print_Area" localSheetId="5">'P 10'!$A$1:$X$36</definedName>
    <definedName name="_xlnm.Print_Area" localSheetId="6">'P 11'!$A$1:$N$31</definedName>
    <definedName name="_xlnm.Print_Area" localSheetId="7">'P 12'!$A$1:$L$54</definedName>
    <definedName name="_xlnm.Print_Area" localSheetId="8">'P 13'!$A$43:$L$92</definedName>
    <definedName name="_xlnm.Print_Area" localSheetId="0">'P 5'!$A$1:$N$42</definedName>
    <definedName name="_xlnm.Print_Area" localSheetId="1">'P 6'!$A$1:$N$41</definedName>
    <definedName name="_xlnm.Print_Area" localSheetId="2">'P 7'!$A$1:$N$39</definedName>
    <definedName name="_xlnm.Print_Area">#REF!</definedName>
    <definedName name="Print_Area_MI" localSheetId="3">#REF!</definedName>
    <definedName name="Print_Area_MI" localSheetId="4">'P 9'!#REF!</definedName>
    <definedName name="Print_Area_MI">#REF!</definedName>
    <definedName name="_xlnm.Print_Titles">#REF!</definedName>
    <definedName name="PRINT_TITLES_MI" localSheetId="3">#REF!</definedName>
    <definedName name="PRINT_TITLES_MI" localSheetId="4">'P 9'!#REF!</definedName>
    <definedName name="PRINT_TITLES_MI">#REF!</definedName>
    <definedName name="Pro" localSheetId="3">#REF!</definedName>
    <definedName name="Pro" localSheetId="4">'P 9'!#REF!</definedName>
    <definedName name="Pro">#REF!</definedName>
    <definedName name="Q">'[6]BS(old format)'!$J$39</definedName>
    <definedName name="QQQ" localSheetId="3">#REF!</definedName>
    <definedName name="QQQ" localSheetId="4">'P 9'!#REF!</definedName>
    <definedName name="QQQ">#REF!</definedName>
    <definedName name="qw" localSheetId="3" hidden="1">#REF!</definedName>
    <definedName name="qw" localSheetId="4" hidden="1">'P 9'!#REF!</definedName>
    <definedName name="qw" hidden="1">#REF!</definedName>
    <definedName name="RATE">[11]RATE!$A$1:$C$32</definedName>
    <definedName name="rate_new" localSheetId="3">#REF!</definedName>
    <definedName name="rate_new" localSheetId="4">'P 9'!#REF!</definedName>
    <definedName name="rate_new">#REF!</definedName>
    <definedName name="RATE4">[12]RATE!$A$1:$D$32</definedName>
    <definedName name="_xlnm.Recorder" localSheetId="3">#REF!</definedName>
    <definedName name="_xlnm.Recorder" localSheetId="4">'P 9'!#REF!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'P 9'!#REF!</definedName>
    <definedName name="rr" hidden="1">#REF!</definedName>
    <definedName name="rtg" localSheetId="3">#REF!</definedName>
    <definedName name="rtg" localSheetId="4">'P 9'!#REF!</definedName>
    <definedName name="rtg">#REF!</definedName>
    <definedName name="s" localSheetId="3">#REF!</definedName>
    <definedName name="s" localSheetId="4">'P 9'!#REF!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4">'P 9'!#REF!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4">'P 9'!#REF!</definedName>
    <definedName name="SAW">#REF!</definedName>
    <definedName name="sd" localSheetId="3">#REF!</definedName>
    <definedName name="sd" localSheetId="4">'P 9'!#REF!</definedName>
    <definedName name="sd">#REF!</definedName>
    <definedName name="sfsfs" localSheetId="3" hidden="1">#REF!</definedName>
    <definedName name="sfsfs" localSheetId="4" hidden="1">'P 9'!#REF!</definedName>
    <definedName name="sfsfs" hidden="1">#REF!</definedName>
    <definedName name="slo" localSheetId="3">#REF!</definedName>
    <definedName name="slo" localSheetId="4">'P 9'!#REF!</definedName>
    <definedName name="slo">#REF!</definedName>
    <definedName name="so" localSheetId="3">#REF!</definedName>
    <definedName name="so" localSheetId="4">'P 9'!#REF!</definedName>
    <definedName name="so">#REF!</definedName>
    <definedName name="Spec" localSheetId="3">#REF!</definedName>
    <definedName name="Spec" localSheetId="4">'P 9'!#REF!</definedName>
    <definedName name="Spec">#REF!</definedName>
    <definedName name="ssca" localSheetId="3">#REF!</definedName>
    <definedName name="ssca" localSheetId="4">'P 9'!#REF!</definedName>
    <definedName name="ssca">#REF!</definedName>
    <definedName name="t">'[6]P&amp;L'!$N$9:$N$44</definedName>
    <definedName name="TotalAssetsFeb" localSheetId="3">#REF!</definedName>
    <definedName name="TotalAssetsFeb" localSheetId="4">'P 9'!#REF!</definedName>
    <definedName name="TotalAssetsFeb">#REF!</definedName>
    <definedName name="TotalAssetsJan" localSheetId="3">#REF!</definedName>
    <definedName name="TotalAssetsJan" localSheetId="4">'P 9'!#REF!</definedName>
    <definedName name="TotalAssetsJan">#REF!</definedName>
    <definedName name="TotalAssetsMar" localSheetId="3">#REF!</definedName>
    <definedName name="TotalAssetsMar" localSheetId="4">'P 9'!#REF!</definedName>
    <definedName name="TotalAssetsMar">#REF!</definedName>
    <definedName name="TotalLEFeb" localSheetId="3">#REF!</definedName>
    <definedName name="TotalLEFeb" localSheetId="4">'P 9'!#REF!</definedName>
    <definedName name="TotalLEFeb">#REF!</definedName>
    <definedName name="TotalLEJan" localSheetId="3">#REF!</definedName>
    <definedName name="TotalLEJan" localSheetId="4">'P 9'!#REF!</definedName>
    <definedName name="TotalLEJan">#REF!</definedName>
    <definedName name="TotalLEMar" localSheetId="3">#REF!</definedName>
    <definedName name="TotalLEMar" localSheetId="4">'P 9'!#REF!</definedName>
    <definedName name="TotalLEMar">#REF!</definedName>
    <definedName name="uio" localSheetId="3">#REF!</definedName>
    <definedName name="uio" localSheetId="4">'P 9'!#REF!</definedName>
    <definedName name="uio">#REF!</definedName>
    <definedName name="UU" localSheetId="3">#REF!</definedName>
    <definedName name="UU" localSheetId="4">'P 9'!#REF!</definedName>
    <definedName name="UU">#REF!</definedName>
    <definedName name="w">'[6]BS(old format)'!$H$39</definedName>
    <definedName name="WS" localSheetId="3">#REF!</definedName>
    <definedName name="WS" localSheetId="4">'P 9'!#REF!</definedName>
    <definedName name="WS">#REF!</definedName>
    <definedName name="X" localSheetId="3">'[10]Machine2,3''04'!#REF!</definedName>
    <definedName name="X" localSheetId="4">'[10]Machine2,3''04'!#REF!</definedName>
    <definedName name="X">'[10]Machine2,3''04'!#REF!</definedName>
    <definedName name="zz" localSheetId="3">#REF!</definedName>
    <definedName name="zz" localSheetId="4">'P 9'!#REF!</definedName>
    <definedName name="zz">#REF!</definedName>
    <definedName name="เ1149" localSheetId="3">[26]Aging!#REF!</definedName>
    <definedName name="เ1149" localSheetId="4">[26]Aging!#REF!</definedName>
    <definedName name="เ1149">[26]Aging!#REF!</definedName>
    <definedName name="กฟหกฟกฟกหฟกหฟก" localSheetId="3">#REF!</definedName>
    <definedName name="กฟหกฟกฟกหฟกหฟก" localSheetId="4">'P 9'!#REF!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4">'P 9'!#REF!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4">[27]งบดุล!#REF!</definedName>
    <definedName name="งบดุล">[27]งบดุล!#REF!</definedName>
    <definedName name="นวล" localSheetId="3">#REF!</definedName>
    <definedName name="นวล" localSheetId="4">'P 9'!#REF!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'P 9'!#REF!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'P 9'!#REF!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'P 9'!#REF!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'P 9'!#REF!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'P 9'!#REF!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'P 9'!#REF!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'P 9'!#REF!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'P 9'!#REF!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'P 9'!#REF!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'P 9'!#REF!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'P 9'!#REF!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'P 9'!#REF!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4">'P 9'!#REF!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'P 9'!#REF!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9" i="22" l="1"/>
  <c r="I29" i="22"/>
  <c r="P30" i="1"/>
  <c r="L31" i="9" l="1"/>
  <c r="K29" i="22"/>
  <c r="G29" i="22"/>
  <c r="F69" i="29"/>
  <c r="H61" i="29"/>
  <c r="F61" i="29"/>
  <c r="H24" i="18" l="1"/>
  <c r="H22" i="18"/>
  <c r="F22" i="18"/>
  <c r="D22" i="18"/>
  <c r="K29" i="30" l="1"/>
  <c r="K42" i="22" l="1"/>
  <c r="K36" i="22" l="1"/>
  <c r="I36" i="22"/>
  <c r="G36" i="22"/>
  <c r="L69" i="29"/>
  <c r="L61" i="29"/>
  <c r="J61" i="29"/>
  <c r="V33" i="9" l="1"/>
  <c r="X30" i="9"/>
  <c r="T28" i="9"/>
  <c r="X28" i="9" s="1"/>
  <c r="T27" i="9"/>
  <c r="M16" i="30"/>
  <c r="K16" i="30"/>
  <c r="I16" i="30"/>
  <c r="K25" i="30"/>
  <c r="A2" i="30"/>
  <c r="K41" i="22"/>
  <c r="F16" i="9" l="1"/>
  <c r="L16" i="9"/>
  <c r="M36" i="22"/>
  <c r="M19" i="22"/>
  <c r="M13" i="22"/>
  <c r="M16" i="22" s="1"/>
  <c r="M20" i="22" s="1"/>
  <c r="M22" i="22" s="1"/>
  <c r="M24" i="22" s="1"/>
  <c r="I19" i="22"/>
  <c r="I13" i="22"/>
  <c r="I16" i="22" s="1"/>
  <c r="J19" i="24"/>
  <c r="J21" i="24" s="1"/>
  <c r="N19" i="24"/>
  <c r="N21" i="24" s="1"/>
  <c r="I25" i="30" l="1"/>
  <c r="M25" i="30"/>
  <c r="I20" i="22"/>
  <c r="I22" i="22" s="1"/>
  <c r="I24" i="22" s="1"/>
  <c r="I45" i="22" s="1"/>
  <c r="I39" i="22"/>
  <c r="M45" i="22"/>
  <c r="M47" i="22" s="1"/>
  <c r="M39" i="22"/>
  <c r="H9" i="25"/>
  <c r="L9" i="25"/>
  <c r="M51" i="22"/>
  <c r="K51" i="22"/>
  <c r="I51" i="22"/>
  <c r="G51" i="22"/>
  <c r="I29" i="30" l="1"/>
  <c r="I42" i="22"/>
  <c r="I55" i="22" s="1"/>
  <c r="M29" i="30"/>
  <c r="M42" i="22"/>
  <c r="L19" i="9"/>
  <c r="I50" i="22"/>
  <c r="I52" i="22" s="1"/>
  <c r="I47" i="22"/>
  <c r="M55" i="22"/>
  <c r="M50" i="22"/>
  <c r="M52" i="22" s="1"/>
  <c r="L14" i="18"/>
  <c r="L16" i="18" s="1"/>
  <c r="J73" i="29"/>
  <c r="F73" i="29"/>
  <c r="J69" i="29"/>
  <c r="X27" i="9"/>
  <c r="G41" i="22" s="1"/>
  <c r="G30" i="30" s="1"/>
  <c r="R31" i="9"/>
  <c r="L32" i="9"/>
  <c r="K19" i="22"/>
  <c r="G19" i="22"/>
  <c r="K13" i="22"/>
  <c r="K16" i="22" s="1"/>
  <c r="G13" i="22"/>
  <c r="G16" i="22" s="1"/>
  <c r="L27" i="7"/>
  <c r="H27" i="7"/>
  <c r="L19" i="7"/>
  <c r="H19" i="7"/>
  <c r="H29" i="1"/>
  <c r="L29" i="1"/>
  <c r="G20" i="22" l="1"/>
  <c r="G22" i="22" s="1"/>
  <c r="L28" i="7"/>
  <c r="H28" i="7"/>
  <c r="K20" i="22"/>
  <c r="K22" i="22" s="1"/>
  <c r="J9" i="25" l="1"/>
  <c r="J34" i="25" s="1"/>
  <c r="J45" i="25" s="1"/>
  <c r="K39" i="22"/>
  <c r="F9" i="25"/>
  <c r="F34" i="25" s="1"/>
  <c r="F45" i="25" s="1"/>
  <c r="G24" i="22"/>
  <c r="G39" i="22" s="1"/>
  <c r="G29" i="30" s="1"/>
  <c r="K24" i="22"/>
  <c r="G16" i="30" l="1"/>
  <c r="K45" i="22"/>
  <c r="K47" i="22" s="1"/>
  <c r="L21" i="18"/>
  <c r="G42" i="22"/>
  <c r="F47" i="25"/>
  <c r="F71" i="29" s="1"/>
  <c r="F74" i="29" s="1"/>
  <c r="O74" i="29" s="1"/>
  <c r="J47" i="25"/>
  <c r="G45" i="22"/>
  <c r="G47" i="22" s="1"/>
  <c r="G55" i="22"/>
  <c r="K50" i="22"/>
  <c r="K52" i="22" s="1"/>
  <c r="K55" i="22"/>
  <c r="G25" i="30" l="1"/>
  <c r="J71" i="29"/>
  <c r="J74" i="29" s="1"/>
  <c r="P74" i="29" s="1"/>
  <c r="G52" i="22"/>
  <c r="G50" i="22"/>
  <c r="T31" i="9"/>
  <c r="X31" i="9" s="1"/>
  <c r="X33" i="9" s="1"/>
  <c r="L33" i="9"/>
  <c r="L22" i="18"/>
  <c r="N21" i="18"/>
  <c r="T33" i="9" l="1"/>
  <c r="L17" i="1"/>
  <c r="L30" i="1" s="1"/>
  <c r="H17" i="1"/>
  <c r="H30" i="1" s="1"/>
  <c r="T14" i="9"/>
  <c r="H69" i="29" l="1"/>
  <c r="L34" i="25"/>
  <c r="L45" i="25" s="1"/>
  <c r="H34" i="25"/>
  <c r="N12" i="18"/>
  <c r="N10" i="18"/>
  <c r="R12" i="9"/>
  <c r="T12" i="9"/>
  <c r="X12" i="9" s="1"/>
  <c r="T19" i="9"/>
  <c r="V22" i="9"/>
  <c r="T26" i="9"/>
  <c r="T32" i="9"/>
  <c r="R32" i="9"/>
  <c r="N27" i="7"/>
  <c r="N19" i="7"/>
  <c r="J27" i="7"/>
  <c r="J19" i="7"/>
  <c r="N29" i="1"/>
  <c r="N17" i="1"/>
  <c r="J29" i="1"/>
  <c r="J17" i="1"/>
  <c r="L20" i="9"/>
  <c r="L22" i="9" s="1"/>
  <c r="L24" i="9" l="1"/>
  <c r="L35" i="9" s="1"/>
  <c r="L47" i="25"/>
  <c r="L71" i="29"/>
  <c r="L74" i="29" s="1"/>
  <c r="V24" i="9"/>
  <c r="V35" i="9" s="1"/>
  <c r="N28" i="7"/>
  <c r="N22" i="24" s="1"/>
  <c r="H45" i="25"/>
  <c r="N30" i="1"/>
  <c r="J30" i="1"/>
  <c r="J28" i="7"/>
  <c r="J22" i="24" s="1"/>
  <c r="X19" i="9"/>
  <c r="H47" i="25" l="1"/>
  <c r="R22" i="24"/>
  <c r="T22" i="24"/>
  <c r="L20" i="24"/>
  <c r="X26" i="9"/>
  <c r="D33" i="9"/>
  <c r="F33" i="9"/>
  <c r="H33" i="9"/>
  <c r="P33" i="9"/>
  <c r="N33" i="9"/>
  <c r="J33" i="9"/>
  <c r="H71" i="29" l="1"/>
  <c r="H74" i="29" s="1"/>
  <c r="H22" i="9"/>
  <c r="H24" i="9" s="1"/>
  <c r="F22" i="9"/>
  <c r="D22" i="9"/>
  <c r="D24" i="9" s="1"/>
  <c r="H35" i="9" l="1"/>
  <c r="D35" i="9"/>
  <c r="H15" i="24" s="1"/>
  <c r="F24" i="9"/>
  <c r="F35" i="9" s="1"/>
  <c r="T20" i="9"/>
  <c r="T22" i="9" s="1"/>
  <c r="X15" i="9"/>
  <c r="T24" i="9" l="1"/>
  <c r="T35" i="9" s="1"/>
  <c r="X20" i="9"/>
  <c r="X22" i="9" s="1"/>
  <c r="X14" i="9"/>
  <c r="X24" i="9" l="1"/>
  <c r="N15" i="18"/>
  <c r="N14" i="18"/>
  <c r="N16" i="18" l="1"/>
  <c r="N18" i="18" s="1"/>
  <c r="H20" i="24" l="1"/>
  <c r="K24" i="18" l="1"/>
  <c r="K24" i="29"/>
  <c r="K23" i="18"/>
  <c r="K23" i="29"/>
  <c r="G24" i="18"/>
  <c r="G24" i="29"/>
  <c r="G23" i="18"/>
  <c r="G23" i="29"/>
  <c r="C18" i="18" l="1"/>
  <c r="F42" i="22"/>
  <c r="F36" i="22"/>
  <c r="F29" i="22"/>
  <c r="F19" i="22"/>
  <c r="F16" i="22"/>
  <c r="N19" i="18"/>
  <c r="K37" i="29"/>
  <c r="I37" i="29"/>
  <c r="G37" i="29"/>
  <c r="A4" i="29"/>
  <c r="A2" i="29"/>
  <c r="L69" i="25"/>
  <c r="J69" i="25"/>
  <c r="H69" i="25"/>
  <c r="F69" i="25"/>
  <c r="H42" i="22"/>
  <c r="H36" i="22"/>
  <c r="H29" i="22"/>
  <c r="F20" i="22" l="1"/>
  <c r="F22" i="22" s="1"/>
  <c r="F9" i="29" l="1"/>
  <c r="F26" i="29" s="1"/>
  <c r="F34" i="29" s="1"/>
  <c r="F37" i="29" s="1"/>
  <c r="J9" i="29"/>
  <c r="J26" i="29" s="1"/>
  <c r="J34" i="29" s="1"/>
  <c r="J37" i="29" s="1"/>
  <c r="H9" i="29"/>
  <c r="H26" i="29" s="1"/>
  <c r="H34" i="29" s="1"/>
  <c r="H37" i="29" s="1"/>
  <c r="J77" i="25"/>
  <c r="F77" i="25"/>
  <c r="X13" i="9"/>
  <c r="R33" i="9"/>
  <c r="U20" i="9"/>
  <c r="P20" i="9"/>
  <c r="Q20" i="9"/>
  <c r="R20" i="9"/>
  <c r="S20" i="9"/>
  <c r="J42" i="22"/>
  <c r="J36" i="22"/>
  <c r="M20" i="9"/>
  <c r="J79" i="25" l="1"/>
  <c r="J80" i="25" s="1"/>
  <c r="L80" i="25"/>
  <c r="L77" i="25"/>
  <c r="F79" i="25"/>
  <c r="F80" i="25" s="1"/>
  <c r="H80" i="25"/>
  <c r="H77" i="25"/>
  <c r="A2" i="25"/>
  <c r="A2" i="22"/>
  <c r="A3" i="24"/>
  <c r="A2" i="24"/>
  <c r="A3" i="7"/>
  <c r="A2" i="7"/>
  <c r="A57" i="25" l="1"/>
  <c r="I24" i="18"/>
  <c r="E18" i="18"/>
  <c r="G18" i="18"/>
  <c r="I18" i="18"/>
  <c r="K18" i="18"/>
  <c r="M18" i="18"/>
  <c r="J22" i="18"/>
  <c r="J24" i="18" s="1"/>
  <c r="J16" i="18"/>
  <c r="J18" i="18" s="1"/>
  <c r="H16" i="18"/>
  <c r="H18" i="18" s="1"/>
  <c r="F16" i="18"/>
  <c r="F18" i="18" s="1"/>
  <c r="D16" i="18"/>
  <c r="D18" i="18" s="1"/>
  <c r="I24" i="9"/>
  <c r="K24" i="9"/>
  <c r="O24" i="9"/>
  <c r="Q24" i="9"/>
  <c r="S24" i="9"/>
  <c r="S35" i="9"/>
  <c r="Q35" i="9"/>
  <c r="P35" i="9"/>
  <c r="O35" i="9"/>
  <c r="N35" i="9"/>
  <c r="J35" i="9"/>
  <c r="R35" i="9"/>
  <c r="U24" i="9"/>
  <c r="P22" i="9"/>
  <c r="P24" i="9" s="1"/>
  <c r="J22" i="9"/>
  <c r="J24" i="9" s="1"/>
  <c r="R22" i="9"/>
  <c r="A4" i="24"/>
  <c r="A4" i="7"/>
  <c r="F24" i="18" l="1"/>
  <c r="D24" i="18"/>
  <c r="L15" i="24" s="1"/>
  <c r="H17" i="24"/>
  <c r="R24" i="9"/>
  <c r="L17" i="24" l="1"/>
  <c r="R30" i="1"/>
  <c r="H18" i="24" l="1"/>
  <c r="H19" i="24" s="1"/>
  <c r="X32" i="9"/>
  <c r="X35" i="9"/>
  <c r="H21" i="24" l="1"/>
  <c r="H22" i="24" s="1"/>
  <c r="Q22" i="24" s="1"/>
  <c r="N20" i="9"/>
  <c r="N22" i="9" s="1"/>
  <c r="N24" i="9" s="1"/>
  <c r="O30" i="1" l="1"/>
  <c r="L9" i="29"/>
  <c r="L26" i="29" s="1"/>
  <c r="L34" i="29" s="1"/>
  <c r="L37" i="29" s="1"/>
  <c r="N22" i="18" l="1"/>
  <c r="O20" i="9"/>
  <c r="N24" i="18" l="1"/>
  <c r="L18" i="18"/>
  <c r="L24" i="18" s="1"/>
  <c r="L18" i="24" s="1"/>
  <c r="K35" i="9"/>
  <c r="L19" i="24" l="1"/>
  <c r="L21" i="24" s="1"/>
  <c r="L22" i="24" s="1"/>
  <c r="K32" i="9"/>
  <c r="K31" i="9"/>
  <c r="S22" i="24" l="1"/>
  <c r="Q30" i="1"/>
</calcChain>
</file>

<file path=xl/sharedStrings.xml><?xml version="1.0" encoding="utf-8"?>
<sst xmlns="http://schemas.openxmlformats.org/spreadsheetml/2006/main" count="384" uniqueCount="254">
  <si>
    <t xml:space="preserve"> 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</si>
  <si>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</si>
  <si>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</si>
  <si>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STATEMENTS OF FINANCIAL POSITION</t>
  </si>
  <si>
    <t>(Unit : Thousand Baht)</t>
  </si>
  <si>
    <t>Consolidated financial statements</t>
  </si>
  <si>
    <t>Separate financial statements</t>
  </si>
  <si>
    <t>Current assets</t>
  </si>
  <si>
    <t>Trade and other receivables</t>
  </si>
  <si>
    <t>Total current assets</t>
  </si>
  <si>
    <t>Non-current assets</t>
  </si>
  <si>
    <t>Right-of-use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</si>
  <si>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</si>
  <si>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</si>
  <si>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</si>
  <si>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</si>
  <si>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</si>
  <si>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</si>
  <si>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</si>
  <si>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</si>
  <si>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</si>
  <si>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</si>
  <si>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</si>
  <si>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Notes to financial statements are an integral part of these financial statements.</t>
  </si>
  <si>
    <t>Liabilities and shareholders' equity (continued)</t>
  </si>
  <si>
    <t>Shareholders' equity</t>
  </si>
  <si>
    <t>Share capital</t>
  </si>
  <si>
    <t xml:space="preserve">Issued and paid-up share capital </t>
  </si>
  <si>
    <t>Deficit</t>
  </si>
  <si>
    <t>Other component of equity</t>
  </si>
  <si>
    <t>Non-controlling interests of subsidiaries</t>
  </si>
  <si>
    <t>Total shareholders' equity</t>
  </si>
  <si>
    <t xml:space="preserve"> Total liabilities and shareholders' equity</t>
  </si>
  <si>
    <t>Expected credit losses</t>
  </si>
  <si>
    <t>Total other expenses</t>
  </si>
  <si>
    <t>Financial cost</t>
  </si>
  <si>
    <t>Notes</t>
  </si>
  <si>
    <t>Attributable to equity holders of the parent company</t>
  </si>
  <si>
    <t>Retained earnings (deficit)</t>
  </si>
  <si>
    <t>Total</t>
  </si>
  <si>
    <t>Issued and</t>
  </si>
  <si>
    <t xml:space="preserve">Appropriated </t>
  </si>
  <si>
    <t xml:space="preserve"> business combination</t>
  </si>
  <si>
    <t>Exchange</t>
  </si>
  <si>
    <t xml:space="preserve">Total other </t>
  </si>
  <si>
    <t>shareholders'</t>
  </si>
  <si>
    <t>paid-up</t>
  </si>
  <si>
    <t xml:space="preserve"> for</t>
  </si>
  <si>
    <t xml:space="preserve"> under the </t>
  </si>
  <si>
    <t xml:space="preserve"> differences of </t>
  </si>
  <si>
    <t>components</t>
  </si>
  <si>
    <t xml:space="preserve"> equity of</t>
  </si>
  <si>
    <t xml:space="preserve"> interests of</t>
  </si>
  <si>
    <t>share capital</t>
  </si>
  <si>
    <t xml:space="preserve"> share</t>
  </si>
  <si>
    <t>legal reserve</t>
  </si>
  <si>
    <t>common control</t>
  </si>
  <si>
    <t>foreign operation</t>
  </si>
  <si>
    <t>of equity</t>
  </si>
  <si>
    <t xml:space="preserve"> Parent Company</t>
  </si>
  <si>
    <t>subsidiaries</t>
  </si>
  <si>
    <t>Cash flows from operating activities</t>
  </si>
  <si>
    <t>Depreciation</t>
  </si>
  <si>
    <t>Amortization of right-of-use assets</t>
  </si>
  <si>
    <t>Intangible assets</t>
  </si>
  <si>
    <t>Interest income</t>
  </si>
  <si>
    <t>Interest expenses</t>
  </si>
  <si>
    <t>Received interest income</t>
  </si>
  <si>
    <t xml:space="preserve">Cash flows from investing activities </t>
  </si>
  <si>
    <t>Cash flows from financing activities</t>
  </si>
  <si>
    <t>Loss on write-off other receivables</t>
  </si>
  <si>
    <t>Investments in subsidiaries</t>
  </si>
  <si>
    <t>Paid interest expense</t>
  </si>
  <si>
    <t>Adjustments to reconcile profit (loss) before income tax to</t>
  </si>
  <si>
    <t>Assets</t>
  </si>
  <si>
    <t>cash received (paid) from operating activities</t>
  </si>
  <si>
    <t>Amortization of intangible assets</t>
  </si>
  <si>
    <t>Changes in operating liabilities increase (decrease)</t>
  </si>
  <si>
    <t>Changes in operating assets (increase) decrease</t>
  </si>
  <si>
    <t>Other comprehensive income</t>
  </si>
  <si>
    <t>Net cash used in operating activities</t>
  </si>
  <si>
    <t>Net cash used in investing activities</t>
  </si>
  <si>
    <t>Cash paid from operating activities</t>
  </si>
  <si>
    <t>Inventories</t>
  </si>
  <si>
    <t>WOW FACTOR PUBLIC COMPANY LIMITED AND SUBSIDIARIES</t>
  </si>
  <si>
    <t>Other non-current financial assets</t>
  </si>
  <si>
    <t>Goodwill</t>
  </si>
  <si>
    <t>Other non-current assets</t>
  </si>
  <si>
    <t>financial institution</t>
  </si>
  <si>
    <t>Current portion of lease liabilities</t>
  </si>
  <si>
    <t xml:space="preserve">Current portion of long-term loans from </t>
  </si>
  <si>
    <t>Long-term loans from financial institutions</t>
  </si>
  <si>
    <t>Deferred tax liabilities</t>
  </si>
  <si>
    <t>Employee benefit obligations</t>
  </si>
  <si>
    <t>Other non-current liabilities</t>
  </si>
  <si>
    <t>Revenue from sales</t>
  </si>
  <si>
    <t>Other income</t>
  </si>
  <si>
    <t>Costs of sales</t>
  </si>
  <si>
    <t>Provision for cost of dismantling assets</t>
  </si>
  <si>
    <t>Gain on sale and leaseback transaction</t>
  </si>
  <si>
    <t>Loss on writen-off assets</t>
  </si>
  <si>
    <t>Unrealised loss on exchange rate</t>
  </si>
  <si>
    <t xml:space="preserve">Cash used in Operating Activities before </t>
  </si>
  <si>
    <t xml:space="preserve">   changes in operating assets and liabilities</t>
  </si>
  <si>
    <t>Gain from rent concessions</t>
  </si>
  <si>
    <t>Cash received in short-term loan to related companies</t>
  </si>
  <si>
    <t>Cash paid in short-term loan to related companies</t>
  </si>
  <si>
    <t>Purchases of fixed assests and intangible assets</t>
  </si>
  <si>
    <t>Cash receiced from sales right-of-use assets</t>
  </si>
  <si>
    <t>Cash received in bank overdraft and short-term loans</t>
  </si>
  <si>
    <t>Cash paid in bank overdraft and short-term loans</t>
  </si>
  <si>
    <t>Cash received from short-term loan from related person</t>
  </si>
  <si>
    <t>Repayment of lease liabilities</t>
  </si>
  <si>
    <t>Cash paid for long-term loan from financial institution</t>
  </si>
  <si>
    <t>Net cash provide from financing activities</t>
  </si>
  <si>
    <t>NET INCREASE (DECREASE) IN CASH AND CASH EQUIVALENTS</t>
  </si>
  <si>
    <t>CASH AND CASH EQUIVALENTS AT BEGINNING OF THE PERIOD</t>
  </si>
  <si>
    <t>CASH AND CASH EQUIVALENTS AT END OF THE PERIOD</t>
  </si>
  <si>
    <t xml:space="preserve">Employee benefit </t>
  </si>
  <si>
    <t xml:space="preserve">Cash and cash equivalents </t>
  </si>
  <si>
    <t>Selling Expenses</t>
  </si>
  <si>
    <t>Discontinued operation</t>
  </si>
  <si>
    <t>Item that will not be reclassified to profit or loss</t>
  </si>
  <si>
    <t>Acturial gain</t>
  </si>
  <si>
    <t>from discontinued operations</t>
  </si>
  <si>
    <t>continuing operations</t>
  </si>
  <si>
    <t>discontinued operations</t>
  </si>
  <si>
    <t>Non cash items</t>
  </si>
  <si>
    <t>Recognition of right-of-use asset and lease liabilities</t>
  </si>
  <si>
    <t>Payables for purchase of assets</t>
  </si>
  <si>
    <t>Revenue</t>
  </si>
  <si>
    <t>Gross Profit</t>
  </si>
  <si>
    <t>Profit before expense</t>
  </si>
  <si>
    <t>The Company's shareholders</t>
  </si>
  <si>
    <t>Non-controlling interests</t>
  </si>
  <si>
    <t>Total comprehensive income attributable to:</t>
  </si>
  <si>
    <t xml:space="preserve">Basic earnings (loss) per share </t>
  </si>
  <si>
    <t xml:space="preserve">Surplus on </t>
  </si>
  <si>
    <t>share</t>
  </si>
  <si>
    <t xml:space="preserve">Loss before income tax </t>
  </si>
  <si>
    <t>Restricted deposits with financial institution</t>
  </si>
  <si>
    <t>STATEMENTS OF CASH FLOWS (Unaudited)</t>
  </si>
  <si>
    <t>Additional paid-up shares</t>
  </si>
  <si>
    <t>Cash receiced from investment in subsidiaries</t>
  </si>
  <si>
    <t>Cash paid in restricted deposits with financial institution</t>
  </si>
  <si>
    <t>Cash received from additional paid-up shares</t>
  </si>
  <si>
    <t>Surplus on</t>
  </si>
  <si>
    <t>premium on</t>
  </si>
  <si>
    <t xml:space="preserve"> reduction</t>
  </si>
  <si>
    <t xml:space="preserve">       (Unit : Shares)</t>
  </si>
  <si>
    <t xml:space="preserve">Adjustments to reconcile profit (loss) before income tax </t>
  </si>
  <si>
    <t>to cash received (paid) from operating activities</t>
  </si>
  <si>
    <t>NET INCREASE (DECREASE) IN CASH AND</t>
  </si>
  <si>
    <t xml:space="preserve"> CASH EQUIVALENTS</t>
  </si>
  <si>
    <t xml:space="preserve">CASH AND CASH EQUIVALENTS AT BEGINNING OF </t>
  </si>
  <si>
    <t>Allowance for expected credit losses</t>
  </si>
  <si>
    <t>Cash received from disposal of assets</t>
  </si>
  <si>
    <t>Shareholders' equity of Parent Company</t>
  </si>
  <si>
    <t>Loss on sales of investment in subsidiaries and assets</t>
  </si>
  <si>
    <t>Loss on impairment of goodwill</t>
  </si>
  <si>
    <t>Cash paid for cost of dismantling assets</t>
  </si>
  <si>
    <t>Loss from losses control in subsidiary</t>
  </si>
  <si>
    <t>(Unit : Baht)</t>
  </si>
  <si>
    <t>Trade and other current receivables</t>
  </si>
  <si>
    <t>Short-term loans to related parties</t>
  </si>
  <si>
    <t>Bank overdraft and short-term loans from</t>
  </si>
  <si>
    <t>Trade and other current payables</t>
  </si>
  <si>
    <t>STATEMENTS OF COMPREHENSIVE INCOME</t>
  </si>
  <si>
    <t>Loss before financial cost and income tax</t>
  </si>
  <si>
    <t>Loss before income tax</t>
  </si>
  <si>
    <t>Other comprehensive income for the year</t>
  </si>
  <si>
    <t xml:space="preserve">   Loss for the year</t>
  </si>
  <si>
    <t>Total comprehensive income for the year</t>
  </si>
  <si>
    <t>Short-term loans</t>
  </si>
  <si>
    <t>Comprehensive income</t>
  </si>
  <si>
    <t>Transaction with shareholders</t>
  </si>
  <si>
    <t>Loss on impairment of intangible assets</t>
  </si>
  <si>
    <t>STATEMENTS OF CASH FLOWS</t>
  </si>
  <si>
    <t>CASH AND CASH EQUIVALENTS AT END OF THE YEAR</t>
  </si>
  <si>
    <t>THE YEAR</t>
  </si>
  <si>
    <t>Management income</t>
  </si>
  <si>
    <t xml:space="preserve">Loss for the year from discontinued operations </t>
  </si>
  <si>
    <t xml:space="preserve">  - net of income tax</t>
  </si>
  <si>
    <t xml:space="preserve">Loss for the year </t>
  </si>
  <si>
    <t xml:space="preserve">     Basic loss per share </t>
  </si>
  <si>
    <t xml:space="preserve">Income tax revenue </t>
  </si>
  <si>
    <t>STATEMENTS OF CHANGES IN SHAREHOLDERS' EQUITY</t>
  </si>
  <si>
    <t>Balance as at December 31, 2024</t>
  </si>
  <si>
    <t xml:space="preserve">SEPARATE FINANCIAL STATEMENTS </t>
  </si>
  <si>
    <t>CONSOLIDATED FINANCIAL STATEMENTS</t>
  </si>
  <si>
    <t>X BIOSCIENCE PUBLIC COMPANY LIMITED AND SUBSIDIARIES</t>
  </si>
  <si>
    <t>Biological assets</t>
  </si>
  <si>
    <t>Deferred Tax Assets</t>
  </si>
  <si>
    <t>Short-term loans from subsidiaries</t>
  </si>
  <si>
    <t>1,943,598,958 Ordinary shares @ Baht 1 each</t>
  </si>
  <si>
    <t>Profit (Loss) attributable to:</t>
  </si>
  <si>
    <t>Cash paid for investment in subsidiaries</t>
  </si>
  <si>
    <t xml:space="preserve">   Actuarial gain</t>
  </si>
  <si>
    <t>Actuarial gain</t>
  </si>
  <si>
    <t>Balance as at  January 1, 2024</t>
  </si>
  <si>
    <t>Balance as at December 31, 2025</t>
  </si>
  <si>
    <t xml:space="preserve">Lease liabilities </t>
  </si>
  <si>
    <t>Non-current assets held for sale</t>
  </si>
  <si>
    <t>Loss for the year</t>
  </si>
  <si>
    <t>Loss attributable to:</t>
  </si>
  <si>
    <t>Loss from continuing operations</t>
  </si>
  <si>
    <t>Loss from discontinued operations</t>
  </si>
  <si>
    <t>Share of total comprehensive loss for the period</t>
  </si>
  <si>
    <t>Discontinued operations</t>
  </si>
  <si>
    <t xml:space="preserve">    Weighted average number of ordinary shares (units : shares)</t>
  </si>
  <si>
    <t xml:space="preserve">    Basic loss per share </t>
  </si>
  <si>
    <t>Loss during the period from discontinued operations</t>
  </si>
  <si>
    <t>Adjustments arising from loss of control</t>
  </si>
  <si>
    <t xml:space="preserve">   Non-Controlling interests from purchasing subsidiaries</t>
  </si>
  <si>
    <t>Write-off withholding tax receivables</t>
  </si>
  <si>
    <t>Loss on sale of investments</t>
  </si>
  <si>
    <t>Net cash paid from operating activities</t>
  </si>
  <si>
    <t>Cash received from the sale of investment in a subsidiary</t>
  </si>
  <si>
    <t>Cash received interest income</t>
  </si>
  <si>
    <t>1,050,322,060 Ordinary shares @ Baht 7 each</t>
  </si>
  <si>
    <t>Advances for share subscription</t>
  </si>
  <si>
    <t>non - controlling</t>
  </si>
  <si>
    <t>Investment in subsidiaries</t>
  </si>
  <si>
    <t>Share reduction</t>
  </si>
  <si>
    <t>Premium on  share</t>
  </si>
  <si>
    <t>Issued and paid</t>
  </si>
  <si>
    <t>up share capital</t>
  </si>
  <si>
    <t>Loss on impairment of investment in assets held for sale</t>
  </si>
  <si>
    <t>Cash received from short-term loan to related companies</t>
  </si>
  <si>
    <t>Cash paid from short-term loan to related companies</t>
  </si>
  <si>
    <t>Cash paid for restricted deposits with financial institution</t>
  </si>
  <si>
    <t>Cash received from bank overdraft and short-term loans</t>
  </si>
  <si>
    <t>Cash paid from bank overdraft and short-term loans</t>
  </si>
  <si>
    <t>Cash paid for interest expense</t>
  </si>
  <si>
    <t>Gain from the loss of control</t>
  </si>
  <si>
    <t>Paid income tax</t>
  </si>
  <si>
    <t>Cash decreased due to the loss of control</t>
  </si>
  <si>
    <t>Loss on disposal of assets</t>
  </si>
  <si>
    <t>Loss on disposal of intangible assets</t>
  </si>
  <si>
    <t>(Gain)/Loss from rent concessions</t>
  </si>
  <si>
    <t>Reversal of cost of dismantling assets</t>
  </si>
  <si>
    <t>Administrative Expenses</t>
  </si>
  <si>
    <t>Loss on impairment of investment in subsidiary</t>
  </si>
  <si>
    <t>Purchases of fixed assets and intangible assets</t>
  </si>
  <si>
    <t>Net cash provided from financing activities</t>
  </si>
  <si>
    <t>Discount on Issue of Shares</t>
  </si>
  <si>
    <t>Total comprehensive loss for the year for</t>
  </si>
  <si>
    <t xml:space="preserve">Total comprehensive loss for the year </t>
  </si>
  <si>
    <t xml:space="preserve">Basic loss per share </t>
  </si>
  <si>
    <t>Continuing operations</t>
  </si>
  <si>
    <t>AS AT DECEMBER 31, 2025</t>
  </si>
  <si>
    <t>FOR THE YEAR ENDED DECEMBER 31, 2025</t>
  </si>
  <si>
    <t>Net cash provided for (used in) investing activities</t>
  </si>
  <si>
    <t>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</si>
</sst>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[Red]\-&quot;£&quot;#,##0"/>
    <numFmt numFmtId="188" formatCode="&quot;$&quot;#,##0.00_);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#,##0\ ;\(#,##0\)"/>
    <numFmt numFmtId="195" formatCode="_(* #,##0_);_(* \(#,##0\);_(* &quot;-&quot;??_);_(@_)"/>
    <numFmt numFmtId="196" formatCode="_-* #,##0_-;\-* #,##0_-;_-* &quot;-&quot;??_-;_-@_-"/>
    <numFmt numFmtId="197" formatCode="d/mm/yy\ "/>
    <numFmt numFmtId="198" formatCode="#,##0;[Red]\(#,##0\)"/>
    <numFmt numFmtId="199" formatCode="\$#,##0;\(\$#,##0\)"/>
    <numFmt numFmtId="200" formatCode="#,##0;\(#,##0\)"/>
    <numFmt numFmtId="201" formatCode="\$#,##0.00;\(\$#,##0.00\)"/>
    <numFmt numFmtId="202" formatCode="0.0%"/>
    <numFmt numFmtId="203" formatCode="#,##0.0_);[Red]\(#,##0.0\)"/>
    <numFmt numFmtId="204" formatCode="#,##0.00;[Red]\(#,##0.00\)"/>
    <numFmt numFmtId="205" formatCode="#,###.00"/>
    <numFmt numFmtId="206" formatCode="\t&quot;£&quot;#,##0_);[Red]\(\t&quot;£&quot;#,##0\)"/>
    <numFmt numFmtId="207" formatCode="#,##0.00\ ;\(#,##0.00\)"/>
    <numFmt numFmtId="208" formatCode="_(* #,##0.0_);_(* \(#,##0.0\);_(* &quot;-&quot;??_);_(@_)"/>
    <numFmt numFmtId="209" formatCode="_(* #,##0.000_);_(* \(#,##0.000\);_(* &quot;-&quot;??_);_(@_)"/>
  </numFmts>
  <fonts count="138">
    <font>
      <sz val="10"/>
      <name val="Arial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sz val="14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u/>
      <sz val="13"/>
      <name val="BrowalliaUPC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3"/>
      <color rgb="FFFF0000"/>
      <name val="BrowalliaUPC"/>
      <family val="2"/>
    </font>
    <font>
      <sz val="14"/>
      <color rgb="FFFF0000"/>
      <name val="BrowalliaUPC"/>
      <family val="2"/>
    </font>
    <font>
      <b/>
      <sz val="14"/>
      <color indexed="8"/>
      <name val="Browallia New"/>
      <family val="2"/>
      <charset val="222"/>
    </font>
    <font>
      <sz val="13"/>
      <color indexed="8"/>
      <name val="BrowalliaUPC"/>
      <family val="2"/>
      <charset val="222"/>
    </font>
    <font>
      <sz val="13"/>
      <color rgb="FFFF0000"/>
      <name val="BrowalliaUPC"/>
      <family val="2"/>
      <charset val="222"/>
    </font>
    <font>
      <i/>
      <sz val="13"/>
      <name val="BrowalliaUPC"/>
      <family val="2"/>
    </font>
    <font>
      <sz val="12"/>
      <name val="Times New Roman"/>
      <family val="1"/>
    </font>
    <font>
      <sz val="14"/>
      <color theme="0"/>
      <name val="Browallia New"/>
      <family val="2"/>
      <charset val="222"/>
    </font>
    <font>
      <b/>
      <sz val="13"/>
      <name val="Browallia New"/>
      <family val="2"/>
      <charset val="222"/>
    </font>
    <font>
      <b/>
      <sz val="13"/>
      <color indexed="8"/>
      <name val="BrowalliaUPC"/>
      <family val="2"/>
      <charset val="222"/>
    </font>
    <font>
      <sz val="13"/>
      <name val="Browallia New"/>
      <family val="2"/>
      <charset val="222"/>
    </font>
    <font>
      <sz val="13"/>
      <color indexed="8"/>
      <name val="Browallia New"/>
      <family val="2"/>
      <charset val="222"/>
    </font>
    <font>
      <sz val="13"/>
      <color rgb="FFFF0000"/>
      <name val="Browallia New"/>
      <family val="2"/>
      <charset val="222"/>
    </font>
    <font>
      <b/>
      <sz val="14"/>
      <name val="BrowalliaUPC"/>
      <family val="2"/>
      <charset val="222"/>
    </font>
    <font>
      <b/>
      <sz val="13"/>
      <color rgb="FFFF0000"/>
      <name val="BrowalliaUPC"/>
      <family val="2"/>
      <charset val="222"/>
    </font>
    <font>
      <b/>
      <u/>
      <sz val="13"/>
      <name val="BrowalliaUPC"/>
      <family val="2"/>
      <charset val="222"/>
    </font>
    <font>
      <i/>
      <sz val="13"/>
      <name val="BrowalliaUPC"/>
      <family val="2"/>
      <charset val="222"/>
    </font>
    <font>
      <b/>
      <u/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2"/>
      <name val="BrowalliaUPC"/>
      <family val="2"/>
      <charset val="222"/>
    </font>
    <font>
      <sz val="12"/>
      <color rgb="FFFF0000"/>
      <name val="BrowalliaUPC"/>
      <family val="2"/>
      <charset val="222"/>
    </font>
    <font>
      <b/>
      <sz val="12.5"/>
      <name val="BrowalliaUPC"/>
      <family val="2"/>
      <charset val="222"/>
    </font>
    <font>
      <b/>
      <sz val="12.5"/>
      <color indexed="8"/>
      <name val="Browallia New"/>
      <family val="2"/>
      <charset val="222"/>
    </font>
    <font>
      <b/>
      <sz val="12.5"/>
      <name val="Browallia New"/>
      <family val="2"/>
      <charset val="222"/>
    </font>
    <font>
      <b/>
      <sz val="12.5"/>
      <color indexed="8"/>
      <name val="BrowalliaUPC"/>
      <family val="2"/>
      <charset val="222"/>
    </font>
    <font>
      <sz val="12.5"/>
      <color indexed="8"/>
      <name val="BrowalliaUPC"/>
      <family val="2"/>
      <charset val="222"/>
    </font>
    <font>
      <sz val="12.5"/>
      <name val="BrowalliaUPC"/>
      <family val="2"/>
      <charset val="222"/>
    </font>
    <font>
      <sz val="12.5"/>
      <name val="Browallia New"/>
      <family val="2"/>
      <charset val="222"/>
    </font>
    <font>
      <i/>
      <sz val="13"/>
      <name val="Browallia New"/>
      <family val="2"/>
    </font>
    <font>
      <sz val="13"/>
      <color indexed="8"/>
      <name val="BrowalliaUPC"/>
      <family val="2"/>
    </font>
    <font>
      <b/>
      <sz val="12.5"/>
      <color indexed="8"/>
      <name val="Browallia New"/>
      <family val="2"/>
    </font>
    <font>
      <b/>
      <sz val="12"/>
      <color rgb="FFFF0000"/>
      <name val="BrowalliaUPC"/>
      <family val="2"/>
      <charset val="222"/>
    </font>
    <font>
      <b/>
      <sz val="12"/>
      <color indexed="8"/>
      <name val="Browallia New"/>
      <family val="2"/>
      <charset val="222"/>
    </font>
    <font>
      <b/>
      <sz val="11.7"/>
      <name val="BrowalliaUPC"/>
      <family val="2"/>
      <charset val="222"/>
    </font>
    <font>
      <b/>
      <sz val="12"/>
      <name val="Browallia New"/>
      <family val="2"/>
      <charset val="222"/>
    </font>
    <font>
      <b/>
      <sz val="12.5"/>
      <color rgb="FF000000"/>
      <name val="Browallia New"/>
      <family val="2"/>
      <charset val="222"/>
    </font>
    <font>
      <sz val="12.3"/>
      <name val="BrowalliaUPC"/>
      <family val="2"/>
      <charset val="222"/>
    </font>
    <font>
      <sz val="12.3"/>
      <name val="Browallia New"/>
      <family val="2"/>
      <charset val="222"/>
    </font>
    <font>
      <b/>
      <sz val="12.3"/>
      <name val="BrowalliaUPC"/>
      <family val="2"/>
      <charset val="222"/>
    </font>
    <font>
      <b/>
      <sz val="12.3"/>
      <name val="Browallia New"/>
      <family val="2"/>
      <charset val="222"/>
    </font>
    <font>
      <sz val="12"/>
      <name val="Browallia New"/>
      <family val="2"/>
      <charset val="222"/>
    </font>
    <font>
      <b/>
      <sz val="13"/>
      <color theme="1"/>
      <name val="BrowalliaUPC"/>
      <family val="2"/>
      <charset val="222"/>
    </font>
    <font>
      <sz val="13"/>
      <name val="Browallia New"/>
      <family val="2"/>
    </font>
    <font>
      <sz val="13"/>
      <color theme="0"/>
      <name val="Browallia New"/>
      <family val="2"/>
    </font>
    <font>
      <sz val="13"/>
      <color theme="1"/>
      <name val="BrowalliaUPC"/>
      <family val="2"/>
    </font>
    <font>
      <b/>
      <sz val="13"/>
      <name val="Browallia New"/>
      <family val="2"/>
    </font>
    <font>
      <b/>
      <sz val="13"/>
      <color indexed="8"/>
      <name val="Browallia New"/>
      <family val="2"/>
      <charset val="22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612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70" fillId="3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7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70" fillId="38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70" fillId="39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70" fillId="4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70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71" fillId="50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71" fillId="5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71" fillId="5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71" fillId="53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9" fontId="13" fillId="0" borderId="0"/>
    <xf numFmtId="9" fontId="14" fillId="0" borderId="0"/>
    <xf numFmtId="9" fontId="14" fillId="0" borderId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6" fillId="11" borderId="0" applyNumberFormat="0" applyBorder="0" applyAlignment="0" applyProtection="0"/>
    <xf numFmtId="0" fontId="71" fillId="54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3" borderId="0" applyNumberFormat="0" applyBorder="0" applyAlignment="0" applyProtection="0"/>
    <xf numFmtId="0" fontId="71" fillId="55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71" fillId="5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71" fillId="57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0" fontId="16" fillId="19" borderId="0" applyNumberFormat="0" applyBorder="0" applyAlignment="0" applyProtection="0"/>
    <xf numFmtId="0" fontId="71" fillId="5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71" fillId="59" borderId="0" applyNumberFormat="0" applyBorder="0" applyAlignment="0" applyProtection="0"/>
    <xf numFmtId="0" fontId="72" fillId="60" borderId="0" applyNumberFormat="0" applyBorder="0" applyAlignment="0" applyProtection="0"/>
    <xf numFmtId="0" fontId="73" fillId="61" borderId="16" applyNumberFormat="0" applyAlignment="0" applyProtection="0"/>
    <xf numFmtId="0" fontId="74" fillId="62" borderId="17" applyNumberFormat="0" applyAlignment="0" applyProtection="0"/>
    <xf numFmtId="191" fontId="2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7" fillId="0" borderId="0" applyFont="0" applyFill="0" applyBorder="0" applyAlignment="0" applyProtection="0"/>
    <xf numFmtId="41" fontId="5" fillId="0" borderId="0" applyFont="0" applyFill="0" applyBorder="0" applyAlignment="0" applyProtection="0"/>
    <xf numFmtId="191" fontId="19" fillId="0" borderId="0" applyFont="0" applyFill="0" applyBorder="0" applyAlignment="0" applyProtection="0"/>
    <xf numFmtId="199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1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9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191" fontId="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1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1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8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4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00" fontId="20" fillId="0" borderId="0"/>
    <xf numFmtId="0" fontId="14" fillId="0" borderId="0"/>
    <xf numFmtId="0" fontId="14" fillId="0" borderId="0"/>
    <xf numFmtId="201" fontId="20" fillId="0" borderId="0"/>
    <xf numFmtId="0" fontId="14" fillId="0" borderId="0"/>
    <xf numFmtId="0" fontId="14" fillId="0" borderId="0"/>
    <xf numFmtId="199" fontId="20" fillId="0" borderId="0"/>
    <xf numFmtId="202" fontId="14" fillId="0" borderId="0"/>
    <xf numFmtId="202" fontId="14" fillId="0" borderId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63" borderId="0" applyNumberFormat="0" applyBorder="0" applyAlignment="0" applyProtection="0"/>
    <xf numFmtId="38" fontId="7" fillId="26" borderId="0" applyNumberFormat="0" applyBorder="0" applyAlignment="0" applyProtection="0"/>
    <xf numFmtId="0" fontId="23" fillId="27" borderId="1"/>
    <xf numFmtId="0" fontId="24" fillId="0" borderId="2" applyNumberFormat="0" applyAlignment="0" applyProtection="0">
      <alignment horizontal="left" vertical="center"/>
    </xf>
    <xf numFmtId="0" fontId="24" fillId="0" borderId="3">
      <alignment horizontal="left" vertical="center"/>
    </xf>
    <xf numFmtId="0" fontId="25" fillId="28" borderId="4">
      <alignment vertical="center" wrapText="1"/>
    </xf>
    <xf numFmtId="0" fontId="77" fillId="0" borderId="18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10" fontId="7" fillId="29" borderId="5" applyNumberFormat="0" applyBorder="0" applyAlignment="0" applyProtection="0"/>
    <xf numFmtId="0" fontId="81" fillId="64" borderId="16" applyNumberFormat="0" applyAlignment="0" applyProtection="0"/>
    <xf numFmtId="0" fontId="82" fillId="0" borderId="21" applyNumberFormat="0" applyFill="0" applyAlignment="0" applyProtection="0"/>
    <xf numFmtId="0" fontId="83" fillId="65" borderId="0" applyNumberFormat="0" applyBorder="0" applyAlignment="0" applyProtection="0"/>
    <xf numFmtId="37" fontId="26" fillId="0" borderId="0"/>
    <xf numFmtId="0" fontId="27" fillId="0" borderId="0"/>
    <xf numFmtId="0" fontId="19" fillId="0" borderId="0"/>
    <xf numFmtId="0" fontId="17" fillId="0" borderId="0"/>
    <xf numFmtId="0" fontId="55" fillId="0" borderId="0"/>
    <xf numFmtId="0" fontId="56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4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8" fillId="0" borderId="0"/>
    <xf numFmtId="0" fontId="84" fillId="0" borderId="0"/>
    <xf numFmtId="0" fontId="13" fillId="0" borderId="0"/>
    <xf numFmtId="0" fontId="28" fillId="0" borderId="0">
      <alignment vertical="top"/>
    </xf>
    <xf numFmtId="0" fontId="56" fillId="0" borderId="0"/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7" fillId="0" borderId="0"/>
    <xf numFmtId="0" fontId="28" fillId="0" borderId="0">
      <alignment vertical="top"/>
    </xf>
    <xf numFmtId="0" fontId="17" fillId="0" borderId="0"/>
    <xf numFmtId="0" fontId="5" fillId="0" borderId="0"/>
    <xf numFmtId="0" fontId="4" fillId="0" borderId="0"/>
    <xf numFmtId="0" fontId="14" fillId="0" borderId="0"/>
    <xf numFmtId="0" fontId="28" fillId="0" borderId="0">
      <alignment vertical="top"/>
    </xf>
    <xf numFmtId="0" fontId="14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84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0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28" fillId="0" borderId="0">
      <alignment vertical="top"/>
    </xf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" fillId="0" borderId="0"/>
    <xf numFmtId="0" fontId="85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0" fillId="0" borderId="0"/>
    <xf numFmtId="0" fontId="5" fillId="0" borderId="0"/>
    <xf numFmtId="0" fontId="85" fillId="0" borderId="0"/>
    <xf numFmtId="0" fontId="85" fillId="0" borderId="0"/>
    <xf numFmtId="0" fontId="8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52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0" fillId="0" borderId="0"/>
    <xf numFmtId="0" fontId="52" fillId="0" borderId="0"/>
    <xf numFmtId="0" fontId="17" fillId="0" borderId="0"/>
    <xf numFmtId="0" fontId="52" fillId="0" borderId="0"/>
    <xf numFmtId="0" fontId="17" fillId="0" borderId="0"/>
    <xf numFmtId="0" fontId="52" fillId="0" borderId="0"/>
    <xf numFmtId="0" fontId="17" fillId="0" borderId="0"/>
    <xf numFmtId="0" fontId="52" fillId="0" borderId="0"/>
    <xf numFmtId="0" fontId="17" fillId="0" borderId="0"/>
    <xf numFmtId="0" fontId="52" fillId="0" borderId="0"/>
    <xf numFmtId="0" fontId="17" fillId="0" borderId="0"/>
    <xf numFmtId="0" fontId="52" fillId="0" borderId="0"/>
    <xf numFmtId="0" fontId="17" fillId="0" borderId="0"/>
    <xf numFmtId="0" fontId="2" fillId="0" borderId="0"/>
    <xf numFmtId="0" fontId="54" fillId="0" borderId="0"/>
    <xf numFmtId="0" fontId="5" fillId="0" borderId="0"/>
    <xf numFmtId="0" fontId="58" fillId="0" borderId="0"/>
    <xf numFmtId="0" fontId="10" fillId="0" borderId="0"/>
    <xf numFmtId="0" fontId="13" fillId="0" borderId="0"/>
    <xf numFmtId="0" fontId="5" fillId="0" borderId="0"/>
    <xf numFmtId="0" fontId="29" fillId="0" borderId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70" fillId="66" borderId="22" applyNumberFormat="0" applyFont="0" applyAlignment="0" applyProtection="0"/>
    <xf numFmtId="0" fontId="17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86" fillId="61" borderId="23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1" fontId="5" fillId="0" borderId="8" applyNumberFormat="0" applyFill="0" applyAlignment="0" applyProtection="0">
      <alignment horizontal="center" vertical="center"/>
    </xf>
    <xf numFmtId="1" fontId="5" fillId="0" borderId="8" applyNumberFormat="0" applyFill="0" applyAlignment="0" applyProtection="0">
      <alignment horizontal="center" vertical="center"/>
    </xf>
    <xf numFmtId="1" fontId="5" fillId="0" borderId="8" applyNumberFormat="0" applyFill="0" applyAlignment="0" applyProtection="0">
      <alignment horizontal="center" vertical="center"/>
    </xf>
    <xf numFmtId="0" fontId="87" fillId="0" borderId="0"/>
    <xf numFmtId="0" fontId="87" fillId="0" borderId="0"/>
    <xf numFmtId="203" fontId="5" fillId="0" borderId="0"/>
    <xf numFmtId="4" fontId="28" fillId="28" borderId="7" applyNumberFormat="0" applyProtection="0">
      <alignment vertical="center"/>
    </xf>
    <xf numFmtId="4" fontId="28" fillId="28" borderId="7" applyNumberFormat="0" applyProtection="0">
      <alignment horizontal="left" vertical="center" indent="1"/>
    </xf>
    <xf numFmtId="4" fontId="28" fillId="28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4" fontId="31" fillId="32" borderId="7" applyNumberFormat="0" applyProtection="0">
      <alignment horizontal="left" vertical="center" indent="1"/>
    </xf>
    <xf numFmtId="4" fontId="28" fillId="33" borderId="9" applyNumberFormat="0" applyProtection="0">
      <alignment horizontal="left" vertical="center" indent="1"/>
    </xf>
    <xf numFmtId="4" fontId="32" fillId="33" borderId="7" applyNumberFormat="0" applyProtection="0">
      <alignment horizontal="left" vertical="center" indent="1"/>
    </xf>
    <xf numFmtId="4" fontId="28" fillId="34" borderId="7" applyNumberFormat="0" applyProtection="0">
      <alignment horizontal="left" vertical="center" indent="1"/>
    </xf>
    <xf numFmtId="0" fontId="5" fillId="34" borderId="7" applyNumberFormat="0" applyProtection="0">
      <alignment horizontal="left" vertical="center" indent="1"/>
    </xf>
    <xf numFmtId="0" fontId="5" fillId="35" borderId="7" applyNumberFormat="0" applyProtection="0">
      <alignment horizontal="left" vertical="center" indent="1"/>
    </xf>
    <xf numFmtId="0" fontId="5" fillId="26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4" fontId="28" fillId="29" borderId="7" applyNumberFormat="0" applyProtection="0">
      <alignment horizontal="left" vertical="center" indent="1"/>
    </xf>
    <xf numFmtId="4" fontId="28" fillId="33" borderId="7" applyNumberFormat="0" applyProtection="0">
      <alignment horizontal="right" vertical="center"/>
    </xf>
    <xf numFmtId="0" fontId="5" fillId="31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0" fontId="33" fillId="0" borderId="0" applyNumberFormat="0" applyProtection="0"/>
    <xf numFmtId="4" fontId="34" fillId="33" borderId="7" applyNumberFormat="0" applyProtection="0">
      <alignment horizontal="right" vertical="center"/>
    </xf>
    <xf numFmtId="0" fontId="35" fillId="0" borderId="0" applyNumberFormat="0" applyFill="0" applyBorder="0" applyAlignment="0" applyProtection="0"/>
    <xf numFmtId="1" fontId="36" fillId="0" borderId="0"/>
    <xf numFmtId="3" fontId="5" fillId="0" borderId="5" applyNumberFormat="0" applyFont="0" applyFill="0" applyAlignment="0" applyProtection="0">
      <alignment vertical="center"/>
    </xf>
    <xf numFmtId="40" fontId="37" fillId="0" borderId="0"/>
    <xf numFmtId="0" fontId="88" fillId="0" borderId="0" applyNumberFormat="0" applyFill="0" applyBorder="0" applyAlignment="0" applyProtection="0"/>
    <xf numFmtId="0" fontId="89" fillId="0" borderId="24" applyNumberFormat="0" applyFill="0" applyAlignment="0" applyProtection="0"/>
    <xf numFmtId="41" fontId="5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9" fillId="0" borderId="1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5" fillId="0" borderId="0" applyFont="0" applyFill="0" applyBorder="0" applyAlignment="0" applyProtection="0"/>
    <xf numFmtId="20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191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8" fillId="0" borderId="0"/>
    <xf numFmtId="0" fontId="18" fillId="0" borderId="0"/>
    <xf numFmtId="0" fontId="28" fillId="0" borderId="0">
      <alignment vertical="top"/>
    </xf>
    <xf numFmtId="0" fontId="18" fillId="0" borderId="0"/>
    <xf numFmtId="0" fontId="28" fillId="0" borderId="0">
      <alignment vertical="top"/>
    </xf>
    <xf numFmtId="0" fontId="28" fillId="0" borderId="0">
      <alignment vertical="top"/>
    </xf>
    <xf numFmtId="0" fontId="18" fillId="0" borderId="0"/>
    <xf numFmtId="0" fontId="28" fillId="0" borderId="0">
      <alignment vertical="top"/>
    </xf>
    <xf numFmtId="0" fontId="17" fillId="0" borderId="0"/>
    <xf numFmtId="0" fontId="5" fillId="0" borderId="0"/>
    <xf numFmtId="0" fontId="15" fillId="0" borderId="0"/>
    <xf numFmtId="0" fontId="17" fillId="0" borderId="0"/>
    <xf numFmtId="0" fontId="10" fillId="0" borderId="0"/>
    <xf numFmtId="0" fontId="10" fillId="0" borderId="0"/>
    <xf numFmtId="0" fontId="14" fillId="0" borderId="0"/>
    <xf numFmtId="0" fontId="17" fillId="0" borderId="0"/>
    <xf numFmtId="0" fontId="4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7" fillId="0" borderId="0"/>
    <xf numFmtId="0" fontId="17" fillId="0" borderId="0"/>
    <xf numFmtId="0" fontId="5" fillId="0" borderId="0"/>
    <xf numFmtId="0" fontId="84" fillId="0" borderId="0"/>
    <xf numFmtId="0" fontId="18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8" fillId="0" borderId="0"/>
    <xf numFmtId="187" fontId="53" fillId="0" borderId="11"/>
    <xf numFmtId="0" fontId="28" fillId="0" borderId="0">
      <alignment vertical="top"/>
    </xf>
    <xf numFmtId="0" fontId="5" fillId="0" borderId="0"/>
    <xf numFmtId="0" fontId="17" fillId="0" borderId="0"/>
    <xf numFmtId="0" fontId="17" fillId="0" borderId="0"/>
    <xf numFmtId="0" fontId="41" fillId="0" borderId="0"/>
    <xf numFmtId="0" fontId="17" fillId="0" borderId="0"/>
    <xf numFmtId="0" fontId="18" fillId="0" borderId="0"/>
    <xf numFmtId="0" fontId="28" fillId="0" borderId="0">
      <alignment vertical="top"/>
    </xf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9" fillId="0" borderId="0"/>
    <xf numFmtId="0" fontId="17" fillId="0" borderId="0"/>
    <xf numFmtId="0" fontId="17" fillId="0" borderId="0"/>
    <xf numFmtId="0" fontId="5" fillId="0" borderId="0"/>
    <xf numFmtId="0" fontId="28" fillId="0" borderId="0">
      <alignment vertical="top"/>
    </xf>
    <xf numFmtId="39" fontId="5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8" fillId="0" borderId="0"/>
    <xf numFmtId="0" fontId="49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97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66" borderId="22" applyNumberFormat="0" applyFon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203" fontId="2" fillId="0" borderId="0"/>
    <xf numFmtId="0" fontId="2" fillId="31" borderId="7" applyNumberFormat="0" applyProtection="0">
      <alignment horizontal="left" vertical="center" indent="1"/>
    </xf>
    <xf numFmtId="0" fontId="2" fillId="34" borderId="7" applyNumberFormat="0" applyProtection="0">
      <alignment horizontal="left" vertical="center" indent="1"/>
    </xf>
    <xf numFmtId="0" fontId="2" fillId="35" borderId="7" applyNumberFormat="0" applyProtection="0">
      <alignment horizontal="left" vertical="center" indent="1"/>
    </xf>
    <xf numFmtId="0" fontId="2" fillId="26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3" fontId="2" fillId="0" borderId="5" applyNumberFormat="0" applyFont="0" applyFill="0" applyAlignment="0" applyProtection="0">
      <alignment vertical="center"/>
    </xf>
    <xf numFmtId="191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203" fontId="2" fillId="0" borderId="0"/>
    <xf numFmtId="0" fontId="2" fillId="31" borderId="7" applyNumberFormat="0" applyProtection="0">
      <alignment horizontal="left" vertical="center" indent="1"/>
    </xf>
    <xf numFmtId="0" fontId="2" fillId="34" borderId="7" applyNumberFormat="0" applyProtection="0">
      <alignment horizontal="left" vertical="center" indent="1"/>
    </xf>
    <xf numFmtId="0" fontId="2" fillId="35" borderId="7" applyNumberFormat="0" applyProtection="0">
      <alignment horizontal="left" vertical="center" indent="1"/>
    </xf>
    <xf numFmtId="0" fontId="2" fillId="26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3" fontId="2" fillId="0" borderId="5" applyNumberFormat="0" applyFont="0" applyFill="0" applyAlignment="0" applyProtection="0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439">
    <xf numFmtId="0" fontId="0" fillId="0" borderId="0" xfId="0"/>
    <xf numFmtId="191" fontId="63" fillId="0" borderId="0" xfId="185" applyFont="1" applyFill="1" applyAlignment="1"/>
    <xf numFmtId="191" fontId="62" fillId="0" borderId="0" xfId="185" applyFont="1" applyFill="1" applyAlignment="1"/>
    <xf numFmtId="0" fontId="67" fillId="0" borderId="0" xfId="0" applyFont="1" applyAlignment="1">
      <alignment horizontal="center"/>
    </xf>
    <xf numFmtId="0" fontId="62" fillId="0" borderId="0" xfId="185" applyNumberFormat="1" applyFont="1" applyFill="1" applyAlignment="1"/>
    <xf numFmtId="0" fontId="91" fillId="0" borderId="0" xfId="185" applyNumberFormat="1" applyFont="1" applyFill="1" applyAlignment="1"/>
    <xf numFmtId="191" fontId="62" fillId="0" borderId="0" xfId="185" applyFont="1" applyFill="1" applyBorder="1" applyAlignment="1"/>
    <xf numFmtId="191" fontId="91" fillId="0" borderId="0" xfId="185" applyFont="1" applyFill="1" applyBorder="1" applyAlignment="1"/>
    <xf numFmtId="191" fontId="67" fillId="0" borderId="0" xfId="185" applyFont="1" applyFill="1" applyAlignment="1"/>
    <xf numFmtId="0" fontId="67" fillId="0" borderId="0" xfId="469" applyFont="1" applyAlignment="1">
      <alignment horizontal="center"/>
    </xf>
    <xf numFmtId="0" fontId="68" fillId="0" borderId="0" xfId="0" applyFont="1" applyAlignment="1">
      <alignment horizontal="center"/>
    </xf>
    <xf numFmtId="0" fontId="63" fillId="0" borderId="0" xfId="0" applyFont="1"/>
    <xf numFmtId="0" fontId="62" fillId="0" borderId="0" xfId="0" applyFont="1"/>
    <xf numFmtId="0" fontId="60" fillId="0" borderId="0" xfId="0" applyFont="1"/>
    <xf numFmtId="0" fontId="99" fillId="0" borderId="0" xfId="0" applyFont="1" applyAlignment="1">
      <alignment horizontal="center"/>
    </xf>
    <xf numFmtId="0" fontId="68" fillId="0" borderId="0" xfId="0" applyFont="1"/>
    <xf numFmtId="0" fontId="68" fillId="0" borderId="0" xfId="0" applyFont="1" applyAlignment="1">
      <alignment wrapText="1"/>
    </xf>
    <xf numFmtId="195" fontId="68" fillId="0" borderId="0" xfId="199" applyNumberFormat="1" applyFont="1" applyFill="1" applyBorder="1" applyAlignment="1"/>
    <xf numFmtId="195" fontId="68" fillId="0" borderId="0" xfId="199" applyNumberFormat="1" applyFont="1" applyFill="1" applyBorder="1" applyAlignment="1">
      <alignment wrapText="1"/>
    </xf>
    <xf numFmtId="195" fontId="68" fillId="0" borderId="0" xfId="0" applyNumberFormat="1" applyFont="1"/>
    <xf numFmtId="195" fontId="67" fillId="0" borderId="0" xfId="199" applyNumberFormat="1" applyFont="1" applyFill="1" applyBorder="1" applyAlignment="1"/>
    <xf numFmtId="195" fontId="67" fillId="0" borderId="0" xfId="199" applyNumberFormat="1" applyFont="1" applyFill="1" applyBorder="1" applyAlignment="1">
      <alignment wrapText="1"/>
    </xf>
    <xf numFmtId="195" fontId="67" fillId="0" borderId="0" xfId="199" applyNumberFormat="1" applyFont="1" applyFill="1" applyAlignment="1">
      <alignment wrapText="1"/>
    </xf>
    <xf numFmtId="0" fontId="100" fillId="0" borderId="0" xfId="0" applyFont="1"/>
    <xf numFmtId="0" fontId="67" fillId="0" borderId="0" xfId="0" applyFont="1" applyAlignment="1">
      <alignment horizontal="center" wrapText="1"/>
    </xf>
    <xf numFmtId="195" fontId="67" fillId="0" borderId="0" xfId="199" applyNumberFormat="1" applyFont="1" applyFill="1" applyBorder="1" applyAlignment="1">
      <alignment horizontal="center" wrapText="1"/>
    </xf>
    <xf numFmtId="195" fontId="68" fillId="0" borderId="0" xfId="199" applyNumberFormat="1" applyFont="1" applyFill="1" applyAlignment="1"/>
    <xf numFmtId="0" fontId="94" fillId="0" borderId="0" xfId="0" applyFont="1"/>
    <xf numFmtId="0" fontId="67" fillId="0" borderId="0" xfId="0" applyFont="1" applyAlignment="1">
      <alignment horizontal="left"/>
    </xf>
    <xf numFmtId="195" fontId="68" fillId="0" borderId="0" xfId="199" applyNumberFormat="1" applyFont="1" applyFill="1" applyBorder="1" applyAlignment="1">
      <alignment horizontal="center" wrapText="1"/>
    </xf>
    <xf numFmtId="195" fontId="67" fillId="0" borderId="0" xfId="199" applyNumberFormat="1" applyFont="1" applyFill="1" applyAlignment="1"/>
    <xf numFmtId="195" fontId="67" fillId="0" borderId="0" xfId="0" applyNumberFormat="1" applyFont="1"/>
    <xf numFmtId="0" fontId="67" fillId="0" borderId="0" xfId="0" applyFont="1"/>
    <xf numFmtId="195" fontId="68" fillId="0" borderId="14" xfId="199" applyNumberFormat="1" applyFont="1" applyFill="1" applyBorder="1" applyAlignment="1">
      <alignment horizontal="center" wrapText="1"/>
    </xf>
    <xf numFmtId="195" fontId="100" fillId="0" borderId="15" xfId="199" applyNumberFormat="1" applyFont="1" applyFill="1" applyBorder="1" applyAlignment="1"/>
    <xf numFmtId="195" fontId="100" fillId="0" borderId="0" xfId="199" applyNumberFormat="1" applyFont="1" applyFill="1" applyBorder="1" applyAlignment="1"/>
    <xf numFmtId="191" fontId="67" fillId="0" borderId="0" xfId="199" applyFont="1" applyFill="1" applyBorder="1" applyAlignment="1"/>
    <xf numFmtId="191" fontId="67" fillId="0" borderId="0" xfId="199" applyFont="1" applyFill="1" applyAlignment="1"/>
    <xf numFmtId="195" fontId="68" fillId="0" borderId="3" xfId="199" applyNumberFormat="1" applyFont="1" applyFill="1" applyBorder="1" applyAlignment="1"/>
    <xf numFmtId="195" fontId="68" fillId="0" borderId="15" xfId="199" applyNumberFormat="1" applyFont="1" applyFill="1" applyBorder="1" applyAlignment="1"/>
    <xf numFmtId="0" fontId="68" fillId="0" borderId="0" xfId="0" applyFont="1" applyAlignment="1">
      <alignment horizontal="right"/>
    </xf>
    <xf numFmtId="0" fontId="101" fillId="0" borderId="0" xfId="611" applyFont="1" applyAlignment="1">
      <alignment horizontal="right"/>
    </xf>
    <xf numFmtId="195" fontId="94" fillId="0" borderId="0" xfId="199" applyNumberFormat="1" applyFont="1" applyFill="1" applyBorder="1" applyAlignment="1"/>
    <xf numFmtId="195" fontId="100" fillId="0" borderId="3" xfId="199" applyNumberFormat="1" applyFont="1" applyFill="1" applyBorder="1" applyAlignment="1"/>
    <xf numFmtId="191" fontId="94" fillId="0" borderId="0" xfId="388" applyFont="1" applyFill="1" applyBorder="1" applyAlignment="1"/>
    <xf numFmtId="191" fontId="67" fillId="0" borderId="0" xfId="388" applyFont="1" applyFill="1" applyBorder="1" applyAlignment="1"/>
    <xf numFmtId="195" fontId="67" fillId="0" borderId="0" xfId="388" applyNumberFormat="1" applyFont="1" applyFill="1" applyBorder="1" applyAlignment="1"/>
    <xf numFmtId="39" fontId="99" fillId="0" borderId="0" xfId="483" applyNumberFormat="1" applyFont="1" applyAlignment="1">
      <alignment horizontal="center"/>
    </xf>
    <xf numFmtId="0" fontId="99" fillId="0" borderId="0" xfId="483" applyFont="1" applyAlignment="1">
      <alignment horizontal="center"/>
    </xf>
    <xf numFmtId="191" fontId="99" fillId="0" borderId="0" xfId="225" applyFont="1" applyFill="1" applyBorder="1" applyAlignment="1">
      <alignment horizontal="center"/>
    </xf>
    <xf numFmtId="39" fontId="101" fillId="0" borderId="0" xfId="483" applyNumberFormat="1" applyFont="1" applyAlignment="1">
      <alignment horizontal="center"/>
    </xf>
    <xf numFmtId="0" fontId="101" fillId="0" borderId="0" xfId="483" applyFont="1" applyAlignment="1">
      <alignment horizontal="center"/>
    </xf>
    <xf numFmtId="191" fontId="101" fillId="0" borderId="0" xfId="225" applyFont="1" applyFill="1" applyBorder="1" applyAlignment="1">
      <alignment horizontal="center"/>
    </xf>
    <xf numFmtId="194" fontId="101" fillId="0" borderId="0" xfId="483" applyNumberFormat="1" applyFont="1" applyAlignment="1">
      <alignment horizontal="center"/>
    </xf>
    <xf numFmtId="195" fontId="101" fillId="0" borderId="0" xfId="199" applyNumberFormat="1" applyFont="1" applyFill="1" applyAlignment="1">
      <alignment horizontal="right"/>
    </xf>
    <xf numFmtId="194" fontId="101" fillId="0" borderId="0" xfId="483" applyNumberFormat="1" applyFont="1" applyAlignment="1">
      <alignment horizontal="right"/>
    </xf>
    <xf numFmtId="195" fontId="99" fillId="0" borderId="0" xfId="333" applyNumberFormat="1" applyFont="1" applyFill="1" applyBorder="1" applyAlignment="1">
      <alignment horizontal="right"/>
    </xf>
    <xf numFmtId="0" fontId="101" fillId="0" borderId="0" xfId="199" applyNumberFormat="1" applyFont="1" applyFill="1" applyBorder="1" applyAlignment="1">
      <alignment horizontal="right"/>
    </xf>
    <xf numFmtId="0" fontId="101" fillId="0" borderId="0" xfId="469" applyFont="1" applyAlignment="1">
      <alignment horizontal="center"/>
    </xf>
    <xf numFmtId="191" fontId="101" fillId="0" borderId="0" xfId="199" applyFont="1" applyFill="1" applyBorder="1" applyAlignment="1">
      <alignment horizontal="center"/>
    </xf>
    <xf numFmtId="39" fontId="64" fillId="0" borderId="0" xfId="1067" applyFont="1" applyAlignment="1">
      <alignment horizontal="center"/>
    </xf>
    <xf numFmtId="0" fontId="104" fillId="0" borderId="0" xfId="0" applyFont="1" applyAlignment="1">
      <alignment horizontal="center"/>
    </xf>
    <xf numFmtId="0" fontId="65" fillId="0" borderId="0" xfId="0" applyFont="1" applyAlignment="1">
      <alignment horizontal="center"/>
    </xf>
    <xf numFmtId="191" fontId="68" fillId="0" borderId="0" xfId="185" applyFont="1" applyFill="1" applyBorder="1" applyAlignment="1">
      <alignment horizontal="center"/>
    </xf>
    <xf numFmtId="191" fontId="105" fillId="0" borderId="0" xfId="185" applyFont="1" applyFill="1" applyBorder="1" applyAlignment="1">
      <alignment horizontal="center"/>
    </xf>
    <xf numFmtId="191" fontId="68" fillId="0" borderId="0" xfId="185" applyFont="1" applyFill="1" applyAlignment="1"/>
    <xf numFmtId="195" fontId="110" fillId="0" borderId="0" xfId="185" applyNumberFormat="1" applyFont="1" applyFill="1" applyBorder="1" applyAlignment="1"/>
    <xf numFmtId="0" fontId="62" fillId="0" borderId="0" xfId="185" applyNumberFormat="1" applyFont="1" applyFill="1" applyAlignment="1">
      <alignment horizontal="right"/>
    </xf>
    <xf numFmtId="0" fontId="67" fillId="0" borderId="0" xfId="185" applyNumberFormat="1" applyFont="1" applyFill="1" applyBorder="1" applyAlignment="1">
      <alignment horizontal="right"/>
    </xf>
    <xf numFmtId="0" fontId="67" fillId="0" borderId="0" xfId="0" applyFont="1" applyAlignment="1">
      <alignment horizontal="right"/>
    </xf>
    <xf numFmtId="0" fontId="101" fillId="0" borderId="0" xfId="0" applyFont="1" applyAlignment="1">
      <alignment horizontal="center"/>
    </xf>
    <xf numFmtId="0" fontId="68" fillId="0" borderId="0" xfId="0" applyFont="1" applyAlignment="1">
      <alignment horizontal="left"/>
    </xf>
    <xf numFmtId="0" fontId="99" fillId="0" borderId="0" xfId="0" applyFont="1" applyAlignment="1">
      <alignment horizontal="right"/>
    </xf>
    <xf numFmtId="191" fontId="112" fillId="0" borderId="0" xfId="185" applyFont="1" applyFill="1" applyBorder="1" applyAlignment="1">
      <alignment horizontal="center"/>
    </xf>
    <xf numFmtId="191" fontId="112" fillId="0" borderId="13" xfId="185" applyFont="1" applyFill="1" applyBorder="1" applyAlignment="1"/>
    <xf numFmtId="0" fontId="114" fillId="0" borderId="0" xfId="0" applyFont="1" applyAlignment="1">
      <alignment horizontal="center"/>
    </xf>
    <xf numFmtId="195" fontId="114" fillId="0" borderId="14" xfId="0" applyNumberFormat="1" applyFont="1" applyBorder="1" applyAlignment="1">
      <alignment horizontal="center"/>
    </xf>
    <xf numFmtId="195" fontId="114" fillId="0" borderId="0" xfId="0" applyNumberFormat="1" applyFont="1" applyAlignment="1">
      <alignment horizontal="center"/>
    </xf>
    <xf numFmtId="0" fontId="113" fillId="0" borderId="0" xfId="0" applyFont="1" applyAlignment="1">
      <alignment horizontal="center"/>
    </xf>
    <xf numFmtId="0" fontId="113" fillId="0" borderId="13" xfId="0" applyFont="1" applyBorder="1" applyAlignment="1">
      <alignment horizontal="center"/>
    </xf>
    <xf numFmtId="0" fontId="114" fillId="0" borderId="13" xfId="0" applyFont="1" applyBorder="1" applyAlignment="1">
      <alignment horizontal="center"/>
    </xf>
    <xf numFmtId="39" fontId="117" fillId="0" borderId="0" xfId="225" applyNumberFormat="1" applyFont="1" applyFill="1" applyAlignment="1">
      <alignment horizontal="center"/>
    </xf>
    <xf numFmtId="39" fontId="118" fillId="0" borderId="0" xfId="225" applyNumberFormat="1" applyFont="1" applyFill="1" applyAlignment="1">
      <alignment horizontal="center"/>
    </xf>
    <xf numFmtId="39" fontId="112" fillId="0" borderId="14" xfId="1067" applyFont="1" applyBorder="1" applyAlignment="1">
      <alignment horizontal="center"/>
    </xf>
    <xf numFmtId="39" fontId="114" fillId="0" borderId="14" xfId="1067" applyFont="1" applyBorder="1" applyAlignment="1">
      <alignment horizontal="center"/>
    </xf>
    <xf numFmtId="39" fontId="112" fillId="0" borderId="13" xfId="1067" applyFont="1" applyBorder="1" applyAlignment="1">
      <alignment horizontal="center"/>
    </xf>
    <xf numFmtId="39" fontId="114" fillId="0" borderId="13" xfId="1067" applyFont="1" applyBorder="1" applyAlignment="1">
      <alignment horizontal="center"/>
    </xf>
    <xf numFmtId="0" fontId="114" fillId="0" borderId="13" xfId="1067" quotePrefix="1" applyNumberFormat="1" applyFont="1" applyBorder="1" applyAlignment="1">
      <alignment horizontal="center"/>
    </xf>
    <xf numFmtId="0" fontId="114" fillId="0" borderId="0" xfId="483" applyFont="1" applyAlignment="1">
      <alignment horizontal="right"/>
    </xf>
    <xf numFmtId="0" fontId="101" fillId="0" borderId="0" xfId="0" applyFont="1"/>
    <xf numFmtId="0" fontId="112" fillId="0" borderId="0" xfId="0" applyFont="1"/>
    <xf numFmtId="0" fontId="94" fillId="0" borderId="0" xfId="0" applyFont="1" applyAlignment="1">
      <alignment wrapText="1"/>
    </xf>
    <xf numFmtId="0" fontId="109" fillId="0" borderId="0" xfId="0" applyFont="1"/>
    <xf numFmtId="0" fontId="110" fillId="0" borderId="0" xfId="0" applyFont="1"/>
    <xf numFmtId="191" fontId="112" fillId="0" borderId="0" xfId="185" applyFont="1" applyFill="1" applyBorder="1" applyAlignment="1"/>
    <xf numFmtId="191" fontId="112" fillId="0" borderId="0" xfId="185" applyFont="1" applyFill="1" applyBorder="1" applyAlignment="1">
      <alignment wrapText="1"/>
    </xf>
    <xf numFmtId="191" fontId="112" fillId="0" borderId="14" xfId="185" applyFont="1" applyFill="1" applyBorder="1" applyAlignment="1"/>
    <xf numFmtId="191" fontId="112" fillId="0" borderId="14" xfId="185" applyFont="1" applyFill="1" applyBorder="1" applyAlignment="1">
      <alignment wrapText="1"/>
    </xf>
    <xf numFmtId="191" fontId="112" fillId="0" borderId="13" xfId="185" applyFont="1" applyFill="1" applyBorder="1" applyAlignment="1">
      <alignment wrapText="1"/>
    </xf>
    <xf numFmtId="191" fontId="100" fillId="0" borderId="0" xfId="185" applyFont="1" applyFill="1" applyAlignment="1"/>
    <xf numFmtId="191" fontId="94" fillId="0" borderId="0" xfId="185" applyFont="1" applyFill="1" applyAlignment="1"/>
    <xf numFmtId="191" fontId="94" fillId="0" borderId="0" xfId="185" applyFont="1" applyFill="1" applyAlignment="1">
      <alignment wrapText="1"/>
    </xf>
    <xf numFmtId="191" fontId="100" fillId="0" borderId="0" xfId="185" applyFont="1" applyFill="1" applyAlignment="1">
      <alignment horizontal="left"/>
    </xf>
    <xf numFmtId="191" fontId="67" fillId="0" borderId="0" xfId="185" quotePrefix="1" applyFont="1" applyFill="1" applyAlignment="1"/>
    <xf numFmtId="0" fontId="112" fillId="0" borderId="0" xfId="185" applyNumberFormat="1" applyFont="1" applyFill="1" applyBorder="1" applyAlignment="1">
      <alignment horizontal="center" wrapText="1"/>
    </xf>
    <xf numFmtId="191" fontId="112" fillId="0" borderId="0" xfId="185" applyFont="1" applyFill="1" applyAlignment="1"/>
    <xf numFmtId="0" fontId="112" fillId="0" borderId="14" xfId="185" applyNumberFormat="1" applyFont="1" applyFill="1" applyBorder="1" applyAlignment="1">
      <alignment horizontal="center" wrapText="1"/>
    </xf>
    <xf numFmtId="0" fontId="68" fillId="0" borderId="0" xfId="185" applyNumberFormat="1" applyFont="1" applyFill="1" applyBorder="1" applyAlignment="1">
      <alignment horizontal="center" wrapText="1"/>
    </xf>
    <xf numFmtId="0" fontId="105" fillId="0" borderId="0" xfId="185" applyNumberFormat="1" applyFont="1" applyFill="1" applyBorder="1" applyAlignment="1">
      <alignment horizontal="center" wrapText="1"/>
    </xf>
    <xf numFmtId="0" fontId="67" fillId="0" borderId="0" xfId="185" applyNumberFormat="1" applyFont="1" applyFill="1" applyAlignment="1">
      <alignment horizontal="center" wrapText="1"/>
    </xf>
    <xf numFmtId="0" fontId="95" fillId="0" borderId="0" xfId="185" applyNumberFormat="1" applyFont="1" applyFill="1" applyAlignment="1">
      <alignment horizontal="center" wrapText="1"/>
    </xf>
    <xf numFmtId="191" fontId="67" fillId="0" borderId="0" xfId="185" applyFont="1" applyFill="1" applyBorder="1" applyAlignment="1"/>
    <xf numFmtId="191" fontId="95" fillId="0" borderId="0" xfId="185" applyFont="1" applyFill="1" applyBorder="1" applyAlignment="1"/>
    <xf numFmtId="191" fontId="67" fillId="0" borderId="0" xfId="185" applyFont="1" applyFill="1" applyAlignment="1">
      <alignment wrapText="1"/>
    </xf>
    <xf numFmtId="195" fontId="67" fillId="0" borderId="0" xfId="185" applyNumberFormat="1" applyFont="1" applyFill="1" applyAlignment="1"/>
    <xf numFmtId="195" fontId="67" fillId="0" borderId="0" xfId="185" applyNumberFormat="1" applyFont="1" applyFill="1" applyBorder="1" applyAlignment="1"/>
    <xf numFmtId="0" fontId="95" fillId="0" borderId="0" xfId="185" applyNumberFormat="1" applyFont="1" applyFill="1" applyAlignment="1">
      <alignment wrapText="1"/>
    </xf>
    <xf numFmtId="0" fontId="107" fillId="0" borderId="0" xfId="185" applyNumberFormat="1" applyFont="1" applyFill="1" applyAlignment="1"/>
    <xf numFmtId="195" fontId="91" fillId="0" borderId="0" xfId="185" applyNumberFormat="1" applyFont="1" applyFill="1" applyAlignment="1"/>
    <xf numFmtId="0" fontId="96" fillId="0" borderId="0" xfId="185" applyNumberFormat="1" applyFont="1" applyFill="1" applyAlignment="1"/>
    <xf numFmtId="191" fontId="91" fillId="0" borderId="0" xfId="185" applyFont="1" applyFill="1" applyAlignment="1"/>
    <xf numFmtId="195" fontId="62" fillId="0" borderId="0" xfId="185" applyNumberFormat="1" applyFont="1" applyFill="1" applyAlignment="1"/>
    <xf numFmtId="0" fontId="91" fillId="0" borderId="0" xfId="0" applyFont="1"/>
    <xf numFmtId="0" fontId="61" fillId="0" borderId="0" xfId="0" applyFont="1"/>
    <xf numFmtId="0" fontId="111" fillId="0" borderId="0" xfId="0" applyFont="1"/>
    <xf numFmtId="195" fontId="111" fillId="0" borderId="0" xfId="185" applyNumberFormat="1" applyFont="1" applyFill="1" applyBorder="1" applyAlignment="1"/>
    <xf numFmtId="0" fontId="92" fillId="0" borderId="0" xfId="0" applyFont="1"/>
    <xf numFmtId="0" fontId="69" fillId="0" borderId="0" xfId="0" applyFont="1"/>
    <xf numFmtId="191" fontId="67" fillId="0" borderId="0" xfId="0" applyNumberFormat="1" applyFont="1"/>
    <xf numFmtId="0" fontId="67" fillId="0" borderId="0" xfId="0" applyFont="1" applyAlignment="1">
      <alignment wrapText="1"/>
    </xf>
    <xf numFmtId="0" fontId="102" fillId="0" borderId="0" xfId="0" applyFont="1"/>
    <xf numFmtId="0" fontId="102" fillId="0" borderId="0" xfId="0" applyFont="1" applyAlignment="1">
      <alignment horizontal="left"/>
    </xf>
    <xf numFmtId="195" fontId="67" fillId="0" borderId="13" xfId="185" applyNumberFormat="1" applyFont="1" applyFill="1" applyBorder="1" applyAlignment="1"/>
    <xf numFmtId="195" fontId="67" fillId="0" borderId="14" xfId="185" applyNumberFormat="1" applyFont="1" applyFill="1" applyBorder="1" applyAlignment="1"/>
    <xf numFmtId="195" fontId="67" fillId="0" borderId="12" xfId="0" applyNumberFormat="1" applyFont="1" applyBorder="1"/>
    <xf numFmtId="190" fontId="67" fillId="0" borderId="0" xfId="0" applyNumberFormat="1" applyFont="1"/>
    <xf numFmtId="0" fontId="66" fillId="0" borderId="0" xfId="0" applyFont="1"/>
    <xf numFmtId="0" fontId="64" fillId="0" borderId="0" xfId="0" applyFont="1"/>
    <xf numFmtId="0" fontId="112" fillId="0" borderId="13" xfId="0" applyFont="1" applyBorder="1" applyAlignment="1">
      <alignment horizontal="center"/>
    </xf>
    <xf numFmtId="0" fontId="114" fillId="0" borderId="0" xfId="0" applyFont="1"/>
    <xf numFmtId="0" fontId="112" fillId="0" borderId="0" xfId="0" applyFont="1" applyAlignment="1">
      <alignment wrapText="1"/>
    </xf>
    <xf numFmtId="0" fontId="68" fillId="0" borderId="0" xfId="0" applyFont="1" applyAlignment="1">
      <alignment horizontal="center" wrapText="1"/>
    </xf>
    <xf numFmtId="0" fontId="99" fillId="0" borderId="0" xfId="0" applyFont="1" applyAlignment="1">
      <alignment horizontal="center" wrapText="1"/>
    </xf>
    <xf numFmtId="0" fontId="99" fillId="0" borderId="0" xfId="0" applyFont="1"/>
    <xf numFmtId="191" fontId="100" fillId="0" borderId="0" xfId="199" applyFont="1" applyFill="1" applyBorder="1" applyAlignment="1">
      <alignment horizontal="center"/>
    </xf>
    <xf numFmtId="195" fontId="101" fillId="0" borderId="0" xfId="199" applyNumberFormat="1" applyFont="1" applyFill="1" applyBorder="1" applyAlignment="1"/>
    <xf numFmtId="195" fontId="101" fillId="0" borderId="0" xfId="0" applyNumberFormat="1" applyFont="1"/>
    <xf numFmtId="195" fontId="101" fillId="0" borderId="13" xfId="199" applyNumberFormat="1" applyFont="1" applyFill="1" applyBorder="1" applyAlignment="1"/>
    <xf numFmtId="195" fontId="101" fillId="0" borderId="14" xfId="199" applyNumberFormat="1" applyFont="1" applyFill="1" applyBorder="1" applyAlignment="1"/>
    <xf numFmtId="191" fontId="101" fillId="0" borderId="0" xfId="0" applyNumberFormat="1" applyFont="1"/>
    <xf numFmtId="195" fontId="101" fillId="0" borderId="3" xfId="199" applyNumberFormat="1" applyFont="1" applyFill="1" applyBorder="1" applyAlignment="1"/>
    <xf numFmtId="191" fontId="103" fillId="0" borderId="0" xfId="199" applyFont="1" applyFill="1" applyBorder="1" applyAlignment="1"/>
    <xf numFmtId="191" fontId="102" fillId="0" borderId="0" xfId="199" applyFont="1" applyFill="1" applyAlignment="1"/>
    <xf numFmtId="191" fontId="101" fillId="0" borderId="0" xfId="199" applyFont="1" applyFill="1" applyAlignment="1"/>
    <xf numFmtId="195" fontId="66" fillId="0" borderId="0" xfId="199" applyNumberFormat="1" applyFont="1" applyFill="1" applyBorder="1" applyAlignment="1"/>
    <xf numFmtId="191" fontId="66" fillId="0" borderId="0" xfId="0" applyNumberFormat="1" applyFont="1"/>
    <xf numFmtId="195" fontId="98" fillId="0" borderId="0" xfId="199" applyNumberFormat="1" applyFont="1" applyFill="1" applyBorder="1" applyAlignment="1"/>
    <xf numFmtId="191" fontId="66" fillId="0" borderId="0" xfId="199" applyFont="1" applyFill="1" applyAlignment="1"/>
    <xf numFmtId="0" fontId="104" fillId="0" borderId="0" xfId="0" applyFont="1"/>
    <xf numFmtId="0" fontId="114" fillId="0" borderId="14" xfId="0" applyFont="1" applyBorder="1"/>
    <xf numFmtId="0" fontId="114" fillId="0" borderId="0" xfId="0" applyFont="1" applyAlignment="1">
      <alignment horizontal="left" wrapText="1"/>
    </xf>
    <xf numFmtId="0" fontId="113" fillId="0" borderId="3" xfId="0" applyFont="1" applyBorder="1"/>
    <xf numFmtId="0" fontId="113" fillId="0" borderId="14" xfId="0" applyFont="1" applyBorder="1"/>
    <xf numFmtId="0" fontId="114" fillId="0" borderId="0" xfId="0" applyFont="1" applyAlignment="1">
      <alignment wrapText="1"/>
    </xf>
    <xf numFmtId="0" fontId="113" fillId="0" borderId="0" xfId="0" applyFont="1" applyAlignment="1">
      <alignment wrapText="1"/>
    </xf>
    <xf numFmtId="0" fontId="113" fillId="0" borderId="0" xfId="0" applyFont="1" applyAlignment="1">
      <alignment horizontal="center" wrapText="1"/>
    </xf>
    <xf numFmtId="0" fontId="113" fillId="0" borderId="0" xfId="0" applyFont="1"/>
    <xf numFmtId="0" fontId="100" fillId="0" borderId="0" xfId="0" applyFont="1" applyAlignment="1">
      <alignment wrapText="1"/>
    </xf>
    <xf numFmtId="195" fontId="100" fillId="0" borderId="0" xfId="199" applyNumberFormat="1" applyFont="1" applyFill="1" applyBorder="1" applyAlignment="1">
      <alignment horizontal="right"/>
    </xf>
    <xf numFmtId="43" fontId="67" fillId="0" borderId="0" xfId="0" applyNumberFormat="1" applyFont="1"/>
    <xf numFmtId="0" fontId="65" fillId="0" borderId="0" xfId="0" applyFont="1"/>
    <xf numFmtId="0" fontId="115" fillId="0" borderId="13" xfId="0" applyFont="1" applyBorder="1"/>
    <xf numFmtId="0" fontId="113" fillId="0" borderId="13" xfId="0" applyFont="1" applyBorder="1"/>
    <xf numFmtId="0" fontId="113" fillId="0" borderId="13" xfId="0" applyFont="1" applyBorder="1" applyAlignment="1">
      <alignment horizontal="right"/>
    </xf>
    <xf numFmtId="0" fontId="115" fillId="0" borderId="0" xfId="0" applyFont="1"/>
    <xf numFmtId="0" fontId="115" fillId="0" borderId="0" xfId="0" applyFont="1" applyAlignment="1">
      <alignment horizontal="left" wrapText="1"/>
    </xf>
    <xf numFmtId="0" fontId="113" fillId="0" borderId="0" xfId="0" applyFont="1" applyAlignment="1">
      <alignment horizontal="left" wrapText="1"/>
    </xf>
    <xf numFmtId="195" fontId="116" fillId="0" borderId="0" xfId="199" applyNumberFormat="1" applyFont="1" applyFill="1" applyBorder="1" applyAlignment="1"/>
    <xf numFmtId="0" fontId="115" fillId="0" borderId="0" xfId="0" applyFont="1" applyAlignment="1">
      <alignment wrapText="1"/>
    </xf>
    <xf numFmtId="0" fontId="116" fillId="0" borderId="0" xfId="0" applyFont="1" applyAlignment="1">
      <alignment wrapText="1"/>
    </xf>
    <xf numFmtId="0" fontId="116" fillId="0" borderId="0" xfId="0" applyFont="1"/>
    <xf numFmtId="195" fontId="94" fillId="0" borderId="0" xfId="0" applyNumberFormat="1" applyFont="1"/>
    <xf numFmtId="0" fontId="94" fillId="0" borderId="0" xfId="0" applyFont="1" applyAlignment="1">
      <alignment horizontal="center" wrapText="1"/>
    </xf>
    <xf numFmtId="0" fontId="94" fillId="0" borderId="0" xfId="0" applyFont="1" applyAlignment="1">
      <alignment horizontal="left"/>
    </xf>
    <xf numFmtId="191" fontId="68" fillId="0" borderId="0" xfId="199" applyFont="1" applyFill="1" applyBorder="1" applyAlignment="1"/>
    <xf numFmtId="0" fontId="67" fillId="0" borderId="0" xfId="483" applyFont="1"/>
    <xf numFmtId="0" fontId="101" fillId="0" borderId="0" xfId="483" applyFont="1"/>
    <xf numFmtId="0" fontId="101" fillId="0" borderId="0" xfId="225" applyNumberFormat="1" applyFont="1" applyFill="1" applyAlignment="1"/>
    <xf numFmtId="0" fontId="64" fillId="0" borderId="0" xfId="483" applyFont="1"/>
    <xf numFmtId="191" fontId="64" fillId="0" borderId="0" xfId="199" applyFont="1" applyFill="1" applyAlignment="1"/>
    <xf numFmtId="39" fontId="118" fillId="0" borderId="0" xfId="1067" applyFont="1"/>
    <xf numFmtId="0" fontId="118" fillId="0" borderId="0" xfId="483" applyFont="1"/>
    <xf numFmtId="191" fontId="118" fillId="0" borderId="0" xfId="199" applyFont="1" applyFill="1" applyAlignment="1"/>
    <xf numFmtId="0" fontId="114" fillId="0" borderId="14" xfId="483" applyFont="1" applyBorder="1"/>
    <xf numFmtId="39" fontId="114" fillId="0" borderId="0" xfId="1067" applyFont="1"/>
    <xf numFmtId="0" fontId="114" fillId="0" borderId="0" xfId="483" applyFont="1"/>
    <xf numFmtId="191" fontId="114" fillId="0" borderId="0" xfId="199" applyFont="1" applyFill="1" applyAlignment="1"/>
    <xf numFmtId="39" fontId="67" fillId="0" borderId="0" xfId="483" applyNumberFormat="1" applyFont="1"/>
    <xf numFmtId="39" fontId="101" fillId="0" borderId="0" xfId="483" applyNumberFormat="1" applyFont="1"/>
    <xf numFmtId="39" fontId="68" fillId="0" borderId="0" xfId="483" applyNumberFormat="1" applyFont="1"/>
    <xf numFmtId="194" fontId="67" fillId="0" borderId="0" xfId="483" applyNumberFormat="1" applyFont="1"/>
    <xf numFmtId="195" fontId="101" fillId="0" borderId="0" xfId="199" applyNumberFormat="1" applyFont="1" applyFill="1" applyAlignment="1"/>
    <xf numFmtId="194" fontId="68" fillId="0" borderId="0" xfId="483" applyNumberFormat="1" applyFont="1"/>
    <xf numFmtId="194" fontId="101" fillId="0" borderId="0" xfId="483" applyNumberFormat="1" applyFont="1"/>
    <xf numFmtId="194" fontId="101" fillId="0" borderId="13" xfId="483" applyNumberFormat="1" applyFont="1" applyBorder="1"/>
    <xf numFmtId="207" fontId="101" fillId="0" borderId="0" xfId="483" applyNumberFormat="1" applyFont="1"/>
    <xf numFmtId="191" fontId="101" fillId="0" borderId="0" xfId="185" applyFont="1" applyAlignment="1"/>
    <xf numFmtId="0" fontId="67" fillId="0" borderId="0" xfId="469" applyFont="1"/>
    <xf numFmtId="0" fontId="101" fillId="0" borderId="0" xfId="469" applyFont="1"/>
    <xf numFmtId="191" fontId="101" fillId="0" borderId="0" xfId="469" applyNumberFormat="1" applyFont="1"/>
    <xf numFmtId="191" fontId="101" fillId="0" borderId="0" xfId="199" applyFont="1" applyFill="1" applyBorder="1" applyAlignment="1"/>
    <xf numFmtId="195" fontId="101" fillId="0" borderId="13" xfId="185" applyNumberFormat="1" applyFont="1" applyBorder="1" applyAlignment="1"/>
    <xf numFmtId="0" fontId="102" fillId="0" borderId="0" xfId="199" applyNumberFormat="1" applyFont="1" applyFill="1" applyAlignment="1">
      <alignment horizontal="center" wrapText="1"/>
    </xf>
    <xf numFmtId="194" fontId="101" fillId="0" borderId="3" xfId="483" applyNumberFormat="1" applyFont="1" applyBorder="1"/>
    <xf numFmtId="194" fontId="99" fillId="0" borderId="0" xfId="483" applyNumberFormat="1" applyFont="1"/>
    <xf numFmtId="191" fontId="99" fillId="0" borderId="0" xfId="199" applyFont="1" applyFill="1" applyBorder="1" applyAlignment="1"/>
    <xf numFmtId="0" fontId="103" fillId="0" borderId="0" xfId="483" applyFont="1"/>
    <xf numFmtId="43" fontId="103" fillId="0" borderId="0" xfId="483" applyNumberFormat="1" applyFont="1"/>
    <xf numFmtId="207" fontId="103" fillId="0" borderId="0" xfId="483" applyNumberFormat="1" applyFont="1"/>
    <xf numFmtId="195" fontId="101" fillId="0" borderId="12" xfId="483" applyNumberFormat="1" applyFont="1" applyBorder="1"/>
    <xf numFmtId="194" fontId="101" fillId="0" borderId="12" xfId="483" applyNumberFormat="1" applyFont="1" applyBorder="1"/>
    <xf numFmtId="43" fontId="101" fillId="0" borderId="0" xfId="483" applyNumberFormat="1" applyFont="1"/>
    <xf numFmtId="191" fontId="101" fillId="0" borderId="0" xfId="225" applyFont="1" applyFill="1" applyAlignment="1"/>
    <xf numFmtId="0" fontId="68" fillId="0" borderId="0" xfId="483" applyFont="1"/>
    <xf numFmtId="191" fontId="101" fillId="0" borderId="0" xfId="185" applyFont="1" applyBorder="1" applyAlignment="1"/>
    <xf numFmtId="191" fontId="101" fillId="0" borderId="0" xfId="185" applyFont="1" applyFill="1" applyAlignment="1"/>
    <xf numFmtId="195" fontId="101" fillId="0" borderId="0" xfId="185" applyNumberFormat="1" applyFont="1" applyAlignment="1"/>
    <xf numFmtId="195" fontId="101" fillId="0" borderId="0" xfId="185" applyNumberFormat="1" applyFont="1" applyBorder="1" applyAlignment="1"/>
    <xf numFmtId="195" fontId="101" fillId="0" borderId="0" xfId="185" applyNumberFormat="1" applyFont="1" applyFill="1" applyAlignment="1"/>
    <xf numFmtId="208" fontId="101" fillId="0" borderId="0" xfId="185" applyNumberFormat="1" applyFont="1" applyAlignment="1"/>
    <xf numFmtId="208" fontId="101" fillId="0" borderId="0" xfId="185" applyNumberFormat="1" applyFont="1" applyBorder="1" applyAlignment="1"/>
    <xf numFmtId="208" fontId="101" fillId="0" borderId="0" xfId="185" applyNumberFormat="1" applyFont="1" applyFill="1" applyAlignment="1"/>
    <xf numFmtId="194" fontId="95" fillId="0" borderId="0" xfId="483" applyNumberFormat="1" applyFont="1"/>
    <xf numFmtId="195" fontId="101" fillId="0" borderId="0" xfId="469" applyNumberFormat="1" applyFont="1"/>
    <xf numFmtId="195" fontId="62" fillId="0" borderId="0" xfId="199" applyNumberFormat="1" applyFont="1" applyFill="1" applyBorder="1" applyAlignment="1"/>
    <xf numFmtId="195" fontId="120" fillId="0" borderId="0" xfId="388" applyNumberFormat="1" applyFont="1" applyFill="1" applyBorder="1" applyAlignment="1">
      <alignment horizontal="center" vertical="center"/>
    </xf>
    <xf numFmtId="195" fontId="62" fillId="0" borderId="0" xfId="388" applyNumberFormat="1" applyFont="1" applyFill="1" applyBorder="1" applyAlignment="1">
      <alignment horizontal="center" vertical="center"/>
    </xf>
    <xf numFmtId="195" fontId="62" fillId="0" borderId="0" xfId="185" applyNumberFormat="1" applyFont="1" applyAlignment="1">
      <alignment horizontal="center" vertical="center"/>
    </xf>
    <xf numFmtId="0" fontId="120" fillId="0" borderId="0" xfId="0" applyFont="1" applyAlignment="1">
      <alignment horizontal="center" vertical="center"/>
    </xf>
    <xf numFmtId="0" fontId="120" fillId="0" borderId="0" xfId="0" applyFont="1" applyAlignment="1">
      <alignment horizontal="left" vertical="center" wrapText="1"/>
    </xf>
    <xf numFmtId="195" fontId="102" fillId="0" borderId="0" xfId="0" applyNumberFormat="1" applyFont="1"/>
    <xf numFmtId="0" fontId="108" fillId="0" borderId="0" xfId="0" applyFont="1" applyAlignment="1">
      <alignment horizontal="center"/>
    </xf>
    <xf numFmtId="191" fontId="109" fillId="0" borderId="0" xfId="185" applyFont="1" applyFill="1" applyBorder="1" applyAlignment="1"/>
    <xf numFmtId="0" fontId="109" fillId="0" borderId="0" xfId="185" applyNumberFormat="1" applyFont="1" applyFill="1" applyBorder="1" applyAlignment="1">
      <alignment horizontal="center" wrapText="1"/>
    </xf>
    <xf numFmtId="191" fontId="109" fillId="0" borderId="13" xfId="185" applyFont="1" applyFill="1" applyBorder="1" applyAlignment="1"/>
    <xf numFmtId="0" fontId="122" fillId="0" borderId="0" xfId="185" applyNumberFormat="1" applyFont="1" applyFill="1" applyBorder="1" applyAlignment="1">
      <alignment horizontal="center" wrapText="1"/>
    </xf>
    <xf numFmtId="191" fontId="109" fillId="0" borderId="0" xfId="185" applyFont="1" applyFill="1" applyAlignment="1"/>
    <xf numFmtId="191" fontId="122" fillId="0" borderId="13" xfId="185" applyFont="1" applyFill="1" applyBorder="1" applyAlignment="1"/>
    <xf numFmtId="191" fontId="123" fillId="0" borderId="13" xfId="185" applyFont="1" applyFill="1" applyBorder="1" applyAlignment="1">
      <alignment horizontal="right"/>
    </xf>
    <xf numFmtId="191" fontId="109" fillId="0" borderId="14" xfId="185" applyFont="1" applyFill="1" applyBorder="1" applyAlignment="1"/>
    <xf numFmtId="0" fontId="109" fillId="0" borderId="14" xfId="185" applyNumberFormat="1" applyFont="1" applyFill="1" applyBorder="1" applyAlignment="1">
      <alignment horizontal="center" wrapText="1"/>
    </xf>
    <xf numFmtId="195" fontId="101" fillId="0" borderId="12" xfId="199" applyNumberFormat="1" applyFont="1" applyFill="1" applyBorder="1" applyAlignment="1">
      <alignment vertical="center"/>
    </xf>
    <xf numFmtId="195" fontId="101" fillId="0" borderId="0" xfId="199" applyNumberFormat="1" applyFont="1" applyFill="1" applyBorder="1" applyAlignment="1">
      <alignment vertical="center"/>
    </xf>
    <xf numFmtId="0" fontId="68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0" fontId="126" fillId="0" borderId="0" xfId="0" applyFont="1" applyAlignment="1">
      <alignment horizontal="center"/>
    </xf>
    <xf numFmtId="39" fontId="127" fillId="0" borderId="0" xfId="225" applyNumberFormat="1" applyFont="1" applyFill="1" applyAlignment="1">
      <alignment horizontal="center"/>
    </xf>
    <xf numFmtId="39" fontId="128" fillId="0" borderId="0" xfId="225" applyNumberFormat="1" applyFont="1" applyFill="1" applyAlignment="1">
      <alignment horizontal="center"/>
    </xf>
    <xf numFmtId="39" fontId="129" fillId="0" borderId="14" xfId="1067" applyFont="1" applyBorder="1" applyAlignment="1">
      <alignment horizontal="center"/>
    </xf>
    <xf numFmtId="39" fontId="130" fillId="0" borderId="14" xfId="1067" applyFont="1" applyBorder="1" applyAlignment="1">
      <alignment horizontal="center"/>
    </xf>
    <xf numFmtId="39" fontId="129" fillId="0" borderId="13" xfId="1067" applyFont="1" applyBorder="1" applyAlignment="1">
      <alignment horizontal="center"/>
    </xf>
    <xf numFmtId="0" fontId="123" fillId="0" borderId="13" xfId="0" applyFont="1" applyBorder="1" applyAlignment="1">
      <alignment horizontal="right"/>
    </xf>
    <xf numFmtId="39" fontId="110" fillId="0" borderId="0" xfId="225" applyNumberFormat="1" applyFont="1" applyFill="1" applyAlignment="1">
      <alignment horizontal="center"/>
    </xf>
    <xf numFmtId="39" fontId="131" fillId="0" borderId="0" xfId="225" applyNumberFormat="1" applyFont="1" applyFill="1" applyAlignment="1">
      <alignment horizontal="center"/>
    </xf>
    <xf numFmtId="39" fontId="109" fillId="0" borderId="14" xfId="1067" applyFont="1" applyBorder="1" applyAlignment="1">
      <alignment horizontal="center"/>
    </xf>
    <xf numFmtId="39" fontId="125" fillId="0" borderId="14" xfId="1067" applyFont="1" applyBorder="1" applyAlignment="1">
      <alignment horizontal="center"/>
    </xf>
    <xf numFmtId="39" fontId="109" fillId="0" borderId="13" xfId="1067" applyFont="1" applyBorder="1" applyAlignment="1">
      <alignment horizontal="center"/>
    </xf>
    <xf numFmtId="195" fontId="101" fillId="0" borderId="0" xfId="483" applyNumberFormat="1" applyFont="1"/>
    <xf numFmtId="195" fontId="67" fillId="0" borderId="12" xfId="185" applyNumberFormat="1" applyFont="1" applyFill="1" applyBorder="1" applyAlignment="1">
      <alignment vertical="center"/>
    </xf>
    <xf numFmtId="195" fontId="67" fillId="0" borderId="0" xfId="185" applyNumberFormat="1" applyFont="1" applyFill="1" applyBorder="1" applyAlignment="1">
      <alignment vertical="center"/>
    </xf>
    <xf numFmtId="195" fontId="67" fillId="0" borderId="3" xfId="185" applyNumberFormat="1" applyFont="1" applyFill="1" applyBorder="1" applyAlignment="1">
      <alignment vertical="center"/>
    </xf>
    <xf numFmtId="0" fontId="101" fillId="0" borderId="0" xfId="0" applyFont="1" applyAlignment="1">
      <alignment wrapText="1"/>
    </xf>
    <xf numFmtId="195" fontId="68" fillId="0" borderId="13" xfId="199" applyNumberFormat="1" applyFont="1" applyFill="1" applyBorder="1" applyAlignment="1">
      <alignment horizontal="center" wrapText="1"/>
    </xf>
    <xf numFmtId="195" fontId="68" fillId="0" borderId="13" xfId="199" applyNumberFormat="1" applyFont="1" applyFill="1" applyBorder="1" applyAlignment="1"/>
    <xf numFmtId="195" fontId="62" fillId="0" borderId="0" xfId="185" applyNumberFormat="1" applyFont="1" applyFill="1" applyAlignment="1">
      <alignment horizontal="center" wrapText="1"/>
    </xf>
    <xf numFmtId="0" fontId="94" fillId="0" borderId="0" xfId="0" quotePrefix="1" applyFont="1"/>
    <xf numFmtId="195" fontId="67" fillId="0" borderId="15" xfId="0" applyNumberFormat="1" applyFont="1" applyBorder="1"/>
    <xf numFmtId="195" fontId="62" fillId="0" borderId="0" xfId="1097" applyNumberFormat="1" applyFont="1" applyFill="1" applyBorder="1" applyAlignment="1"/>
    <xf numFmtId="195" fontId="62" fillId="0" borderId="13" xfId="1097" applyNumberFormat="1" applyFont="1" applyFill="1" applyBorder="1" applyAlignment="1"/>
    <xf numFmtId="0" fontId="119" fillId="0" borderId="0" xfId="0" applyFont="1" applyAlignment="1">
      <alignment horizontal="center"/>
    </xf>
    <xf numFmtId="195" fontId="66" fillId="0" borderId="13" xfId="199" applyNumberFormat="1" applyFont="1" applyFill="1" applyBorder="1" applyAlignment="1"/>
    <xf numFmtId="195" fontId="67" fillId="0" borderId="13" xfId="199" applyNumberFormat="1" applyFont="1" applyFill="1" applyBorder="1" applyAlignment="1">
      <alignment horizontal="center" wrapText="1"/>
    </xf>
    <xf numFmtId="195" fontId="67" fillId="0" borderId="13" xfId="199" applyNumberFormat="1" applyFont="1" applyFill="1" applyBorder="1" applyAlignment="1">
      <alignment wrapText="1"/>
    </xf>
    <xf numFmtId="195" fontId="62" fillId="0" borderId="13" xfId="199" applyNumberFormat="1" applyFont="1" applyFill="1" applyBorder="1" applyAlignment="1"/>
    <xf numFmtId="195" fontId="64" fillId="0" borderId="0" xfId="199" applyNumberFormat="1" applyFont="1" applyFill="1" applyBorder="1" applyAlignment="1"/>
    <xf numFmtId="195" fontId="68" fillId="0" borderId="0" xfId="199" applyNumberFormat="1" applyFont="1" applyFill="1" applyAlignment="1">
      <alignment wrapText="1"/>
    </xf>
    <xf numFmtId="191" fontId="67" fillId="0" borderId="0" xfId="185" applyFont="1" applyFill="1" applyAlignment="1">
      <alignment vertical="center"/>
    </xf>
    <xf numFmtId="195" fontId="68" fillId="0" borderId="13" xfId="199" applyNumberFormat="1" applyFont="1" applyFill="1" applyBorder="1" applyAlignment="1">
      <alignment wrapText="1"/>
    </xf>
    <xf numFmtId="195" fontId="62" fillId="0" borderId="0" xfId="1097" applyNumberFormat="1" applyFont="1" applyFill="1" applyAlignment="1"/>
    <xf numFmtId="195" fontId="63" fillId="0" borderId="0" xfId="199" applyNumberFormat="1" applyFont="1" applyFill="1" applyBorder="1" applyAlignment="1"/>
    <xf numFmtId="195" fontId="62" fillId="0" borderId="3" xfId="1097" applyNumberFormat="1" applyFont="1" applyFill="1" applyBorder="1" applyAlignment="1"/>
    <xf numFmtId="0" fontId="132" fillId="0" borderId="0" xfId="0" applyFont="1"/>
    <xf numFmtId="195" fontId="133" fillId="0" borderId="0" xfId="199" applyNumberFormat="1" applyFont="1" applyFill="1" applyBorder="1" applyAlignment="1"/>
    <xf numFmtId="195" fontId="134" fillId="0" borderId="0" xfId="199" applyNumberFormat="1" applyFont="1" applyFill="1" applyBorder="1" applyAlignment="1"/>
    <xf numFmtId="195" fontId="133" fillId="0" borderId="3" xfId="199" applyNumberFormat="1" applyFont="1" applyFill="1" applyBorder="1" applyAlignment="1"/>
    <xf numFmtId="195" fontId="62" fillId="0" borderId="0" xfId="199" applyNumberFormat="1" applyFont="1" applyFill="1" applyAlignment="1"/>
    <xf numFmtId="194" fontId="62" fillId="0" borderId="0" xfId="483" applyNumberFormat="1" applyFont="1"/>
    <xf numFmtId="0" fontId="62" fillId="0" borderId="0" xfId="483" applyFont="1"/>
    <xf numFmtId="195" fontId="62" fillId="0" borderId="0" xfId="199" applyNumberFormat="1" applyFont="1" applyFill="1" applyAlignment="1">
      <alignment horizontal="right"/>
    </xf>
    <xf numFmtId="0" fontId="62" fillId="0" borderId="0" xfId="185" applyNumberFormat="1" applyFont="1" applyFill="1" applyAlignment="1">
      <alignment horizontal="center" wrapText="1"/>
    </xf>
    <xf numFmtId="0" fontId="135" fillId="0" borderId="0" xfId="185" applyNumberFormat="1" applyFont="1" applyFill="1" applyAlignment="1">
      <alignment horizontal="center" wrapText="1"/>
    </xf>
    <xf numFmtId="0" fontId="62" fillId="0" borderId="0" xfId="185" applyNumberFormat="1" applyFont="1" applyFill="1" applyAlignment="1">
      <alignment wrapText="1"/>
    </xf>
    <xf numFmtId="0" fontId="62" fillId="0" borderId="0" xfId="185" applyNumberFormat="1" applyFont="1" applyFill="1" applyAlignment="1">
      <alignment horizontal="center" vertical="center" wrapText="1"/>
    </xf>
    <xf numFmtId="0" fontId="133" fillId="0" borderId="0" xfId="0" applyFont="1" applyAlignment="1">
      <alignment horizontal="center"/>
    </xf>
    <xf numFmtId="195" fontId="120" fillId="0" borderId="0" xfId="199" applyNumberFormat="1" applyFont="1" applyFill="1" applyBorder="1" applyAlignment="1"/>
    <xf numFmtId="0" fontId="62" fillId="0" borderId="0" xfId="0" applyFont="1" applyAlignment="1">
      <alignment horizontal="center" vertical="center" wrapText="1"/>
    </xf>
    <xf numFmtId="0" fontId="120" fillId="0" borderId="0" xfId="0" applyFont="1" applyAlignment="1">
      <alignment horizontal="center" vertical="center" wrapText="1"/>
    </xf>
    <xf numFmtId="195" fontId="62" fillId="0" borderId="0" xfId="185" applyNumberFormat="1" applyFont="1" applyFill="1" applyBorder="1" applyAlignment="1"/>
    <xf numFmtId="195" fontId="101" fillId="0" borderId="15" xfId="199" applyNumberFormat="1" applyFont="1" applyFill="1" applyBorder="1" applyAlignment="1">
      <alignment vertical="center"/>
    </xf>
    <xf numFmtId="195" fontId="120" fillId="0" borderId="0" xfId="1097" applyNumberFormat="1" applyFont="1" applyFill="1" applyBorder="1" applyAlignment="1">
      <alignment vertical="top"/>
    </xf>
    <xf numFmtId="191" fontId="62" fillId="0" borderId="0" xfId="185" applyFont="1"/>
    <xf numFmtId="194" fontId="63" fillId="0" borderId="0" xfId="483" applyNumberFormat="1" applyFont="1"/>
    <xf numFmtId="194" fontId="136" fillId="0" borderId="13" xfId="483" applyNumberFormat="1" applyFont="1" applyBorder="1"/>
    <xf numFmtId="195" fontId="136" fillId="0" borderId="0" xfId="199" applyNumberFormat="1" applyFont="1" applyFill="1" applyBorder="1" applyAlignment="1"/>
    <xf numFmtId="191" fontId="136" fillId="0" borderId="0" xfId="199" applyFont="1" applyFill="1" applyBorder="1" applyAlignment="1"/>
    <xf numFmtId="195" fontId="136" fillId="0" borderId="12" xfId="483" applyNumberFormat="1" applyFont="1" applyBorder="1"/>
    <xf numFmtId="209" fontId="101" fillId="0" borderId="0" xfId="199" applyNumberFormat="1" applyFont="1" applyFill="1" applyBorder="1" applyAlignment="1">
      <alignment vertical="center"/>
    </xf>
    <xf numFmtId="191" fontId="101" fillId="0" borderId="0" xfId="185" applyFont="1" applyFill="1" applyBorder="1" applyAlignment="1"/>
    <xf numFmtId="195" fontId="62" fillId="0" borderId="0" xfId="469" applyNumberFormat="1" applyFont="1"/>
    <xf numFmtId="195" fontId="101" fillId="0" borderId="0" xfId="185" applyNumberFormat="1" applyFont="1" applyFill="1" applyBorder="1" applyAlignment="1"/>
    <xf numFmtId="195" fontId="62" fillId="0" borderId="0" xfId="1094" applyNumberFormat="1" applyFont="1"/>
    <xf numFmtId="208" fontId="101" fillId="0" borderId="0" xfId="185" applyNumberFormat="1" applyFont="1" applyFill="1" applyBorder="1" applyAlignment="1"/>
    <xf numFmtId="195" fontId="62" fillId="0" borderId="25" xfId="1097" applyNumberFormat="1" applyFont="1" applyFill="1" applyBorder="1" applyAlignment="1"/>
    <xf numFmtId="191" fontId="109" fillId="0" borderId="25" xfId="185" applyFont="1" applyFill="1" applyBorder="1" applyAlignment="1"/>
    <xf numFmtId="191" fontId="109" fillId="0" borderId="25" xfId="185" quotePrefix="1" applyFont="1" applyFill="1" applyBorder="1" applyAlignment="1">
      <alignment horizontal="center"/>
    </xf>
    <xf numFmtId="0" fontId="125" fillId="0" borderId="25" xfId="1067" quotePrefix="1" applyNumberFormat="1" applyFont="1" applyBorder="1" applyAlignment="1">
      <alignment horizontal="center"/>
    </xf>
    <xf numFmtId="0" fontId="125" fillId="0" borderId="25" xfId="483" applyFont="1" applyBorder="1" applyAlignment="1">
      <alignment horizontal="right"/>
    </xf>
    <xf numFmtId="191" fontId="109" fillId="0" borderId="3" xfId="185" applyFont="1" applyFill="1" applyBorder="1" applyAlignment="1"/>
    <xf numFmtId="0" fontId="112" fillId="0" borderId="25" xfId="0" applyFont="1" applyBorder="1" applyAlignment="1">
      <alignment wrapText="1"/>
    </xf>
    <xf numFmtId="0" fontId="112" fillId="0" borderId="25" xfId="0" applyFont="1" applyBorder="1" applyAlignment="1">
      <alignment horizontal="center" wrapText="1"/>
    </xf>
    <xf numFmtId="0" fontId="112" fillId="0" borderId="25" xfId="0" applyFont="1" applyBorder="1"/>
    <xf numFmtId="191" fontId="112" fillId="0" borderId="25" xfId="185" quotePrefix="1" applyFont="1" applyFill="1" applyBorder="1" applyAlignment="1">
      <alignment horizontal="center"/>
    </xf>
    <xf numFmtId="191" fontId="112" fillId="0" borderId="25" xfId="185" applyFont="1" applyFill="1" applyBorder="1" applyAlignment="1"/>
    <xf numFmtId="0" fontId="113" fillId="0" borderId="25" xfId="0" applyFont="1" applyBorder="1" applyAlignment="1">
      <alignment horizontal="center"/>
    </xf>
    <xf numFmtId="0" fontId="113" fillId="0" borderId="25" xfId="0" applyFont="1" applyBorder="1" applyAlignment="1">
      <alignment horizontal="center" wrapText="1"/>
    </xf>
    <xf numFmtId="191" fontId="112" fillId="0" borderId="3" xfId="185" applyFont="1" applyFill="1" applyBorder="1" applyAlignment="1"/>
    <xf numFmtId="0" fontId="114" fillId="0" borderId="25" xfId="0" applyFont="1" applyBorder="1" applyAlignment="1">
      <alignment wrapText="1"/>
    </xf>
    <xf numFmtId="0" fontId="114" fillId="0" borderId="25" xfId="0" applyFont="1" applyBorder="1" applyAlignment="1">
      <alignment horizontal="center"/>
    </xf>
    <xf numFmtId="0" fontId="115" fillId="0" borderId="25" xfId="0" applyFont="1" applyBorder="1" applyAlignment="1">
      <alignment wrapText="1"/>
    </xf>
    <xf numFmtId="0" fontId="121" fillId="0" borderId="25" xfId="0" applyFont="1" applyBorder="1" applyAlignment="1">
      <alignment horizontal="center"/>
    </xf>
    <xf numFmtId="39" fontId="129" fillId="0" borderId="25" xfId="1067" applyFont="1" applyBorder="1" applyAlignment="1">
      <alignment horizontal="center"/>
    </xf>
    <xf numFmtId="39" fontId="130" fillId="0" borderId="25" xfId="1067" applyFont="1" applyBorder="1" applyAlignment="1">
      <alignment horizontal="center"/>
    </xf>
    <xf numFmtId="0" fontId="130" fillId="0" borderId="3" xfId="483" applyFont="1" applyBorder="1"/>
    <xf numFmtId="0" fontId="125" fillId="0" borderId="3" xfId="483" applyFont="1" applyBorder="1"/>
    <xf numFmtId="39" fontId="109" fillId="0" borderId="25" xfId="1067" applyFont="1" applyBorder="1" applyAlignment="1">
      <alignment horizontal="center"/>
    </xf>
    <xf numFmtId="39" fontId="125" fillId="0" borderId="25" xfId="1067" applyFont="1" applyBorder="1" applyAlignment="1">
      <alignment horizontal="center"/>
    </xf>
    <xf numFmtId="191" fontId="67" fillId="0" borderId="0" xfId="185" applyFont="1"/>
    <xf numFmtId="0" fontId="112" fillId="0" borderId="25" xfId="0" applyFont="1" applyBorder="1" applyAlignment="1">
      <alignment horizontal="center"/>
    </xf>
    <xf numFmtId="0" fontId="112" fillId="0" borderId="14" xfId="185" applyNumberFormat="1" applyFont="1" applyBorder="1" applyAlignment="1">
      <alignment horizontal="center" wrapText="1"/>
    </xf>
    <xf numFmtId="191" fontId="112" fillId="0" borderId="3" xfId="185" applyFont="1" applyBorder="1"/>
    <xf numFmtId="191" fontId="112" fillId="0" borderId="25" xfId="185" applyFont="1" applyBorder="1"/>
    <xf numFmtId="195" fontId="101" fillId="0" borderId="0" xfId="199" applyNumberFormat="1" applyFont="1"/>
    <xf numFmtId="195" fontId="62" fillId="0" borderId="0" xfId="1097" applyNumberFormat="1" applyFont="1"/>
    <xf numFmtId="191" fontId="101" fillId="0" borderId="0" xfId="199" applyFont="1"/>
    <xf numFmtId="195" fontId="101" fillId="0" borderId="0" xfId="199" applyNumberFormat="1" applyFont="1" applyAlignment="1">
      <alignment vertical="center"/>
    </xf>
    <xf numFmtId="195" fontId="101" fillId="0" borderId="12" xfId="199" applyNumberFormat="1" applyFont="1" applyBorder="1" applyAlignment="1">
      <alignment vertical="center"/>
    </xf>
    <xf numFmtId="195" fontId="98" fillId="0" borderId="0" xfId="199" applyNumberFormat="1" applyFont="1"/>
    <xf numFmtId="195" fontId="134" fillId="0" borderId="0" xfId="199" applyNumberFormat="1" applyFont="1"/>
    <xf numFmtId="209" fontId="101" fillId="0" borderId="0" xfId="199" applyNumberFormat="1" applyFont="1" applyAlignment="1">
      <alignment vertical="center"/>
    </xf>
    <xf numFmtId="195" fontId="133" fillId="0" borderId="0" xfId="199" applyNumberFormat="1" applyFont="1"/>
    <xf numFmtId="195" fontId="133" fillId="0" borderId="3" xfId="199" applyNumberFormat="1" applyFont="1" applyBorder="1"/>
    <xf numFmtId="191" fontId="66" fillId="0" borderId="0" xfId="199" applyFont="1"/>
    <xf numFmtId="191" fontId="101" fillId="0" borderId="0" xfId="199" applyFont="1" applyAlignment="1">
      <alignment horizontal="center"/>
    </xf>
    <xf numFmtId="191" fontId="112" fillId="0" borderId="25" xfId="185" quotePrefix="1" applyFont="1" applyBorder="1" applyAlignment="1">
      <alignment horizontal="center"/>
    </xf>
    <xf numFmtId="195" fontId="120" fillId="0" borderId="0" xfId="1097" applyNumberFormat="1" applyFont="1" applyAlignment="1">
      <alignment vertical="top"/>
    </xf>
    <xf numFmtId="195" fontId="62" fillId="0" borderId="0" xfId="199" applyNumberFormat="1" applyFont="1"/>
    <xf numFmtId="195" fontId="67" fillId="0" borderId="0" xfId="185" applyNumberFormat="1" applyFont="1"/>
    <xf numFmtId="195" fontId="120" fillId="0" borderId="0" xfId="388" applyNumberFormat="1" applyFont="1" applyAlignment="1">
      <alignment horizontal="center" vertical="center"/>
    </xf>
    <xf numFmtId="195" fontId="62" fillId="0" borderId="0" xfId="199" applyNumberFormat="1" applyFont="1" applyAlignment="1">
      <alignment horizontal="right"/>
    </xf>
    <xf numFmtId="195" fontId="62" fillId="0" borderId="26" xfId="1097" applyNumberFormat="1" applyFont="1" applyBorder="1"/>
    <xf numFmtId="195" fontId="62" fillId="0" borderId="0" xfId="1097" applyNumberFormat="1" applyFont="1" applyBorder="1"/>
    <xf numFmtId="195" fontId="62" fillId="0" borderId="0" xfId="185" applyNumberFormat="1" applyFont="1" applyAlignment="1">
      <alignment horizontal="center" wrapText="1"/>
    </xf>
    <xf numFmtId="195" fontId="62" fillId="0" borderId="26" xfId="199" applyNumberFormat="1" applyFont="1" applyFill="1" applyBorder="1" applyAlignment="1"/>
    <xf numFmtId="0" fontId="106" fillId="0" borderId="0" xfId="0" applyFont="1" applyAlignment="1">
      <alignment horizontal="center"/>
    </xf>
    <xf numFmtId="0" fontId="62" fillId="0" borderId="0" xfId="0" applyFont="1" applyAlignment="1">
      <alignment wrapText="1"/>
    </xf>
    <xf numFmtId="0" fontId="96" fillId="0" borderId="0" xfId="0" applyFont="1" applyAlignment="1">
      <alignment wrapText="1"/>
    </xf>
    <xf numFmtId="0" fontId="96" fillId="0" borderId="0" xfId="185" applyNumberFormat="1" applyFont="1" applyFill="1" applyAlignment="1">
      <alignment horizontal="center" wrapText="1"/>
    </xf>
    <xf numFmtId="0" fontId="62" fillId="0" borderId="0" xfId="0" applyFont="1" applyAlignment="1">
      <alignment horizontal="center" wrapText="1"/>
    </xf>
    <xf numFmtId="195" fontId="62" fillId="0" borderId="0" xfId="0" applyNumberFormat="1" applyFont="1"/>
    <xf numFmtId="195" fontId="62" fillId="0" borderId="3" xfId="0" applyNumberFormat="1" applyFont="1" applyBorder="1"/>
    <xf numFmtId="0" fontId="63" fillId="0" borderId="0" xfId="0" applyFont="1" applyAlignment="1">
      <alignment horizontal="left"/>
    </xf>
    <xf numFmtId="191" fontId="62" fillId="0" borderId="0" xfId="0" applyNumberFormat="1" applyFont="1"/>
    <xf numFmtId="191" fontId="62" fillId="0" borderId="0" xfId="0" applyNumberFormat="1" applyFont="1" applyAlignment="1">
      <alignment horizontal="center" wrapText="1"/>
    </xf>
    <xf numFmtId="0" fontId="106" fillId="0" borderId="14" xfId="0" applyFont="1" applyBorder="1" applyAlignment="1">
      <alignment horizontal="center"/>
    </xf>
    <xf numFmtId="0" fontId="68" fillId="0" borderId="14" xfId="0" applyFont="1" applyBorder="1"/>
    <xf numFmtId="0" fontId="68" fillId="0" borderId="14" xfId="185" applyNumberFormat="1" applyFont="1" applyFill="1" applyBorder="1" applyAlignment="1">
      <alignment horizontal="center" wrapText="1"/>
    </xf>
    <xf numFmtId="191" fontId="68" fillId="0" borderId="3" xfId="185" applyFont="1" applyFill="1" applyBorder="1" applyAlignment="1"/>
    <xf numFmtId="0" fontId="106" fillId="0" borderId="13" xfId="0" applyFont="1" applyBorder="1" applyAlignment="1">
      <alignment horizontal="center"/>
    </xf>
    <xf numFmtId="0" fontId="68" fillId="0" borderId="13" xfId="0" applyFont="1" applyBorder="1"/>
    <xf numFmtId="0" fontId="68" fillId="0" borderId="25" xfId="0" applyFont="1" applyBorder="1"/>
    <xf numFmtId="191" fontId="68" fillId="0" borderId="25" xfId="185" quotePrefix="1" applyFont="1" applyFill="1" applyBorder="1" applyAlignment="1">
      <alignment horizontal="center"/>
    </xf>
    <xf numFmtId="191" fontId="68" fillId="0" borderId="25" xfId="185" applyFont="1" applyFill="1" applyBorder="1" applyAlignment="1"/>
    <xf numFmtId="0" fontId="99" fillId="0" borderId="25" xfId="1067" quotePrefix="1" applyNumberFormat="1" applyFont="1" applyBorder="1" applyAlignment="1">
      <alignment horizontal="center"/>
    </xf>
    <xf numFmtId="0" fontId="99" fillId="0" borderId="25" xfId="483" applyFont="1" applyBorder="1" applyAlignment="1">
      <alignment horizontal="right"/>
    </xf>
    <xf numFmtId="191" fontId="68" fillId="0" borderId="0" xfId="185" applyFont="1" applyFill="1" applyBorder="1" applyAlignment="1"/>
    <xf numFmtId="195" fontId="67" fillId="0" borderId="0" xfId="0" applyNumberFormat="1" applyFont="1" applyAlignment="1">
      <alignment horizontal="left" wrapText="1"/>
    </xf>
    <xf numFmtId="0" fontId="67" fillId="0" borderId="0" xfId="0" applyFont="1" applyAlignment="1">
      <alignment horizontal="left" wrapText="1"/>
    </xf>
    <xf numFmtId="191" fontId="137" fillId="0" borderId="13" xfId="185" applyFont="1" applyFill="1" applyBorder="1" applyAlignment="1">
      <alignment horizontal="right"/>
    </xf>
    <xf numFmtId="195" fontId="99" fillId="0" borderId="3" xfId="199" applyNumberFormat="1" applyFont="1" applyFill="1" applyBorder="1" applyAlignment="1"/>
    <xf numFmtId="0" fontId="99" fillId="0" borderId="0" xfId="483" applyFont="1"/>
    <xf numFmtId="191" fontId="99" fillId="0" borderId="0" xfId="199" applyFont="1" applyFill="1" applyAlignment="1"/>
    <xf numFmtId="191" fontId="62" fillId="0" borderId="0" xfId="1097" applyFont="1" applyFill="1" applyAlignment="1"/>
    <xf numFmtId="195" fontId="62" fillId="0" borderId="0" xfId="1446" applyNumberFormat="1" applyFont="1"/>
    <xf numFmtId="195" fontId="63" fillId="0" borderId="3" xfId="1097" applyNumberFormat="1" applyFont="1" applyBorder="1"/>
    <xf numFmtId="195" fontId="63" fillId="0" borderId="0" xfId="199" applyNumberFormat="1" applyFont="1"/>
    <xf numFmtId="191" fontId="99" fillId="0" borderId="0" xfId="199" applyFont="1"/>
    <xf numFmtId="195" fontId="62" fillId="0" borderId="3" xfId="1097" applyNumberFormat="1" applyFont="1" applyFill="1" applyBorder="1"/>
    <xf numFmtId="195" fontId="62" fillId="0" borderId="0" xfId="185" applyNumberFormat="1" applyFont="1"/>
    <xf numFmtId="195" fontId="101" fillId="0" borderId="26" xfId="199" applyNumberFormat="1" applyFont="1" applyFill="1" applyBorder="1" applyAlignment="1"/>
    <xf numFmtId="0" fontId="113" fillId="0" borderId="13" xfId="0" applyFont="1" applyBorder="1" applyAlignment="1">
      <alignment horizontal="center"/>
    </xf>
    <xf numFmtId="0" fontId="114" fillId="0" borderId="3" xfId="0" applyFont="1" applyBorder="1" applyAlignment="1">
      <alignment horizontal="center"/>
    </xf>
    <xf numFmtId="0" fontId="93" fillId="0" borderId="0" xfId="0" applyFont="1" applyAlignment="1">
      <alignment horizontal="left"/>
    </xf>
    <xf numFmtId="0" fontId="112" fillId="0" borderId="13" xfId="0" applyFont="1" applyBorder="1" applyAlignment="1">
      <alignment horizontal="right"/>
    </xf>
    <xf numFmtId="0" fontId="113" fillId="0" borderId="3" xfId="0" applyFont="1" applyBorder="1" applyAlignment="1">
      <alignment horizontal="center"/>
    </xf>
    <xf numFmtId="191" fontId="60" fillId="0" borderId="0" xfId="185" applyFont="1" applyFill="1" applyAlignment="1">
      <alignment horizontal="left"/>
    </xf>
    <xf numFmtId="191" fontId="106" fillId="0" borderId="0" xfId="185" applyFont="1" applyFill="1" applyBorder="1" applyAlignment="1">
      <alignment horizontal="center"/>
    </xf>
    <xf numFmtId="191" fontId="109" fillId="0" borderId="3" xfId="185" applyFont="1" applyFill="1" applyBorder="1" applyAlignment="1">
      <alignment horizontal="center" wrapText="1"/>
    </xf>
    <xf numFmtId="0" fontId="106" fillId="0" borderId="0" xfId="0" applyFont="1" applyAlignment="1">
      <alignment horizontal="center"/>
    </xf>
    <xf numFmtId="0" fontId="60" fillId="0" borderId="0" xfId="0" applyFont="1" applyAlignment="1">
      <alignment horizontal="left"/>
    </xf>
    <xf numFmtId="191" fontId="68" fillId="0" borderId="3" xfId="185" applyFont="1" applyFill="1" applyBorder="1" applyAlignment="1">
      <alignment horizontal="center" wrapText="1"/>
    </xf>
    <xf numFmtId="0" fontId="104" fillId="0" borderId="0" xfId="0" applyFont="1" applyAlignment="1">
      <alignment horizontal="left"/>
    </xf>
    <xf numFmtId="191" fontId="112" fillId="0" borderId="3" xfId="185" applyFont="1" applyFill="1" applyBorder="1" applyAlignment="1">
      <alignment horizontal="center" wrapText="1"/>
    </xf>
    <xf numFmtId="0" fontId="64" fillId="0" borderId="0" xfId="0" applyFont="1" applyAlignment="1">
      <alignment horizontal="left"/>
    </xf>
    <xf numFmtId="0" fontId="114" fillId="0" borderId="13" xfId="0" applyFont="1" applyBorder="1" applyAlignment="1">
      <alignment horizontal="right"/>
    </xf>
    <xf numFmtId="0" fontId="114" fillId="0" borderId="0" xfId="0" applyFont="1" applyAlignment="1">
      <alignment horizontal="right"/>
    </xf>
    <xf numFmtId="191" fontId="124" fillId="0" borderId="3" xfId="185" applyFont="1" applyFill="1" applyBorder="1" applyAlignment="1">
      <alignment horizontal="center" wrapText="1"/>
    </xf>
    <xf numFmtId="0" fontId="114" fillId="0" borderId="25" xfId="0" applyFont="1" applyBorder="1" applyAlignment="1">
      <alignment horizontal="right"/>
    </xf>
    <xf numFmtId="191" fontId="124" fillId="0" borderId="3" xfId="185" applyFont="1" applyBorder="1" applyAlignment="1">
      <alignment horizontal="center" wrapText="1"/>
    </xf>
    <xf numFmtId="191" fontId="112" fillId="0" borderId="3" xfId="185" applyFont="1" applyBorder="1" applyAlignment="1">
      <alignment horizontal="center" wrapText="1"/>
    </xf>
    <xf numFmtId="0" fontId="65" fillId="0" borderId="0" xfId="0" applyFont="1" applyAlignment="1">
      <alignment horizontal="left"/>
    </xf>
    <xf numFmtId="0" fontId="121" fillId="0" borderId="13" xfId="0" applyFont="1" applyBorder="1" applyAlignment="1">
      <alignment horizontal="center"/>
    </xf>
    <xf numFmtId="191" fontId="99" fillId="0" borderId="0" xfId="199" applyFont="1" applyFill="1" applyBorder="1" applyAlignment="1">
      <alignment horizontal="right"/>
    </xf>
    <xf numFmtId="39" fontId="64" fillId="0" borderId="0" xfId="225" applyNumberFormat="1" applyFont="1" applyFill="1" applyAlignment="1">
      <alignment horizontal="left"/>
    </xf>
    <xf numFmtId="39" fontId="64" fillId="0" borderId="0" xfId="1067" applyFont="1" applyAlignment="1">
      <alignment horizontal="left"/>
    </xf>
    <xf numFmtId="39" fontId="125" fillId="0" borderId="3" xfId="1067" applyFont="1" applyBorder="1" applyAlignment="1">
      <alignment horizontal="center"/>
    </xf>
    <xf numFmtId="191" fontId="64" fillId="0" borderId="0" xfId="225" applyFont="1" applyFill="1" applyAlignment="1">
      <alignment horizontal="center"/>
    </xf>
    <xf numFmtId="39" fontId="64" fillId="0" borderId="0" xfId="1067" applyFont="1" applyAlignment="1">
      <alignment horizontal="center"/>
    </xf>
    <xf numFmtId="39" fontId="114" fillId="0" borderId="3" xfId="1067" applyFont="1" applyBorder="1" applyAlignment="1">
      <alignment horizontal="center"/>
    </xf>
    <xf numFmtId="39" fontId="64" fillId="0" borderId="0" xfId="225" applyNumberFormat="1" applyFont="1" applyFill="1" applyAlignment="1">
      <alignment horizontal="center"/>
    </xf>
  </cellXfs>
  <cellStyles count="1612">
    <cellStyle name="0,0_x000d__x000a_NA_x000d__x000a_" xfId="1095" xr:uid="{0D407D06-E7F2-46ED-99AF-681D4F8AA0A1}"/>
    <cellStyle name="0,0_x000d__x000a_NA_x000d__x000a_ 2" xfId="1094" xr:uid="{B586594D-2003-4F4E-98DA-659122C8B0B6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19 2" xfId="1099" xr:uid="{35B0A8FC-4D3A-438B-B327-CE4102D1FA2A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19 2" xfId="1100" xr:uid="{E653E353-C29F-4E73-BFF8-782CD429C0B1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19 2" xfId="1101" xr:uid="{EAAEAAA3-9995-4BE1-8D61-6EBE6C7B1EEC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19 2" xfId="1102" xr:uid="{ECE9FEE3-91BC-4537-A3AF-FFBE304C4FD4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5 2 2" xfId="1103" xr:uid="{DDDA8E97-F20B-4772-A6A5-90D941CC7ACF}"/>
    <cellStyle name="20% - Accent6 2" xfId="74" xr:uid="{00000000-0005-0000-0000-000049000000}"/>
    <cellStyle name="20% - Accent6 2 2" xfId="1104" xr:uid="{F4767BD2-F257-4112-9156-D98E0C8F391B}"/>
    <cellStyle name="40% - Accent1 2" xfId="75" xr:uid="{00000000-0005-0000-0000-00004A000000}"/>
    <cellStyle name="40% - Accent1 2 2" xfId="1105" xr:uid="{D70B422C-16D2-419E-AB89-C0C24103B1FF}"/>
    <cellStyle name="40% - Accent2 2" xfId="76" xr:uid="{00000000-0005-0000-0000-00004B000000}"/>
    <cellStyle name="40% - Accent2 2 2" xfId="1106" xr:uid="{C6C8585F-5465-4634-943B-1C22BC0A6D31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19 2" xfId="1107" xr:uid="{4496FD53-BE41-46C8-A705-D8291F1FDD0E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4 2 2" xfId="1108" xr:uid="{A59DDC34-2A5B-497B-9CB6-3886A91CAD5A}"/>
    <cellStyle name="40% - Accent5 2" xfId="96" xr:uid="{00000000-0005-0000-0000-00005F000000}"/>
    <cellStyle name="40% - Accent5 2 2" xfId="1109" xr:uid="{53044097-9B21-48A0-8A74-9E4D2C2ADCFE}"/>
    <cellStyle name="40% - Accent6 2" xfId="97" xr:uid="{00000000-0005-0000-0000-000060000000}"/>
    <cellStyle name="40% - Accent6 2 2" xfId="1110" xr:uid="{7A70A32C-9EF4-4BB9-A3BE-2E8872C1BAD6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2" xfId="1283" xr:uid="{19FA862E-6C2E-45C5-95B9-908C19B4D75C}"/>
    <cellStyle name="Comma 11 10 4" xfId="191" xr:uid="{00000000-0005-0000-0000-0000BE000000}"/>
    <cellStyle name="Comma 11 10 4 2" xfId="1284" xr:uid="{2D7A81DC-2520-425D-9F5F-EC33B1C1CD9A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2 2" xfId="1286" xr:uid="{1A5CCC78-86C0-4CD6-A37A-0B13ADD39397}"/>
    <cellStyle name="Comma 12 3" xfId="196" xr:uid="{00000000-0005-0000-0000-0000C3000000}"/>
    <cellStyle name="Comma 12 3 2" xfId="1287" xr:uid="{5D03FD09-41F3-406A-92A0-2DAA7EE371A5}"/>
    <cellStyle name="Comma 12 4" xfId="197" xr:uid="{00000000-0005-0000-0000-0000C4000000}"/>
    <cellStyle name="Comma 12 4 2" xfId="1288" xr:uid="{421C2CBE-E509-4928-86FF-FB8FD4E70859}"/>
    <cellStyle name="Comma 12 4 3" xfId="1112" xr:uid="{EE310BEE-72B1-48D1-A02D-468E604D0FC3}"/>
    <cellStyle name="Comma 12 5" xfId="1285" xr:uid="{BA8527C8-B5F8-435D-A102-2509D199D269}"/>
    <cellStyle name="Comma 12 6" xfId="1111" xr:uid="{4D674730-98D9-4DAC-BD00-8672E145D7CA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 2 2" xfId="1290" xr:uid="{20BD341C-70FC-4366-B6FA-A981DEC20164}"/>
    <cellStyle name="Comma 13 3" xfId="1097" xr:uid="{7676CC06-B37E-4E96-AB14-3EEA9F45A91E}"/>
    <cellStyle name="Comma 13 3 2" xfId="1289" xr:uid="{41D9E6CB-7663-45BD-BD8C-E95F507301E0}"/>
    <cellStyle name="Comma 13_CPI_Y'52_TOP_GG 1" xfId="201" xr:uid="{00000000-0005-0000-0000-0000C8000000}"/>
    <cellStyle name="Comma 14" xfId="202" xr:uid="{00000000-0005-0000-0000-0000C9000000}"/>
    <cellStyle name="Comma 14 2" xfId="1291" xr:uid="{5D82F964-6D8D-4616-AEFE-46B2E19BC1BC}"/>
    <cellStyle name="Comma 14 3" xfId="1113" xr:uid="{D9144588-ECC6-4CF7-998A-88C3E611B0F1}"/>
    <cellStyle name="Comma 15" xfId="203" xr:uid="{00000000-0005-0000-0000-0000CA000000}"/>
    <cellStyle name="Comma 15 2" xfId="1292" xr:uid="{AAAD7794-6996-4DAD-A29A-EE395E61CDF2}"/>
    <cellStyle name="Comma 16" xfId="204" xr:uid="{00000000-0005-0000-0000-0000CB000000}"/>
    <cellStyle name="Comma 16 2" xfId="205" xr:uid="{00000000-0005-0000-0000-0000CC000000}"/>
    <cellStyle name="Comma 16 2 2" xfId="1294" xr:uid="{FC0F1BFC-8C19-44B1-8F42-1F0E7496350F}"/>
    <cellStyle name="Comma 16 2 3" xfId="1115" xr:uid="{FA143264-1392-47B0-8863-15D137E6C435}"/>
    <cellStyle name="Comma 16 3" xfId="1293" xr:uid="{CC547CFA-C0DB-4E20-AB03-BCBE3400BF49}"/>
    <cellStyle name="Comma 16 4" xfId="1114" xr:uid="{B27FE9C5-8BF6-4EA4-ABF0-D0776E11546B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7 2" xfId="1295" xr:uid="{E5A8C6F0-8979-4087-BB06-7E40D1336375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 4 2" xfId="1296" xr:uid="{27D2EF29-1D80-4C74-999D-EE5A13702B6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19 2" xfId="1297" xr:uid="{9F564A59-2533-4D4F-94F8-675C5F5FC757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0 2" xfId="1300" xr:uid="{9B59E16B-2605-48D8-A539-9960EF42E9B9}"/>
    <cellStyle name="Comma 2 2 11" xfId="227" xr:uid="{00000000-0005-0000-0000-0000E2000000}"/>
    <cellStyle name="Comma 2 2 11 2" xfId="1301" xr:uid="{D0BF4B01-9BD6-460F-BE6B-641186E3902A}"/>
    <cellStyle name="Comma 2 2 12" xfId="228" xr:uid="{00000000-0005-0000-0000-0000E3000000}"/>
    <cellStyle name="Comma 2 2 12 2" xfId="1302" xr:uid="{79F0CFCF-743A-4A0B-BF28-4C84837A2262}"/>
    <cellStyle name="Comma 2 2 13" xfId="229" xr:uid="{00000000-0005-0000-0000-0000E4000000}"/>
    <cellStyle name="Comma 2 2 13 2" xfId="1303" xr:uid="{FC9E5C5D-F121-40EF-9FA0-D8DB77356AFA}"/>
    <cellStyle name="Comma 2 2 14" xfId="230" xr:uid="{00000000-0005-0000-0000-0000E5000000}"/>
    <cellStyle name="Comma 2 2 14 2" xfId="1304" xr:uid="{6BFA49A6-3BBB-4CC9-973A-123736546523}"/>
    <cellStyle name="Comma 2 2 15" xfId="231" xr:uid="{00000000-0005-0000-0000-0000E6000000}"/>
    <cellStyle name="Comma 2 2 15 2" xfId="1305" xr:uid="{D1D5B8AF-0850-4634-AF5E-1F3210D0DF48}"/>
    <cellStyle name="Comma 2 2 16" xfId="232" xr:uid="{00000000-0005-0000-0000-0000E7000000}"/>
    <cellStyle name="Comma 2 2 16 2" xfId="1306" xr:uid="{743C7FA0-EA4F-413A-B0D0-9D011A2E3C5B}"/>
    <cellStyle name="Comma 2 2 17" xfId="233" xr:uid="{00000000-0005-0000-0000-0000E8000000}"/>
    <cellStyle name="Comma 2 2 17 2" xfId="1307" xr:uid="{21388C35-5BA7-42E6-9393-A66148813BC4}"/>
    <cellStyle name="Comma 2 2 18" xfId="234" xr:uid="{00000000-0005-0000-0000-0000E9000000}"/>
    <cellStyle name="Comma 2 2 18 2" xfId="1308" xr:uid="{3AE852E7-67D5-4297-97EA-4808B8CB232E}"/>
    <cellStyle name="Comma 2 2 19" xfId="235" xr:uid="{00000000-0005-0000-0000-0000EA000000}"/>
    <cellStyle name="Comma 2 2 19 2" xfId="1309" xr:uid="{404F1477-6AFD-428F-9CDE-C40718931FCD}"/>
    <cellStyle name="Comma 2 2 2" xfId="236" xr:uid="{00000000-0005-0000-0000-0000EB000000}"/>
    <cellStyle name="Comma 2 2 2 2" xfId="237" xr:uid="{00000000-0005-0000-0000-0000EC000000}"/>
    <cellStyle name="Comma 2 2 2 2 2" xfId="1311" xr:uid="{AC39F421-A985-4D74-92EE-7FACFA1C0F0F}"/>
    <cellStyle name="Comma 2 2 2 3" xfId="1310" xr:uid="{B2E45DDA-9679-45FE-9855-07EE373BB7FA}"/>
    <cellStyle name="Comma 2 2 20" xfId="238" xr:uid="{00000000-0005-0000-0000-0000ED000000}"/>
    <cellStyle name="Comma 2 2 20 2" xfId="1312" xr:uid="{293548B8-C770-4A8D-AEBD-CC4DCAC0A9AC}"/>
    <cellStyle name="Comma 2 2 21" xfId="239" xr:uid="{00000000-0005-0000-0000-0000EE000000}"/>
    <cellStyle name="Comma 2 2 21 2" xfId="1313" xr:uid="{3C7C0E2D-4947-4C68-8C01-FEE27491D39F}"/>
    <cellStyle name="Comma 2 2 22" xfId="240" xr:uid="{00000000-0005-0000-0000-0000EF000000}"/>
    <cellStyle name="Comma 2 2 22 2" xfId="1314" xr:uid="{12879EA6-A50B-4E89-A12E-D136BC4785E4}"/>
    <cellStyle name="Comma 2 2 23" xfId="241" xr:uid="{00000000-0005-0000-0000-0000F0000000}"/>
    <cellStyle name="Comma 2 2 23 2" xfId="1315" xr:uid="{C8FD7DD7-ADC2-4DA9-8B8B-43724FD132DB}"/>
    <cellStyle name="Comma 2 2 24" xfId="242" xr:uid="{00000000-0005-0000-0000-0000F1000000}"/>
    <cellStyle name="Comma 2 2 24 2" xfId="1316" xr:uid="{F1E1B421-216B-432F-B8F1-B2129BD2B0BF}"/>
    <cellStyle name="Comma 2 2 25" xfId="243" xr:uid="{00000000-0005-0000-0000-0000F2000000}"/>
    <cellStyle name="Comma 2 2 25 2" xfId="1317" xr:uid="{217BD521-27A6-4BD9-8E16-3045BDB2306F}"/>
    <cellStyle name="Comma 2 2 26" xfId="244" xr:uid="{00000000-0005-0000-0000-0000F3000000}"/>
    <cellStyle name="Comma 2 2 26 2" xfId="1318" xr:uid="{43720F9B-E738-42B7-9DD9-342D5D06AE9B}"/>
    <cellStyle name="Comma 2 2 27" xfId="245" xr:uid="{00000000-0005-0000-0000-0000F4000000}"/>
    <cellStyle name="Comma 2 2 27 2" xfId="1319" xr:uid="{37920B0C-508A-4C67-B8DA-5E1037630772}"/>
    <cellStyle name="Comma 2 2 28" xfId="246" xr:uid="{00000000-0005-0000-0000-0000F5000000}"/>
    <cellStyle name="Comma 2 2 28 2" xfId="1320" xr:uid="{D90612B4-D1D3-435D-9A44-4ABEFDAE780E}"/>
    <cellStyle name="Comma 2 2 29" xfId="247" xr:uid="{00000000-0005-0000-0000-0000F6000000}"/>
    <cellStyle name="Comma 2 2 29 2" xfId="1321" xr:uid="{1FD3E2D5-7C90-4134-B0AB-9DA490EDF088}"/>
    <cellStyle name="Comma 2 2 3" xfId="248" xr:uid="{00000000-0005-0000-0000-0000F7000000}"/>
    <cellStyle name="Comma 2 2 3 2" xfId="1322" xr:uid="{B8E2301B-3BAA-430D-B909-E69CACE1D1EA}"/>
    <cellStyle name="Comma 2 2 30" xfId="249" xr:uid="{00000000-0005-0000-0000-0000F8000000}"/>
    <cellStyle name="Comma 2 2 30 2" xfId="1323" xr:uid="{08550202-E84C-44C0-87E5-794B3CBB06AF}"/>
    <cellStyle name="Comma 2 2 31" xfId="250" xr:uid="{00000000-0005-0000-0000-0000F9000000}"/>
    <cellStyle name="Comma 2 2 31 2" xfId="1324" xr:uid="{3DB889BA-1ECE-4ADF-AC5B-C90A40D27887}"/>
    <cellStyle name="Comma 2 2 32" xfId="251" xr:uid="{00000000-0005-0000-0000-0000FA000000}"/>
    <cellStyle name="Comma 2 2 32 2" xfId="1325" xr:uid="{55C8BB0E-E465-4D65-BF47-7DE715B7DF34}"/>
    <cellStyle name="Comma 2 2 33" xfId="252" xr:uid="{00000000-0005-0000-0000-0000FB000000}"/>
    <cellStyle name="Comma 2 2 33 2" xfId="1326" xr:uid="{C381926C-22B0-4DFA-9773-D47C29EBF019}"/>
    <cellStyle name="Comma 2 2 34" xfId="253" xr:uid="{00000000-0005-0000-0000-0000FC000000}"/>
    <cellStyle name="Comma 2 2 34 2" xfId="1327" xr:uid="{97C6250B-C93F-4662-9B07-396DCBC3C60C}"/>
    <cellStyle name="Comma 2 2 35" xfId="254" xr:uid="{00000000-0005-0000-0000-0000FD000000}"/>
    <cellStyle name="Comma 2 2 35 2" xfId="1328" xr:uid="{DBAB2FEE-D664-4E03-B0F7-DBF1E7A77007}"/>
    <cellStyle name="Comma 2 2 36" xfId="255" xr:uid="{00000000-0005-0000-0000-0000FE000000}"/>
    <cellStyle name="Comma 2 2 36 2" xfId="1329" xr:uid="{3FA53F04-5FD8-410D-B4D5-AE19C7923E68}"/>
    <cellStyle name="Comma 2 2 37" xfId="256" xr:uid="{00000000-0005-0000-0000-0000FF000000}"/>
    <cellStyle name="Comma 2 2 37 2" xfId="1330" xr:uid="{BDFB7C7E-B00E-4419-AF35-783FF7DD1046}"/>
    <cellStyle name="Comma 2 2 38" xfId="257" xr:uid="{00000000-0005-0000-0000-000000010000}"/>
    <cellStyle name="Comma 2 2 38 2" xfId="1331" xr:uid="{392D48FB-E261-451E-B895-9ED213959D73}"/>
    <cellStyle name="Comma 2 2 39" xfId="258" xr:uid="{00000000-0005-0000-0000-000001010000}"/>
    <cellStyle name="Comma 2 2 39 2" xfId="1332" xr:uid="{8B4609D8-5EFC-4B17-95A5-56B41A3B1895}"/>
    <cellStyle name="Comma 2 2 4" xfId="259" xr:uid="{00000000-0005-0000-0000-000002010000}"/>
    <cellStyle name="Comma 2 2 4 2" xfId="1333" xr:uid="{4C948CF1-48DE-4760-9D05-580E4D793C18}"/>
    <cellStyle name="Comma 2 2 40" xfId="260" xr:uid="{00000000-0005-0000-0000-000003010000}"/>
    <cellStyle name="Comma 2 2 40 2" xfId="1334" xr:uid="{7BF8980E-16E2-466D-99FA-3E0F36E68C6D}"/>
    <cellStyle name="Comma 2 2 41" xfId="261" xr:uid="{00000000-0005-0000-0000-000004010000}"/>
    <cellStyle name="Comma 2 2 41 2" xfId="1335" xr:uid="{3FFC6F2B-F6C4-4A9D-B067-4F9568B77F6C}"/>
    <cellStyle name="Comma 2 2 42" xfId="262" xr:uid="{00000000-0005-0000-0000-000005010000}"/>
    <cellStyle name="Comma 2 2 42 2" xfId="1336" xr:uid="{95183ABB-17DD-482F-896C-CADFCD3F7615}"/>
    <cellStyle name="Comma 2 2 43" xfId="263" xr:uid="{00000000-0005-0000-0000-000006010000}"/>
    <cellStyle name="Comma 2 2 43 2" xfId="1337" xr:uid="{26AE1A8B-340D-4A5A-B1E3-A4CCE8948AFC}"/>
    <cellStyle name="Comma 2 2 44" xfId="264" xr:uid="{00000000-0005-0000-0000-000007010000}"/>
    <cellStyle name="Comma 2 2 44 2" xfId="1338" xr:uid="{0A6699F5-5580-4330-9266-04120AB8E6B8}"/>
    <cellStyle name="Comma 2 2 45" xfId="265" xr:uid="{00000000-0005-0000-0000-000008010000}"/>
    <cellStyle name="Comma 2 2 45 2" xfId="1339" xr:uid="{BF2151E4-60EF-4322-BED5-29A511456C06}"/>
    <cellStyle name="Comma 2 2 46" xfId="266" xr:uid="{00000000-0005-0000-0000-000009010000}"/>
    <cellStyle name="Comma 2 2 46 2" xfId="1340" xr:uid="{F81139AE-0DFC-48E3-B94A-5FCB3BE2698E}"/>
    <cellStyle name="Comma 2 2 47" xfId="267" xr:uid="{00000000-0005-0000-0000-00000A010000}"/>
    <cellStyle name="Comma 2 2 47 2" xfId="1341" xr:uid="{AE85816B-9FE0-439F-B230-998E1110C8A3}"/>
    <cellStyle name="Comma 2 2 48" xfId="268" xr:uid="{00000000-0005-0000-0000-00000B010000}"/>
    <cellStyle name="Comma 2 2 48 2" xfId="1342" xr:uid="{236CA419-DD1A-4B6D-A570-D521AAD97FE4}"/>
    <cellStyle name="Comma 2 2 49" xfId="269" xr:uid="{00000000-0005-0000-0000-00000C010000}"/>
    <cellStyle name="Comma 2 2 49 2" xfId="1343" xr:uid="{8F034C7D-D804-408E-AFD1-CB19959D41FD}"/>
    <cellStyle name="Comma 2 2 5" xfId="270" xr:uid="{00000000-0005-0000-0000-00000D010000}"/>
    <cellStyle name="Comma 2 2 5 2" xfId="1344" xr:uid="{4311ED3B-5486-4EEA-A75A-98241BA59BAA}"/>
    <cellStyle name="Comma 2 2 50" xfId="271" xr:uid="{00000000-0005-0000-0000-00000E010000}"/>
    <cellStyle name="Comma 2 2 50 2" xfId="1345" xr:uid="{BDE56D98-7486-498D-A4EF-F786B09ED936}"/>
    <cellStyle name="Comma 2 2 51" xfId="272" xr:uid="{00000000-0005-0000-0000-00000F010000}"/>
    <cellStyle name="Comma 2 2 51 2" xfId="1346" xr:uid="{05A8FAF6-F9E1-46A4-9969-191AFB87997A}"/>
    <cellStyle name="Comma 2 2 52" xfId="273" xr:uid="{00000000-0005-0000-0000-000010010000}"/>
    <cellStyle name="Comma 2 2 52 2" xfId="1347" xr:uid="{4105A2C1-3138-4383-9B2C-33CFAACB27FB}"/>
    <cellStyle name="Comma 2 2 53" xfId="274" xr:uid="{00000000-0005-0000-0000-000011010000}"/>
    <cellStyle name="Comma 2 2 53 2" xfId="1348" xr:uid="{233FB6FE-869A-43C2-B460-045805C0019C}"/>
    <cellStyle name="Comma 2 2 54" xfId="275" xr:uid="{00000000-0005-0000-0000-000012010000}"/>
    <cellStyle name="Comma 2 2 54 2" xfId="1349" xr:uid="{98488A19-61D7-4FA3-8B7B-6AF549667799}"/>
    <cellStyle name="Comma 2 2 55" xfId="276" xr:uid="{00000000-0005-0000-0000-000013010000}"/>
    <cellStyle name="Comma 2 2 55 2" xfId="1350" xr:uid="{2AAC1C13-1F3A-4445-95E4-433C66B0A433}"/>
    <cellStyle name="Comma 2 2 56" xfId="277" xr:uid="{00000000-0005-0000-0000-000014010000}"/>
    <cellStyle name="Comma 2 2 56 2" xfId="1351" xr:uid="{6DA4A0C8-2B1A-49FD-ABD0-CD94482FEED9}"/>
    <cellStyle name="Comma 2 2 57" xfId="278" xr:uid="{00000000-0005-0000-0000-000015010000}"/>
    <cellStyle name="Comma 2 2 57 2" xfId="1352" xr:uid="{5DE253C8-B84E-4585-9719-81E980E21429}"/>
    <cellStyle name="Comma 2 2 58" xfId="1299" xr:uid="{E67E24A4-F677-40CA-977F-E2A38813895A}"/>
    <cellStyle name="Comma 2 2 59" xfId="1117" xr:uid="{7B46A8CD-6F82-4070-9FCE-BFFBF41CCCB0}"/>
    <cellStyle name="Comma 2 2 6" xfId="279" xr:uid="{00000000-0005-0000-0000-000016010000}"/>
    <cellStyle name="Comma 2 2 6 2" xfId="1353" xr:uid="{B60DA3A3-62EB-4031-884C-0AF7C885499E}"/>
    <cellStyle name="Comma 2 2 7" xfId="280" xr:uid="{00000000-0005-0000-0000-000017010000}"/>
    <cellStyle name="Comma 2 2 7 2" xfId="1354" xr:uid="{4805C527-D2A0-4E09-A762-38548574E915}"/>
    <cellStyle name="Comma 2 2 8" xfId="281" xr:uid="{00000000-0005-0000-0000-000018010000}"/>
    <cellStyle name="Comma 2 2 8 2" xfId="1355" xr:uid="{D7E8184B-A3BB-4AF9-A142-05C29B669F1E}"/>
    <cellStyle name="Comma 2 2 9" xfId="282" xr:uid="{00000000-0005-0000-0000-000019010000}"/>
    <cellStyle name="Comma 2 2 9 2" xfId="1356" xr:uid="{A4678965-8C06-4DC2-B5B9-586C0B800812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11 2" xfId="1358" xr:uid="{4D581AAF-F03E-4195-A9EE-527BE6C7C303}"/>
    <cellStyle name="Comma 2 3 2" xfId="295" xr:uid="{00000000-0005-0000-0000-000026010000}"/>
    <cellStyle name="Comma 2 3 2 2" xfId="1359" xr:uid="{C8D4AF5F-610A-4FA1-B6F7-3A67FE5FA975}"/>
    <cellStyle name="Comma 2 3 3" xfId="1357" xr:uid="{5616610A-C12C-48F3-B113-C9F01660084A}"/>
    <cellStyle name="Comma 2 3 4" xfId="1118" xr:uid="{B0793FC4-AF55-4FB6-A2C3-B944BBDAD383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 2" xfId="1360" xr:uid="{20F7F365-73DD-487D-81FE-7C77F743084A}"/>
    <cellStyle name="Comma 2 4 3" xfId="1119" xr:uid="{384AFECC-DEC5-48F5-A7EC-A5022D773385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 2" xfId="1361" xr:uid="{6AB1182B-559E-45BA-B29F-F40205937D3F}"/>
    <cellStyle name="Comma 2 5 3" xfId="1120" xr:uid="{FF1395E3-AD3E-4FCC-8BB6-1558842D83DC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59 2" xfId="1362" xr:uid="{5D8FB00A-4069-4A5D-BBC7-07807A39DBF4}"/>
    <cellStyle name="Comma 2 59 3" xfId="1121" xr:uid="{3D7D7852-35F4-45B1-B33F-86BA7902F7B3}"/>
    <cellStyle name="Comma 2 6" xfId="328" xr:uid="{00000000-0005-0000-0000-000047010000}"/>
    <cellStyle name="Comma 2 6 2" xfId="1363" xr:uid="{2612466C-69C7-414C-AFAD-D71721C68AA9}"/>
    <cellStyle name="Comma 2 6 3" xfId="1122" xr:uid="{AD9F53F3-5E02-403C-B50B-37E7B5AE8A73}"/>
    <cellStyle name="Comma 2 60" xfId="329" xr:uid="{00000000-0005-0000-0000-000048010000}"/>
    <cellStyle name="Comma 2 60 2" xfId="1364" xr:uid="{3320626D-1418-45FB-A100-44CAA32B0673}"/>
    <cellStyle name="Comma 2 61" xfId="330" xr:uid="{00000000-0005-0000-0000-000049010000}"/>
    <cellStyle name="Comma 2 61 2" xfId="331" xr:uid="{00000000-0005-0000-0000-00004A010000}"/>
    <cellStyle name="Comma 2 61 2 2" xfId="1366" xr:uid="{62774E59-EDC3-413B-B0AE-9365B8D86130}"/>
    <cellStyle name="Comma 2 61 3" xfId="1365" xr:uid="{5920A362-9C29-4927-950C-8B94281F6C25}"/>
    <cellStyle name="Comma 2 62" xfId="332" xr:uid="{00000000-0005-0000-0000-00004B010000}"/>
    <cellStyle name="Comma 2 62 2" xfId="1367" xr:uid="{2AF3BE3F-17DC-4F67-B4C6-8392DB6B2ECD}"/>
    <cellStyle name="Comma 2 63" xfId="333" xr:uid="{00000000-0005-0000-0000-00004C010000}"/>
    <cellStyle name="Comma 2 63 2" xfId="1368" xr:uid="{518B926B-27AB-46FB-8A2A-22B5E76DA118}"/>
    <cellStyle name="Comma 2 64" xfId="1298" xr:uid="{DD50AAAB-EF5A-423C-B1D3-5FC821279F1D}"/>
    <cellStyle name="Comma 2 65" xfId="1116" xr:uid="{48707C84-40D5-480B-ACDE-7576DC50F1D3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0 2" xfId="1369" xr:uid="{587FB51F-6043-48CB-8DC0-95460BFAC6C9}"/>
    <cellStyle name="Comma 21" xfId="339" xr:uid="{00000000-0005-0000-0000-000052010000}"/>
    <cellStyle name="Comma 21 2" xfId="1370" xr:uid="{3596A25A-7CA5-483C-9140-61C28C341396}"/>
    <cellStyle name="Comma 21 3" xfId="1123" xr:uid="{634CC597-E6BB-4085-964E-41BB1EA083E4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2 2 2 2" xfId="1373" xr:uid="{13CD2328-C6AE-4460-9AF3-3A11153E25EC}"/>
    <cellStyle name="Comma 22 2 3" xfId="1372" xr:uid="{ABDFAA1B-FF06-4CF1-887A-D4073B4D669D}"/>
    <cellStyle name="Comma 22 3" xfId="1371" xr:uid="{8F3C1451-91E8-426C-8C8D-41BABF92D3A9}"/>
    <cellStyle name="Comma 22 4" xfId="1124" xr:uid="{2764F57F-4CBA-4010-847B-7FE2816BF59B}"/>
    <cellStyle name="Comma 23" xfId="343" xr:uid="{00000000-0005-0000-0000-000056010000}"/>
    <cellStyle name="Comma 23 2" xfId="344" xr:uid="{00000000-0005-0000-0000-000057010000}"/>
    <cellStyle name="Comma 23 2 2" xfId="1375" xr:uid="{BD109DD7-E1A6-4464-8FDA-B1B059E090C4}"/>
    <cellStyle name="Comma 23 3" xfId="1374" xr:uid="{C12D8BC3-B350-45B0-8143-196139851899}"/>
    <cellStyle name="Comma 24" xfId="345" xr:uid="{00000000-0005-0000-0000-000058010000}"/>
    <cellStyle name="Comma 24 2" xfId="346" xr:uid="{00000000-0005-0000-0000-000059010000}"/>
    <cellStyle name="Comma 24 2 2" xfId="1377" xr:uid="{BC93D6DC-61CF-4307-9C59-3AE0C1C4FC68}"/>
    <cellStyle name="Comma 24 3" xfId="1376" xr:uid="{F53D3779-364A-4C8D-8A13-A75CC883C1AB}"/>
    <cellStyle name="Comma 247" xfId="347" xr:uid="{00000000-0005-0000-0000-00005A010000}"/>
    <cellStyle name="Comma 247 2" xfId="1378" xr:uid="{A4948379-4647-4AC8-89C4-97DA16E4D666}"/>
    <cellStyle name="Comma 25" xfId="348" xr:uid="{00000000-0005-0000-0000-00005B010000}"/>
    <cellStyle name="Comma 25 2" xfId="349" xr:uid="{00000000-0005-0000-0000-00005C010000}"/>
    <cellStyle name="Comma 25 2 2" xfId="1380" xr:uid="{D7165567-7263-48CB-8E36-F3445DCA53C6}"/>
    <cellStyle name="Comma 25 3" xfId="1379" xr:uid="{CC243AE0-4259-4F44-ABCB-A028C2DE635B}"/>
    <cellStyle name="Comma 26" xfId="350" xr:uid="{00000000-0005-0000-0000-00005D010000}"/>
    <cellStyle name="Comma 26 2" xfId="351" xr:uid="{00000000-0005-0000-0000-00005E010000}"/>
    <cellStyle name="Comma 26 2 2" xfId="1382" xr:uid="{E9F4FAF7-F4B8-4685-AC42-2E6280335D75}"/>
    <cellStyle name="Comma 26 3" xfId="1381" xr:uid="{57CE3802-8322-4D1B-BBA1-06FD71EA3052}"/>
    <cellStyle name="Comma 27" xfId="352" xr:uid="{00000000-0005-0000-0000-00005F010000}"/>
    <cellStyle name="Comma 27 2" xfId="353" xr:uid="{00000000-0005-0000-0000-000060010000}"/>
    <cellStyle name="Comma 27 2 2" xfId="1384" xr:uid="{5B73E2B1-C0AA-4C71-A6EA-E0064FC2C88E}"/>
    <cellStyle name="Comma 27 3" xfId="1383" xr:uid="{A622240B-CE05-4D81-B837-E16D57836469}"/>
    <cellStyle name="Comma 28" xfId="354" xr:uid="{00000000-0005-0000-0000-000061010000}"/>
    <cellStyle name="Comma 28 2" xfId="355" xr:uid="{00000000-0005-0000-0000-000062010000}"/>
    <cellStyle name="Comma 28 2 2" xfId="1386" xr:uid="{0B3E08E2-A7C9-44B8-BD70-A3CBB90DFF58}"/>
    <cellStyle name="Comma 28 3" xfId="1385" xr:uid="{232CB5EE-5B7E-4AE8-880E-55B5ABCE8EC8}"/>
    <cellStyle name="Comma 29" xfId="356" xr:uid="{00000000-0005-0000-0000-000063010000}"/>
    <cellStyle name="Comma 29 2" xfId="1387" xr:uid="{E7E4C4FE-081F-4B2A-8B91-0991871A0362}"/>
    <cellStyle name="Comma 29 3" xfId="1125" xr:uid="{28377661-5D70-41B0-ABC1-1E61883442A2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4 2" xfId="1389" xr:uid="{45918686-8741-45FF-B5D9-5E9A7CF62DA0}"/>
    <cellStyle name="Comma 3 4 3" xfId="1127" xr:uid="{B9303551-DCF6-4ED5-8A73-5E2443F0D395}"/>
    <cellStyle name="Comma 3 5" xfId="361" xr:uid="{00000000-0005-0000-0000-000068010000}"/>
    <cellStyle name="Comma 3 5 2" xfId="1390" xr:uid="{D9D7C934-8A1E-4771-A1E4-A78B3559D9A2}"/>
    <cellStyle name="Comma 3 5 3" xfId="1128" xr:uid="{9AE1328E-8E32-4DD5-B5CA-9A8418D03323}"/>
    <cellStyle name="Comma 3 6" xfId="362" xr:uid="{00000000-0005-0000-0000-000069010000}"/>
    <cellStyle name="Comma 3 6 2" xfId="1391" xr:uid="{B3E8408D-C388-449D-B0FA-EB5CE2517369}"/>
    <cellStyle name="Comma 3 7" xfId="363" xr:uid="{00000000-0005-0000-0000-00006A010000}"/>
    <cellStyle name="Comma 3 7 2" xfId="1392" xr:uid="{A69AD3ED-77AE-4FD3-BC60-E36C9F18B98C}"/>
    <cellStyle name="Comma 3 8" xfId="1388" xr:uid="{2E80150E-E62A-4A21-9E48-D4794616811D}"/>
    <cellStyle name="Comma 3 9" xfId="1126" xr:uid="{7A095C81-488D-4AF7-B476-D6DFAF53BA2F}"/>
    <cellStyle name="Comma 3_Note consoleQ2'53" xfId="364" xr:uid="{00000000-0005-0000-0000-00006B010000}"/>
    <cellStyle name="Comma 30" xfId="365" xr:uid="{00000000-0005-0000-0000-00006C010000}"/>
    <cellStyle name="Comma 30 2" xfId="1393" xr:uid="{E00C1634-6816-49B3-A40B-5D7D605F4C00}"/>
    <cellStyle name="Comma 31" xfId="366" xr:uid="{00000000-0005-0000-0000-00006D010000}"/>
    <cellStyle name="Comma 31 2" xfId="1394" xr:uid="{2227031A-C104-44D3-9D9D-EF0D8FE721B8}"/>
    <cellStyle name="Comma 31 3" xfId="1129" xr:uid="{BDEB9910-B3E1-49F9-97E1-DE2E3D6500C4}"/>
    <cellStyle name="Comma 32" xfId="367" xr:uid="{00000000-0005-0000-0000-00006E010000}"/>
    <cellStyle name="Comma 32 2" xfId="368" xr:uid="{00000000-0005-0000-0000-00006F010000}"/>
    <cellStyle name="Comma 32 2 2" xfId="1396" xr:uid="{5FB8C565-C0E7-416F-8C36-6A5520A1DFA4}"/>
    <cellStyle name="Comma 32 3" xfId="1395" xr:uid="{A1DBCF64-EF94-4FE2-8A39-26A9C773AC79}"/>
    <cellStyle name="Comma 33" xfId="369" xr:uid="{00000000-0005-0000-0000-000070010000}"/>
    <cellStyle name="Comma 33 2" xfId="1397" xr:uid="{620B0200-AA76-4394-9845-22E84B9CF9C9}"/>
    <cellStyle name="Comma 33 3" xfId="1130" xr:uid="{9739B633-669A-498A-8E77-CE8FA9F89E82}"/>
    <cellStyle name="Comma 34" xfId="370" xr:uid="{00000000-0005-0000-0000-000071010000}"/>
    <cellStyle name="Comma 34 2" xfId="371" xr:uid="{00000000-0005-0000-0000-000072010000}"/>
    <cellStyle name="Comma 34 2 2" xfId="1399" xr:uid="{5C57F3FD-B308-4618-9344-EA310965360F}"/>
    <cellStyle name="Comma 34 3" xfId="1398" xr:uid="{1C7C91B6-4A2A-4E13-9961-A205EDC393F8}"/>
    <cellStyle name="Comma 35" xfId="372" xr:uid="{00000000-0005-0000-0000-000073010000}"/>
    <cellStyle name="Comma 35 2" xfId="373" xr:uid="{00000000-0005-0000-0000-000074010000}"/>
    <cellStyle name="Comma 35 2 2" xfId="1401" xr:uid="{B585A2AD-01B7-422D-814F-32BFA31A3306}"/>
    <cellStyle name="Comma 35 2 3" xfId="1132" xr:uid="{AFD53499-7FB5-4DB1-A9D4-3F2569064E75}"/>
    <cellStyle name="Comma 35 3" xfId="374" xr:uid="{00000000-0005-0000-0000-000075010000}"/>
    <cellStyle name="Comma 35 3 2" xfId="375" xr:uid="{00000000-0005-0000-0000-000076010000}"/>
    <cellStyle name="Comma 35 3 2 2" xfId="1403" xr:uid="{2FE2E7FD-13A6-4E0C-ADA8-18BB2492E5FD}"/>
    <cellStyle name="Comma 35 3 3" xfId="1402" xr:uid="{B0AAE86C-637A-4E2E-929F-23364759344D}"/>
    <cellStyle name="Comma 35 4" xfId="1400" xr:uid="{AD0AF4D3-0E03-4FE7-92D2-570D5E799DCC}"/>
    <cellStyle name="Comma 35 5" xfId="1131" xr:uid="{2D0B6B2A-7770-4B93-967C-BE560D410C9B}"/>
    <cellStyle name="Comma 36" xfId="376" xr:uid="{00000000-0005-0000-0000-000077010000}"/>
    <cellStyle name="Comma 36 2" xfId="377" xr:uid="{00000000-0005-0000-0000-000078010000}"/>
    <cellStyle name="Comma 36 2 2" xfId="1405" xr:uid="{EBB61023-F5B2-4338-8D5D-769869A1EB1D}"/>
    <cellStyle name="Comma 36 3" xfId="1404" xr:uid="{8E2CA362-4CE9-448B-B34A-ADFAE3F4500F}"/>
    <cellStyle name="Comma 37" xfId="378" xr:uid="{00000000-0005-0000-0000-000079010000}"/>
    <cellStyle name="Comma 37 2" xfId="379" xr:uid="{00000000-0005-0000-0000-00007A010000}"/>
    <cellStyle name="Comma 37 2 2" xfId="1407" xr:uid="{21E1AE96-4FEC-401A-8B6F-AB3638B400EB}"/>
    <cellStyle name="Comma 37 3" xfId="1406" xr:uid="{6F3A9AC1-32C0-4B30-AA35-03F9546EF1BE}"/>
    <cellStyle name="Comma 38" xfId="380" xr:uid="{00000000-0005-0000-0000-00007B010000}"/>
    <cellStyle name="Comma 38 2" xfId="381" xr:uid="{00000000-0005-0000-0000-00007C010000}"/>
    <cellStyle name="Comma 38 2 2" xfId="1409" xr:uid="{C9209191-9AB4-4637-9473-2B1F749B6B72}"/>
    <cellStyle name="Comma 38 3" xfId="1408" xr:uid="{B8E5D465-1B1E-4DF6-9337-16BE4B89B4FF}"/>
    <cellStyle name="Comma 39" xfId="382" xr:uid="{00000000-0005-0000-0000-00007D010000}"/>
    <cellStyle name="Comma 39 2" xfId="383" xr:uid="{00000000-0005-0000-0000-00007E010000}"/>
    <cellStyle name="Comma 39 2 2" xfId="1411" xr:uid="{788A5F6E-FB3D-4A21-B5A5-5D7F68CFCEDC}"/>
    <cellStyle name="Comma 39 3" xfId="1410" xr:uid="{B9E2C794-578A-4C0C-BE9E-42C3B373ECED}"/>
    <cellStyle name="Comma 4" xfId="384" xr:uid="{00000000-0005-0000-0000-00007F010000}"/>
    <cellStyle name="Comma 4 10" xfId="1133" xr:uid="{78D2DF44-892B-4074-862F-B404B45A34BA}"/>
    <cellStyle name="Comma 4 2" xfId="385" xr:uid="{00000000-0005-0000-0000-000080010000}"/>
    <cellStyle name="Comma 4 2 2" xfId="386" xr:uid="{00000000-0005-0000-0000-000081010000}"/>
    <cellStyle name="Comma 4 2 2 2" xfId="1414" xr:uid="{7E440DD9-B05B-47A5-8872-C2A08F727CFB}"/>
    <cellStyle name="Comma 4 2 3" xfId="387" xr:uid="{00000000-0005-0000-0000-000082010000}"/>
    <cellStyle name="Comma 4 2 3 2" xfId="1415" xr:uid="{D2C69E7D-DBE8-4CFF-AF8A-3CFFE3347A54}"/>
    <cellStyle name="Comma 4 2 4" xfId="1413" xr:uid="{41E71696-FECB-486F-90F1-D830E29298E2}"/>
    <cellStyle name="Comma 4 3" xfId="388" xr:uid="{00000000-0005-0000-0000-000083010000}"/>
    <cellStyle name="Comma 4 3 2" xfId="1416" xr:uid="{EEB6E199-0EC9-48B0-BF7C-C3C69EC57B16}"/>
    <cellStyle name="Comma 4 3 3" xfId="1134" xr:uid="{772F4D32-9F4C-418F-BF84-A903D2971DA0}"/>
    <cellStyle name="Comma 4 4" xfId="389" xr:uid="{00000000-0005-0000-0000-000084010000}"/>
    <cellStyle name="Comma 4 4 2" xfId="1417" xr:uid="{E0F5B440-A4B7-4B37-A7E6-B32A068D7C54}"/>
    <cellStyle name="Comma 4 4 3" xfId="1135" xr:uid="{61D8FB03-AEE9-4DA1-A973-10CD703E782D}"/>
    <cellStyle name="Comma 4 5" xfId="390" xr:uid="{00000000-0005-0000-0000-000085010000}"/>
    <cellStyle name="Comma 4 5 2" xfId="1418" xr:uid="{000BDE8F-F84D-4E2B-985F-680B9A51220D}"/>
    <cellStyle name="Comma 4 5 3" xfId="1136" xr:uid="{6E672BF6-F298-4867-BB7D-9562558EBE8E}"/>
    <cellStyle name="Comma 4 6" xfId="391" xr:uid="{00000000-0005-0000-0000-000086010000}"/>
    <cellStyle name="Comma 4 6 2" xfId="1419" xr:uid="{CC1EA0EC-7DF1-4037-8563-9457FCFC0437}"/>
    <cellStyle name="Comma 4 6 3" xfId="1137" xr:uid="{E5C25EC2-01FF-4C7B-90FE-51499FC5D057}"/>
    <cellStyle name="Comma 4 7" xfId="392" xr:uid="{00000000-0005-0000-0000-000087010000}"/>
    <cellStyle name="Comma 4 7 2" xfId="1420" xr:uid="{EDA541A6-D9BC-452F-988F-D6FE594D7A80}"/>
    <cellStyle name="Comma 4 8" xfId="393" xr:uid="{00000000-0005-0000-0000-000088010000}"/>
    <cellStyle name="Comma 4 9" xfId="1412" xr:uid="{406197B1-D6DC-4343-9D88-235DB2D774FB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0 2 2" xfId="1422" xr:uid="{AAF546B0-455C-4E51-B303-216C195A5AB6}"/>
    <cellStyle name="Comma 40 3" xfId="1421" xr:uid="{542096D3-D2CE-4130-9BC3-2F2C7CE485F4}"/>
    <cellStyle name="Comma 41" xfId="397" xr:uid="{00000000-0005-0000-0000-00008C010000}"/>
    <cellStyle name="Comma 41 2" xfId="398" xr:uid="{00000000-0005-0000-0000-00008D010000}"/>
    <cellStyle name="Comma 41 2 2" xfId="1424" xr:uid="{2A8C884D-D3CF-4D4A-8C9D-C83AF18F9D90}"/>
    <cellStyle name="Comma 41 3" xfId="1423" xr:uid="{B467700D-CE10-4FF5-9A89-B71684D85BEA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2 2 2" xfId="1427" xr:uid="{C60AAF24-1340-48DC-BD9E-86CBD29D6181}"/>
    <cellStyle name="Comma 42 2 2 3" xfId="1139" xr:uid="{21C87086-A619-40AB-87CF-FA8C9A54BA31}"/>
    <cellStyle name="Comma 42 2 3" xfId="1426" xr:uid="{E048D609-3ACC-4114-89F9-910512D24688}"/>
    <cellStyle name="Comma 42 2 4" xfId="1138" xr:uid="{4FA721F4-120C-4FB8-AA82-ECEAB334022E}"/>
    <cellStyle name="Comma 42 3" xfId="402" xr:uid="{00000000-0005-0000-0000-000091010000}"/>
    <cellStyle name="Comma 42 3 2" xfId="1428" xr:uid="{F968E6E6-26E1-4747-BFA1-D98A8649780D}"/>
    <cellStyle name="Comma 42 3 3" xfId="1140" xr:uid="{E346410F-809B-4DC5-BA6F-86821FA1D3C9}"/>
    <cellStyle name="Comma 42 4" xfId="1425" xr:uid="{CC33BC81-4D92-4D02-AD70-821EEF675187}"/>
    <cellStyle name="Comma 43" xfId="403" xr:uid="{00000000-0005-0000-0000-000092010000}"/>
    <cellStyle name="Comma 43 2" xfId="404" xr:uid="{00000000-0005-0000-0000-000093010000}"/>
    <cellStyle name="Comma 43 2 2" xfId="1430" xr:uid="{E0BD0CF1-2709-4638-B535-056ADECF2B76}"/>
    <cellStyle name="Comma 43 2 3" xfId="1142" xr:uid="{110EA2D7-E4D6-4D93-A6CC-62A62C209986}"/>
    <cellStyle name="Comma 43 3" xfId="1429" xr:uid="{B224C0C4-88CE-4FC5-9E89-C5B03035CF51}"/>
    <cellStyle name="Comma 43 4" xfId="1141" xr:uid="{22BC819C-A2F6-4A4C-B734-3633DDAAFF06}"/>
    <cellStyle name="Comma 44" xfId="405" xr:uid="{00000000-0005-0000-0000-000094010000}"/>
    <cellStyle name="Comma 44 2" xfId="406" xr:uid="{00000000-0005-0000-0000-000095010000}"/>
    <cellStyle name="Comma 44 2 2" xfId="1432" xr:uid="{EDE6ACF1-6116-4495-BE87-C42159F1470C}"/>
    <cellStyle name="Comma 44 2 3" xfId="1144" xr:uid="{4B1B0CBC-E429-4920-B1EF-1B31384797EA}"/>
    <cellStyle name="Comma 44 3" xfId="1431" xr:uid="{517BAA6A-4AEB-4538-A561-488AA4779753}"/>
    <cellStyle name="Comma 44 4" xfId="1143" xr:uid="{944063BC-D281-433D-A346-358EFF5029E0}"/>
    <cellStyle name="Comma 45" xfId="407" xr:uid="{00000000-0005-0000-0000-000096010000}"/>
    <cellStyle name="Comma 45 2" xfId="408" xr:uid="{00000000-0005-0000-0000-000097010000}"/>
    <cellStyle name="Comma 45 2 2" xfId="1434" xr:uid="{4730EF91-6597-4366-A9E3-DE7F0E463D4B}"/>
    <cellStyle name="Comma 45 2 3" xfId="1146" xr:uid="{6661DC21-5C43-4225-A72C-36D8B47FD803}"/>
    <cellStyle name="Comma 45 3" xfId="1433" xr:uid="{21003FCB-02CC-4F41-880F-970F45CAC585}"/>
    <cellStyle name="Comma 45 4" xfId="1145" xr:uid="{8633F8DD-4908-4012-A00B-48689A8B06D9}"/>
    <cellStyle name="Comma 46" xfId="409" xr:uid="{00000000-0005-0000-0000-000098010000}"/>
    <cellStyle name="Comma 46 2" xfId="1435" xr:uid="{B822B029-A613-406D-9ED2-4DB9BC3169D9}"/>
    <cellStyle name="Comma 47" xfId="410" xr:uid="{00000000-0005-0000-0000-000099010000}"/>
    <cellStyle name="Comma 47 2" xfId="1436" xr:uid="{38E3C19E-0FBA-4DCA-B9DD-EE12A668939D}"/>
    <cellStyle name="Comma 47 3" xfId="1147" xr:uid="{1FEEDF59-F2B1-4535-A678-B49BAA163CE9}"/>
    <cellStyle name="Comma 48" xfId="411" xr:uid="{00000000-0005-0000-0000-00009A010000}"/>
    <cellStyle name="Comma 48 2" xfId="1437" xr:uid="{AD86362E-CE9A-4714-909B-3E9B3755181A}"/>
    <cellStyle name="Comma 48 3" xfId="1148" xr:uid="{87C81D1C-A508-4675-8042-32AD58BDE996}"/>
    <cellStyle name="Comma 49" xfId="1282" xr:uid="{672D10A9-4282-44D3-BCE9-1B2B0632F6FB}"/>
    <cellStyle name="Comma 5" xfId="412" xr:uid="{00000000-0005-0000-0000-00009B010000}"/>
    <cellStyle name="Comma 5 2" xfId="413" xr:uid="{00000000-0005-0000-0000-00009C010000}"/>
    <cellStyle name="Comma 5 2 2" xfId="1439" xr:uid="{E425E482-06B2-4A98-9BBC-4A70C998706F}"/>
    <cellStyle name="Comma 5 2 3" xfId="1150" xr:uid="{F66C0099-0A5F-4B1E-9BDD-333980A7B5FE}"/>
    <cellStyle name="Comma 5 3" xfId="414" xr:uid="{00000000-0005-0000-0000-00009D010000}"/>
    <cellStyle name="Comma 5 3 2" xfId="1440" xr:uid="{491B7599-5F47-4A30-9035-F82B9D259406}"/>
    <cellStyle name="Comma 5 3 3" xfId="1151" xr:uid="{7425F2E5-3EC3-4EF2-9D63-D77C74189664}"/>
    <cellStyle name="Comma 5 4" xfId="415" xr:uid="{00000000-0005-0000-0000-00009E010000}"/>
    <cellStyle name="Comma 5 4 2" xfId="1441" xr:uid="{4552BA8A-3DC5-41DC-AEFE-0FFE23914A51}"/>
    <cellStyle name="Comma 5 4 3" xfId="1152" xr:uid="{93164C10-36A4-4F79-BD5C-8206BF40194C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5 7 2" xfId="1442" xr:uid="{07DB7D42-B329-4526-A4BE-DEE71CF0D283}"/>
    <cellStyle name="Comma 5 8" xfId="1438" xr:uid="{C5DB73FE-F4E8-4E42-AC66-68E61A505CFF}"/>
    <cellStyle name="Comma 5 9" xfId="1149" xr:uid="{7D9CE515-C210-4117-A96E-4F1915422596}"/>
    <cellStyle name="Comma 50" xfId="1546" xr:uid="{BAAB6F3B-D0F3-4F6A-8A6D-03505C19E994}"/>
    <cellStyle name="Comma 6" xfId="419" xr:uid="{00000000-0005-0000-0000-0000A2010000}"/>
    <cellStyle name="Comma 6 2" xfId="420" xr:uid="{00000000-0005-0000-0000-0000A3010000}"/>
    <cellStyle name="Comma 6 2 2" xfId="1443" xr:uid="{AE811162-85FA-49EA-B0F4-97BA25689E7D}"/>
    <cellStyle name="Comma 6 2 3" xfId="1153" xr:uid="{15397D52-B7C1-460F-8985-B5F5D999B454}"/>
    <cellStyle name="Comma 6 3" xfId="421" xr:uid="{00000000-0005-0000-0000-0000A4010000}"/>
    <cellStyle name="Comma 6 3 2" xfId="1444" xr:uid="{7F48DD2A-37B6-49B2-BA19-B756B3D206C7}"/>
    <cellStyle name="Comma 6 3 3" xfId="1154" xr:uid="{D8377DEC-7FBC-47C8-96C1-26CBA01DFAC0}"/>
    <cellStyle name="Comma 6 4" xfId="422" xr:uid="{00000000-0005-0000-0000-0000A5010000}"/>
    <cellStyle name="Comma 6 4 2" xfId="1445" xr:uid="{BD524BF7-4657-4416-A55C-838135F4EF43}"/>
    <cellStyle name="Comma 6 4 3" xfId="1155" xr:uid="{BD315D2B-AA7C-4588-8FCE-EB62B946D518}"/>
    <cellStyle name="Comma 6 5" xfId="423" xr:uid="{00000000-0005-0000-0000-0000A6010000}"/>
    <cellStyle name="Comma 63" xfId="1092" xr:uid="{00000000-0005-0000-0000-0000A7010000}"/>
    <cellStyle name="Comma 7" xfId="424" xr:uid="{00000000-0005-0000-0000-0000A8010000}"/>
    <cellStyle name="Comma 7 2" xfId="425" xr:uid="{00000000-0005-0000-0000-0000A9010000}"/>
    <cellStyle name="Comma 7 3" xfId="426" xr:uid="{00000000-0005-0000-0000-0000AA010000}"/>
    <cellStyle name="Comma 8" xfId="427" xr:uid="{00000000-0005-0000-0000-0000AB010000}"/>
    <cellStyle name="Comma 8 2" xfId="428" xr:uid="{00000000-0005-0000-0000-0000AC010000}"/>
    <cellStyle name="Comma 8 3" xfId="429" xr:uid="{00000000-0005-0000-0000-0000AD010000}"/>
    <cellStyle name="Comma 9" xfId="430" xr:uid="{00000000-0005-0000-0000-0000AE010000}"/>
    <cellStyle name="Comma 9 2" xfId="431" xr:uid="{00000000-0005-0000-0000-0000AF010000}"/>
    <cellStyle name="Comma 9 3" xfId="432" xr:uid="{00000000-0005-0000-0000-0000B0010000}"/>
    <cellStyle name="Comma 93" xfId="1610" xr:uid="{3D992574-AD22-427F-91FD-AED8219DF5A5}"/>
    <cellStyle name="comma zerodec" xfId="433" xr:uid="{00000000-0005-0000-0000-0000B1010000}"/>
    <cellStyle name="comma zerodec 2" xfId="434" xr:uid="{00000000-0005-0000-0000-0000B2010000}"/>
    <cellStyle name="comma zerodec 3" xfId="435" xr:uid="{00000000-0005-0000-0000-0000B3010000}"/>
    <cellStyle name="Currency1" xfId="436" xr:uid="{00000000-0005-0000-0000-0000B4010000}"/>
    <cellStyle name="Currency1 2" xfId="437" xr:uid="{00000000-0005-0000-0000-0000B5010000}"/>
    <cellStyle name="Currency1 3" xfId="438" xr:uid="{00000000-0005-0000-0000-0000B6010000}"/>
    <cellStyle name="Dollar (zero dec)" xfId="439" xr:uid="{00000000-0005-0000-0000-0000B7010000}"/>
    <cellStyle name="Dollar (zero dec) 2" xfId="440" xr:uid="{00000000-0005-0000-0000-0000B8010000}"/>
    <cellStyle name="Dollar (zero dec) 3" xfId="441" xr:uid="{00000000-0005-0000-0000-0000B9010000}"/>
    <cellStyle name="E&amp;Y House" xfId="442" xr:uid="{00000000-0005-0000-0000-0000BA010000}"/>
    <cellStyle name="Emphasis 1" xfId="443" xr:uid="{00000000-0005-0000-0000-0000BB010000}"/>
    <cellStyle name="Emphasis 2" xfId="444" xr:uid="{00000000-0005-0000-0000-0000BC010000}"/>
    <cellStyle name="Emphasis 3" xfId="445" xr:uid="{00000000-0005-0000-0000-0000BD010000}"/>
    <cellStyle name="Explanatory Text 2" xfId="446" xr:uid="{00000000-0005-0000-0000-0000BE010000}"/>
    <cellStyle name="Good 2" xfId="447" xr:uid="{00000000-0005-0000-0000-0000BF010000}"/>
    <cellStyle name="Grey" xfId="448" xr:uid="{00000000-0005-0000-0000-0000C0010000}"/>
    <cellStyle name="Header - Style1" xfId="449" xr:uid="{00000000-0005-0000-0000-0000C1010000}"/>
    <cellStyle name="Header1" xfId="450" xr:uid="{00000000-0005-0000-0000-0000C2010000}"/>
    <cellStyle name="Header2" xfId="451" xr:uid="{00000000-0005-0000-0000-0000C3010000}"/>
    <cellStyle name="Heading" xfId="452" xr:uid="{00000000-0005-0000-0000-0000C4010000}"/>
    <cellStyle name="Heading 1 2" xfId="453" xr:uid="{00000000-0005-0000-0000-0000C5010000}"/>
    <cellStyle name="Heading 2 2" xfId="454" xr:uid="{00000000-0005-0000-0000-0000C6010000}"/>
    <cellStyle name="Heading 3 2" xfId="455" xr:uid="{00000000-0005-0000-0000-0000C7010000}"/>
    <cellStyle name="Heading 4 2" xfId="456" xr:uid="{00000000-0005-0000-0000-0000C8010000}"/>
    <cellStyle name="Heading1" xfId="457" xr:uid="{00000000-0005-0000-0000-0000C9010000}"/>
    <cellStyle name="Hyperlink 2" xfId="458" xr:uid="{00000000-0005-0000-0000-0000CA010000}"/>
    <cellStyle name="Input [yellow]" xfId="459" xr:uid="{00000000-0005-0000-0000-0000CB010000}"/>
    <cellStyle name="Input 2" xfId="460" xr:uid="{00000000-0005-0000-0000-0000CC010000}"/>
    <cellStyle name="Linked Cell 2" xfId="461" xr:uid="{00000000-0005-0000-0000-0000CD010000}"/>
    <cellStyle name="Neutral 2" xfId="462" xr:uid="{00000000-0005-0000-0000-0000CE010000}"/>
    <cellStyle name="no dec" xfId="463" xr:uid="{00000000-0005-0000-0000-0000CF010000}"/>
    <cellStyle name="Normal" xfId="0" builtinId="0"/>
    <cellStyle name="Normal - Style1" xfId="464" xr:uid="{00000000-0005-0000-0000-0000D1010000}"/>
    <cellStyle name="Normal - Style1 3" xfId="1093" xr:uid="{586032DB-B341-4756-B827-DBF927D8CEB4}"/>
    <cellStyle name="Normal 10" xfId="465" xr:uid="{00000000-0005-0000-0000-0000D2010000}"/>
    <cellStyle name="Normal 10 2" xfId="466" xr:uid="{00000000-0005-0000-0000-0000D3010000}"/>
    <cellStyle name="Normal 10 3" xfId="467" xr:uid="{00000000-0005-0000-0000-0000D4010000}"/>
    <cellStyle name="Normal 100" xfId="468" xr:uid="{00000000-0005-0000-0000-0000D5010000}"/>
    <cellStyle name="Normal 101" xfId="469" xr:uid="{00000000-0005-0000-0000-0000D6010000}"/>
    <cellStyle name="Normal 101 2" xfId="1446" xr:uid="{B860D4C3-1183-4F48-BA35-682D97A06966}"/>
    <cellStyle name="Normal 101 3" xfId="1156" xr:uid="{C48CAFD0-8566-44EA-B1B0-1FFC34DDBEAE}"/>
    <cellStyle name="Normal 102" xfId="1281" xr:uid="{426519D7-6099-4B99-A769-3569E1359112}"/>
    <cellStyle name="Normal 103" xfId="1609" xr:uid="{E9CA272E-D53E-4A37-81DB-CECE3EC81AAB}"/>
    <cellStyle name="Normal 104" xfId="1098" xr:uid="{59E2D519-7E78-475C-BD70-5C5B230F8FD7}"/>
    <cellStyle name="Normal 105" xfId="1280" xr:uid="{D9DA529C-2D59-4A99-B32D-327F5D3E8202}"/>
    <cellStyle name="Normal 11" xfId="470" xr:uid="{00000000-0005-0000-0000-0000D7010000}"/>
    <cellStyle name="Normal 12" xfId="471" xr:uid="{00000000-0005-0000-0000-0000D8010000}"/>
    <cellStyle name="Normal 12 2" xfId="472" xr:uid="{00000000-0005-0000-0000-0000D9010000}"/>
    <cellStyle name="Normal 12 2 2" xfId="1448" xr:uid="{D3B3F8A6-3A21-4471-B2BB-2DF6397069AA}"/>
    <cellStyle name="Normal 12 2 3" xfId="1158" xr:uid="{FAA93ACB-AB79-4BE7-9080-D72DAEEAA41C}"/>
    <cellStyle name="Normal 12 3" xfId="473" xr:uid="{00000000-0005-0000-0000-0000DA010000}"/>
    <cellStyle name="Normal 12 4" xfId="1447" xr:uid="{FE46A515-C9BD-497A-8DC4-B4372E3108CF}"/>
    <cellStyle name="Normal 12 5" xfId="1157" xr:uid="{7F996FBF-C399-4A66-863E-F07C1D14C7EE}"/>
    <cellStyle name="Normal 13" xfId="474" xr:uid="{00000000-0005-0000-0000-0000DB010000}"/>
    <cellStyle name="Normal 13 2" xfId="475" xr:uid="{00000000-0005-0000-0000-0000DC010000}"/>
    <cellStyle name="Normal 13_130017-B1 โปรแกรมคอมพิวเตอร์ CPI_Q1'10" xfId="476" xr:uid="{00000000-0005-0000-0000-0000DD010000}"/>
    <cellStyle name="Normal 14" xfId="477" xr:uid="{00000000-0005-0000-0000-0000DE010000}"/>
    <cellStyle name="Normal 15" xfId="478" xr:uid="{00000000-0005-0000-0000-0000DF010000}"/>
    <cellStyle name="Normal 16" xfId="479" xr:uid="{00000000-0005-0000-0000-0000E0010000}"/>
    <cellStyle name="Normal 160" xfId="1096" xr:uid="{C8824D34-FE04-4A89-98A1-C57F0D587A7B}"/>
    <cellStyle name="Normal 17" xfId="480" xr:uid="{00000000-0005-0000-0000-0000E1010000}"/>
    <cellStyle name="Normal 18" xfId="481" xr:uid="{00000000-0005-0000-0000-0000E2010000}"/>
    <cellStyle name="Normal 19" xfId="482" xr:uid="{00000000-0005-0000-0000-0000E3010000}"/>
    <cellStyle name="Normal 2" xfId="483" xr:uid="{00000000-0005-0000-0000-0000E4010000}"/>
    <cellStyle name="Normal 2 10" xfId="484" xr:uid="{00000000-0005-0000-0000-0000E5010000}"/>
    <cellStyle name="Normal 2 10 2" xfId="485" xr:uid="{00000000-0005-0000-0000-0000E6010000}"/>
    <cellStyle name="Normal 2 11" xfId="486" xr:uid="{00000000-0005-0000-0000-0000E7010000}"/>
    <cellStyle name="Normal 2 12" xfId="487" xr:uid="{00000000-0005-0000-0000-0000E8010000}"/>
    <cellStyle name="Normal 2 13" xfId="488" xr:uid="{00000000-0005-0000-0000-0000E9010000}"/>
    <cellStyle name="Normal 2 14" xfId="489" xr:uid="{00000000-0005-0000-0000-0000EA010000}"/>
    <cellStyle name="Normal 2 15" xfId="490" xr:uid="{00000000-0005-0000-0000-0000EB010000}"/>
    <cellStyle name="Normal 2 16" xfId="491" xr:uid="{00000000-0005-0000-0000-0000EC010000}"/>
    <cellStyle name="Normal 2 16 2" xfId="1449" xr:uid="{5A8695A5-095E-457F-BC2A-FC77080B2184}"/>
    <cellStyle name="Normal 2 16 3" xfId="1159" xr:uid="{43372AE2-427A-4E4E-B177-133FCD961856}"/>
    <cellStyle name="Normal 2 17" xfId="492" xr:uid="{00000000-0005-0000-0000-0000ED010000}"/>
    <cellStyle name="Normal 2 17 2" xfId="1450" xr:uid="{F1DE5875-45F2-4A91-AAF7-CB205CF8C4F4}"/>
    <cellStyle name="Normal 2 17 3" xfId="1160" xr:uid="{EC3AF181-5375-4299-AAE1-98A378A30FD7}"/>
    <cellStyle name="Normal 2 18" xfId="493" xr:uid="{00000000-0005-0000-0000-0000EE010000}"/>
    <cellStyle name="Normal 2 18 2" xfId="1451" xr:uid="{A63800B5-11FC-49C4-B566-5E847FECDBF4}"/>
    <cellStyle name="Normal 2 18 3" xfId="1161" xr:uid="{2480018E-0D36-4666-A823-536E51BDFB3E}"/>
    <cellStyle name="Normal 2 19" xfId="494" xr:uid="{00000000-0005-0000-0000-0000EF010000}"/>
    <cellStyle name="Normal 2 2" xfId="495" xr:uid="{00000000-0005-0000-0000-0000F0010000}"/>
    <cellStyle name="Normal 2 2 10" xfId="496" xr:uid="{00000000-0005-0000-0000-0000F1010000}"/>
    <cellStyle name="Normal 2 2 10 2" xfId="1453" xr:uid="{8F5FBF7B-7C5A-455D-8062-A99C621BF70D}"/>
    <cellStyle name="Normal 2 2 10 3" xfId="1163" xr:uid="{8E8D37CC-75CA-4AC0-9E5C-36BBC2EF64E5}"/>
    <cellStyle name="Normal 2 2 11" xfId="497" xr:uid="{00000000-0005-0000-0000-0000F2010000}"/>
    <cellStyle name="Normal 2 2 11 2" xfId="1454" xr:uid="{886E7B01-4687-490C-92ED-0220B7B58C50}"/>
    <cellStyle name="Normal 2 2 11 3" xfId="1164" xr:uid="{B8DFAD08-FE5D-4640-8642-E6F9D32AB2C3}"/>
    <cellStyle name="Normal 2 2 12" xfId="498" xr:uid="{00000000-0005-0000-0000-0000F3010000}"/>
    <cellStyle name="Normal 2 2 12 2" xfId="1455" xr:uid="{189EA5E8-3ACB-4D57-B77A-BCCDCB3E1B6B}"/>
    <cellStyle name="Normal 2 2 12 3" xfId="1165" xr:uid="{B31A0856-EEC2-46A6-B6A6-5496C36567BB}"/>
    <cellStyle name="Normal 2 2 13" xfId="499" xr:uid="{00000000-0005-0000-0000-0000F4010000}"/>
    <cellStyle name="Normal 2 2 13 2" xfId="1456" xr:uid="{8B02E586-9E68-482E-9C75-381F9C48321B}"/>
    <cellStyle name="Normal 2 2 13 3" xfId="1166" xr:uid="{EA1D0046-3FDF-4E94-979B-594639ED250D}"/>
    <cellStyle name="Normal 2 2 14" xfId="500" xr:uid="{00000000-0005-0000-0000-0000F5010000}"/>
    <cellStyle name="Normal 2 2 14 2" xfId="1457" xr:uid="{DAB14471-F5D9-4AB1-A1B6-82DEC489265B}"/>
    <cellStyle name="Normal 2 2 14 3" xfId="1167" xr:uid="{FF0D8345-1B7E-45E0-9A41-EDF292E5D018}"/>
    <cellStyle name="Normal 2 2 15" xfId="501" xr:uid="{00000000-0005-0000-0000-0000F6010000}"/>
    <cellStyle name="Normal 2 2 15 2" xfId="1458" xr:uid="{59A844EB-55C3-4118-840B-2EB7DE3D1938}"/>
    <cellStyle name="Normal 2 2 15 3" xfId="1168" xr:uid="{B288B346-E346-4561-8012-5F2EFF412785}"/>
    <cellStyle name="Normal 2 2 16" xfId="502" xr:uid="{00000000-0005-0000-0000-0000F7010000}"/>
    <cellStyle name="Normal 2 2 16 2" xfId="1459" xr:uid="{DB03F76C-B1E1-42EE-A43F-98EF90FC036E}"/>
    <cellStyle name="Normal 2 2 16 3" xfId="1169" xr:uid="{238CCE3F-DE20-4C59-BDB3-B1769EEAFF8D}"/>
    <cellStyle name="Normal 2 2 17" xfId="503" xr:uid="{00000000-0005-0000-0000-0000F8010000}"/>
    <cellStyle name="Normal 2 2 17 2" xfId="1460" xr:uid="{50A327F1-74A2-4BD4-BBD9-7F883A0C15F8}"/>
    <cellStyle name="Normal 2 2 17 3" xfId="1170" xr:uid="{237ECC5E-A73F-47EE-B0ED-5C97C30E244C}"/>
    <cellStyle name="Normal 2 2 18" xfId="504" xr:uid="{00000000-0005-0000-0000-0000F9010000}"/>
    <cellStyle name="Normal 2 2 18 2" xfId="1461" xr:uid="{3A3A546C-4875-44D9-9F1B-6D3EEA4F4F23}"/>
    <cellStyle name="Normal 2 2 18 3" xfId="1171" xr:uid="{3C12DFA3-3EDC-40EC-8B4C-CF757028F96E}"/>
    <cellStyle name="Normal 2 2 19" xfId="505" xr:uid="{00000000-0005-0000-0000-0000FA010000}"/>
    <cellStyle name="Normal 2 2 19 2" xfId="1462" xr:uid="{9244F196-8D2B-412C-8FFC-3320990D58B9}"/>
    <cellStyle name="Normal 2 2 19 3" xfId="1172" xr:uid="{9858A3CB-42D8-4E7D-86DD-14A3850A60DF}"/>
    <cellStyle name="Normal 2 2 2" xfId="506" xr:uid="{00000000-0005-0000-0000-0000FB010000}"/>
    <cellStyle name="Normal 2 2 2 2" xfId="507" xr:uid="{00000000-0005-0000-0000-0000FC010000}"/>
    <cellStyle name="Normal 2 2 2 2 2" xfId="1463" xr:uid="{F5A6719B-6A3F-413B-B318-4D3EA87F027C}"/>
    <cellStyle name="Normal 2 2 2 2 3" xfId="1173" xr:uid="{78E36CB4-0FAE-4DB5-B9B6-CFB621ECD3B1}"/>
    <cellStyle name="Normal 2 2 20" xfId="508" xr:uid="{00000000-0005-0000-0000-0000FD010000}"/>
    <cellStyle name="Normal 2 2 20 2" xfId="1464" xr:uid="{8CC417DE-3C91-4815-B3AD-DAB388FCEEC8}"/>
    <cellStyle name="Normal 2 2 20 3" xfId="1174" xr:uid="{F81F94D8-5E3F-4528-9CEF-0A6AF29ED218}"/>
    <cellStyle name="Normal 2 2 21" xfId="509" xr:uid="{00000000-0005-0000-0000-0000FE010000}"/>
    <cellStyle name="Normal 2 2 21 2" xfId="1465" xr:uid="{BDB1D96A-676A-415E-ADC3-2CE594E34537}"/>
    <cellStyle name="Normal 2 2 21 3" xfId="1175" xr:uid="{43DA185F-A2D7-4564-B1EC-F8B65164B686}"/>
    <cellStyle name="Normal 2 2 22" xfId="510" xr:uid="{00000000-0005-0000-0000-0000FF010000}"/>
    <cellStyle name="Normal 2 2 22 2" xfId="1466" xr:uid="{AA7F6D19-23D5-4749-8A84-6CB82C521028}"/>
    <cellStyle name="Normal 2 2 22 3" xfId="1176" xr:uid="{3046992A-367F-4200-8502-1C3859BF9CEF}"/>
    <cellStyle name="Normal 2 2 23" xfId="511" xr:uid="{00000000-0005-0000-0000-000000020000}"/>
    <cellStyle name="Normal 2 2 23 2" xfId="1467" xr:uid="{35D281C8-F678-4E7D-B903-F4D060F05F75}"/>
    <cellStyle name="Normal 2 2 23 3" xfId="1177" xr:uid="{BEB96AA9-0B49-4FEC-8416-25DD0BED94EA}"/>
    <cellStyle name="Normal 2 2 24" xfId="512" xr:uid="{00000000-0005-0000-0000-000001020000}"/>
    <cellStyle name="Normal 2 2 24 2" xfId="1468" xr:uid="{E7EC0E17-E470-42FB-B058-65CBFEFE9101}"/>
    <cellStyle name="Normal 2 2 24 3" xfId="1178" xr:uid="{C32AF80D-B68C-4031-A020-174A97BC3478}"/>
    <cellStyle name="Normal 2 2 25" xfId="513" xr:uid="{00000000-0005-0000-0000-000002020000}"/>
    <cellStyle name="Normal 2 2 25 2" xfId="1469" xr:uid="{F93E8FC3-E883-4FC8-ADE5-34CDB1DB0314}"/>
    <cellStyle name="Normal 2 2 25 3" xfId="1179" xr:uid="{34A6554C-AAD6-403A-9053-B894FB5A39FA}"/>
    <cellStyle name="Normal 2 2 26" xfId="514" xr:uid="{00000000-0005-0000-0000-000003020000}"/>
    <cellStyle name="Normal 2 2 26 2" xfId="1470" xr:uid="{C5EEFDD2-A6E9-4175-A303-77A89FDE810D}"/>
    <cellStyle name="Normal 2 2 26 3" xfId="1180" xr:uid="{6CE53520-1473-4787-BFF5-BB9BD2DB48B9}"/>
    <cellStyle name="Normal 2 2 27" xfId="515" xr:uid="{00000000-0005-0000-0000-000004020000}"/>
    <cellStyle name="Normal 2 2 27 2" xfId="1471" xr:uid="{87267D58-7DCD-4051-83E9-1142E4DC7B31}"/>
    <cellStyle name="Normal 2 2 27 3" xfId="1181" xr:uid="{62F1162D-6FA3-4579-AC34-32028BC40596}"/>
    <cellStyle name="Normal 2 2 28" xfId="516" xr:uid="{00000000-0005-0000-0000-000005020000}"/>
    <cellStyle name="Normal 2 2 28 2" xfId="1472" xr:uid="{BE7CFC7C-5290-49D3-B6D8-9E202E5CB8FF}"/>
    <cellStyle name="Normal 2 2 28 3" xfId="1182" xr:uid="{1BCAB3BE-F007-4DAA-A009-C685C611E0BD}"/>
    <cellStyle name="Normal 2 2 29" xfId="517" xr:uid="{00000000-0005-0000-0000-000006020000}"/>
    <cellStyle name="Normal 2 2 29 2" xfId="1473" xr:uid="{040EDC17-EA30-4BD1-A4E5-FBB84ACA361A}"/>
    <cellStyle name="Normal 2 2 29 3" xfId="1183" xr:uid="{01AF5E6A-DF20-498E-A9A8-2A8C4F00FAC3}"/>
    <cellStyle name="Normal 2 2 3" xfId="518" xr:uid="{00000000-0005-0000-0000-000007020000}"/>
    <cellStyle name="Normal 2 2 3 2" xfId="1474" xr:uid="{0915BDF9-3FDC-4208-B5B4-1DB347E7E4A8}"/>
    <cellStyle name="Normal 2 2 3 3" xfId="1184" xr:uid="{D5AF91C5-F5A9-48A7-8E4B-AC1E2BFCB7C0}"/>
    <cellStyle name="Normal 2 2 30" xfId="519" xr:uid="{00000000-0005-0000-0000-000008020000}"/>
    <cellStyle name="Normal 2 2 30 2" xfId="1475" xr:uid="{2A5214A1-4562-4CFA-BCC4-D95E46ADEC5D}"/>
    <cellStyle name="Normal 2 2 30 3" xfId="1185" xr:uid="{E238734D-61E1-4E06-90E4-80D4D5D29169}"/>
    <cellStyle name="Normal 2 2 31" xfId="520" xr:uid="{00000000-0005-0000-0000-000009020000}"/>
    <cellStyle name="Normal 2 2 31 2" xfId="1476" xr:uid="{5A106133-29AF-44B6-90D3-D71BA2473880}"/>
    <cellStyle name="Normal 2 2 31 3" xfId="1186" xr:uid="{776C2115-DF30-4C2E-9D78-23BBBA9797EB}"/>
    <cellStyle name="Normal 2 2 32" xfId="521" xr:uid="{00000000-0005-0000-0000-00000A020000}"/>
    <cellStyle name="Normal 2 2 32 2" xfId="1477" xr:uid="{80E8F743-C72D-4630-866C-BABF823D0A2B}"/>
    <cellStyle name="Normal 2 2 32 3" xfId="1187" xr:uid="{0B484EC1-63EB-4142-8B2D-DAEC79683E45}"/>
    <cellStyle name="Normal 2 2 33" xfId="522" xr:uid="{00000000-0005-0000-0000-00000B020000}"/>
    <cellStyle name="Normal 2 2 33 2" xfId="1478" xr:uid="{255A5166-F40A-4A16-AE7B-FBFB39EE1FC3}"/>
    <cellStyle name="Normal 2 2 33 3" xfId="1188" xr:uid="{C4A453E6-C316-4D66-A362-8E8C60C1F3D3}"/>
    <cellStyle name="Normal 2 2 34" xfId="523" xr:uid="{00000000-0005-0000-0000-00000C020000}"/>
    <cellStyle name="Normal 2 2 34 2" xfId="1479" xr:uid="{7838508E-49CE-4133-938D-65A483C449B5}"/>
    <cellStyle name="Normal 2 2 34 3" xfId="1189" xr:uid="{7EAE6A34-3AD9-4C4D-A44C-994CCD4F9F76}"/>
    <cellStyle name="Normal 2 2 35" xfId="524" xr:uid="{00000000-0005-0000-0000-00000D020000}"/>
    <cellStyle name="Normal 2 2 35 2" xfId="1480" xr:uid="{94954F7E-0FC9-4D75-AC9C-8F93C229E18B}"/>
    <cellStyle name="Normal 2 2 35 3" xfId="1190" xr:uid="{3868EB17-7E71-40EE-8F9B-E9CC43236217}"/>
    <cellStyle name="Normal 2 2 36" xfId="525" xr:uid="{00000000-0005-0000-0000-00000E020000}"/>
    <cellStyle name="Normal 2 2 36 2" xfId="1481" xr:uid="{7D32319D-488E-403A-B20A-1F17EC115BA3}"/>
    <cellStyle name="Normal 2 2 36 3" xfId="1191" xr:uid="{101584DD-8631-4E93-9E3B-7A4A83553837}"/>
    <cellStyle name="Normal 2 2 37" xfId="526" xr:uid="{00000000-0005-0000-0000-00000F020000}"/>
    <cellStyle name="Normal 2 2 37 2" xfId="1482" xr:uid="{28E95998-73A3-44F7-8417-23DC3CD73655}"/>
    <cellStyle name="Normal 2 2 37 3" xfId="1192" xr:uid="{26B3764C-6E93-4ECD-904E-DD16FF7E1E71}"/>
    <cellStyle name="Normal 2 2 38" xfId="527" xr:uid="{00000000-0005-0000-0000-000010020000}"/>
    <cellStyle name="Normal 2 2 38 2" xfId="1483" xr:uid="{0A714A3F-B489-4F3B-9044-CBEB266698B0}"/>
    <cellStyle name="Normal 2 2 38 3" xfId="1193" xr:uid="{FF2F4722-A4AA-482B-8075-BC92055C9ED8}"/>
    <cellStyle name="Normal 2 2 39" xfId="528" xr:uid="{00000000-0005-0000-0000-000011020000}"/>
    <cellStyle name="Normal 2 2 39 2" xfId="1484" xr:uid="{772488C0-B870-4DC1-BDD7-3CBC9C57C064}"/>
    <cellStyle name="Normal 2 2 39 3" xfId="1194" xr:uid="{169B8B23-C814-41E9-B0C8-2C05F61FC9FC}"/>
    <cellStyle name="Normal 2 2 4" xfId="529" xr:uid="{00000000-0005-0000-0000-000012020000}"/>
    <cellStyle name="Normal 2 2 4 2" xfId="1485" xr:uid="{1B4BB484-CF74-4AEC-8020-F8E36CA96632}"/>
    <cellStyle name="Normal 2 2 4 3" xfId="1195" xr:uid="{4371D3DD-BC06-459F-97C8-7C1203E68429}"/>
    <cellStyle name="Normal 2 2 40" xfId="530" xr:uid="{00000000-0005-0000-0000-000013020000}"/>
    <cellStyle name="Normal 2 2 40 2" xfId="1486" xr:uid="{B3033880-AF7B-492D-994C-6EF5CBC4F2E3}"/>
    <cellStyle name="Normal 2 2 40 3" xfId="1196" xr:uid="{844B8173-A1C7-4F50-A86D-6268F0B97E26}"/>
    <cellStyle name="Normal 2 2 41" xfId="531" xr:uid="{00000000-0005-0000-0000-000014020000}"/>
    <cellStyle name="Normal 2 2 41 2" xfId="1487" xr:uid="{9655963F-B4A3-488A-9F38-10928D758B94}"/>
    <cellStyle name="Normal 2 2 41 3" xfId="1197" xr:uid="{36B42DF0-069D-49A6-AA06-F29EDABB7E2A}"/>
    <cellStyle name="Normal 2 2 42" xfId="532" xr:uid="{00000000-0005-0000-0000-000015020000}"/>
    <cellStyle name="Normal 2 2 42 2" xfId="1488" xr:uid="{F1500DD9-7B1E-4D1C-945A-4025675223AE}"/>
    <cellStyle name="Normal 2 2 42 3" xfId="1198" xr:uid="{3D068927-34EF-46DE-91C4-EA7484BC52FD}"/>
    <cellStyle name="Normal 2 2 43" xfId="533" xr:uid="{00000000-0005-0000-0000-000016020000}"/>
    <cellStyle name="Normal 2 2 43 2" xfId="1489" xr:uid="{E23E6F29-192E-4D54-9359-DCBF953604BA}"/>
    <cellStyle name="Normal 2 2 43 3" xfId="1199" xr:uid="{C4C6065A-4F98-490A-8C82-9BCBB299C29E}"/>
    <cellStyle name="Normal 2 2 44" xfId="534" xr:uid="{00000000-0005-0000-0000-000017020000}"/>
    <cellStyle name="Normal 2 2 44 2" xfId="1490" xr:uid="{478F57D9-12CB-4CCC-B8C5-12AB7ABB0A18}"/>
    <cellStyle name="Normal 2 2 44 3" xfId="1200" xr:uid="{F6BA28DA-B87A-4A50-A579-34D32AA76491}"/>
    <cellStyle name="Normal 2 2 45" xfId="535" xr:uid="{00000000-0005-0000-0000-000018020000}"/>
    <cellStyle name="Normal 2 2 45 2" xfId="1491" xr:uid="{CE32DEBA-93B6-4AF0-BB20-D53CFF8E060A}"/>
    <cellStyle name="Normal 2 2 45 3" xfId="1201" xr:uid="{4A24EA64-E08B-4BC2-AA4D-C9234A686CC6}"/>
    <cellStyle name="Normal 2 2 46" xfId="536" xr:uid="{00000000-0005-0000-0000-000019020000}"/>
    <cellStyle name="Normal 2 2 46 2" xfId="1492" xr:uid="{7C78423D-54A1-44B4-BC89-A83477468501}"/>
    <cellStyle name="Normal 2 2 46 3" xfId="1202" xr:uid="{D42C227E-E3B5-4FA0-9CE8-1AFCEE97DEDA}"/>
    <cellStyle name="Normal 2 2 47" xfId="537" xr:uid="{00000000-0005-0000-0000-00001A020000}"/>
    <cellStyle name="Normal 2 2 47 2" xfId="1493" xr:uid="{B74288C4-69EE-449C-84BD-8C4A1B4F2B82}"/>
    <cellStyle name="Normal 2 2 47 3" xfId="1203" xr:uid="{D7817E02-3B28-44E5-B211-232597E472DE}"/>
    <cellStyle name="Normal 2 2 48" xfId="538" xr:uid="{00000000-0005-0000-0000-00001B020000}"/>
    <cellStyle name="Normal 2 2 48 2" xfId="1494" xr:uid="{4E0C3150-90F5-472F-85F1-D1BF6F64A3DB}"/>
    <cellStyle name="Normal 2 2 48 3" xfId="1204" xr:uid="{FB6D6556-EE20-4D0E-B539-68365528DEE9}"/>
    <cellStyle name="Normal 2 2 49" xfId="539" xr:uid="{00000000-0005-0000-0000-00001C020000}"/>
    <cellStyle name="Normal 2 2 49 2" xfId="1495" xr:uid="{E4E0EFCB-6822-404F-AA5D-654E2C035ED0}"/>
    <cellStyle name="Normal 2 2 49 3" xfId="1205" xr:uid="{D23D0059-ABDD-48AF-873D-D768B0C68947}"/>
    <cellStyle name="Normal 2 2 5" xfId="540" xr:uid="{00000000-0005-0000-0000-00001D020000}"/>
    <cellStyle name="Normal 2 2 5 2" xfId="1496" xr:uid="{10F29B4C-C680-4013-A89F-20BFF67013AA}"/>
    <cellStyle name="Normal 2 2 5 3" xfId="1206" xr:uid="{1D8606EE-42DD-40FB-A6EF-E848A53AC11E}"/>
    <cellStyle name="Normal 2 2 50" xfId="541" xr:uid="{00000000-0005-0000-0000-00001E020000}"/>
    <cellStyle name="Normal 2 2 50 2" xfId="1497" xr:uid="{69045DCF-E710-4576-AD57-31BAD342E0A2}"/>
    <cellStyle name="Normal 2 2 50 3" xfId="1207" xr:uid="{5E3A68B7-9FA5-40D4-A6A4-F7FEFE7947AD}"/>
    <cellStyle name="Normal 2 2 51" xfId="542" xr:uid="{00000000-0005-0000-0000-00001F020000}"/>
    <cellStyle name="Normal 2 2 51 2" xfId="1498" xr:uid="{B8929656-BFF2-403C-AF29-BF643C0F8692}"/>
    <cellStyle name="Normal 2 2 51 3" xfId="1208" xr:uid="{D22722C5-F8B7-4006-A710-0CB9AAE4D383}"/>
    <cellStyle name="Normal 2 2 52" xfId="543" xr:uid="{00000000-0005-0000-0000-000020020000}"/>
    <cellStyle name="Normal 2 2 52 2" xfId="1499" xr:uid="{C9D74678-D4F2-476F-8348-4EB8F468714B}"/>
    <cellStyle name="Normal 2 2 52 3" xfId="1209" xr:uid="{06324157-12DA-4A6C-AB7E-9FE2512A3A1B}"/>
    <cellStyle name="Normal 2 2 53" xfId="544" xr:uid="{00000000-0005-0000-0000-000021020000}"/>
    <cellStyle name="Normal 2 2 53 2" xfId="1500" xr:uid="{4D47D80A-C48C-4CE8-86C8-257BD911CFB3}"/>
    <cellStyle name="Normal 2 2 53 3" xfId="1210" xr:uid="{62F80B17-A26B-4412-9443-46A3B2B75B25}"/>
    <cellStyle name="Normal 2 2 54" xfId="545" xr:uid="{00000000-0005-0000-0000-000022020000}"/>
    <cellStyle name="Normal 2 2 54 2" xfId="1501" xr:uid="{BC8B6C57-46B3-44F1-85B2-60BF46CE403B}"/>
    <cellStyle name="Normal 2 2 54 3" xfId="1211" xr:uid="{E96C3C72-C708-41F2-B358-C037A044D113}"/>
    <cellStyle name="Normal 2 2 55" xfId="546" xr:uid="{00000000-0005-0000-0000-000023020000}"/>
    <cellStyle name="Normal 2 2 55 2" xfId="1502" xr:uid="{58FE72D4-0E67-4C4D-B90F-EEA0C5098D78}"/>
    <cellStyle name="Normal 2 2 55 3" xfId="1212" xr:uid="{5D144492-3B98-435A-B07F-CA0A7A0B6FFC}"/>
    <cellStyle name="Normal 2 2 56" xfId="547" xr:uid="{00000000-0005-0000-0000-000024020000}"/>
    <cellStyle name="Normal 2 2 56 2" xfId="1503" xr:uid="{D1664E96-04F6-4221-A539-CF83DD30989D}"/>
    <cellStyle name="Normal 2 2 56 3" xfId="1213" xr:uid="{76FCDB7A-936E-4CD1-BD6E-02A69499A406}"/>
    <cellStyle name="Normal 2 2 57" xfId="548" xr:uid="{00000000-0005-0000-0000-000025020000}"/>
    <cellStyle name="Normal 2 2 57 2" xfId="1504" xr:uid="{16CA948F-0901-4C6F-93FC-6B5BAF618C41}"/>
    <cellStyle name="Normal 2 2 57 3" xfId="1214" xr:uid="{2A633E6A-9892-41C9-AB1C-16F15C311EAB}"/>
    <cellStyle name="Normal 2 2 58" xfId="1452" xr:uid="{6F47B8BC-5517-4F05-AF19-BD369AD1C805}"/>
    <cellStyle name="Normal 2 2 59" xfId="1162" xr:uid="{68EB984F-676B-4D52-9FAE-B4BEB6CB551F}"/>
    <cellStyle name="Normal 2 2 6" xfId="549" xr:uid="{00000000-0005-0000-0000-000026020000}"/>
    <cellStyle name="Normal 2 2 6 2" xfId="1505" xr:uid="{BE85EB85-EBCB-48D3-96D2-F60E2A778C7C}"/>
    <cellStyle name="Normal 2 2 6 3" xfId="1215" xr:uid="{CD4AEECA-781F-43E1-B8B0-F7B0A4714A10}"/>
    <cellStyle name="Normal 2 2 7" xfId="550" xr:uid="{00000000-0005-0000-0000-000027020000}"/>
    <cellStyle name="Normal 2 2 7 2" xfId="1506" xr:uid="{16DC7464-78A4-474C-BEE7-7376E0223283}"/>
    <cellStyle name="Normal 2 2 7 3" xfId="1216" xr:uid="{C5D4BE73-4A25-49F0-8D27-C01ADAFE7EFD}"/>
    <cellStyle name="Normal 2 2 8" xfId="551" xr:uid="{00000000-0005-0000-0000-000028020000}"/>
    <cellStyle name="Normal 2 2 8 2" xfId="1507" xr:uid="{412D8C86-EF24-45A3-B7A8-1C7129CF26C6}"/>
    <cellStyle name="Normal 2 2 8 3" xfId="1217" xr:uid="{B0300146-0F7C-4F78-935A-B7D03E782AE8}"/>
    <cellStyle name="Normal 2 2 9" xfId="552" xr:uid="{00000000-0005-0000-0000-000029020000}"/>
    <cellStyle name="Normal 2 2 9 2" xfId="1508" xr:uid="{EF888568-7C6E-430B-90E9-0279B8704CEE}"/>
    <cellStyle name="Normal 2 2 9 3" xfId="1218" xr:uid="{6E0AB97C-CCA6-40D5-9EBF-637D061A6AA2}"/>
    <cellStyle name="Normal 2 2_CPI_Y'52_TOP_GG 1" xfId="553" xr:uid="{00000000-0005-0000-0000-00002A020000}"/>
    <cellStyle name="Normal 2 20" xfId="554" xr:uid="{00000000-0005-0000-0000-00002B020000}"/>
    <cellStyle name="Normal 2 21" xfId="555" xr:uid="{00000000-0005-0000-0000-00002C020000}"/>
    <cellStyle name="Normal 2 22" xfId="556" xr:uid="{00000000-0005-0000-0000-00002D020000}"/>
    <cellStyle name="Normal 2 23" xfId="557" xr:uid="{00000000-0005-0000-0000-00002E020000}"/>
    <cellStyle name="Normal 2 24" xfId="558" xr:uid="{00000000-0005-0000-0000-00002F020000}"/>
    <cellStyle name="Normal 2 25" xfId="559" xr:uid="{00000000-0005-0000-0000-000030020000}"/>
    <cellStyle name="Normal 2 26" xfId="560" xr:uid="{00000000-0005-0000-0000-000031020000}"/>
    <cellStyle name="Normal 2 27" xfId="561" xr:uid="{00000000-0005-0000-0000-000032020000}"/>
    <cellStyle name="Normal 2 28" xfId="562" xr:uid="{00000000-0005-0000-0000-000033020000}"/>
    <cellStyle name="Normal 2 29" xfId="563" xr:uid="{00000000-0005-0000-0000-000034020000}"/>
    <cellStyle name="Normal 2 3" xfId="564" xr:uid="{00000000-0005-0000-0000-000035020000}"/>
    <cellStyle name="Normal 2 3 2" xfId="565" xr:uid="{00000000-0005-0000-0000-000036020000}"/>
    <cellStyle name="Normal 2 3 3" xfId="566" xr:uid="{00000000-0005-0000-0000-000037020000}"/>
    <cellStyle name="Normal 2 30" xfId="567" xr:uid="{00000000-0005-0000-0000-000038020000}"/>
    <cellStyle name="Normal 2 31" xfId="568" xr:uid="{00000000-0005-0000-0000-000039020000}"/>
    <cellStyle name="Normal 2 32" xfId="569" xr:uid="{00000000-0005-0000-0000-00003A020000}"/>
    <cellStyle name="Normal 2 33" xfId="570" xr:uid="{00000000-0005-0000-0000-00003B020000}"/>
    <cellStyle name="Normal 2 34" xfId="571" xr:uid="{00000000-0005-0000-0000-00003C020000}"/>
    <cellStyle name="Normal 2 35" xfId="572" xr:uid="{00000000-0005-0000-0000-00003D020000}"/>
    <cellStyle name="Normal 2 36" xfId="573" xr:uid="{00000000-0005-0000-0000-00003E020000}"/>
    <cellStyle name="Normal 2 37" xfId="574" xr:uid="{00000000-0005-0000-0000-00003F020000}"/>
    <cellStyle name="Normal 2 38" xfId="575" xr:uid="{00000000-0005-0000-0000-000040020000}"/>
    <cellStyle name="Normal 2 39" xfId="576" xr:uid="{00000000-0005-0000-0000-000041020000}"/>
    <cellStyle name="Normal 2 4" xfId="577" xr:uid="{00000000-0005-0000-0000-000042020000}"/>
    <cellStyle name="Normal 2 40" xfId="578" xr:uid="{00000000-0005-0000-0000-000043020000}"/>
    <cellStyle name="Normal 2 41" xfId="579" xr:uid="{00000000-0005-0000-0000-000044020000}"/>
    <cellStyle name="Normal 2 42" xfId="580" xr:uid="{00000000-0005-0000-0000-000045020000}"/>
    <cellStyle name="Normal 2 43" xfId="581" xr:uid="{00000000-0005-0000-0000-000046020000}"/>
    <cellStyle name="Normal 2 44" xfId="582" xr:uid="{00000000-0005-0000-0000-000047020000}"/>
    <cellStyle name="Normal 2 45" xfId="583" xr:uid="{00000000-0005-0000-0000-000048020000}"/>
    <cellStyle name="Normal 2 46" xfId="584" xr:uid="{00000000-0005-0000-0000-000049020000}"/>
    <cellStyle name="Normal 2 47" xfId="585" xr:uid="{00000000-0005-0000-0000-00004A020000}"/>
    <cellStyle name="Normal 2 48" xfId="586" xr:uid="{00000000-0005-0000-0000-00004B020000}"/>
    <cellStyle name="Normal 2 49" xfId="587" xr:uid="{00000000-0005-0000-0000-00004C020000}"/>
    <cellStyle name="Normal 2 5" xfId="588" xr:uid="{00000000-0005-0000-0000-00004D020000}"/>
    <cellStyle name="Normal 2 50" xfId="589" xr:uid="{00000000-0005-0000-0000-00004E020000}"/>
    <cellStyle name="Normal 2 51" xfId="590" xr:uid="{00000000-0005-0000-0000-00004F020000}"/>
    <cellStyle name="Normal 2 52" xfId="591" xr:uid="{00000000-0005-0000-0000-000050020000}"/>
    <cellStyle name="Normal 2 53" xfId="592" xr:uid="{00000000-0005-0000-0000-000051020000}"/>
    <cellStyle name="Normal 2 54" xfId="593" xr:uid="{00000000-0005-0000-0000-000052020000}"/>
    <cellStyle name="Normal 2 55" xfId="594" xr:uid="{00000000-0005-0000-0000-000053020000}"/>
    <cellStyle name="Normal 2 56" xfId="595" xr:uid="{00000000-0005-0000-0000-000054020000}"/>
    <cellStyle name="Normal 2 57" xfId="596" xr:uid="{00000000-0005-0000-0000-000055020000}"/>
    <cellStyle name="Normal 2 58" xfId="597" xr:uid="{00000000-0005-0000-0000-000056020000}"/>
    <cellStyle name="Normal 2 59" xfId="598" xr:uid="{00000000-0005-0000-0000-000057020000}"/>
    <cellStyle name="Normal 2 59 2" xfId="599" xr:uid="{00000000-0005-0000-0000-000058020000}"/>
    <cellStyle name="Normal 2 59 2 2" xfId="1510" xr:uid="{729433D9-6193-412E-8011-0CE145F5F77C}"/>
    <cellStyle name="Normal 2 59 2 3" xfId="1220" xr:uid="{7C902AF2-41B3-4252-89AB-5A58A1227F74}"/>
    <cellStyle name="Normal 2 59 3" xfId="1509" xr:uid="{E405932D-6031-490C-9CFB-04BE42F705CE}"/>
    <cellStyle name="Normal 2 59 4" xfId="1219" xr:uid="{602CEFA0-8305-4DB3-AEDC-7BB2BEDA5209}"/>
    <cellStyle name="Normal 2 6" xfId="600" xr:uid="{00000000-0005-0000-0000-000059020000}"/>
    <cellStyle name="Normal 2 60" xfId="601" xr:uid="{00000000-0005-0000-0000-00005A020000}"/>
    <cellStyle name="Normal 2 61" xfId="602" xr:uid="{00000000-0005-0000-0000-00005B020000}"/>
    <cellStyle name="Normal 2 62" xfId="603" xr:uid="{00000000-0005-0000-0000-00005C020000}"/>
    <cellStyle name="Normal 2 63" xfId="604" xr:uid="{00000000-0005-0000-0000-00005D020000}"/>
    <cellStyle name="Normal 2 64" xfId="605" xr:uid="{00000000-0005-0000-0000-00005E020000}"/>
    <cellStyle name="Normal 2 65" xfId="606" xr:uid="{00000000-0005-0000-0000-00005F020000}"/>
    <cellStyle name="Normal 2 66" xfId="607" xr:uid="{00000000-0005-0000-0000-000060020000}"/>
    <cellStyle name="Normal 2 67" xfId="608" xr:uid="{00000000-0005-0000-0000-000061020000}"/>
    <cellStyle name="Normal 2 68" xfId="609" xr:uid="{00000000-0005-0000-0000-000062020000}"/>
    <cellStyle name="Normal 2 7" xfId="610" xr:uid="{00000000-0005-0000-0000-000063020000}"/>
    <cellStyle name="Normal 2 70" xfId="611" xr:uid="{00000000-0005-0000-0000-000064020000}"/>
    <cellStyle name="Normal 2 8" xfId="612" xr:uid="{00000000-0005-0000-0000-000065020000}"/>
    <cellStyle name="Normal 2 9" xfId="613" xr:uid="{00000000-0005-0000-0000-000066020000}"/>
    <cellStyle name="Normal 2_130017-B1  โปรแกรมคอมพิวเตอร์ CPI_Q409" xfId="614" xr:uid="{00000000-0005-0000-0000-000067020000}"/>
    <cellStyle name="Normal 20" xfId="615" xr:uid="{00000000-0005-0000-0000-000068020000}"/>
    <cellStyle name="Normal 21" xfId="616" xr:uid="{00000000-0005-0000-0000-000069020000}"/>
    <cellStyle name="Normal 22" xfId="617" xr:uid="{00000000-0005-0000-0000-00006A020000}"/>
    <cellStyle name="Normal 23" xfId="618" xr:uid="{00000000-0005-0000-0000-00006B020000}"/>
    <cellStyle name="Normal 24" xfId="619" xr:uid="{00000000-0005-0000-0000-00006C020000}"/>
    <cellStyle name="Normal 25" xfId="620" xr:uid="{00000000-0005-0000-0000-00006D020000}"/>
    <cellStyle name="Normal 26" xfId="621" xr:uid="{00000000-0005-0000-0000-00006E020000}"/>
    <cellStyle name="Normal 27" xfId="622" xr:uid="{00000000-0005-0000-0000-00006F020000}"/>
    <cellStyle name="Normal 28" xfId="623" xr:uid="{00000000-0005-0000-0000-000070020000}"/>
    <cellStyle name="Normal 29" xfId="624" xr:uid="{00000000-0005-0000-0000-000071020000}"/>
    <cellStyle name="Normal 3" xfId="625" xr:uid="{00000000-0005-0000-0000-000072020000}"/>
    <cellStyle name="Normal 3 10" xfId="626" xr:uid="{00000000-0005-0000-0000-000073020000}"/>
    <cellStyle name="Normal 3 11" xfId="627" xr:uid="{00000000-0005-0000-0000-000074020000}"/>
    <cellStyle name="Normal 3 12" xfId="628" xr:uid="{00000000-0005-0000-0000-000075020000}"/>
    <cellStyle name="Normal 3 13" xfId="629" xr:uid="{00000000-0005-0000-0000-000076020000}"/>
    <cellStyle name="Normal 3 14" xfId="630" xr:uid="{00000000-0005-0000-0000-000077020000}"/>
    <cellStyle name="Normal 3 15" xfId="631" xr:uid="{00000000-0005-0000-0000-000078020000}"/>
    <cellStyle name="Normal 3 16" xfId="632" xr:uid="{00000000-0005-0000-0000-000079020000}"/>
    <cellStyle name="Normal 3 16 2" xfId="1511" xr:uid="{BCC79817-772B-4F0D-9C05-6A2893C737A7}"/>
    <cellStyle name="Normal 3 16 3" xfId="1221" xr:uid="{F497A166-FD39-463A-AE8F-AD4555E50BC1}"/>
    <cellStyle name="Normal 3 17" xfId="633" xr:uid="{00000000-0005-0000-0000-00007A020000}"/>
    <cellStyle name="Normal 3 17 2" xfId="1512" xr:uid="{FCF0B70E-3717-423C-960C-676CE2F46E44}"/>
    <cellStyle name="Normal 3 17 3" xfId="1222" xr:uid="{ECB580FF-5261-4C5E-8087-F7CA72D7BFDB}"/>
    <cellStyle name="Normal 3 18" xfId="634" xr:uid="{00000000-0005-0000-0000-00007B020000}"/>
    <cellStyle name="Normal 3 18 2" xfId="1513" xr:uid="{89A02372-7907-4B9B-AD81-F0F5A56A17FD}"/>
    <cellStyle name="Normal 3 18 3" xfId="1223" xr:uid="{3993E193-87E7-4D34-9AF8-B2D8FC162CAC}"/>
    <cellStyle name="Normal 3 19" xfId="635" xr:uid="{00000000-0005-0000-0000-00007C020000}"/>
    <cellStyle name="Normal 3 2" xfId="636" xr:uid="{00000000-0005-0000-0000-00007D020000}"/>
    <cellStyle name="Normal 3 2 2" xfId="637" xr:uid="{00000000-0005-0000-0000-00007E020000}"/>
    <cellStyle name="Normal 3 2_CPI_Y'52_TOP_GG 1" xfId="638" xr:uid="{00000000-0005-0000-0000-00007F020000}"/>
    <cellStyle name="Normal 3 20" xfId="639" xr:uid="{00000000-0005-0000-0000-000080020000}"/>
    <cellStyle name="Normal 3 21" xfId="640" xr:uid="{00000000-0005-0000-0000-000081020000}"/>
    <cellStyle name="Normal 3 3" xfId="641" xr:uid="{00000000-0005-0000-0000-000082020000}"/>
    <cellStyle name="Normal 3 3 2" xfId="642" xr:uid="{00000000-0005-0000-0000-000083020000}"/>
    <cellStyle name="Normal 3 4" xfId="643" xr:uid="{00000000-0005-0000-0000-000084020000}"/>
    <cellStyle name="Normal 3 5" xfId="644" xr:uid="{00000000-0005-0000-0000-000085020000}"/>
    <cellStyle name="Normal 3 6" xfId="645" xr:uid="{00000000-0005-0000-0000-000086020000}"/>
    <cellStyle name="Normal 3 7" xfId="646" xr:uid="{00000000-0005-0000-0000-000087020000}"/>
    <cellStyle name="Normal 3 8" xfId="647" xr:uid="{00000000-0005-0000-0000-000088020000}"/>
    <cellStyle name="Normal 3 9" xfId="648" xr:uid="{00000000-0005-0000-0000-000089020000}"/>
    <cellStyle name="Normal 3_130017-B1 โปรแกรมคอมพิวเตอร์ CPI_Q1'10" xfId="649" xr:uid="{00000000-0005-0000-0000-00008A020000}"/>
    <cellStyle name="Normal 30" xfId="650" xr:uid="{00000000-0005-0000-0000-00008B020000}"/>
    <cellStyle name="Normal 31" xfId="651" xr:uid="{00000000-0005-0000-0000-00008C020000}"/>
    <cellStyle name="Normal 32" xfId="652" xr:uid="{00000000-0005-0000-0000-00008D020000}"/>
    <cellStyle name="Normal 33" xfId="653" xr:uid="{00000000-0005-0000-0000-00008E020000}"/>
    <cellStyle name="Normal 34" xfId="654" xr:uid="{00000000-0005-0000-0000-00008F020000}"/>
    <cellStyle name="Normal 35" xfId="655" xr:uid="{00000000-0005-0000-0000-000090020000}"/>
    <cellStyle name="Normal 36" xfId="656" xr:uid="{00000000-0005-0000-0000-000091020000}"/>
    <cellStyle name="Normal 36 2" xfId="657" xr:uid="{00000000-0005-0000-0000-000092020000}"/>
    <cellStyle name="Normal 36 3" xfId="1514" xr:uid="{2EA47B44-96BA-4F9B-ABC5-1C063EE3C459}"/>
    <cellStyle name="Normal 36 4" xfId="1224" xr:uid="{A64AF11E-81BF-4E43-A059-3EDA6C648EC0}"/>
    <cellStyle name="Normal 37" xfId="658" xr:uid="{00000000-0005-0000-0000-000093020000}"/>
    <cellStyle name="Normal 38" xfId="659" xr:uid="{00000000-0005-0000-0000-000094020000}"/>
    <cellStyle name="Normal 39" xfId="660" xr:uid="{00000000-0005-0000-0000-000095020000}"/>
    <cellStyle name="Normal 4" xfId="661" xr:uid="{00000000-0005-0000-0000-000096020000}"/>
    <cellStyle name="Normal 4 10" xfId="662" xr:uid="{00000000-0005-0000-0000-000097020000}"/>
    <cellStyle name="Normal 4 11" xfId="663" xr:uid="{00000000-0005-0000-0000-000098020000}"/>
    <cellStyle name="Normal 4 12" xfId="664" xr:uid="{00000000-0005-0000-0000-000099020000}"/>
    <cellStyle name="Normal 4 13" xfId="665" xr:uid="{00000000-0005-0000-0000-00009A020000}"/>
    <cellStyle name="Normal 4 14" xfId="666" xr:uid="{00000000-0005-0000-0000-00009B020000}"/>
    <cellStyle name="Normal 4 15" xfId="667" xr:uid="{00000000-0005-0000-0000-00009C020000}"/>
    <cellStyle name="Normal 4 16" xfId="668" xr:uid="{00000000-0005-0000-0000-00009D020000}"/>
    <cellStyle name="Normal 4 16 2" xfId="1515" xr:uid="{6F6D3AAC-46EB-4C02-981B-9735D1DD90F8}"/>
    <cellStyle name="Normal 4 16 3" xfId="1225" xr:uid="{E2DA1E38-7B9B-430F-8011-D188802ECE2B}"/>
    <cellStyle name="Normal 4 17" xfId="669" xr:uid="{00000000-0005-0000-0000-00009E020000}"/>
    <cellStyle name="Normal 4 17 2" xfId="1516" xr:uid="{0A1E4CFE-8F22-4BD7-BF65-526247AD45FD}"/>
    <cellStyle name="Normal 4 17 3" xfId="1226" xr:uid="{F8FEDE2A-DD42-4D25-B367-6CCEC0F08BB8}"/>
    <cellStyle name="Normal 4 18" xfId="670" xr:uid="{00000000-0005-0000-0000-00009F020000}"/>
    <cellStyle name="Normal 4 18 2" xfId="1517" xr:uid="{64B03C57-A07A-41A0-8021-51B948854B71}"/>
    <cellStyle name="Normal 4 18 3" xfId="1227" xr:uid="{39DBC553-997D-462B-8880-D972979F9AF6}"/>
    <cellStyle name="Normal 4 19" xfId="671" xr:uid="{00000000-0005-0000-0000-0000A0020000}"/>
    <cellStyle name="Normal 4 2" xfId="672" xr:uid="{00000000-0005-0000-0000-0000A1020000}"/>
    <cellStyle name="Normal 4 3" xfId="673" xr:uid="{00000000-0005-0000-0000-0000A2020000}"/>
    <cellStyle name="Normal 4 4" xfId="674" xr:uid="{00000000-0005-0000-0000-0000A3020000}"/>
    <cellStyle name="Normal 4 5" xfId="675" xr:uid="{00000000-0005-0000-0000-0000A4020000}"/>
    <cellStyle name="Normal 4 6" xfId="676" xr:uid="{00000000-0005-0000-0000-0000A5020000}"/>
    <cellStyle name="Normal 4 7" xfId="677" xr:uid="{00000000-0005-0000-0000-0000A6020000}"/>
    <cellStyle name="Normal 4 8" xfId="678" xr:uid="{00000000-0005-0000-0000-0000A7020000}"/>
    <cellStyle name="Normal 4 9" xfId="679" xr:uid="{00000000-0005-0000-0000-0000A8020000}"/>
    <cellStyle name="Normal 4_Adj" xfId="680" xr:uid="{00000000-0005-0000-0000-0000A9020000}"/>
    <cellStyle name="Normal 40" xfId="681" xr:uid="{00000000-0005-0000-0000-0000AA020000}"/>
    <cellStyle name="Normal 41" xfId="682" xr:uid="{00000000-0005-0000-0000-0000AB020000}"/>
    <cellStyle name="Normal 42" xfId="683" xr:uid="{00000000-0005-0000-0000-0000AC020000}"/>
    <cellStyle name="Normal 43" xfId="684" xr:uid="{00000000-0005-0000-0000-0000AD020000}"/>
    <cellStyle name="Normal 44" xfId="685" xr:uid="{00000000-0005-0000-0000-0000AE020000}"/>
    <cellStyle name="Normal 45" xfId="686" xr:uid="{00000000-0005-0000-0000-0000AF020000}"/>
    <cellStyle name="Normal 46" xfId="687" xr:uid="{00000000-0005-0000-0000-0000B0020000}"/>
    <cellStyle name="Normal 47" xfId="688" xr:uid="{00000000-0005-0000-0000-0000B1020000}"/>
    <cellStyle name="Normal 48" xfId="689" xr:uid="{00000000-0005-0000-0000-0000B2020000}"/>
    <cellStyle name="Normal 49" xfId="690" xr:uid="{00000000-0005-0000-0000-0000B3020000}"/>
    <cellStyle name="Normal 5" xfId="691" xr:uid="{00000000-0005-0000-0000-0000B4020000}"/>
    <cellStyle name="Normal 5 2" xfId="692" xr:uid="{00000000-0005-0000-0000-0000B5020000}"/>
    <cellStyle name="Normal 5 2 2" xfId="1518" xr:uid="{22F0E237-871E-477E-9B5A-F1EB1F45BDF1}"/>
    <cellStyle name="Normal 5 2 3" xfId="1228" xr:uid="{A32BF05D-8F0C-458A-98A0-E13918C6F08B}"/>
    <cellStyle name="Normal 5 3" xfId="693" xr:uid="{00000000-0005-0000-0000-0000B6020000}"/>
    <cellStyle name="Normal 5 3 2" xfId="1519" xr:uid="{B6531308-F0FD-4F81-9BCD-4162B7BD1CCA}"/>
    <cellStyle name="Normal 5 3 3" xfId="1229" xr:uid="{A04E7C9A-FF4A-457A-9A65-F83D2EFCDC4F}"/>
    <cellStyle name="Normal 5 4" xfId="694" xr:uid="{00000000-0005-0000-0000-0000B7020000}"/>
    <cellStyle name="Normal 5 4 2" xfId="1520" xr:uid="{2991CD43-B741-4526-A558-A1208031FB39}"/>
    <cellStyle name="Normal 5 4 3" xfId="1230" xr:uid="{DFB72B62-3CB5-41B6-A155-E64592510987}"/>
    <cellStyle name="Normal 5 5" xfId="695" xr:uid="{00000000-0005-0000-0000-0000B8020000}"/>
    <cellStyle name="Normal 5_Adj" xfId="696" xr:uid="{00000000-0005-0000-0000-0000B9020000}"/>
    <cellStyle name="Normal 50" xfId="697" xr:uid="{00000000-0005-0000-0000-0000BA020000}"/>
    <cellStyle name="Normal 51" xfId="698" xr:uid="{00000000-0005-0000-0000-0000BB020000}"/>
    <cellStyle name="Normal 52" xfId="699" xr:uid="{00000000-0005-0000-0000-0000BC020000}"/>
    <cellStyle name="Normal 53" xfId="700" xr:uid="{00000000-0005-0000-0000-0000BD020000}"/>
    <cellStyle name="Normal 54" xfId="701" xr:uid="{00000000-0005-0000-0000-0000BE020000}"/>
    <cellStyle name="Normal 55" xfId="702" xr:uid="{00000000-0005-0000-0000-0000BF020000}"/>
    <cellStyle name="Normal 56" xfId="703" xr:uid="{00000000-0005-0000-0000-0000C0020000}"/>
    <cellStyle name="Normal 57" xfId="704" xr:uid="{00000000-0005-0000-0000-0000C1020000}"/>
    <cellStyle name="Normal 58" xfId="705" xr:uid="{00000000-0005-0000-0000-0000C2020000}"/>
    <cellStyle name="Normal 59" xfId="706" xr:uid="{00000000-0005-0000-0000-0000C3020000}"/>
    <cellStyle name="Normal 6" xfId="707" xr:uid="{00000000-0005-0000-0000-0000C4020000}"/>
    <cellStyle name="Normal 6 2" xfId="708" xr:uid="{00000000-0005-0000-0000-0000C5020000}"/>
    <cellStyle name="Normal 6 2 2" xfId="1522" xr:uid="{04AFF3BC-28DC-4ACE-A902-DFFACB2D430C}"/>
    <cellStyle name="Normal 6 2 3" xfId="1232" xr:uid="{A6346236-1497-4A93-9456-90EC1082F872}"/>
    <cellStyle name="Normal 6 3" xfId="709" xr:uid="{00000000-0005-0000-0000-0000C6020000}"/>
    <cellStyle name="Normal 6 3 2" xfId="1523" xr:uid="{85429776-46F3-40A8-8405-7085717B1190}"/>
    <cellStyle name="Normal 6 3 3" xfId="1233" xr:uid="{BD379888-872E-4595-BBAE-CB5C544BB2C3}"/>
    <cellStyle name="Normal 6 4" xfId="710" xr:uid="{00000000-0005-0000-0000-0000C7020000}"/>
    <cellStyle name="Normal 6 4 2" xfId="1524" xr:uid="{1B48195A-64C1-4664-9FDE-3D8BDD5F540E}"/>
    <cellStyle name="Normal 6 4 3" xfId="1234" xr:uid="{4B676722-C22D-4751-B9BD-849C314A01A4}"/>
    <cellStyle name="Normal 6 5" xfId="1521" xr:uid="{535AF026-6E4F-4BA7-B713-173412AEE99E}"/>
    <cellStyle name="Normal 6 6" xfId="1231" xr:uid="{4BAC2DA3-F00D-4A28-8AB1-78B146F050D8}"/>
    <cellStyle name="Normal 6_Adj" xfId="711" xr:uid="{00000000-0005-0000-0000-0000C8020000}"/>
    <cellStyle name="Normal 60" xfId="712" xr:uid="{00000000-0005-0000-0000-0000C9020000}"/>
    <cellStyle name="Normal 61" xfId="713" xr:uid="{00000000-0005-0000-0000-0000CA020000}"/>
    <cellStyle name="Normal 62" xfId="714" xr:uid="{00000000-0005-0000-0000-0000CB020000}"/>
    <cellStyle name="Normal 63" xfId="715" xr:uid="{00000000-0005-0000-0000-0000CC020000}"/>
    <cellStyle name="Normal 64" xfId="716" xr:uid="{00000000-0005-0000-0000-0000CD020000}"/>
    <cellStyle name="Normal 65" xfId="717" xr:uid="{00000000-0005-0000-0000-0000CE020000}"/>
    <cellStyle name="Normal 66" xfId="718" xr:uid="{00000000-0005-0000-0000-0000CF020000}"/>
    <cellStyle name="Normal 67" xfId="719" xr:uid="{00000000-0005-0000-0000-0000D0020000}"/>
    <cellStyle name="Normal 68" xfId="720" xr:uid="{00000000-0005-0000-0000-0000D1020000}"/>
    <cellStyle name="Normal 68 2" xfId="1525" xr:uid="{70D1DAB2-395E-41B0-99F5-C365AFF8339F}"/>
    <cellStyle name="Normal 68 3" xfId="1235" xr:uid="{79FDE776-AB2D-4FFC-908B-A325ACFBA623}"/>
    <cellStyle name="Normal 69" xfId="721" xr:uid="{00000000-0005-0000-0000-0000D2020000}"/>
    <cellStyle name="Normal 7" xfId="722" xr:uid="{00000000-0005-0000-0000-0000D3020000}"/>
    <cellStyle name="Normal 7 10" xfId="1526" xr:uid="{B6FD0B1F-96B0-453F-8836-7E20C5346DF9}"/>
    <cellStyle name="Normal 7 11" xfId="1236" xr:uid="{91A01436-9D46-4791-81F6-B5B2E6DC57C0}"/>
    <cellStyle name="Normal 7 2" xfId="723" xr:uid="{00000000-0005-0000-0000-0000D4020000}"/>
    <cellStyle name="Normal 7 3" xfId="724" xr:uid="{00000000-0005-0000-0000-0000D5020000}"/>
    <cellStyle name="Normal 7 4" xfId="725" xr:uid="{00000000-0005-0000-0000-0000D6020000}"/>
    <cellStyle name="Normal 7 5" xfId="726" xr:uid="{00000000-0005-0000-0000-0000D7020000}"/>
    <cellStyle name="Normal 7 6" xfId="727" xr:uid="{00000000-0005-0000-0000-0000D8020000}"/>
    <cellStyle name="Normal 7 7" xfId="728" xr:uid="{00000000-0005-0000-0000-0000D9020000}"/>
    <cellStyle name="Normal 7 8" xfId="729" xr:uid="{00000000-0005-0000-0000-0000DA020000}"/>
    <cellStyle name="Normal 7 9" xfId="730" xr:uid="{00000000-0005-0000-0000-0000DB020000}"/>
    <cellStyle name="Normal 7_Adj" xfId="731" xr:uid="{00000000-0005-0000-0000-0000DC020000}"/>
    <cellStyle name="Normal 70" xfId="732" xr:uid="{00000000-0005-0000-0000-0000DD020000}"/>
    <cellStyle name="Normal 70 2" xfId="1527" xr:uid="{3B21BA8F-3D0A-4818-BDB9-087E1570F305}"/>
    <cellStyle name="Normal 70 3" xfId="1237" xr:uid="{E24AF535-1693-4381-B1A6-2F0D9A338618}"/>
    <cellStyle name="Normal 71" xfId="733" xr:uid="{00000000-0005-0000-0000-0000DE020000}"/>
    <cellStyle name="Normal 72" xfId="734" xr:uid="{00000000-0005-0000-0000-0000DF020000}"/>
    <cellStyle name="Normal 73" xfId="735" xr:uid="{00000000-0005-0000-0000-0000E0020000}"/>
    <cellStyle name="Normal 74" xfId="736" xr:uid="{00000000-0005-0000-0000-0000E1020000}"/>
    <cellStyle name="Normal 75" xfId="737" xr:uid="{00000000-0005-0000-0000-0000E2020000}"/>
    <cellStyle name="Normal 76" xfId="738" xr:uid="{00000000-0005-0000-0000-0000E3020000}"/>
    <cellStyle name="Normal 77" xfId="739" xr:uid="{00000000-0005-0000-0000-0000E4020000}"/>
    <cellStyle name="Normal 78" xfId="740" xr:uid="{00000000-0005-0000-0000-0000E5020000}"/>
    <cellStyle name="Normal 79" xfId="741" xr:uid="{00000000-0005-0000-0000-0000E6020000}"/>
    <cellStyle name="Normal 8" xfId="742" xr:uid="{00000000-0005-0000-0000-0000E7020000}"/>
    <cellStyle name="Normal 80" xfId="743" xr:uid="{00000000-0005-0000-0000-0000E8020000}"/>
    <cellStyle name="Normal 81" xfId="744" xr:uid="{00000000-0005-0000-0000-0000E9020000}"/>
    <cellStyle name="Normal 82" xfId="745" xr:uid="{00000000-0005-0000-0000-0000EA020000}"/>
    <cellStyle name="Normal 83" xfId="746" xr:uid="{00000000-0005-0000-0000-0000EB020000}"/>
    <cellStyle name="Normal 84" xfId="747" xr:uid="{00000000-0005-0000-0000-0000EC020000}"/>
    <cellStyle name="Normal 85" xfId="748" xr:uid="{00000000-0005-0000-0000-0000ED020000}"/>
    <cellStyle name="Normal 86" xfId="749" xr:uid="{00000000-0005-0000-0000-0000EE020000}"/>
    <cellStyle name="Normal 87" xfId="750" xr:uid="{00000000-0005-0000-0000-0000EF020000}"/>
    <cellStyle name="Normal 88" xfId="751" xr:uid="{00000000-0005-0000-0000-0000F0020000}"/>
    <cellStyle name="Normal 89" xfId="752" xr:uid="{00000000-0005-0000-0000-0000F1020000}"/>
    <cellStyle name="Normal 89 2" xfId="753" xr:uid="{00000000-0005-0000-0000-0000F2020000}"/>
    <cellStyle name="Normal 9" xfId="754" xr:uid="{00000000-0005-0000-0000-0000F3020000}"/>
    <cellStyle name="Normal 9 10" xfId="755" xr:uid="{00000000-0005-0000-0000-0000F4020000}"/>
    <cellStyle name="Normal 9 2" xfId="756" xr:uid="{00000000-0005-0000-0000-0000F5020000}"/>
    <cellStyle name="Normal 9 2 2" xfId="1528" xr:uid="{9FE127C6-F835-48ED-8E2F-730419E0937F}"/>
    <cellStyle name="Normal 9 2 3" xfId="1238" xr:uid="{832B1E61-AA1C-4DAF-8D5B-AE94CCB67108}"/>
    <cellStyle name="Normal 9 3" xfId="757" xr:uid="{00000000-0005-0000-0000-0000F6020000}"/>
    <cellStyle name="Normal 9 3 2" xfId="1529" xr:uid="{4967C45D-CF8E-4354-A98A-9A85222F1A56}"/>
    <cellStyle name="Normal 9 3 3" xfId="1239" xr:uid="{54EB36EE-01FA-4CBF-9506-1CA608FCD58F}"/>
    <cellStyle name="Normal 9 4" xfId="758" xr:uid="{00000000-0005-0000-0000-0000F7020000}"/>
    <cellStyle name="Normal 9 4 2" xfId="1530" xr:uid="{61E518FE-A5C4-4473-AC80-3B1FDB5A5DAE}"/>
    <cellStyle name="Normal 9 4 3" xfId="1240" xr:uid="{55B2BA1F-6B46-438D-8700-2E584A37033A}"/>
    <cellStyle name="Normal 9 5" xfId="759" xr:uid="{00000000-0005-0000-0000-0000F8020000}"/>
    <cellStyle name="Normal 9 5 2" xfId="1531" xr:uid="{93EB921E-22BA-4F2A-9A09-4C061F8379B5}"/>
    <cellStyle name="Normal 9 5 3" xfId="1241" xr:uid="{CE1CEE05-2E55-42BD-AF7D-FAC8AC658417}"/>
    <cellStyle name="Normal 9 6" xfId="760" xr:uid="{00000000-0005-0000-0000-0000F9020000}"/>
    <cellStyle name="Normal 9 6 2" xfId="1532" xr:uid="{DCBFBB72-EE83-484C-9A59-9AA95029FCF6}"/>
    <cellStyle name="Normal 9 6 3" xfId="1242" xr:uid="{63358117-D67D-47AE-BAEC-2FC4DB09BABB}"/>
    <cellStyle name="Normal 9 7" xfId="761" xr:uid="{00000000-0005-0000-0000-0000FA020000}"/>
    <cellStyle name="Normal 9 7 2" xfId="1533" xr:uid="{7E3ECFB8-8C57-4734-A003-F9B9FFB36123}"/>
    <cellStyle name="Normal 9 7 3" xfId="1243" xr:uid="{620E05FE-A5B0-4E9A-B691-F716FDBB3E33}"/>
    <cellStyle name="Normal 9 8" xfId="762" xr:uid="{00000000-0005-0000-0000-0000FB020000}"/>
    <cellStyle name="Normal 9 8 2" xfId="1534" xr:uid="{48831375-EB2D-475E-BFE5-44E9A260D198}"/>
    <cellStyle name="Normal 9 8 3" xfId="1244" xr:uid="{5376D04A-142E-4533-8B0B-A814B68D7AEE}"/>
    <cellStyle name="Normal 9 9" xfId="763" xr:uid="{00000000-0005-0000-0000-0000FC020000}"/>
    <cellStyle name="Normal 9_Adj" xfId="764" xr:uid="{00000000-0005-0000-0000-0000FD020000}"/>
    <cellStyle name="Normal 90" xfId="765" xr:uid="{00000000-0005-0000-0000-0000FE020000}"/>
    <cellStyle name="Normal 90 2" xfId="766" xr:uid="{00000000-0005-0000-0000-0000FF020000}"/>
    <cellStyle name="Normal 91" xfId="767" xr:uid="{00000000-0005-0000-0000-000000030000}"/>
    <cellStyle name="Normal 91 2" xfId="768" xr:uid="{00000000-0005-0000-0000-000001030000}"/>
    <cellStyle name="Normal 92" xfId="769" xr:uid="{00000000-0005-0000-0000-000002030000}"/>
    <cellStyle name="Normal 92 2" xfId="770" xr:uid="{00000000-0005-0000-0000-000003030000}"/>
    <cellStyle name="Normal 93" xfId="771" xr:uid="{00000000-0005-0000-0000-000004030000}"/>
    <cellStyle name="Normal 93 2" xfId="772" xr:uid="{00000000-0005-0000-0000-000005030000}"/>
    <cellStyle name="Normal 94" xfId="773" xr:uid="{00000000-0005-0000-0000-000006030000}"/>
    <cellStyle name="Normal 94 2" xfId="774" xr:uid="{00000000-0005-0000-0000-000007030000}"/>
    <cellStyle name="Normal 95" xfId="775" xr:uid="{00000000-0005-0000-0000-000008030000}"/>
    <cellStyle name="Normal 95 2" xfId="776" xr:uid="{00000000-0005-0000-0000-000009030000}"/>
    <cellStyle name="Normal 96" xfId="777" xr:uid="{00000000-0005-0000-0000-00000A030000}"/>
    <cellStyle name="Normal 96 2" xfId="778" xr:uid="{00000000-0005-0000-0000-00000B030000}"/>
    <cellStyle name="Normal 96 2 2" xfId="779" xr:uid="{00000000-0005-0000-0000-00000C030000}"/>
    <cellStyle name="Normal 96 2 2 2" xfId="1536" xr:uid="{61CA1CFC-93EC-44C1-9C59-36D4616EE664}"/>
    <cellStyle name="Normal 96 2 2 3" xfId="1246" xr:uid="{62FBBDD7-3600-4EA9-987F-AA3A65C33936}"/>
    <cellStyle name="Normal 96 2 3" xfId="1535" xr:uid="{F5B3087E-246A-4D71-B9F1-6886C2E5304F}"/>
    <cellStyle name="Normal 96 2 4" xfId="1245" xr:uid="{01DF82E5-6A16-4356-A2BB-15A6FEAD1E70}"/>
    <cellStyle name="Normal 96 3" xfId="780" xr:uid="{00000000-0005-0000-0000-00000D030000}"/>
    <cellStyle name="Normal 96 3 2" xfId="1537" xr:uid="{F367B842-2F27-4FBC-A30D-05AE1A2E274C}"/>
    <cellStyle name="Normal 96 3 3" xfId="1247" xr:uid="{96C5C168-97C9-477E-8DD2-1F60482DEB23}"/>
    <cellStyle name="Normal 97" xfId="781" xr:uid="{00000000-0005-0000-0000-00000E030000}"/>
    <cellStyle name="Normal 98" xfId="782" xr:uid="{00000000-0005-0000-0000-00000F030000}"/>
    <cellStyle name="Normal 99" xfId="783" xr:uid="{00000000-0005-0000-0000-000010030000}"/>
    <cellStyle name="Normal 99 2" xfId="1538" xr:uid="{58445B5B-913B-4489-81AB-C65943DEC38F}"/>
    <cellStyle name="Normal 99 3" xfId="1248" xr:uid="{0D3D30FE-5D3E-4E4A-9D8F-3DF86DC32267}"/>
    <cellStyle name="Normale_9639A02C" xfId="784" xr:uid="{00000000-0005-0000-0000-000011030000}"/>
    <cellStyle name="Note 10" xfId="785" xr:uid="{00000000-0005-0000-0000-000012030000}"/>
    <cellStyle name="Note 11" xfId="786" xr:uid="{00000000-0005-0000-0000-000013030000}"/>
    <cellStyle name="Note 12" xfId="787" xr:uid="{00000000-0005-0000-0000-000014030000}"/>
    <cellStyle name="Note 13" xfId="788" xr:uid="{00000000-0005-0000-0000-000015030000}"/>
    <cellStyle name="Note 14" xfId="789" xr:uid="{00000000-0005-0000-0000-000016030000}"/>
    <cellStyle name="Note 15" xfId="790" xr:uid="{00000000-0005-0000-0000-000017030000}"/>
    <cellStyle name="Note 16" xfId="791" xr:uid="{00000000-0005-0000-0000-000018030000}"/>
    <cellStyle name="Note 17" xfId="792" xr:uid="{00000000-0005-0000-0000-000019030000}"/>
    <cellStyle name="Note 18" xfId="793" xr:uid="{00000000-0005-0000-0000-00001A030000}"/>
    <cellStyle name="Note 19" xfId="794" xr:uid="{00000000-0005-0000-0000-00001B030000}"/>
    <cellStyle name="Note 19 2" xfId="1249" xr:uid="{97404E10-3F33-4B11-8421-621F0D9379F1}"/>
    <cellStyle name="Note 2" xfId="795" xr:uid="{00000000-0005-0000-0000-00001C030000}"/>
    <cellStyle name="Note 3" xfId="796" xr:uid="{00000000-0005-0000-0000-00001D030000}"/>
    <cellStyle name="Note 4" xfId="797" xr:uid="{00000000-0005-0000-0000-00001E030000}"/>
    <cellStyle name="Note 5" xfId="798" xr:uid="{00000000-0005-0000-0000-00001F030000}"/>
    <cellStyle name="Note 6" xfId="799" xr:uid="{00000000-0005-0000-0000-000020030000}"/>
    <cellStyle name="Note 7" xfId="800" xr:uid="{00000000-0005-0000-0000-000021030000}"/>
    <cellStyle name="Note 8" xfId="801" xr:uid="{00000000-0005-0000-0000-000022030000}"/>
    <cellStyle name="Note 9" xfId="802" xr:uid="{00000000-0005-0000-0000-000023030000}"/>
    <cellStyle name="Output 2" xfId="803" xr:uid="{00000000-0005-0000-0000-000024030000}"/>
    <cellStyle name="Percent [2]" xfId="804" xr:uid="{00000000-0005-0000-0000-000025030000}"/>
    <cellStyle name="Percent [2] 2" xfId="805" xr:uid="{00000000-0005-0000-0000-000026030000}"/>
    <cellStyle name="Percent [2] 2 2" xfId="1540" xr:uid="{D44E18FE-9D7C-471E-8A75-97335CD5FE0E}"/>
    <cellStyle name="Percent [2] 2 3" xfId="1251" xr:uid="{DF52CC27-07B2-4D5E-AFB5-4A93497B8DDA}"/>
    <cellStyle name="Percent [2] 3" xfId="806" xr:uid="{00000000-0005-0000-0000-000027030000}"/>
    <cellStyle name="Percent [2] 3 2" xfId="1541" xr:uid="{438B2724-C5A0-43CF-B7F2-D3B088BDE3FC}"/>
    <cellStyle name="Percent [2] 3 3" xfId="1252" xr:uid="{92285358-9ED6-477B-9446-5E8839771668}"/>
    <cellStyle name="Percent [2] 4" xfId="1539" xr:uid="{74BC20B1-B137-46F7-829F-6F825B89281B}"/>
    <cellStyle name="Percent [2] 5" xfId="1250" xr:uid="{629622DB-869E-4AD1-A86D-49F8BA38AA69}"/>
    <cellStyle name="Percent 10" xfId="807" xr:uid="{00000000-0005-0000-0000-000028030000}"/>
    <cellStyle name="Percent 11" xfId="808" xr:uid="{00000000-0005-0000-0000-000029030000}"/>
    <cellStyle name="Percent 11 2" xfId="1542" xr:uid="{9F7C877D-CCF0-4277-92AA-06312FC75E7F}"/>
    <cellStyle name="Percent 11 3" xfId="1253" xr:uid="{0740837D-27EF-47D8-807B-5EB62C8AF80C}"/>
    <cellStyle name="Percent 12" xfId="809" xr:uid="{00000000-0005-0000-0000-00002A030000}"/>
    <cellStyle name="Percent 12 2" xfId="1543" xr:uid="{78A75ED3-E574-4A4C-A593-8B30F4CC7FEF}"/>
    <cellStyle name="Percent 12 3" xfId="1254" xr:uid="{52A61E69-33A7-46F6-94AB-79A1B3A8DD17}"/>
    <cellStyle name="Percent 2" xfId="810" xr:uid="{00000000-0005-0000-0000-00002B030000}"/>
    <cellStyle name="Percent 2 10" xfId="811" xr:uid="{00000000-0005-0000-0000-00002C030000}"/>
    <cellStyle name="Percent 2 11" xfId="812" xr:uid="{00000000-0005-0000-0000-00002D030000}"/>
    <cellStyle name="Percent 2 12" xfId="813" xr:uid="{00000000-0005-0000-0000-00002E030000}"/>
    <cellStyle name="Percent 2 13" xfId="814" xr:uid="{00000000-0005-0000-0000-00002F030000}"/>
    <cellStyle name="Percent 2 14" xfId="815" xr:uid="{00000000-0005-0000-0000-000030030000}"/>
    <cellStyle name="Percent 2 15" xfId="816" xr:uid="{00000000-0005-0000-0000-000031030000}"/>
    <cellStyle name="Percent 2 16" xfId="817" xr:uid="{00000000-0005-0000-0000-000032030000}"/>
    <cellStyle name="Percent 2 17" xfId="818" xr:uid="{00000000-0005-0000-0000-000033030000}"/>
    <cellStyle name="Percent 2 18" xfId="819" xr:uid="{00000000-0005-0000-0000-000034030000}"/>
    <cellStyle name="Percent 2 19" xfId="820" xr:uid="{00000000-0005-0000-0000-000035030000}"/>
    <cellStyle name="Percent 2 2" xfId="821" xr:uid="{00000000-0005-0000-0000-000036030000}"/>
    <cellStyle name="Percent 2 2 2" xfId="822" xr:uid="{00000000-0005-0000-0000-000037030000}"/>
    <cellStyle name="Percent 2 2 3" xfId="823" xr:uid="{00000000-0005-0000-0000-000038030000}"/>
    <cellStyle name="Percent 2 2 3 2" xfId="1545" xr:uid="{7AD4C327-7D8B-4DD2-BE70-FE36E910DDF7}"/>
    <cellStyle name="Percent 2 2 3 3" xfId="1256" xr:uid="{76B11B27-40A6-448F-A924-C1423788B4C4}"/>
    <cellStyle name="Percent 2 20" xfId="824" xr:uid="{00000000-0005-0000-0000-000039030000}"/>
    <cellStyle name="Percent 2 21" xfId="825" xr:uid="{00000000-0005-0000-0000-00003A030000}"/>
    <cellStyle name="Percent 2 22" xfId="826" xr:uid="{00000000-0005-0000-0000-00003B030000}"/>
    <cellStyle name="Percent 2 23" xfId="827" xr:uid="{00000000-0005-0000-0000-00003C030000}"/>
    <cellStyle name="Percent 2 24" xfId="828" xr:uid="{00000000-0005-0000-0000-00003D030000}"/>
    <cellStyle name="Percent 2 25" xfId="829" xr:uid="{00000000-0005-0000-0000-00003E030000}"/>
    <cellStyle name="Percent 2 26" xfId="830" xr:uid="{00000000-0005-0000-0000-00003F030000}"/>
    <cellStyle name="Percent 2 27" xfId="831" xr:uid="{00000000-0005-0000-0000-000040030000}"/>
    <cellStyle name="Percent 2 28" xfId="832" xr:uid="{00000000-0005-0000-0000-000041030000}"/>
    <cellStyle name="Percent 2 29" xfId="833" xr:uid="{00000000-0005-0000-0000-000042030000}"/>
    <cellStyle name="Percent 2 3" xfId="834" xr:uid="{00000000-0005-0000-0000-000043030000}"/>
    <cellStyle name="Percent 2 30" xfId="835" xr:uid="{00000000-0005-0000-0000-000044030000}"/>
    <cellStyle name="Percent 2 31" xfId="836" xr:uid="{00000000-0005-0000-0000-000045030000}"/>
    <cellStyle name="Percent 2 32" xfId="837" xr:uid="{00000000-0005-0000-0000-000046030000}"/>
    <cellStyle name="Percent 2 33" xfId="838" xr:uid="{00000000-0005-0000-0000-000047030000}"/>
    <cellStyle name="Percent 2 34" xfId="839" xr:uid="{00000000-0005-0000-0000-000048030000}"/>
    <cellStyle name="Percent 2 35" xfId="840" xr:uid="{00000000-0005-0000-0000-000049030000}"/>
    <cellStyle name="Percent 2 36" xfId="841" xr:uid="{00000000-0005-0000-0000-00004A030000}"/>
    <cellStyle name="Percent 2 37" xfId="842" xr:uid="{00000000-0005-0000-0000-00004B030000}"/>
    <cellStyle name="Percent 2 38" xfId="843" xr:uid="{00000000-0005-0000-0000-00004C030000}"/>
    <cellStyle name="Percent 2 39" xfId="844" xr:uid="{00000000-0005-0000-0000-00004D030000}"/>
    <cellStyle name="Percent 2 4" xfId="845" xr:uid="{00000000-0005-0000-0000-00004E030000}"/>
    <cellStyle name="Percent 2 40" xfId="846" xr:uid="{00000000-0005-0000-0000-00004F030000}"/>
    <cellStyle name="Percent 2 41" xfId="847" xr:uid="{00000000-0005-0000-0000-000050030000}"/>
    <cellStyle name="Percent 2 42" xfId="848" xr:uid="{00000000-0005-0000-0000-000051030000}"/>
    <cellStyle name="Percent 2 43" xfId="849" xr:uid="{00000000-0005-0000-0000-000052030000}"/>
    <cellStyle name="Percent 2 44" xfId="850" xr:uid="{00000000-0005-0000-0000-000053030000}"/>
    <cellStyle name="Percent 2 45" xfId="851" xr:uid="{00000000-0005-0000-0000-000054030000}"/>
    <cellStyle name="Percent 2 46" xfId="852" xr:uid="{00000000-0005-0000-0000-000055030000}"/>
    <cellStyle name="Percent 2 47" xfId="853" xr:uid="{00000000-0005-0000-0000-000056030000}"/>
    <cellStyle name="Percent 2 48" xfId="854" xr:uid="{00000000-0005-0000-0000-000057030000}"/>
    <cellStyle name="Percent 2 49" xfId="855" xr:uid="{00000000-0005-0000-0000-000058030000}"/>
    <cellStyle name="Percent 2 5" xfId="856" xr:uid="{00000000-0005-0000-0000-000059030000}"/>
    <cellStyle name="Percent 2 50" xfId="857" xr:uid="{00000000-0005-0000-0000-00005A030000}"/>
    <cellStyle name="Percent 2 51" xfId="858" xr:uid="{00000000-0005-0000-0000-00005B030000}"/>
    <cellStyle name="Percent 2 52" xfId="859" xr:uid="{00000000-0005-0000-0000-00005C030000}"/>
    <cellStyle name="Percent 2 53" xfId="860" xr:uid="{00000000-0005-0000-0000-00005D030000}"/>
    <cellStyle name="Percent 2 54" xfId="861" xr:uid="{00000000-0005-0000-0000-00005E030000}"/>
    <cellStyle name="Percent 2 55" xfId="862" xr:uid="{00000000-0005-0000-0000-00005F030000}"/>
    <cellStyle name="Percent 2 56" xfId="863" xr:uid="{00000000-0005-0000-0000-000060030000}"/>
    <cellStyle name="Percent 2 57" xfId="864" xr:uid="{00000000-0005-0000-0000-000061030000}"/>
    <cellStyle name="Percent 2 58" xfId="865" xr:uid="{00000000-0005-0000-0000-000062030000}"/>
    <cellStyle name="Percent 2 59" xfId="1544" xr:uid="{5C6F635D-CE66-4D76-88E6-AD6CB8186276}"/>
    <cellStyle name="Percent 2 6" xfId="866" xr:uid="{00000000-0005-0000-0000-000063030000}"/>
    <cellStyle name="Percent 2 60" xfId="1255" xr:uid="{7A73B0F2-EE82-430C-B80B-DB8ED527CD82}"/>
    <cellStyle name="Percent 2 7" xfId="867" xr:uid="{00000000-0005-0000-0000-000064030000}"/>
    <cellStyle name="Percent 2 8" xfId="868" xr:uid="{00000000-0005-0000-0000-000065030000}"/>
    <cellStyle name="Percent 2 9" xfId="869" xr:uid="{00000000-0005-0000-0000-000066030000}"/>
    <cellStyle name="Percent 3" xfId="870" xr:uid="{00000000-0005-0000-0000-000067030000}"/>
    <cellStyle name="Percent 3 2" xfId="871" xr:uid="{00000000-0005-0000-0000-000068030000}"/>
    <cellStyle name="Percent 3 2 2" xfId="1547" xr:uid="{BD4BEBBE-72C2-461B-8E04-3F062F6548C7}"/>
    <cellStyle name="Percent 3 2 3" xfId="1257" xr:uid="{5E516D42-D262-4DE2-9389-19DF26C9CD1E}"/>
    <cellStyle name="Percent 3 3" xfId="872" xr:uid="{00000000-0005-0000-0000-000069030000}"/>
    <cellStyle name="Percent 3 3 2" xfId="1548" xr:uid="{900CEEB7-A6EC-4C5D-98BB-0C237611663A}"/>
    <cellStyle name="Percent 3 3 3" xfId="1258" xr:uid="{A99EC77D-479E-48A3-AA6B-7D68B13556EB}"/>
    <cellStyle name="Percent 4" xfId="873" xr:uid="{00000000-0005-0000-0000-00006A030000}"/>
    <cellStyle name="Percent 5" xfId="874" xr:uid="{00000000-0005-0000-0000-00006B030000}"/>
    <cellStyle name="Percent 5 2" xfId="1549" xr:uid="{939ECE3F-59F5-44A9-AFFB-114D740FEDF2}"/>
    <cellStyle name="Percent 5 3" xfId="1259" xr:uid="{44E258C5-7396-4A8E-92F4-E74A7C6B070A}"/>
    <cellStyle name="Percent 6" xfId="875" xr:uid="{00000000-0005-0000-0000-00006C030000}"/>
    <cellStyle name="Percent 7" xfId="876" xr:uid="{00000000-0005-0000-0000-00006D030000}"/>
    <cellStyle name="Percent 7 2" xfId="877" xr:uid="{00000000-0005-0000-0000-00006E030000}"/>
    <cellStyle name="Percent 8" xfId="878" xr:uid="{00000000-0005-0000-0000-00006F030000}"/>
    <cellStyle name="Percent 8 2" xfId="1550" xr:uid="{D3044BCB-2863-41DC-AA6B-ED02B0D7050C}"/>
    <cellStyle name="Percent 8 3" xfId="1260" xr:uid="{4AEB214C-14DB-4438-85FE-CC614202E7C8}"/>
    <cellStyle name="Percent 9" xfId="879" xr:uid="{00000000-0005-0000-0000-000070030000}"/>
    <cellStyle name="Percent 9 2" xfId="1551" xr:uid="{0C7DB80F-82D1-40B7-A231-262B9A3B913E}"/>
    <cellStyle name="Percent 9 3" xfId="1261" xr:uid="{CBAE5E2A-A2FB-489A-87A9-609212335259}"/>
    <cellStyle name="PSChar" xfId="880" xr:uid="{00000000-0005-0000-0000-000071030000}"/>
    <cellStyle name="Quantity" xfId="881" xr:uid="{00000000-0005-0000-0000-000072030000}"/>
    <cellStyle name="Quantity 2" xfId="882" xr:uid="{00000000-0005-0000-0000-000073030000}"/>
    <cellStyle name="Quantity 2 2" xfId="1553" xr:uid="{DC114C12-73D6-4814-9C84-BFB36317825C}"/>
    <cellStyle name="Quantity 2 3" xfId="1263" xr:uid="{88CCEF26-25D4-46E9-AEEB-E8D641B64964}"/>
    <cellStyle name="Quantity 3" xfId="883" xr:uid="{00000000-0005-0000-0000-000074030000}"/>
    <cellStyle name="Quantity 3 2" xfId="1554" xr:uid="{BC4C960A-7E16-4AD6-B2BC-79240D1DFF51}"/>
    <cellStyle name="Quantity 3 3" xfId="1264" xr:uid="{480C202E-60EB-48D6-91E8-A3EA0C161C52}"/>
    <cellStyle name="Quantity 4" xfId="1552" xr:uid="{0768738D-B5E8-4B8E-B1E2-61D1D87E28D6}"/>
    <cellStyle name="Quantity 5" xfId="1262" xr:uid="{9298B28D-8091-446F-96C1-3B1CF518D0F8}"/>
    <cellStyle name="Result" xfId="884" xr:uid="{00000000-0005-0000-0000-000075030000}"/>
    <cellStyle name="Result2" xfId="885" xr:uid="{00000000-0005-0000-0000-000076030000}"/>
    <cellStyle name="Rittichai" xfId="886" xr:uid="{00000000-0005-0000-0000-000077030000}"/>
    <cellStyle name="Rittichai 2" xfId="1555" xr:uid="{BD288C8A-27EF-4DD1-A52F-5F06A5EFB912}"/>
    <cellStyle name="Rittichai 3" xfId="1265" xr:uid="{5D8B16A4-A278-443E-95EB-E9E13000DCE2}"/>
    <cellStyle name="SAPBEXaggData" xfId="887" xr:uid="{00000000-0005-0000-0000-000078030000}"/>
    <cellStyle name="SAPBEXaggItem" xfId="888" xr:uid="{00000000-0005-0000-0000-000079030000}"/>
    <cellStyle name="SAPBEXaggItemX" xfId="889" xr:uid="{00000000-0005-0000-0000-00007A030000}"/>
    <cellStyle name="SAPBEXchaText" xfId="890" xr:uid="{00000000-0005-0000-0000-00007B030000}"/>
    <cellStyle name="SAPBEXchaText 2" xfId="1556" xr:uid="{037CFE07-511F-4DFF-9F4C-FA76AD64D396}"/>
    <cellStyle name="SAPBEXchaText 3" xfId="1266" xr:uid="{D4DE47CA-69E7-4A70-B1C7-CE4E2934A934}"/>
    <cellStyle name="SAPBEXfilterDrill" xfId="891" xr:uid="{00000000-0005-0000-0000-00007C030000}"/>
    <cellStyle name="SAPBEXfilterItem" xfId="892" xr:uid="{00000000-0005-0000-0000-00007D030000}"/>
    <cellStyle name="SAPBEXheaderItem" xfId="893" xr:uid="{00000000-0005-0000-0000-00007E030000}"/>
    <cellStyle name="SAPBEXheaderText" xfId="894" xr:uid="{00000000-0005-0000-0000-00007F030000}"/>
    <cellStyle name="SAPBEXHLevel0" xfId="895" xr:uid="{00000000-0005-0000-0000-000080030000}"/>
    <cellStyle name="SAPBEXHLevel0 2" xfId="1557" xr:uid="{7FADA459-6958-4494-A9FD-E2010FD9027A}"/>
    <cellStyle name="SAPBEXHLevel0 3" xfId="1267" xr:uid="{3E5AFFE4-76F3-4F19-958C-ACAE071AF13D}"/>
    <cellStyle name="SAPBEXHLevel1" xfId="896" xr:uid="{00000000-0005-0000-0000-000081030000}"/>
    <cellStyle name="SAPBEXHLevel1 2" xfId="1558" xr:uid="{8EC93086-AB15-4DA2-8452-FB020EAA9A03}"/>
    <cellStyle name="SAPBEXHLevel1 3" xfId="1268" xr:uid="{8B8895AD-E07C-44C7-8E26-1C923C967954}"/>
    <cellStyle name="SAPBEXHLevel2" xfId="897" xr:uid="{00000000-0005-0000-0000-000082030000}"/>
    <cellStyle name="SAPBEXHLevel2 2" xfId="1559" xr:uid="{AA9AEF39-D1B0-4F34-AC08-E0E8792A04E5}"/>
    <cellStyle name="SAPBEXHLevel2 3" xfId="1269" xr:uid="{FDF563E3-DC10-45F2-AF2B-CF035E8E8C35}"/>
    <cellStyle name="SAPBEXHLevel3" xfId="898" xr:uid="{00000000-0005-0000-0000-000083030000}"/>
    <cellStyle name="SAPBEXHLevel3 2" xfId="1560" xr:uid="{8DAF5468-0B5E-4BD6-B893-4BCA5DF64E16}"/>
    <cellStyle name="SAPBEXHLevel3 3" xfId="1270" xr:uid="{A0D1FC0A-C298-47B7-9E9C-155622A78313}"/>
    <cellStyle name="SAPBEXresItem" xfId="899" xr:uid="{00000000-0005-0000-0000-000084030000}"/>
    <cellStyle name="SAPBEXstdData" xfId="900" xr:uid="{00000000-0005-0000-0000-000085030000}"/>
    <cellStyle name="SAPBEXstdItem" xfId="901" xr:uid="{00000000-0005-0000-0000-000086030000}"/>
    <cellStyle name="SAPBEXstdItem 2" xfId="1561" xr:uid="{5258E577-90EB-4DB3-83CF-9B7A65FBBA40}"/>
    <cellStyle name="SAPBEXstdItem 3" xfId="1271" xr:uid="{1DF894E7-ED4A-44AB-9BCF-0E7CD01A20AE}"/>
    <cellStyle name="SAPBEXstdItemX" xfId="902" xr:uid="{00000000-0005-0000-0000-000087030000}"/>
    <cellStyle name="SAPBEXstdItemX 2" xfId="1562" xr:uid="{2ACE3849-FC29-40C8-AED1-1115C192052C}"/>
    <cellStyle name="SAPBEXstdItemX 3" xfId="1272" xr:uid="{4CDE4EFD-28AF-4CFE-898B-8906219CD61A}"/>
    <cellStyle name="SAPBEXtitle" xfId="903" xr:uid="{00000000-0005-0000-0000-000088030000}"/>
    <cellStyle name="SAPBEXundefined" xfId="904" xr:uid="{00000000-0005-0000-0000-000089030000}"/>
    <cellStyle name="Sheet Title" xfId="905" xr:uid="{00000000-0005-0000-0000-00008A030000}"/>
    <cellStyle name="Style 1" xfId="906" xr:uid="{00000000-0005-0000-0000-00008B030000}"/>
    <cellStyle name="Table" xfId="907" xr:uid="{00000000-0005-0000-0000-00008C030000}"/>
    <cellStyle name="Table 2" xfId="1563" xr:uid="{69E9F972-4DE8-4B8D-8FA0-EEDB5E66D3AD}"/>
    <cellStyle name="Table 3" xfId="1273" xr:uid="{71FAA863-32B0-4793-A85E-2FAAF3246950}"/>
    <cellStyle name="Times New Roman" xfId="908" xr:uid="{00000000-0005-0000-0000-00008D030000}"/>
    <cellStyle name="Title 2" xfId="909" xr:uid="{00000000-0005-0000-0000-00008E030000}"/>
    <cellStyle name="Total 2" xfId="910" xr:uid="{00000000-0005-0000-0000-00008F030000}"/>
    <cellStyle name="Tusental (0)_pldt" xfId="911" xr:uid="{00000000-0005-0000-0000-000090030000}"/>
    <cellStyle name="Tusental_A-listan (fixad)" xfId="912" xr:uid="{00000000-0005-0000-0000-000091030000}"/>
    <cellStyle name="Valuta (0)_pldt" xfId="913" xr:uid="{00000000-0005-0000-0000-000092030000}"/>
    <cellStyle name="Valuta_NPV" xfId="914" xr:uid="{00000000-0005-0000-0000-000093030000}"/>
    <cellStyle name="Warning Text 2" xfId="915" xr:uid="{00000000-0005-0000-0000-000094030000}"/>
    <cellStyle name="WHead - Style2" xfId="916" xr:uid="{00000000-0005-0000-0000-000095030000}"/>
    <cellStyle name="เครื่องหมายจุลภาค 10" xfId="917" xr:uid="{00000000-0005-0000-0000-000096030000}"/>
    <cellStyle name="เครื่องหมายจุลภาค 10 2" xfId="918" xr:uid="{00000000-0005-0000-0000-000097030000}"/>
    <cellStyle name="เครื่องหมายจุลภาค 10 2 2" xfId="1565" xr:uid="{6B841A50-5AE5-4FD4-8C5C-69B56C293265}"/>
    <cellStyle name="เครื่องหมายจุลภาค 10 3" xfId="1564" xr:uid="{0C582371-0263-43B2-9F6C-1552AD671B80}"/>
    <cellStyle name="เครื่องหมายจุลภาค 10_CPI_Y'52_TOP_GG 1" xfId="919" xr:uid="{00000000-0005-0000-0000-000098030000}"/>
    <cellStyle name="เครื่องหมายจุลภาค 11" xfId="920" xr:uid="{00000000-0005-0000-0000-000099030000}"/>
    <cellStyle name="เครื่องหมายจุลภาค 11 2" xfId="921" xr:uid="{00000000-0005-0000-0000-00009A030000}"/>
    <cellStyle name="เครื่องหมายจุลภาค 11 2 2" xfId="922" xr:uid="{00000000-0005-0000-0000-00009B030000}"/>
    <cellStyle name="เครื่องหมายจุลภาค 11 2 3" xfId="923" xr:uid="{00000000-0005-0000-0000-00009C030000}"/>
    <cellStyle name="เครื่องหมายจุลภาค 11 3" xfId="924" xr:uid="{00000000-0005-0000-0000-00009D030000}"/>
    <cellStyle name="เครื่องหมายจุลภาค 11 3 2" xfId="925" xr:uid="{00000000-0005-0000-0000-00009E030000}"/>
    <cellStyle name="เครื่องหมายจุลภาค 11 3 3" xfId="926" xr:uid="{00000000-0005-0000-0000-00009F030000}"/>
    <cellStyle name="เครื่องหมายจุลภาค 11 4" xfId="927" xr:uid="{00000000-0005-0000-0000-0000A0030000}"/>
    <cellStyle name="เครื่องหมายจุลภาค 11 4 2" xfId="928" xr:uid="{00000000-0005-0000-0000-0000A1030000}"/>
    <cellStyle name="เครื่องหมายจุลภาค 11 4 3" xfId="929" xr:uid="{00000000-0005-0000-0000-0000A2030000}"/>
    <cellStyle name="เครื่องหมายจุลภาค 11 5" xfId="930" xr:uid="{00000000-0005-0000-0000-0000A3030000}"/>
    <cellStyle name="เครื่องหมายจุลภาค 11 6" xfId="931" xr:uid="{00000000-0005-0000-0000-0000A4030000}"/>
    <cellStyle name="เครื่องหมายจุลภาค 11 7" xfId="932" xr:uid="{00000000-0005-0000-0000-0000A5030000}"/>
    <cellStyle name="เครื่องหมายจุลภาค 11_CPI_Y'52_TOP_GG 1" xfId="933" xr:uid="{00000000-0005-0000-0000-0000A6030000}"/>
    <cellStyle name="เครื่องหมายจุลภาค 12" xfId="934" xr:uid="{00000000-0005-0000-0000-0000A7030000}"/>
    <cellStyle name="เครื่องหมายจุลภาค 12 2" xfId="935" xr:uid="{00000000-0005-0000-0000-0000A8030000}"/>
    <cellStyle name="เครื่องหมายจุลภาค 12 2 2" xfId="936" xr:uid="{00000000-0005-0000-0000-0000A9030000}"/>
    <cellStyle name="เครื่องหมายจุลภาค 12 2 3" xfId="937" xr:uid="{00000000-0005-0000-0000-0000AA030000}"/>
    <cellStyle name="เครื่องหมายจุลภาค 12 3" xfId="938" xr:uid="{00000000-0005-0000-0000-0000AB030000}"/>
    <cellStyle name="เครื่องหมายจุลภาค 12 3 2" xfId="939" xr:uid="{00000000-0005-0000-0000-0000AC030000}"/>
    <cellStyle name="เครื่องหมายจุลภาค 12 3 3" xfId="940" xr:uid="{00000000-0005-0000-0000-0000AD030000}"/>
    <cellStyle name="เครื่องหมายจุลภาค 12 4" xfId="941" xr:uid="{00000000-0005-0000-0000-0000AE030000}"/>
    <cellStyle name="เครื่องหมายจุลภาค 12 4 2" xfId="942" xr:uid="{00000000-0005-0000-0000-0000AF030000}"/>
    <cellStyle name="เครื่องหมายจุลภาค 12 4 3" xfId="943" xr:uid="{00000000-0005-0000-0000-0000B0030000}"/>
    <cellStyle name="เครื่องหมายจุลภาค 12 5" xfId="944" xr:uid="{00000000-0005-0000-0000-0000B1030000}"/>
    <cellStyle name="เครื่องหมายจุลภาค 12 6" xfId="945" xr:uid="{00000000-0005-0000-0000-0000B2030000}"/>
    <cellStyle name="เครื่องหมายจุลภาค 12 6 2" xfId="1566" xr:uid="{6610A861-8A6C-4C6E-87F1-0F4BF84BB479}"/>
    <cellStyle name="เครื่องหมายจุลภาค 12_CPI_Y'52_TOP_GG 1" xfId="946" xr:uid="{00000000-0005-0000-0000-0000B3030000}"/>
    <cellStyle name="เครื่องหมายจุลภาค 13" xfId="947" xr:uid="{00000000-0005-0000-0000-0000B4030000}"/>
    <cellStyle name="เครื่องหมายจุลภาค 13 2" xfId="948" xr:uid="{00000000-0005-0000-0000-0000B5030000}"/>
    <cellStyle name="เครื่องหมายจุลภาค 13 2 2" xfId="1568" xr:uid="{1D82FA15-0028-488A-97C9-D551E7EC117E}"/>
    <cellStyle name="เครื่องหมายจุลภาค 13 3" xfId="949" xr:uid="{00000000-0005-0000-0000-0000B6030000}"/>
    <cellStyle name="เครื่องหมายจุลภาค 13 3 2" xfId="1569" xr:uid="{778B51A0-303B-4E97-9DAC-79D0D5872BB2}"/>
    <cellStyle name="เครื่องหมายจุลภาค 13 4" xfId="1567" xr:uid="{10128278-AAC1-478A-9712-688B017A6ABA}"/>
    <cellStyle name="เครื่องหมายจุลภาค 14" xfId="950" xr:uid="{00000000-0005-0000-0000-0000B7030000}"/>
    <cellStyle name="เครื่องหมายจุลภาค 14 2" xfId="1570" xr:uid="{86AD07B6-E700-410E-A924-D2C2918ED4A2}"/>
    <cellStyle name="เครื่องหมายจุลภาค 14 3" xfId="1274" xr:uid="{FA25007A-34B9-409C-86D8-979AC1BF81A6}"/>
    <cellStyle name="เครื่องหมายจุลภาค 15" xfId="951" xr:uid="{00000000-0005-0000-0000-0000B8030000}"/>
    <cellStyle name="เครื่องหมายจุลภาค 15 2" xfId="952" xr:uid="{00000000-0005-0000-0000-0000B9030000}"/>
    <cellStyle name="เครื่องหมายจุลภาค 15 2 2" xfId="1572" xr:uid="{F117CCCE-F2AE-450A-B9CA-99A506B72A7F}"/>
    <cellStyle name="เครื่องหมายจุลภาค 15 3" xfId="1571" xr:uid="{65765F21-0FC8-459E-BB42-A318EEBB29A0}"/>
    <cellStyle name="เครื่องหมายจุลภาค 16" xfId="953" xr:uid="{00000000-0005-0000-0000-0000BA030000}"/>
    <cellStyle name="เครื่องหมายจุลภาค 16 2" xfId="1573" xr:uid="{06DCC4DA-C698-4BEC-B029-BD832BC34856}"/>
    <cellStyle name="เครื่องหมายจุลภาค 17" xfId="954" xr:uid="{00000000-0005-0000-0000-0000BB030000}"/>
    <cellStyle name="เครื่องหมายจุลภาค 17 2" xfId="1574" xr:uid="{A439B044-C26C-44D6-941D-8CB950871576}"/>
    <cellStyle name="เครื่องหมายจุลภาค 18" xfId="955" xr:uid="{00000000-0005-0000-0000-0000BC030000}"/>
    <cellStyle name="เครื่องหมายจุลภาค 18 2" xfId="956" xr:uid="{00000000-0005-0000-0000-0000BD030000}"/>
    <cellStyle name="เครื่องหมายจุลภาค 18 2 2" xfId="1576" xr:uid="{A55271A7-7233-4007-9420-81E2DA1F1EEF}"/>
    <cellStyle name="เครื่องหมายจุลภาค 18 3" xfId="1575" xr:uid="{F1CC8672-EE66-4A54-A446-776DECDBBA89}"/>
    <cellStyle name="เครื่องหมายจุลภาค 19" xfId="957" xr:uid="{00000000-0005-0000-0000-0000BE030000}"/>
    <cellStyle name="เครื่องหมายจุลภาค 19 2" xfId="1577" xr:uid="{A49D3A0E-3E9C-4611-826C-204A12B5D800}"/>
    <cellStyle name="เครื่องหมายจุลภาค 2" xfId="958" xr:uid="{00000000-0005-0000-0000-0000BF030000}"/>
    <cellStyle name="เครื่องหมายจุลภาค 2 10" xfId="1578" xr:uid="{7388CAD9-31C0-42EE-A6C8-90F3BD024BEB}"/>
    <cellStyle name="เครื่องหมายจุลภาค 2 2" xfId="959" xr:uid="{00000000-0005-0000-0000-0000C0030000}"/>
    <cellStyle name="เครื่องหมายจุลภาค 2 2 2" xfId="960" xr:uid="{00000000-0005-0000-0000-0000C1030000}"/>
    <cellStyle name="เครื่องหมายจุลภาค 2 2 2 2" xfId="961" xr:uid="{00000000-0005-0000-0000-0000C2030000}"/>
    <cellStyle name="เครื่องหมายจุลภาค 2 2 2 3" xfId="1580" xr:uid="{6855741F-3878-42EF-8740-65D7FB830E16}"/>
    <cellStyle name="เครื่องหมายจุลภาค 2 2 3" xfId="962" xr:uid="{00000000-0005-0000-0000-0000C3030000}"/>
    <cellStyle name="เครื่องหมายจุลภาค 2 2 3 2" xfId="1581" xr:uid="{85E25E1B-5FCF-4B32-8CC1-800BC19A2E4B}"/>
    <cellStyle name="เครื่องหมายจุลภาค 2 2 4" xfId="1579" xr:uid="{D3E5708A-E9C9-4F06-BABD-EC7AB7DBAC7B}"/>
    <cellStyle name="เครื่องหมายจุลภาค 2 2_Alawar" xfId="963" xr:uid="{00000000-0005-0000-0000-0000C4030000}"/>
    <cellStyle name="เครื่องหมายจุลภาค 2 3" xfId="964" xr:uid="{00000000-0005-0000-0000-0000C5030000}"/>
    <cellStyle name="เครื่องหมายจุลภาค 2 3 2" xfId="1582" xr:uid="{A39D98F3-74C8-46B4-BF52-CAD0894A5255}"/>
    <cellStyle name="เครื่องหมายจุลภาค 2 4" xfId="965" xr:uid="{00000000-0005-0000-0000-0000C6030000}"/>
    <cellStyle name="เครื่องหมายจุลภาค 2 4 2" xfId="1583" xr:uid="{517BA0E5-C941-44C2-86FB-E047E8EBF0EB}"/>
    <cellStyle name="เครื่องหมายจุลภาค 2 5" xfId="966" xr:uid="{00000000-0005-0000-0000-0000C7030000}"/>
    <cellStyle name="เครื่องหมายจุลภาค 2 5 2" xfId="1584" xr:uid="{B18D28B1-7B53-4C5D-B35C-8F4DF29923ED}"/>
    <cellStyle name="เครื่องหมายจุลภาค 2 6" xfId="967" xr:uid="{00000000-0005-0000-0000-0000C8030000}"/>
    <cellStyle name="เครื่องหมายจุลภาค 2 6 2" xfId="1585" xr:uid="{95C1D190-2181-439A-A55A-1852AF77ABD5}"/>
    <cellStyle name="เครื่องหมายจุลภาค 2 7" xfId="968" xr:uid="{00000000-0005-0000-0000-0000C9030000}"/>
    <cellStyle name="เครื่องหมายจุลภาค 2 7 2" xfId="1586" xr:uid="{6042DE85-F697-492E-A743-C2397AA0A89B}"/>
    <cellStyle name="เครื่องหมายจุลภาค 2 8" xfId="969" xr:uid="{00000000-0005-0000-0000-0000CA030000}"/>
    <cellStyle name="เครื่องหมายจุลภาค 2 8 2" xfId="1587" xr:uid="{3F4D7C75-8B25-4E6A-9685-996CF652CE27}"/>
    <cellStyle name="เครื่องหมายจุลภาค 2 9" xfId="970" xr:uid="{00000000-0005-0000-0000-0000CB030000}"/>
    <cellStyle name="เครื่องหมายจุลภาค 2 9 2" xfId="1588" xr:uid="{DF3A4C94-A115-4836-B6AB-D51EC120AF97}"/>
    <cellStyle name="เครื่องหมายจุลภาค 2_130017-B1 โปรแกรมคอมพิวเตอร์ CPI_Q1'10" xfId="971" xr:uid="{00000000-0005-0000-0000-0000CC030000}"/>
    <cellStyle name="เครื่องหมายจุลภาค 20" xfId="972" xr:uid="{00000000-0005-0000-0000-0000CD030000}"/>
    <cellStyle name="เครื่องหมายจุลภาค 20 2" xfId="1589" xr:uid="{23617DF1-91D9-4C29-8197-76B381F16DBE}"/>
    <cellStyle name="เครื่องหมายจุลภาค 20 3" xfId="1275" xr:uid="{E20D8953-F09E-4DE3-8ECC-EE7307701F17}"/>
    <cellStyle name="เครื่องหมายจุลภาค 3" xfId="973" xr:uid="{00000000-0005-0000-0000-0000CE030000}"/>
    <cellStyle name="เครื่องหมายจุลภาค 3 2" xfId="974" xr:uid="{00000000-0005-0000-0000-0000CF030000}"/>
    <cellStyle name="เครื่องหมายจุลภาค 3 2 2" xfId="975" xr:uid="{00000000-0005-0000-0000-0000D0030000}"/>
    <cellStyle name="เครื่องหมายจุลภาค 3 2 2 2" xfId="976" xr:uid="{00000000-0005-0000-0000-0000D1030000}"/>
    <cellStyle name="เครื่องหมายจุลภาค 3 2 2 2 2" xfId="1592" xr:uid="{ACEB16D3-5D36-49BC-82FA-EC7AED534EC1}"/>
    <cellStyle name="เครื่องหมายจุลภาค 3 2 2 3" xfId="1591" xr:uid="{BAD28B31-DBBF-4296-B63E-9BF4377EF58D}"/>
    <cellStyle name="เครื่องหมายจุลภาค 3 2_CPI_Y'52_TOP_GG 1" xfId="977" xr:uid="{00000000-0005-0000-0000-0000D2030000}"/>
    <cellStyle name="เครื่องหมายจุลภาค 3 3" xfId="978" xr:uid="{00000000-0005-0000-0000-0000D3030000}"/>
    <cellStyle name="เครื่องหมายจุลภาค 3 3 2" xfId="1593" xr:uid="{053CC6DE-06EC-4160-A9FD-BDAD439DDE09}"/>
    <cellStyle name="เครื่องหมายจุลภาค 3 4" xfId="979" xr:uid="{00000000-0005-0000-0000-0000D4030000}"/>
    <cellStyle name="เครื่องหมายจุลภาค 3 4 2" xfId="1594" xr:uid="{6D3B8D3B-4EA5-4B34-9860-FE10EC303D0C}"/>
    <cellStyle name="เครื่องหมายจุลภาค 3 5" xfId="1590" xr:uid="{DC519246-46A3-4476-8DC6-2E773CFA1CEF}"/>
    <cellStyle name="เครื่องหมายจุลภาค 3 6" xfId="1611" xr:uid="{802022CA-A0E4-4D24-9AB3-5C5306551E87}"/>
    <cellStyle name="เครื่องหมายจุลภาค 3_130017-B1 โปรแกรมคอมพิวเตอร์ CPI_Q1'10" xfId="980" xr:uid="{00000000-0005-0000-0000-0000D5030000}"/>
    <cellStyle name="เครื่องหมายจุลภาค 4" xfId="981" xr:uid="{00000000-0005-0000-0000-0000D6030000}"/>
    <cellStyle name="เครื่องหมายจุลภาค 4 2" xfId="982" xr:uid="{00000000-0005-0000-0000-0000D7030000}"/>
    <cellStyle name="เครื่องหมายจุลภาค 4 2 2" xfId="1596" xr:uid="{0679344B-ACD0-457A-9421-1D9E354A440D}"/>
    <cellStyle name="เครื่องหมายจุลภาค 4 3" xfId="1595" xr:uid="{8147EB81-C599-4FF3-B9D6-E552828EFA2C}"/>
    <cellStyle name="เครื่องหมายจุลภาค 4 4" xfId="1276" xr:uid="{57D6405A-FBB8-427A-96AB-B10F7CC2CEF0}"/>
    <cellStyle name="เครื่องหมายจุลภาค 4_130017-B1 โปรแกรมคอมพิวเตอร์ CPI_Q1'10" xfId="983" xr:uid="{00000000-0005-0000-0000-0000D8030000}"/>
    <cellStyle name="เครื่องหมายจุลภาค 5" xfId="984" xr:uid="{00000000-0005-0000-0000-0000D9030000}"/>
    <cellStyle name="เครื่องหมายจุลภาค 5 2" xfId="985" xr:uid="{00000000-0005-0000-0000-0000DA030000}"/>
    <cellStyle name="เครื่องหมายจุลภาค 5 2 2" xfId="1598" xr:uid="{4BE812AB-9C63-4C70-AC6E-39C4AFB2CACA}"/>
    <cellStyle name="เครื่องหมายจุลภาค 5 3" xfId="1597" xr:uid="{9448F4C3-CD03-4293-A6AA-3A102D043FB4}"/>
    <cellStyle name="เครื่องหมายจุลภาค 6" xfId="986" xr:uid="{00000000-0005-0000-0000-0000DB030000}"/>
    <cellStyle name="เครื่องหมายจุลภาค 6 2" xfId="1599" xr:uid="{88AD662D-5FB2-428D-A94F-1037FA928A24}"/>
    <cellStyle name="เครื่องหมายจุลภาค 7" xfId="987" xr:uid="{00000000-0005-0000-0000-0000DC030000}"/>
    <cellStyle name="เครื่องหมายจุลภาค 7 2" xfId="988" xr:uid="{00000000-0005-0000-0000-0000DD030000}"/>
    <cellStyle name="เครื่องหมายจุลภาค 7 2 2" xfId="1601" xr:uid="{4C5D1F2F-2BBC-4C5C-8CCD-57A5781FB607}"/>
    <cellStyle name="เครื่องหมายจุลภาค 7 3" xfId="1600" xr:uid="{821A7A92-CD16-4A0C-BB56-2BA02D89F920}"/>
    <cellStyle name="เครื่องหมายจุลภาค 8" xfId="989" xr:uid="{00000000-0005-0000-0000-0000DE030000}"/>
    <cellStyle name="เครื่องหมายจุลภาค 8 2" xfId="990" xr:uid="{00000000-0005-0000-0000-0000DF030000}"/>
    <cellStyle name="เครื่องหมายจุลภาค 8 2 2" xfId="1603" xr:uid="{C4C66384-7F08-4C0E-A567-C26E754D3B3D}"/>
    <cellStyle name="เครื่องหมายจุลภาค 8 3" xfId="1602" xr:uid="{0B44C1B0-8C6D-4D81-B90F-DACD7B1863C0}"/>
    <cellStyle name="เครื่องหมายจุลภาค 9" xfId="991" xr:uid="{00000000-0005-0000-0000-0000E0030000}"/>
    <cellStyle name="เครื่องหมายจุลภาค 9 2" xfId="992" xr:uid="{00000000-0005-0000-0000-0000E1030000}"/>
    <cellStyle name="เครื่องหมายจุลภาค 9 2 2" xfId="1605" xr:uid="{2618DDA2-1808-4435-86FB-26BB2681536C}"/>
    <cellStyle name="เครื่องหมายจุลภาค 9 3" xfId="1604" xr:uid="{D90A15AE-4997-4A7B-B28E-F763615A4C12}"/>
    <cellStyle name="เครื่องหมายจุลภาค_130016-B1  โปรแกรมเกมส์ Console_INF_Q1'10" xfId="993" xr:uid="{00000000-0005-0000-0000-0000E2030000}"/>
    <cellStyle name="เครื่องหมายเปอร์เซ็นต์_Sheet1" xfId="994" xr:uid="{00000000-0005-0000-0000-0000E3030000}"/>
    <cellStyle name="เชื่อมโยงหลายมิติ" xfId="995" xr:uid="{00000000-0005-0000-0000-0000E4030000}"/>
    <cellStyle name="เชื่อมโยงหลายมิติ 2" xfId="996" xr:uid="{00000000-0005-0000-0000-0000E5030000}"/>
    <cellStyle name="ตามการเชื่อมโยงหลายมิติ" xfId="997" xr:uid="{00000000-0005-0000-0000-0000E6030000}"/>
    <cellStyle name="ตามการเชื่อมโยงหลายมิติ 2" xfId="998" xr:uid="{00000000-0005-0000-0000-0000E7030000}"/>
    <cellStyle name="น้บะภฒ_95" xfId="999" xr:uid="{00000000-0005-0000-0000-0000E8030000}"/>
    <cellStyle name="ปกติ 10" xfId="1000" xr:uid="{00000000-0005-0000-0000-0000E9030000}"/>
    <cellStyle name="ปกติ 10 2" xfId="1001" xr:uid="{00000000-0005-0000-0000-0000EA030000}"/>
    <cellStyle name="ปกติ 10 3" xfId="1002" xr:uid="{00000000-0005-0000-0000-0000EB030000}"/>
    <cellStyle name="ปกติ 10 4" xfId="1003" xr:uid="{00000000-0005-0000-0000-0000EC030000}"/>
    <cellStyle name="ปกติ 10_CPI_Y'52_TOP_GG 1" xfId="1004" xr:uid="{00000000-0005-0000-0000-0000ED030000}"/>
    <cellStyle name="ปกติ 11" xfId="1005" xr:uid="{00000000-0005-0000-0000-0000EE030000}"/>
    <cellStyle name="ปกติ 11 2" xfId="1006" xr:uid="{00000000-0005-0000-0000-0000EF030000}"/>
    <cellStyle name="ปกติ 11 3" xfId="1007" xr:uid="{00000000-0005-0000-0000-0000F0030000}"/>
    <cellStyle name="ปกติ 11_CPI_Y'52_TOP_GG 1" xfId="1008" xr:uid="{00000000-0005-0000-0000-0000F1030000}"/>
    <cellStyle name="ปกติ 12" xfId="1009" xr:uid="{00000000-0005-0000-0000-0000F2030000}"/>
    <cellStyle name="ปกติ 12 2" xfId="1010" xr:uid="{00000000-0005-0000-0000-0000F3030000}"/>
    <cellStyle name="ปกติ 12_CPI_Y'52_TOP_GG 1" xfId="1011" xr:uid="{00000000-0005-0000-0000-0000F4030000}"/>
    <cellStyle name="ปกติ 13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7 2" xfId="1606" xr:uid="{D2598C90-9F60-433D-B32F-83C739B1EE20}"/>
    <cellStyle name="ปกติ 17 3" xfId="1277" xr:uid="{BEFAFFFA-A986-4C14-8307-DC52CF2A7880}"/>
    <cellStyle name="ปกติ 18" xfId="1019" xr:uid="{00000000-0005-0000-0000-0000FC030000}"/>
    <cellStyle name="ปกติ 2" xfId="1020" xr:uid="{00000000-0005-0000-0000-0000FD030000}"/>
    <cellStyle name="ปกติ 2 2" xfId="1021" xr:uid="{00000000-0005-0000-0000-0000FE030000}"/>
    <cellStyle name="ปกติ 2 2 2" xfId="1022" xr:uid="{00000000-0005-0000-0000-0000FF030000}"/>
    <cellStyle name="ปกติ 2 2 2 2" xfId="1023" xr:uid="{00000000-0005-0000-0000-000000040000}"/>
    <cellStyle name="ปกติ 2 2 2_CPI_Y'52_TOP_GG 1" xfId="1024" xr:uid="{00000000-0005-0000-0000-000001040000}"/>
    <cellStyle name="ปกติ 2 2 3" xfId="1025" xr:uid="{00000000-0005-0000-0000-000002040000}"/>
    <cellStyle name="ปกติ 2 2_Allowance%20IA(1)" xfId="1026" xr:uid="{00000000-0005-0000-0000-000003040000}"/>
    <cellStyle name="ปกติ 2 3" xfId="1027" xr:uid="{00000000-0005-0000-0000-000004040000}"/>
    <cellStyle name="ปกติ 2 4" xfId="1028" xr:uid="{00000000-0005-0000-0000-000005040000}"/>
    <cellStyle name="ปกติ 2 5" xfId="1029" xr:uid="{00000000-0005-0000-0000-000006040000}"/>
    <cellStyle name="ปกติ 2 6" xfId="1030" xr:uid="{00000000-0005-0000-0000-000007040000}"/>
    <cellStyle name="ปกติ 2 7" xfId="1031" xr:uid="{00000000-0005-0000-0000-000008040000}"/>
    <cellStyle name="ปกติ 2 7 2" xfId="1032" xr:uid="{00000000-0005-0000-0000-000009040000}"/>
    <cellStyle name="ปกติ 2 8" xfId="1033" xr:uid="{00000000-0005-0000-0000-00000A040000}"/>
    <cellStyle name="ปกติ 2_130013_B1 WIP_Console_CPI_2011" xfId="1034" xr:uid="{00000000-0005-0000-0000-00000B040000}"/>
    <cellStyle name="ปกติ 24 2" xfId="1035" xr:uid="{00000000-0005-0000-0000-00000C040000}"/>
    <cellStyle name="ปกติ 3" xfId="1036" xr:uid="{00000000-0005-0000-0000-00000D040000}"/>
    <cellStyle name="ปกติ 3 2" xfId="1037" xr:uid="{00000000-0005-0000-0000-00000E040000}"/>
    <cellStyle name="ปกติ 3 2 2" xfId="1038" xr:uid="{00000000-0005-0000-0000-00000F040000}"/>
    <cellStyle name="ปกติ 3 2_Detail_ Inf_Dec 10 " xfId="1039" xr:uid="{00000000-0005-0000-0000-000010040000}"/>
    <cellStyle name="ปกติ 3 3" xfId="1040" xr:uid="{00000000-0005-0000-0000-000011040000}"/>
    <cellStyle name="ปกติ 3 4" xfId="1041" xr:uid="{00000000-0005-0000-0000-000012040000}"/>
    <cellStyle name="ปกติ 3 5" xfId="1042" xr:uid="{00000000-0005-0000-0000-000013040000}"/>
    <cellStyle name="ปกติ 3_CPI_Y'52_TOP_GG 1" xfId="1043" xr:uid="{00000000-0005-0000-0000-000014040000}"/>
    <cellStyle name="ปกติ 4" xfId="1044" xr:uid="{00000000-0005-0000-0000-000015040000}"/>
    <cellStyle name="ปกติ 4 2" xfId="1045" xr:uid="{00000000-0005-0000-0000-000016040000}"/>
    <cellStyle name="ปกติ 4 3" xfId="1046" xr:uid="{00000000-0005-0000-0000-000017040000}"/>
    <cellStyle name="ปกติ 4 4" xfId="1047" xr:uid="{00000000-0005-0000-0000-000018040000}"/>
    <cellStyle name="ปกติ 4 5" xfId="1607" xr:uid="{F8FDEAA0-78DB-4240-9F14-77FA2D4861BE}"/>
    <cellStyle name="ปกติ 4 6" xfId="1278" xr:uid="{131568BF-ED80-4F62-ADB3-B36E03EA67A6}"/>
    <cellStyle name="ปกติ 4_CPI_Y'52_TOP_GG 1" xfId="1048" xr:uid="{00000000-0005-0000-0000-000019040000}"/>
    <cellStyle name="ปกติ 5" xfId="1049" xr:uid="{00000000-0005-0000-0000-00001A040000}"/>
    <cellStyle name="ปกติ 5 2" xfId="1050" xr:uid="{00000000-0005-0000-0000-00001B040000}"/>
    <cellStyle name="ปกติ 5 3" xfId="1051" xr:uid="{00000000-0005-0000-0000-00001C040000}"/>
    <cellStyle name="ปกติ 5_Alawar" xfId="1052" xr:uid="{00000000-0005-0000-0000-00001D040000}"/>
    <cellStyle name="ปกติ 6" xfId="1053" xr:uid="{00000000-0005-0000-0000-00001E040000}"/>
    <cellStyle name="ปกติ 6 2" xfId="1054" xr:uid="{00000000-0005-0000-0000-00001F040000}"/>
    <cellStyle name="ปกติ 6_CPI_Y'52_TOP_GG 1" xfId="1055" xr:uid="{00000000-0005-0000-0000-000020040000}"/>
    <cellStyle name="ปกติ 7" xfId="1056" xr:uid="{00000000-0005-0000-0000-000021040000}"/>
    <cellStyle name="ปกติ 8" xfId="1057" xr:uid="{00000000-0005-0000-0000-000022040000}"/>
    <cellStyle name="ปกติ 8 2" xfId="1058" xr:uid="{00000000-0005-0000-0000-000023040000}"/>
    <cellStyle name="ปกติ 8 3" xfId="1059" xr:uid="{00000000-0005-0000-0000-000024040000}"/>
    <cellStyle name="ปกติ 8 4" xfId="1060" xr:uid="{00000000-0005-0000-0000-000025040000}"/>
    <cellStyle name="ปกติ 8 4 2" xfId="1061" xr:uid="{00000000-0005-0000-0000-000026040000}"/>
    <cellStyle name="ปกติ 8_CPI_Y'52_TOP_GG 1" xfId="1062" xr:uid="{00000000-0005-0000-0000-000027040000}"/>
    <cellStyle name="ปกติ 9" xfId="1063" xr:uid="{00000000-0005-0000-0000-000028040000}"/>
    <cellStyle name="ปกติ 9 2" xfId="1064" xr:uid="{00000000-0005-0000-0000-000029040000}"/>
    <cellStyle name="ปกติ 9_CPI_Y'52_TOP_GG 1" xfId="1065" xr:uid="{00000000-0005-0000-0000-00002A040000}"/>
    <cellStyle name="ปกติ_111" xfId="1066" xr:uid="{00000000-0005-0000-0000-00002B040000}"/>
    <cellStyle name="ปกติ_Sheet1" xfId="1067" xr:uid="{00000000-0005-0000-0000-00002C040000}"/>
    <cellStyle name="เปอร์เซ็นต์ 10" xfId="1068" xr:uid="{00000000-0005-0000-0000-00002D040000}"/>
    <cellStyle name="เปอร์เซ็นต์ 10 2" xfId="1069" xr:uid="{00000000-0005-0000-0000-00002E040000}"/>
    <cellStyle name="เปอร์เซ็นต์ 11" xfId="1070" xr:uid="{00000000-0005-0000-0000-00002F040000}"/>
    <cellStyle name="เปอร์เซ็นต์ 11 2" xfId="1071" xr:uid="{00000000-0005-0000-0000-000030040000}"/>
    <cellStyle name="เปอร์เซ็นต์ 11 2 2" xfId="1608" xr:uid="{30B86BFE-052E-484B-8624-2905A9430D4B}"/>
    <cellStyle name="เปอร์เซ็นต์ 11 2 3" xfId="1279" xr:uid="{30C05752-3A9B-4547-9658-C8776898E1B6}"/>
    <cellStyle name="เปอร์เซ็นต์ 2" xfId="1072" xr:uid="{00000000-0005-0000-0000-000031040000}"/>
    <cellStyle name="เปอร์เซ็นต์ 2 2" xfId="1073" xr:uid="{00000000-0005-0000-0000-000032040000}"/>
    <cellStyle name="เปอร์เซ็นต์ 2 2 2" xfId="1074" xr:uid="{00000000-0005-0000-0000-000033040000}"/>
    <cellStyle name="เปอร์เซ็นต์ 2 2 2 2" xfId="1075" xr:uid="{00000000-0005-0000-0000-000034040000}"/>
    <cellStyle name="เปอร์เซ็นต์ 2 3" xfId="1076" xr:uid="{00000000-0005-0000-0000-000035040000}"/>
    <cellStyle name="เปอร์เซ็นต์ 2 4" xfId="1077" xr:uid="{00000000-0005-0000-0000-000036040000}"/>
    <cellStyle name="เปอร์เซ็นต์ 3" xfId="1078" xr:uid="{00000000-0005-0000-0000-000037040000}"/>
    <cellStyle name="เปอร์เซ็นต์ 4" xfId="1079" xr:uid="{00000000-0005-0000-0000-000038040000}"/>
    <cellStyle name="เปอร์เซ็นต์ 5" xfId="1080" xr:uid="{00000000-0005-0000-0000-000039040000}"/>
    <cellStyle name="เปอร์เซ็นต์ 6" xfId="1081" xr:uid="{00000000-0005-0000-0000-00003A040000}"/>
    <cellStyle name="เปอร์เซ็นต์ 7" xfId="1082" xr:uid="{00000000-0005-0000-0000-00003B040000}"/>
    <cellStyle name="เปอร์เซ็นต์ 8" xfId="1083" xr:uid="{00000000-0005-0000-0000-00003C040000}"/>
    <cellStyle name="เปอร์เซ็นต์ 9" xfId="1084" xr:uid="{00000000-0005-0000-0000-00003D040000}"/>
    <cellStyle name="ฤธถ [0]_95" xfId="1085" xr:uid="{00000000-0005-0000-0000-00003E040000}"/>
    <cellStyle name="ฤธถ_95" xfId="1086" xr:uid="{00000000-0005-0000-0000-00003F040000}"/>
    <cellStyle name="ล๋ศญ [0]_95" xfId="1087" xr:uid="{00000000-0005-0000-0000-000040040000}"/>
    <cellStyle name="ล๋ศญ_95" xfId="1088" xr:uid="{00000000-0005-0000-0000-000041040000}"/>
    <cellStyle name="วฅมุ_4ฟ๙ฝวภ๛" xfId="1089" xr:uid="{00000000-0005-0000-0000-000042040000}"/>
    <cellStyle name="표준_학술대회참가자일정-최종" xfId="1090" xr:uid="{00000000-0005-0000-0000-000043040000}"/>
    <cellStyle name="標準_FIXED ASSET" xfId="1091" xr:uid="{00000000-0005-0000-0000-000044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ELEC45-01"/>
      <sheetName val="เงินกู้ธนชาติ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M-Assump-5"/>
      <sheetName val="Production"/>
      <sheetName val="Profit Statement"/>
      <sheetName val="SVA"/>
      <sheetName val="FDR-Jan-99 "/>
      <sheetName val="Lists"/>
      <sheetName val="Sales - Report First"/>
      <sheetName val="แบบฟอร์ม"/>
      <sheetName val="DataSheet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tock Aging"/>
      <sheetName val="ตั๋วเงินรับ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As"/>
      <sheetName val="Temp"/>
      <sheetName val="พนง.ทุกคน"/>
      <sheetName val="PI229H"/>
      <sheetName val="MFA"/>
      <sheetName val="発注書"/>
      <sheetName val="SOPSG"/>
      <sheetName val="????"/>
      <sheetName val="Assump_(2)5"/>
      <sheetName val="Op_Ex5"/>
      <sheetName val="dep_cal5"/>
      <sheetName val="man_power5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ales_-_Report_First"/>
      <sheetName val="Stock_Aging"/>
      <sheetName val="Base_"/>
      <sheetName val="พนง_ทุกคน"/>
      <sheetName val="Assump_(2)6"/>
      <sheetName val="Op_Ex6"/>
      <sheetName val="dep_cal6"/>
      <sheetName val="man_power6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ales_-_Report_First1"/>
      <sheetName val="Stock_Aging1"/>
      <sheetName val="Base_1"/>
      <sheetName val="พนง_ทุกคน1"/>
      <sheetName val="Assump_(2)7"/>
      <sheetName val="Op_Ex7"/>
      <sheetName val="dep_cal7"/>
      <sheetName val="man_power7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es_-_Report_First2"/>
      <sheetName val="6"/>
      <sheetName val="9"/>
      <sheetName val="YTD-Actual"/>
      <sheetName val="YTD_Revised"/>
      <sheetName val="G"/>
      <sheetName val="Journal"/>
      <sheetName val="PopCache_Sheet1"/>
      <sheetName val="Core Act&amp;For03 vs Plan04"/>
      <sheetName val="Sales_-_Report_First3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Financial Summary"/>
      <sheetName val="accumdeprn"/>
      <sheetName val="O4 CA"/>
      <sheetName val="O2 TC"/>
      <sheetName val="ADJ - RATE"/>
      <sheetName val="Sheet2"/>
      <sheetName val="Co info"/>
      <sheetName val="Two Step Revenue Testing Master"/>
      <sheetName val="Sal+Car"/>
      <sheetName val="Lead"/>
      <sheetName val="Sale 0404"/>
      <sheetName val="Invoice"/>
      <sheetName val="January"/>
      <sheetName val="(旧)LIST"/>
      <sheetName val="ฝ่ายบัญชี"/>
      <sheetName val="n-4.4"/>
      <sheetName val="ยอดยกมา"/>
      <sheetName val="F041"/>
      <sheetName val="Basic_Information"/>
      <sheetName val="Header"/>
      <sheetName val="aa-1"/>
      <sheetName val="日程管理表"/>
      <sheetName val="Assumptions"/>
      <sheetName val="เงินกู้ MGC"/>
      <sheetName val="MTO REV.0"/>
      <sheetName val="PE-C4"/>
      <sheetName val="BS_Revise"/>
      <sheetName val="IS_Revise"/>
      <sheetName val="Capacity"/>
      <sheetName val="Details"/>
      <sheetName val="Standing data"/>
      <sheetName val="PortSTDSave"/>
      <sheetName val="U-2.1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TABLE"/>
      <sheetName val="UnitRanges"/>
      <sheetName val="Info"/>
      <sheetName val="Company"/>
      <sheetName val="Data Tables"/>
      <sheetName val="DCRanges"/>
      <sheetName val="Conv"/>
      <sheetName val="Debt Info"/>
      <sheetName val="Master"/>
      <sheetName val="marine conv"/>
      <sheetName val="OEM conv"/>
      <sheetName val="pe conv"/>
      <sheetName val="Assump_(2)10"/>
      <sheetName val="Op_Ex10"/>
      <sheetName val="dep_cal10"/>
      <sheetName val="man_power10"/>
      <sheetName val="Sales_-_Report_First7"/>
      <sheetName val="Core_Act&amp;For03_vs_Plan043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bmct2003"/>
      <sheetName val="Intercom"/>
      <sheetName val="ProfitCenter"/>
      <sheetName val="a"/>
      <sheetName val="SCB 1 - Current"/>
      <sheetName val="SCB 2 - Current"/>
      <sheetName val="Input1"/>
      <sheetName val="Controls Testing Matrix"/>
      <sheetName val="BNDDIR(BOND)"/>
      <sheetName val="Financial_Summary1"/>
      <sheetName val="O4_CA1"/>
      <sheetName val="O2_TC1"/>
      <sheetName val="Sale_04041"/>
      <sheetName val="Financial_Summary"/>
      <sheetName val="O4_CA"/>
      <sheetName val="O2_TC"/>
      <sheetName val="Sale_0404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Interim --&gt; Top"/>
      <sheetName val="n-4_41"/>
      <sheetName val="Two_Step_Revenue_Testing_Maste1"/>
      <sheetName val="เงินกู้_MGC1"/>
      <sheetName val="n-4_4"/>
      <sheetName val="Two_Step_Revenue_Testing_Master"/>
      <sheetName val="เงินกู้_MGC"/>
      <sheetName val="n-4_42"/>
      <sheetName val="Two_Step_Revenue_Testing_Maste2"/>
      <sheetName val="Financial_Summary2"/>
      <sheetName val="เงินกู้_MGC2"/>
      <sheetName val="O4_CA2"/>
      <sheetName val="O2_TC2"/>
      <sheetName val="CPF_Eqty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Iron Curtain Method"/>
      <sheetName val="งบดุล"/>
      <sheetName val="งบกำไรขาดทุน"/>
      <sheetName val="LEAD Q3'09"/>
      <sheetName val="MH"/>
      <sheetName val="sale0104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PARAMETERS"/>
      <sheetName val="COA"/>
      <sheetName val="J2"/>
      <sheetName val="10-1 Media"/>
      <sheetName val="10-cut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data_2002 Budget_"/>
      <sheetName val="END#2"/>
      <sheetName val="Control"/>
      <sheetName val="License_BOI4"/>
      <sheetName val="Asset_Class4"/>
      <sheetName val="Depre__Key4"/>
      <sheetName val="addl_cost2"/>
      <sheetName val="10-1_Media"/>
      <sheetName val="jul04-dec04pnl"/>
      <sheetName val="fy05bsJul-dec04"/>
      <sheetName val=" analysis fp"/>
      <sheetName val="DGchitiet "/>
      <sheetName val="aa-1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 refreshError="1"/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">
          <cell r="A1" t="str">
            <v>CODE A/R</v>
          </cell>
        </row>
      </sheetData>
      <sheetData sheetId="189"/>
      <sheetData sheetId="190">
        <row r="1">
          <cell r="A1" t="str">
            <v>CODE A/R</v>
          </cell>
        </row>
      </sheetData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HH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P&amp;L"/>
      <sheetName val="BS(old format)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COST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GL_CB2"/>
      <sheetName val="GL_M2"/>
      <sheetName val="Asset_Class"/>
      <sheetName val="Depre__Key"/>
      <sheetName val="เงินกู้_MGC"/>
      <sheetName val="งบการเงิน"/>
      <sheetName val="EX_1"/>
      <sheetName val="BGT97STAFF"/>
      <sheetName val="PS-1995"/>
      <sheetName val="Sheet1"/>
      <sheetName val="CCL"/>
      <sheetName val="DY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P37fin"/>
      <sheetName val="SP37mec"/>
      <sheetName val="SP37b"/>
      <sheetName val="frs_financial_2002 (2)"/>
      <sheetName val="ar1-6"/>
      <sheetName val="H-110"/>
      <sheetName val="H-120"/>
      <sheetName val="H-100"/>
      <sheetName val="J-100"/>
      <sheetName val="J-110"/>
      <sheetName val="Index"/>
      <sheetName val="U4-Recruitment"/>
      <sheetName val="Ref"/>
      <sheetName val="CF"/>
      <sheetName val="Lead"/>
      <sheetName val="TO - SP"/>
      <sheetName val="part-import"/>
      <sheetName val="part-local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SEA"/>
      <sheetName val="B"/>
      <sheetName val="GVL"/>
      <sheetName val="CASH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FSA"/>
      <sheetName val="FF_2 _1_"/>
      <sheetName val="Bedrreceptuur"/>
      <sheetName val="Vlookup"/>
      <sheetName val="STOCK CARD"/>
      <sheetName val="INTEREST"/>
      <sheetName val="Qty"/>
      <sheetName val="ELEC45-01"/>
      <sheetName val="ELIM"/>
      <sheetName val="10-1 Media"/>
      <sheetName val="10-cut"/>
      <sheetName val="U"/>
      <sheetName val="M_Maincomp"/>
      <sheetName val="New Item"/>
      <sheetName val="Links"/>
      <sheetName val="IRS"/>
      <sheetName val="Kalindo"/>
      <sheetName val="report-Jan 2015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40 Nov"/>
      <sheetName val="COMPUTER HARDWARE(IFM)_(A)"/>
      <sheetName val="Summary"/>
      <sheetName val="Menu"/>
      <sheetName val="計算結果"/>
      <sheetName val="MOTOR97"/>
      <sheetName val="Company Info"/>
      <sheetName val="_2_ส่งข้อมูลต้นทุนฉีดให้บัญชี"/>
      <sheetName val="Accrue"/>
      <sheetName val="Config"/>
      <sheetName val="MA"/>
      <sheetName val="รางวัล_รายการวิทยุ10สถานี"/>
      <sheetName val="BS&amp;PL_TH"/>
      <sheetName val="AM_COST"/>
      <sheetName val="Furniture"/>
      <sheetName val="D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Master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เงินกู้ธนชาติ"/>
      <sheetName val="เงินกู้ MGC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IA Data"/>
      <sheetName val="FSA"/>
      <sheetName val="ﾍﾞﾀﾘｽﾄ"/>
      <sheetName val="Temp"/>
      <sheetName val="Location 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เงินกู้_MGC1"/>
      <sheetName val="ELIM_2"/>
      <sheetName val="STA-SK-AC-TRF_STR-0512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IA_Data1"/>
      <sheetName val="Location_Codes1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  <sheetName val="งบการเงิน"/>
      <sheetName val="cash flow 2"/>
      <sheetName val="FKT_PJK"/>
      <sheetName val="List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B"/>
      <sheetName val="MCMD95"/>
      <sheetName val="CODE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ELEC45-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agor04-a3112e"/>
      <sheetName val="H-110"/>
      <sheetName val="H-120"/>
      <sheetName val="Lookups"/>
      <sheetName val="P&amp;L"/>
      <sheetName val="Drop Down"/>
      <sheetName val="Location"/>
      <sheetName val="CUSTOMER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JOB"/>
      <sheetName val="SKA"/>
      <sheetName val="Exp"/>
      <sheetName val="Sum_Exp Delta"/>
      <sheetName val="MA"/>
      <sheetName val="report-Jan 2015"/>
      <sheetName val="Sale 0411"/>
      <sheetName val="Expense Summary"/>
      <sheetName val="Header"/>
      <sheetName val="C2"/>
      <sheetName val="อัตรามรณะ"/>
      <sheetName val="Sale0311"/>
      <sheetName val="Weights"/>
      <sheetName val="TBA"/>
      <sheetName val="Data 2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CA_Sheet1"/>
      <sheetName val="Sale_04041"/>
      <sheetName val="Stock_Aging1"/>
      <sheetName val="FF_2__1_1"/>
      <sheetName val="New_Item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LedgerBudget"/>
      <sheetName val="mpmsb nbv"/>
      <sheetName val="Scenarios"/>
      <sheetName val="Sale 0401"/>
      <sheetName val="#Lookup"/>
      <sheetName val="AccpacTB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ระยะทาง</v>
          </cell>
        </row>
      </sheetData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>
        <row r="1">
          <cell r="A1" t="str">
            <v>ระยะทาง</v>
          </cell>
        </row>
      </sheetData>
      <sheetData sheetId="61"/>
      <sheetData sheetId="62"/>
      <sheetData sheetId="63">
        <row r="1">
          <cell r="A1" t="str">
            <v>บริษัท เจเอสเอสอาร์ อ๊อกชั่น จำกัด</v>
          </cell>
        </row>
      </sheetData>
      <sheetData sheetId="64"/>
      <sheetData sheetId="65"/>
      <sheetData sheetId="66"/>
      <sheetData sheetId="67"/>
      <sheetData sheetId="68"/>
      <sheetData sheetId="69"/>
      <sheetData sheetId="70">
        <row r="1">
          <cell r="A1" t="str">
            <v>ระยะทาง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1">
          <cell r="A1" t="str">
            <v>ระยะทาง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ระยะทาง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ระยะทาง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CLIENT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">
          <cell r="A1" t="str">
            <v>บริษัท เจเอสเอสอาร์ อ๊อกชั่น จำกัด</v>
          </cell>
        </row>
      </sheetData>
      <sheetData sheetId="242"/>
      <sheetData sheetId="243"/>
      <sheetData sheetId="244"/>
      <sheetData sheetId="245">
        <row r="1">
          <cell r="A1" t="str">
            <v>บริษัท เจเอสเอสอาร์ อ๊อกชั่น จำกัด</v>
          </cell>
        </row>
      </sheetData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Sale_0408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  <sheetName val="ROOMS_ST"/>
      <sheetName val="Value"/>
      <sheetName val="balance sheet"/>
      <sheetName val="Income Statement"/>
      <sheetName val="BMCT2003"/>
      <sheetName val="TW_銷售分析_200906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PL_QP4"/>
      <sheetName val="PL_QP5"/>
      <sheetName val="BALANCE_SHEET_6"/>
      <sheetName val="PL_QP6"/>
      <sheetName val="VendorList"/>
      <sheetName val="BS&amp;PL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ข้อมูลส่งออก4546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TB SAP"/>
      <sheetName val="Machine141061 "/>
      <sheetName val="9"/>
      <sheetName val="Piping Design Data"/>
      <sheetName val="中期"/>
      <sheetName val="기안"/>
      <sheetName val="2.대외공문"/>
      <sheetName val="total"/>
      <sheetName val="LEGEND"/>
      <sheetName val="TB_SAP"/>
      <sheetName val="7251-06540"/>
      <sheetName val="fagor04-a3112e"/>
      <sheetName val="NOTE 29"/>
      <sheetName val="P_2005_4511 (Rachel)"/>
      <sheetName val="ME"/>
      <sheetName val="修正存貨"/>
      <sheetName val="P &amp; l "/>
      <sheetName val="TB Q3"/>
      <sheetName val="GeneralInfo"/>
      <sheetName val="data list"/>
      <sheetName val="6"/>
      <sheetName val="Std.Yield"/>
      <sheetName val="Non-Statistical Sampling"/>
      <sheetName val="accounting"/>
      <sheetName val="USAGE FOOD"/>
      <sheetName val="FI"/>
      <sheetName val="reserve"/>
      <sheetName val="Lists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Account_Code_E10"/>
      <sheetName val="AFE_Status19"/>
      <sheetName val="Standing_data13"/>
      <sheetName val="SCB_1_-_Current13"/>
      <sheetName val="SCB_2_-_Current13"/>
      <sheetName val="Vehicle_Number9"/>
      <sheetName val="Inventory_Dec9"/>
      <sheetName val="Revenues_&amp;_Expenses9"/>
      <sheetName val="CAPEX_and_HO9"/>
      <sheetName val="CASH_GRAPHS9"/>
      <sheetName val="EBIT_GRAPHS9"/>
      <sheetName val="Dollar_DOI9"/>
      <sheetName val="FA_31_03_059"/>
      <sheetName val="NAME_CUSTOMER_9"/>
      <sheetName val="Accr_Exp9"/>
      <sheetName val="Adv_Employee9"/>
      <sheetName val="AP_Oth_Oversea9"/>
      <sheetName val="Hidden_Sheet9"/>
      <sheetName val="pivot_table_18"/>
      <sheetName val="P&amp;L_(CAEN)8"/>
      <sheetName val="Library_Procedures8"/>
      <sheetName val="Trial_Balance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Parachutes_Pmts_8"/>
      <sheetName val="Base_Amount8"/>
      <sheetName val="SERP_Accel_8"/>
      <sheetName val="STIP_Acceleration8"/>
      <sheetName val="Vested_STIP8"/>
      <sheetName val="WORKING_TB_Q38"/>
      <sheetName val="C_SHEET_COSTS8"/>
      <sheetName val="C_SHEET_MONTHS8"/>
      <sheetName val="Chargeout_Rate_Table8"/>
      <sheetName val="Project_Properties8"/>
      <sheetName val="(f)_PT_Lookup8"/>
      <sheetName val="INPUT_DATA8"/>
      <sheetName val="Co__Code8"/>
      <sheetName val="Amortization_Table8"/>
      <sheetName val="Dropdown_List8"/>
      <sheetName val="Account_Value8"/>
      <sheetName val="Expect_Depre_8"/>
      <sheetName val="FA_Movement_YE098"/>
      <sheetName val="_IB-PL-YTD8"/>
      <sheetName val="FF_2__1_8"/>
      <sheetName val="Location_Codes8"/>
      <sheetName val="BALANCE_SHEET_9"/>
      <sheetName val="PL_QP9"/>
      <sheetName val="CA_Sheet8"/>
      <sheetName val="HP_Leasing8"/>
      <sheetName val="B131_8"/>
      <sheetName val="Adj&amp;Rje(Z820)_8"/>
      <sheetName val="Sale_04078"/>
      <sheetName val="film_สามย่าน8"/>
      <sheetName val="Sales_Estimate7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Account_Code_E11"/>
      <sheetName val="AFE_Status20"/>
      <sheetName val="Standing_data14"/>
      <sheetName val="SCB_1_-_Current14"/>
      <sheetName val="SCB_2_-_Current14"/>
      <sheetName val="Vehicle_Number10"/>
      <sheetName val="Inventory_Dec10"/>
      <sheetName val="Revenues_&amp;_Expenses10"/>
      <sheetName val="CAPEX_and_HO10"/>
      <sheetName val="CASH_GRAPHS10"/>
      <sheetName val="EBIT_GRAPHS10"/>
      <sheetName val="Dollar_DOI10"/>
      <sheetName val="FA_31_03_0510"/>
      <sheetName val="NAME_CUSTOMER_10"/>
      <sheetName val="Accr_Exp10"/>
      <sheetName val="Adv_Employee10"/>
      <sheetName val="AP_Oth_Oversea10"/>
      <sheetName val="Hidden_Sheet10"/>
      <sheetName val="pivot_table_19"/>
      <sheetName val="P&amp;L_(CAEN)9"/>
      <sheetName val="Library_Procedures9"/>
      <sheetName val="Trial_Balance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Parachutes_Pmts_9"/>
      <sheetName val="Base_Amount9"/>
      <sheetName val="SERP_Accel_9"/>
      <sheetName val="STIP_Acceleration9"/>
      <sheetName val="Vested_STIP9"/>
      <sheetName val="WORKING_TB_Q39"/>
      <sheetName val="C_SHEET_COSTS9"/>
      <sheetName val="C_SHEET_MONTHS9"/>
      <sheetName val="Chargeout_Rate_Table9"/>
      <sheetName val="Project_Properties9"/>
      <sheetName val="(f)_PT_Lookup9"/>
      <sheetName val="INPUT_DATA9"/>
      <sheetName val="Co__Code9"/>
      <sheetName val="Amortization_Table9"/>
      <sheetName val="Dropdown_List9"/>
      <sheetName val="Account_Value9"/>
      <sheetName val="Expect_Depre_9"/>
      <sheetName val="FA_Movement_YE099"/>
      <sheetName val="_IB-PL-YTD9"/>
      <sheetName val="FF_2__1_9"/>
      <sheetName val="Location_Codes9"/>
      <sheetName val="BALANCE_SHEET_10"/>
      <sheetName val="PL_QP10"/>
      <sheetName val="CA_Sheet9"/>
      <sheetName val="HP_Leasing9"/>
      <sheetName val="B131_9"/>
      <sheetName val="Adj&amp;Rje(Z820)_9"/>
      <sheetName val="Sale_04079"/>
      <sheetName val="film_สามย่าน9"/>
      <sheetName val="Sales_Estimate8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LedgerBudget"/>
      <sheetName val="1131 "/>
      <sheetName val="B_Sheet"/>
      <sheetName val="Notes"/>
      <sheetName val="TBal"/>
      <sheetName val="F-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db"/>
      <sheetName val="san reduced 1"/>
      <sheetName val="SH-D"/>
      <sheetName val="SH-F"/>
      <sheetName val="SH-G"/>
      <sheetName val="COMMON"/>
      <sheetName val="P &amp; L (R+K)"/>
      <sheetName val="Location"/>
      <sheetName val="공사비 내역 (가)"/>
      <sheetName val="Master Data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SUBJECT</v>
          </cell>
        </row>
      </sheetData>
      <sheetData sheetId="203" refreshError="1"/>
      <sheetData sheetId="204" refreshError="1"/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 t="str">
            <v>SUBJECT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>
        <row r="2">
          <cell r="A2">
            <v>1</v>
          </cell>
        </row>
      </sheetData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A2">
            <v>1</v>
          </cell>
        </row>
      </sheetData>
      <sheetData sheetId="342">
        <row r="2">
          <cell r="A2">
            <v>1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>
            <v>1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>
            <v>1</v>
          </cell>
        </row>
      </sheetData>
      <sheetData sheetId="355">
        <row r="2">
          <cell r="A2">
            <v>1</v>
          </cell>
        </row>
      </sheetData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A2" t="str">
            <v>LCY: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A2" t="str">
            <v>LCY:</v>
          </cell>
        </row>
      </sheetData>
      <sheetData sheetId="373">
        <row r="2">
          <cell r="A2" t="str">
            <v>LCY: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A2" t="str">
            <v>LCY:</v>
          </cell>
        </row>
      </sheetData>
      <sheetData sheetId="379">
        <row r="2">
          <cell r="A2" t="str">
            <v>LCY:</v>
          </cell>
        </row>
      </sheetData>
      <sheetData sheetId="380">
        <row r="2">
          <cell r="A2" t="str">
            <v>LCY:</v>
          </cell>
        </row>
      </sheetData>
      <sheetData sheetId="381">
        <row r="2">
          <cell r="A2" t="str">
            <v>LCY:</v>
          </cell>
        </row>
      </sheetData>
      <sheetData sheetId="382">
        <row r="2">
          <cell r="A2" t="str">
            <v>LCY:</v>
          </cell>
        </row>
      </sheetData>
      <sheetData sheetId="383">
        <row r="2">
          <cell r="A2" t="str">
            <v>LCY:</v>
          </cell>
        </row>
      </sheetData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A2" t="str">
            <v>LCY: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SUBJECT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A2" t="str">
            <v>LCY: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SUBJECT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A2" t="str">
            <v>LCY:</v>
          </cell>
        </row>
      </sheetData>
      <sheetData sheetId="466" refreshError="1"/>
      <sheetData sheetId="467" refreshError="1"/>
      <sheetData sheetId="468" refreshError="1"/>
      <sheetData sheetId="469">
        <row r="2">
          <cell r="A2" t="str">
            <v>SUBJECT</v>
          </cell>
        </row>
      </sheetData>
      <sheetData sheetId="470">
        <row r="2">
          <cell r="A2" t="str">
            <v>SUBJECT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A2" t="str">
            <v>LCY:</v>
          </cell>
        </row>
      </sheetData>
      <sheetData sheetId="474">
        <row r="2">
          <cell r="A2" t="str">
            <v>SUBJECT</v>
          </cell>
        </row>
      </sheetData>
      <sheetData sheetId="475">
        <row r="2">
          <cell r="A2" t="str">
            <v>LCY:</v>
          </cell>
        </row>
      </sheetData>
      <sheetData sheetId="476">
        <row r="2">
          <cell r="A2" t="str">
            <v>SUBJECT</v>
          </cell>
        </row>
      </sheetData>
      <sheetData sheetId="477">
        <row r="2">
          <cell r="A2" t="str">
            <v>SUBJECT</v>
          </cell>
        </row>
      </sheetData>
      <sheetData sheetId="478">
        <row r="2">
          <cell r="A2" t="str">
            <v>SUBJECT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SUBJECT</v>
          </cell>
        </row>
      </sheetData>
      <sheetData sheetId="481">
        <row r="2">
          <cell r="A2" t="str">
            <v>SUBJECT</v>
          </cell>
        </row>
      </sheetData>
      <sheetData sheetId="482">
        <row r="2">
          <cell r="A2" t="str">
            <v>SUBJECT</v>
          </cell>
        </row>
      </sheetData>
      <sheetData sheetId="483">
        <row r="2">
          <cell r="A2" t="str">
            <v>SUBJECT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>
            <v>1</v>
          </cell>
        </row>
      </sheetData>
      <sheetData sheetId="486">
        <row r="2">
          <cell r="A2" t="str">
            <v>SUBJECT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>
            <v>1</v>
          </cell>
        </row>
      </sheetData>
      <sheetData sheetId="491">
        <row r="2">
          <cell r="A2">
            <v>1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A2">
            <v>1</v>
          </cell>
        </row>
      </sheetData>
      <sheetData sheetId="495">
        <row r="2">
          <cell r="A2">
            <v>1</v>
          </cell>
        </row>
      </sheetData>
      <sheetData sheetId="496">
        <row r="2">
          <cell r="A2">
            <v>1</v>
          </cell>
        </row>
      </sheetData>
      <sheetData sheetId="497">
        <row r="2">
          <cell r="A2" t="str">
            <v>SUBJECT</v>
          </cell>
        </row>
      </sheetData>
      <sheetData sheetId="498">
        <row r="2">
          <cell r="A2">
            <v>1</v>
          </cell>
        </row>
      </sheetData>
      <sheetData sheetId="499">
        <row r="2">
          <cell r="A2">
            <v>1</v>
          </cell>
        </row>
      </sheetData>
      <sheetData sheetId="500">
        <row r="2">
          <cell r="A2">
            <v>1</v>
          </cell>
        </row>
      </sheetData>
      <sheetData sheetId="501">
        <row r="2">
          <cell r="A2" t="str">
            <v>SUBJECT</v>
          </cell>
        </row>
      </sheetData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>
        <row r="2">
          <cell r="A2">
            <v>1</v>
          </cell>
        </row>
      </sheetData>
      <sheetData sheetId="505">
        <row r="2">
          <cell r="A2">
            <v>1</v>
          </cell>
        </row>
      </sheetData>
      <sheetData sheetId="506">
        <row r="2">
          <cell r="A2" t="str">
            <v>LCY:</v>
          </cell>
        </row>
      </sheetData>
      <sheetData sheetId="507">
        <row r="2">
          <cell r="E2" t="str">
            <v>จำนวน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SUBJECT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E2" t="str">
            <v>จำนวน</v>
          </cell>
        </row>
      </sheetData>
      <sheetData sheetId="512">
        <row r="2">
          <cell r="E2" t="str">
            <v>จำนวน</v>
          </cell>
        </row>
      </sheetData>
      <sheetData sheetId="513">
        <row r="2">
          <cell r="E2" t="str">
            <v>จำนวน</v>
          </cell>
        </row>
      </sheetData>
      <sheetData sheetId="514">
        <row r="2">
          <cell r="E2" t="str">
            <v>จำนวน</v>
          </cell>
        </row>
      </sheetData>
      <sheetData sheetId="515">
        <row r="2">
          <cell r="A2" t="str">
            <v>SUBJECT</v>
          </cell>
        </row>
      </sheetData>
      <sheetData sheetId="516">
        <row r="2">
          <cell r="A2" t="str">
            <v>SUBJECT</v>
          </cell>
        </row>
      </sheetData>
      <sheetData sheetId="517">
        <row r="2">
          <cell r="A2" t="str">
            <v>SUBJECT</v>
          </cell>
        </row>
      </sheetData>
      <sheetData sheetId="518">
        <row r="2">
          <cell r="A2" t="str">
            <v>SUBJECT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E2" t="str">
            <v>จำนวน</v>
          </cell>
        </row>
      </sheetData>
      <sheetData sheetId="521">
        <row r="2">
          <cell r="A2" t="str">
            <v>LCY:</v>
          </cell>
        </row>
      </sheetData>
      <sheetData sheetId="522">
        <row r="2">
          <cell r="E2" t="str">
            <v>จำนวน</v>
          </cell>
        </row>
      </sheetData>
      <sheetData sheetId="523">
        <row r="2">
          <cell r="A2" t="str">
            <v>LCY:</v>
          </cell>
        </row>
      </sheetData>
      <sheetData sheetId="524">
        <row r="2">
          <cell r="E2" t="str">
            <v>จำนวน</v>
          </cell>
        </row>
      </sheetData>
      <sheetData sheetId="525">
        <row r="2">
          <cell r="E2" t="str">
            <v>จำนวน</v>
          </cell>
        </row>
      </sheetData>
      <sheetData sheetId="526">
        <row r="2">
          <cell r="A2" t="str">
            <v>SUBJECT</v>
          </cell>
        </row>
      </sheetData>
      <sheetData sheetId="527">
        <row r="2">
          <cell r="A2" t="str">
            <v>LCY:</v>
          </cell>
        </row>
      </sheetData>
      <sheetData sheetId="528">
        <row r="2">
          <cell r="A2">
            <v>1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>
            <v>1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>
            <v>1</v>
          </cell>
        </row>
      </sheetData>
      <sheetData sheetId="534">
        <row r="2">
          <cell r="A2" t="str">
            <v>SUBJECT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E2" t="str">
            <v>จำนวน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E2" t="str">
            <v>จำนวน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2">
          <cell r="A2" t="str">
            <v>SUBJECT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>
        <row r="2">
          <cell r="A2" t="str">
            <v>SUBJECT</v>
          </cell>
        </row>
      </sheetData>
      <sheetData sheetId="614">
        <row r="2">
          <cell r="A2" t="str">
            <v>SUBJECT</v>
          </cell>
        </row>
      </sheetData>
      <sheetData sheetId="615">
        <row r="2">
          <cell r="A2" t="str">
            <v>SUBJECT</v>
          </cell>
        </row>
      </sheetData>
      <sheetData sheetId="616">
        <row r="2">
          <cell r="A2" t="str">
            <v>SUBJECT</v>
          </cell>
        </row>
      </sheetData>
      <sheetData sheetId="617">
        <row r="2">
          <cell r="A2" t="str">
            <v>SUBJECT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SUBJECT</v>
          </cell>
        </row>
      </sheetData>
      <sheetData sheetId="620">
        <row r="2">
          <cell r="A2" t="str">
            <v>SUBJECT</v>
          </cell>
        </row>
      </sheetData>
      <sheetData sheetId="621">
        <row r="2">
          <cell r="A2" t="str">
            <v>SUBJECT</v>
          </cell>
        </row>
      </sheetData>
      <sheetData sheetId="622">
        <row r="2">
          <cell r="A2" t="str">
            <v>SUBJECT</v>
          </cell>
        </row>
      </sheetData>
      <sheetData sheetId="623">
        <row r="2">
          <cell r="A2" t="str">
            <v>SUBJECT</v>
          </cell>
        </row>
      </sheetData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A2" t="str">
            <v>LCY:</v>
          </cell>
        </row>
      </sheetData>
      <sheetData sheetId="685">
        <row r="2">
          <cell r="E2" t="str">
            <v>จำนวน</v>
          </cell>
        </row>
      </sheetData>
      <sheetData sheetId="686">
        <row r="2">
          <cell r="E2" t="str">
            <v>จำนวน</v>
          </cell>
        </row>
      </sheetData>
      <sheetData sheetId="687">
        <row r="2">
          <cell r="A2">
            <v>1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E2" t="str">
            <v>จำนวน</v>
          </cell>
        </row>
      </sheetData>
      <sheetData sheetId="691">
        <row r="2">
          <cell r="A2">
            <v>1</v>
          </cell>
        </row>
      </sheetData>
      <sheetData sheetId="692">
        <row r="2">
          <cell r="E2" t="str">
            <v>จำนวน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A2">
            <v>1</v>
          </cell>
        </row>
      </sheetData>
      <sheetData sheetId="695">
        <row r="2">
          <cell r="A2">
            <v>1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SUBJECT</v>
          </cell>
        </row>
      </sheetData>
      <sheetData sheetId="698">
        <row r="2">
          <cell r="E2" t="str">
            <v>จำนวน</v>
          </cell>
        </row>
      </sheetData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A2">
            <v>1</v>
          </cell>
        </row>
      </sheetData>
      <sheetData sheetId="702">
        <row r="2">
          <cell r="A2">
            <v>1</v>
          </cell>
        </row>
      </sheetData>
      <sheetData sheetId="703">
        <row r="2">
          <cell r="E2" t="str">
            <v>จำนวน</v>
          </cell>
        </row>
      </sheetData>
      <sheetData sheetId="704">
        <row r="2">
          <cell r="A2" t="str">
            <v>SUBJECT</v>
          </cell>
        </row>
      </sheetData>
      <sheetData sheetId="705">
        <row r="2">
          <cell r="A2" t="str">
            <v>SUBJECT</v>
          </cell>
        </row>
      </sheetData>
      <sheetData sheetId="706">
        <row r="2">
          <cell r="A2" t="str">
            <v>SUBJECT</v>
          </cell>
        </row>
      </sheetData>
      <sheetData sheetId="707"/>
      <sheetData sheetId="708">
        <row r="2">
          <cell r="A2" t="str">
            <v>SUBJECT</v>
          </cell>
        </row>
      </sheetData>
      <sheetData sheetId="709"/>
      <sheetData sheetId="710">
        <row r="2">
          <cell r="AE2" t="str">
            <v>01-Cash and Bank</v>
          </cell>
        </row>
      </sheetData>
      <sheetData sheetId="711">
        <row r="2">
          <cell r="E2" t="str">
            <v>จำนวน</v>
          </cell>
        </row>
      </sheetData>
      <sheetData sheetId="712">
        <row r="2">
          <cell r="E2" t="str">
            <v>จำนวน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A2">
            <v>1</v>
          </cell>
        </row>
      </sheetData>
      <sheetData sheetId="715">
        <row r="2">
          <cell r="A2" t="str">
            <v>LCY:</v>
          </cell>
        </row>
      </sheetData>
      <sheetData sheetId="716">
        <row r="2">
          <cell r="A2" t="str">
            <v>LCY:</v>
          </cell>
        </row>
      </sheetData>
      <sheetData sheetId="717">
        <row r="2">
          <cell r="A2">
            <v>1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A2" t="str">
            <v>LCY:</v>
          </cell>
        </row>
      </sheetData>
      <sheetData sheetId="720">
        <row r="2">
          <cell r="A2" t="str">
            <v>LCY:</v>
          </cell>
        </row>
      </sheetData>
      <sheetData sheetId="721">
        <row r="2">
          <cell r="A2" t="str">
            <v>LCY:</v>
          </cell>
        </row>
      </sheetData>
      <sheetData sheetId="722"/>
      <sheetData sheetId="723">
        <row r="2">
          <cell r="A2" t="str">
            <v>LCY: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A2" t="str">
            <v>LCY:</v>
          </cell>
        </row>
      </sheetData>
      <sheetData sheetId="726">
        <row r="2">
          <cell r="A2" t="str">
            <v>LCY: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A2" t="str">
            <v>LCY:</v>
          </cell>
        </row>
      </sheetData>
      <sheetData sheetId="729"/>
      <sheetData sheetId="730">
        <row r="2">
          <cell r="A2" t="str">
            <v>LCY:</v>
          </cell>
        </row>
      </sheetData>
      <sheetData sheetId="731">
        <row r="2">
          <cell r="A2">
            <v>1</v>
          </cell>
        </row>
      </sheetData>
      <sheetData sheetId="732">
        <row r="2">
          <cell r="A2">
            <v>1</v>
          </cell>
        </row>
      </sheetData>
      <sheetData sheetId="733">
        <row r="2">
          <cell r="E2" t="str">
            <v>จำนวน</v>
          </cell>
        </row>
      </sheetData>
      <sheetData sheetId="734">
        <row r="2">
          <cell r="A2" t="str">
            <v>LCY:</v>
          </cell>
        </row>
      </sheetData>
      <sheetData sheetId="735">
        <row r="2">
          <cell r="A2" t="str">
            <v>LCY:</v>
          </cell>
        </row>
      </sheetData>
      <sheetData sheetId="736">
        <row r="2">
          <cell r="A2" t="str">
            <v>LCY:</v>
          </cell>
        </row>
      </sheetData>
      <sheetData sheetId="737">
        <row r="2">
          <cell r="E2" t="str">
            <v>จำนวน</v>
          </cell>
        </row>
      </sheetData>
      <sheetData sheetId="738">
        <row r="2">
          <cell r="A2">
            <v>1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 t="str">
            <v>LCY:</v>
          </cell>
        </row>
      </sheetData>
      <sheetData sheetId="742">
        <row r="2">
          <cell r="A2">
            <v>1</v>
          </cell>
        </row>
      </sheetData>
      <sheetData sheetId="743">
        <row r="2">
          <cell r="A2">
            <v>1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>
            <v>1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E2" t="str">
            <v>จำนวน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>
        <row r="2">
          <cell r="A2" t="str">
            <v>LCY: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 t="str">
            <v>LCY:</v>
          </cell>
        </row>
      </sheetData>
      <sheetData sheetId="766">
        <row r="2">
          <cell r="A2" t="str">
            <v>LCY:</v>
          </cell>
        </row>
      </sheetData>
      <sheetData sheetId="767">
        <row r="2">
          <cell r="A2" t="str">
            <v>LCY:</v>
          </cell>
        </row>
      </sheetData>
      <sheetData sheetId="768">
        <row r="2">
          <cell r="A2" t="str">
            <v>LCY:</v>
          </cell>
        </row>
      </sheetData>
      <sheetData sheetId="769">
        <row r="2">
          <cell r="A2" t="str">
            <v>LCY:</v>
          </cell>
        </row>
      </sheetData>
      <sheetData sheetId="770">
        <row r="2">
          <cell r="A2" t="str">
            <v>LCY:</v>
          </cell>
        </row>
      </sheetData>
      <sheetData sheetId="771">
        <row r="2">
          <cell r="A2" t="str">
            <v>LCY:</v>
          </cell>
        </row>
      </sheetData>
      <sheetData sheetId="772">
        <row r="2">
          <cell r="A2">
            <v>1</v>
          </cell>
        </row>
      </sheetData>
      <sheetData sheetId="773">
        <row r="2">
          <cell r="A2">
            <v>1</v>
          </cell>
        </row>
      </sheetData>
      <sheetData sheetId="774">
        <row r="3">
          <cell r="B3" t="str">
            <v>ชื่อย่อยธนาคาร คือ O/D</v>
          </cell>
        </row>
      </sheetData>
      <sheetData sheetId="775">
        <row r="2">
          <cell r="A2">
            <v>1</v>
          </cell>
        </row>
      </sheetData>
      <sheetData sheetId="776">
        <row r="2">
          <cell r="A2">
            <v>1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>
            <v>1</v>
          </cell>
        </row>
      </sheetData>
      <sheetData sheetId="781">
        <row r="2">
          <cell r="A2">
            <v>1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E2" t="str">
            <v>จำนวน</v>
          </cell>
        </row>
      </sheetData>
      <sheetData sheetId="784">
        <row r="2">
          <cell r="E2" t="str">
            <v>จำนวน</v>
          </cell>
        </row>
      </sheetData>
      <sheetData sheetId="785">
        <row r="2">
          <cell r="A2" t="str">
            <v>LCY:</v>
          </cell>
        </row>
      </sheetData>
      <sheetData sheetId="786"/>
      <sheetData sheetId="787">
        <row r="2">
          <cell r="A2" t="str">
            <v>SUBJECT</v>
          </cell>
        </row>
      </sheetData>
      <sheetData sheetId="788">
        <row r="2">
          <cell r="A2">
            <v>1</v>
          </cell>
        </row>
      </sheetData>
      <sheetData sheetId="789">
        <row r="2">
          <cell r="A2" t="str">
            <v>SUBJECT</v>
          </cell>
        </row>
      </sheetData>
      <sheetData sheetId="790">
        <row r="2">
          <cell r="E2" t="str">
            <v>จำนวน</v>
          </cell>
        </row>
      </sheetData>
      <sheetData sheetId="791">
        <row r="2">
          <cell r="A2" t="str">
            <v>SUBJECT</v>
          </cell>
        </row>
      </sheetData>
      <sheetData sheetId="792">
        <row r="2">
          <cell r="A2" t="str">
            <v>SUBJECT</v>
          </cell>
        </row>
      </sheetData>
      <sheetData sheetId="793">
        <row r="2">
          <cell r="A2" t="str">
            <v>SUBJECT</v>
          </cell>
        </row>
      </sheetData>
      <sheetData sheetId="794">
        <row r="2">
          <cell r="A2" t="str">
            <v>SUBJECT</v>
          </cell>
        </row>
      </sheetData>
      <sheetData sheetId="795">
        <row r="2">
          <cell r="A2" t="str">
            <v>SUBJECT</v>
          </cell>
        </row>
      </sheetData>
      <sheetData sheetId="796">
        <row r="2">
          <cell r="A2" t="str">
            <v>SUBJECT</v>
          </cell>
        </row>
      </sheetData>
      <sheetData sheetId="797">
        <row r="2">
          <cell r="A2" t="str">
            <v>SUBJECT</v>
          </cell>
        </row>
      </sheetData>
      <sheetData sheetId="798">
        <row r="2">
          <cell r="A2" t="str">
            <v>SUBJECT</v>
          </cell>
        </row>
      </sheetData>
      <sheetData sheetId="799">
        <row r="2">
          <cell r="A2" t="str">
            <v>LCY: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A2" t="str">
            <v>LCY:</v>
          </cell>
        </row>
      </sheetData>
      <sheetData sheetId="802">
        <row r="2">
          <cell r="A2" t="str">
            <v>LCY:</v>
          </cell>
        </row>
      </sheetData>
      <sheetData sheetId="803">
        <row r="2">
          <cell r="A2">
            <v>1</v>
          </cell>
        </row>
      </sheetData>
      <sheetData sheetId="804">
        <row r="2">
          <cell r="A2">
            <v>1</v>
          </cell>
        </row>
      </sheetData>
      <sheetData sheetId="805">
        <row r="2">
          <cell r="E2" t="str">
            <v>จำนวน</v>
          </cell>
        </row>
      </sheetData>
      <sheetData sheetId="806">
        <row r="2">
          <cell r="A2">
            <v>1</v>
          </cell>
        </row>
      </sheetData>
      <sheetData sheetId="807">
        <row r="2">
          <cell r="A2">
            <v>1</v>
          </cell>
        </row>
      </sheetData>
      <sheetData sheetId="808">
        <row r="2">
          <cell r="A2" t="str">
            <v>LCY:</v>
          </cell>
        </row>
      </sheetData>
      <sheetData sheetId="809">
        <row r="2">
          <cell r="A2" t="str">
            <v>LCY:</v>
          </cell>
        </row>
      </sheetData>
      <sheetData sheetId="810">
        <row r="2">
          <cell r="A2" t="str">
            <v>LCY:</v>
          </cell>
        </row>
      </sheetData>
      <sheetData sheetId="811">
        <row r="2">
          <cell r="A2" t="str">
            <v>LCY:</v>
          </cell>
        </row>
      </sheetData>
      <sheetData sheetId="812">
        <row r="2">
          <cell r="A2" t="str">
            <v>LCY:</v>
          </cell>
        </row>
      </sheetData>
      <sheetData sheetId="813">
        <row r="2">
          <cell r="A2" t="str">
            <v>LCY:</v>
          </cell>
        </row>
      </sheetData>
      <sheetData sheetId="814">
        <row r="2">
          <cell r="A2" t="str">
            <v>LCY:</v>
          </cell>
        </row>
      </sheetData>
      <sheetData sheetId="815">
        <row r="2">
          <cell r="A2" t="str">
            <v>LCY:</v>
          </cell>
        </row>
      </sheetData>
      <sheetData sheetId="816">
        <row r="2">
          <cell r="E2" t="str">
            <v>จำนวน</v>
          </cell>
        </row>
      </sheetData>
      <sheetData sheetId="817">
        <row r="2">
          <cell r="A2" t="str">
            <v>LCY:</v>
          </cell>
        </row>
      </sheetData>
      <sheetData sheetId="818">
        <row r="2">
          <cell r="A2" t="str">
            <v>SUBJECT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/>
      <sheetData sheetId="822"/>
      <sheetData sheetId="823"/>
      <sheetData sheetId="824"/>
      <sheetData sheetId="825">
        <row r="2">
          <cell r="E2" t="str">
            <v>จำนวน</v>
          </cell>
        </row>
      </sheetData>
      <sheetData sheetId="826">
        <row r="2">
          <cell r="E2" t="str">
            <v>จำนวน</v>
          </cell>
        </row>
      </sheetData>
      <sheetData sheetId="827">
        <row r="2">
          <cell r="E2" t="str">
            <v>จำนวน</v>
          </cell>
        </row>
      </sheetData>
      <sheetData sheetId="828">
        <row r="2">
          <cell r="E2" t="str">
            <v>จำนวน</v>
          </cell>
        </row>
      </sheetData>
      <sheetData sheetId="829">
        <row r="2">
          <cell r="E2" t="str">
            <v>จำนวน</v>
          </cell>
        </row>
      </sheetData>
      <sheetData sheetId="830">
        <row r="2">
          <cell r="E2" t="str">
            <v>จำนวน</v>
          </cell>
        </row>
      </sheetData>
      <sheetData sheetId="831"/>
      <sheetData sheetId="832">
        <row r="2">
          <cell r="E2" t="str">
            <v>จำนวน</v>
          </cell>
        </row>
      </sheetData>
      <sheetData sheetId="833">
        <row r="2">
          <cell r="E2" t="str">
            <v>จำนวน</v>
          </cell>
        </row>
      </sheetData>
      <sheetData sheetId="834">
        <row r="2">
          <cell r="E2" t="str">
            <v>จำนวน</v>
          </cell>
        </row>
      </sheetData>
      <sheetData sheetId="835">
        <row r="2">
          <cell r="E2" t="str">
            <v>จำนวน</v>
          </cell>
        </row>
      </sheetData>
      <sheetData sheetId="836"/>
      <sheetData sheetId="837"/>
      <sheetData sheetId="838">
        <row r="2">
          <cell r="E2" t="str">
            <v>จำนวน</v>
          </cell>
        </row>
      </sheetData>
      <sheetData sheetId="839">
        <row r="2">
          <cell r="A2">
            <v>1</v>
          </cell>
        </row>
      </sheetData>
      <sheetData sheetId="840">
        <row r="2">
          <cell r="A2">
            <v>1</v>
          </cell>
        </row>
      </sheetData>
      <sheetData sheetId="841">
        <row r="2">
          <cell r="A2" t="str">
            <v>SUBJECT</v>
          </cell>
        </row>
      </sheetData>
      <sheetData sheetId="842">
        <row r="2">
          <cell r="A2" t="str">
            <v>SUBJECT</v>
          </cell>
        </row>
      </sheetData>
      <sheetData sheetId="843">
        <row r="2">
          <cell r="E2" t="str">
            <v>จำนวน</v>
          </cell>
        </row>
      </sheetData>
      <sheetData sheetId="844">
        <row r="2">
          <cell r="E2" t="str">
            <v>จำนวน</v>
          </cell>
        </row>
      </sheetData>
      <sheetData sheetId="845">
        <row r="2">
          <cell r="A2" t="str">
            <v>LCY:</v>
          </cell>
        </row>
      </sheetData>
      <sheetData sheetId="846"/>
      <sheetData sheetId="847">
        <row r="2">
          <cell r="E2" t="str">
            <v>จำนวน</v>
          </cell>
        </row>
      </sheetData>
      <sheetData sheetId="848">
        <row r="2">
          <cell r="E2" t="str">
            <v>จำนวน</v>
          </cell>
        </row>
      </sheetData>
      <sheetData sheetId="849">
        <row r="2">
          <cell r="A2" t="str">
            <v>LCY:</v>
          </cell>
        </row>
      </sheetData>
      <sheetData sheetId="850">
        <row r="2">
          <cell r="A2">
            <v>1</v>
          </cell>
        </row>
      </sheetData>
      <sheetData sheetId="851">
        <row r="2">
          <cell r="A2" t="str">
            <v>LCY:</v>
          </cell>
        </row>
      </sheetData>
      <sheetData sheetId="852">
        <row r="2">
          <cell r="A2" t="str">
            <v>LCY:</v>
          </cell>
        </row>
      </sheetData>
      <sheetData sheetId="853">
        <row r="2">
          <cell r="A2" t="str">
            <v>LCY:</v>
          </cell>
        </row>
      </sheetData>
      <sheetData sheetId="854">
        <row r="2">
          <cell r="A2" t="str">
            <v>LCY:</v>
          </cell>
        </row>
      </sheetData>
      <sheetData sheetId="855">
        <row r="2">
          <cell r="A2" t="str">
            <v>LCY:</v>
          </cell>
        </row>
      </sheetData>
      <sheetData sheetId="856">
        <row r="2">
          <cell r="A2" t="str">
            <v>LCY: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A2" t="str">
            <v>LCY:</v>
          </cell>
        </row>
      </sheetData>
      <sheetData sheetId="859">
        <row r="2">
          <cell r="E2" t="str">
            <v>จำนวน</v>
          </cell>
        </row>
      </sheetData>
      <sheetData sheetId="860">
        <row r="2">
          <cell r="A2">
            <v>1</v>
          </cell>
        </row>
      </sheetData>
      <sheetData sheetId="861">
        <row r="2">
          <cell r="A2" t="str">
            <v>LCY:</v>
          </cell>
        </row>
      </sheetData>
      <sheetData sheetId="862">
        <row r="2">
          <cell r="A2" t="str">
            <v>LCY:</v>
          </cell>
        </row>
      </sheetData>
      <sheetData sheetId="863"/>
      <sheetData sheetId="864">
        <row r="2">
          <cell r="E2" t="str">
            <v>จำนวน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 t="str">
            <v>LCY:</v>
          </cell>
        </row>
      </sheetData>
      <sheetData sheetId="871">
        <row r="2">
          <cell r="A2" t="str">
            <v>LCY:</v>
          </cell>
        </row>
      </sheetData>
      <sheetData sheetId="872">
        <row r="2">
          <cell r="A2" t="str">
            <v>LCY:</v>
          </cell>
        </row>
      </sheetData>
      <sheetData sheetId="873">
        <row r="2">
          <cell r="A2" t="str">
            <v>LCY:</v>
          </cell>
        </row>
      </sheetData>
      <sheetData sheetId="874">
        <row r="2">
          <cell r="A2" t="str">
            <v>LCY:</v>
          </cell>
        </row>
      </sheetData>
      <sheetData sheetId="875">
        <row r="2">
          <cell r="A2">
            <v>1</v>
          </cell>
        </row>
      </sheetData>
      <sheetData sheetId="876">
        <row r="2">
          <cell r="A2" t="str">
            <v>LCY:</v>
          </cell>
        </row>
      </sheetData>
      <sheetData sheetId="877">
        <row r="2">
          <cell r="A2">
            <v>1</v>
          </cell>
        </row>
      </sheetData>
      <sheetData sheetId="878">
        <row r="2">
          <cell r="A2">
            <v>1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A2">
            <v>1</v>
          </cell>
        </row>
      </sheetData>
      <sheetData sheetId="882">
        <row r="2">
          <cell r="A2">
            <v>1</v>
          </cell>
        </row>
      </sheetData>
      <sheetData sheetId="883">
        <row r="2">
          <cell r="A2" t="str">
            <v>LCY:</v>
          </cell>
        </row>
      </sheetData>
      <sheetData sheetId="884"/>
      <sheetData sheetId="885">
        <row r="2">
          <cell r="A2" t="str">
            <v>LCY:</v>
          </cell>
        </row>
      </sheetData>
      <sheetData sheetId="886">
        <row r="2">
          <cell r="A2" t="str">
            <v>LCY:</v>
          </cell>
        </row>
      </sheetData>
      <sheetData sheetId="887">
        <row r="2">
          <cell r="A2" t="str">
            <v>LCY:</v>
          </cell>
        </row>
      </sheetData>
      <sheetData sheetId="888">
        <row r="2">
          <cell r="A2" t="str">
            <v>LCY: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>
        <row r="2">
          <cell r="E2" t="str">
            <v>จำนวน</v>
          </cell>
        </row>
      </sheetData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>
        <row r="2">
          <cell r="A2" t="str">
            <v>LCY:</v>
          </cell>
        </row>
      </sheetData>
      <sheetData sheetId="904">
        <row r="2">
          <cell r="A2" t="str">
            <v>LCY:</v>
          </cell>
        </row>
      </sheetData>
      <sheetData sheetId="905"/>
      <sheetData sheetId="906">
        <row r="2">
          <cell r="A2" t="str">
            <v>LCY:</v>
          </cell>
        </row>
      </sheetData>
      <sheetData sheetId="907"/>
      <sheetData sheetId="908">
        <row r="2">
          <cell r="AE2" t="str">
            <v>01-Cash and Bank</v>
          </cell>
        </row>
      </sheetData>
      <sheetData sheetId="909">
        <row r="2">
          <cell r="AE2" t="str">
            <v>01-Cash and Bank</v>
          </cell>
        </row>
      </sheetData>
      <sheetData sheetId="910"/>
      <sheetData sheetId="911">
        <row r="2">
          <cell r="E2" t="str">
            <v>จำนวน</v>
          </cell>
        </row>
      </sheetData>
      <sheetData sheetId="912">
        <row r="2">
          <cell r="E2" t="str">
            <v>จำนวน</v>
          </cell>
        </row>
      </sheetData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>
        <row r="2">
          <cell r="A2">
            <v>1</v>
          </cell>
        </row>
      </sheetData>
      <sheetData sheetId="916">
        <row r="2">
          <cell r="A2">
            <v>1</v>
          </cell>
        </row>
      </sheetData>
      <sheetData sheetId="917">
        <row r="2">
          <cell r="A2">
            <v>1</v>
          </cell>
        </row>
      </sheetData>
      <sheetData sheetId="918">
        <row r="2">
          <cell r="A2">
            <v>1</v>
          </cell>
        </row>
      </sheetData>
      <sheetData sheetId="919">
        <row r="2">
          <cell r="A2" t="str">
            <v>LCY:</v>
          </cell>
        </row>
      </sheetData>
      <sheetData sheetId="920">
        <row r="2">
          <cell r="A2">
            <v>1</v>
          </cell>
        </row>
      </sheetData>
      <sheetData sheetId="921">
        <row r="2">
          <cell r="A2">
            <v>1</v>
          </cell>
        </row>
      </sheetData>
      <sheetData sheetId="922">
        <row r="2">
          <cell r="A2">
            <v>1</v>
          </cell>
        </row>
      </sheetData>
      <sheetData sheetId="923">
        <row r="2">
          <cell r="A2">
            <v>1</v>
          </cell>
        </row>
      </sheetData>
      <sheetData sheetId="924">
        <row r="2">
          <cell r="A2">
            <v>1</v>
          </cell>
        </row>
      </sheetData>
      <sheetData sheetId="925">
        <row r="2">
          <cell r="A2" t="str">
            <v>LCY:</v>
          </cell>
        </row>
      </sheetData>
      <sheetData sheetId="926"/>
      <sheetData sheetId="927"/>
      <sheetData sheetId="928">
        <row r="2">
          <cell r="A2" t="str">
            <v>SUBJECT</v>
          </cell>
        </row>
      </sheetData>
      <sheetData sheetId="929">
        <row r="2">
          <cell r="A2" t="str">
            <v>SUBJECT</v>
          </cell>
        </row>
      </sheetData>
      <sheetData sheetId="930">
        <row r="2">
          <cell r="A2" t="str">
            <v>SUBJECT</v>
          </cell>
        </row>
      </sheetData>
      <sheetData sheetId="931"/>
      <sheetData sheetId="932">
        <row r="2">
          <cell r="E2" t="str">
            <v>จำนวน</v>
          </cell>
        </row>
      </sheetData>
      <sheetData sheetId="933"/>
      <sheetData sheetId="934">
        <row r="2">
          <cell r="A2">
            <v>1</v>
          </cell>
        </row>
      </sheetData>
      <sheetData sheetId="935">
        <row r="2">
          <cell r="A2">
            <v>1</v>
          </cell>
        </row>
      </sheetData>
      <sheetData sheetId="936">
        <row r="2">
          <cell r="A2">
            <v>1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E2" t="str">
            <v>จำนวน</v>
          </cell>
        </row>
      </sheetData>
      <sheetData sheetId="939">
        <row r="2">
          <cell r="A2">
            <v>1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>
            <v>1</v>
          </cell>
        </row>
      </sheetData>
      <sheetData sheetId="942">
        <row r="2">
          <cell r="A2">
            <v>1</v>
          </cell>
        </row>
      </sheetData>
      <sheetData sheetId="943">
        <row r="2">
          <cell r="E2" t="str">
            <v>จำนวน</v>
          </cell>
        </row>
      </sheetData>
      <sheetData sheetId="944">
        <row r="2">
          <cell r="A2">
            <v>1</v>
          </cell>
        </row>
      </sheetData>
      <sheetData sheetId="945">
        <row r="2">
          <cell r="A2">
            <v>1</v>
          </cell>
        </row>
      </sheetData>
      <sheetData sheetId="946">
        <row r="2">
          <cell r="A2">
            <v>1</v>
          </cell>
        </row>
      </sheetData>
      <sheetData sheetId="947">
        <row r="2">
          <cell r="A2">
            <v>1</v>
          </cell>
        </row>
      </sheetData>
      <sheetData sheetId="948">
        <row r="2">
          <cell r="E2" t="str">
            <v>จำนวน</v>
          </cell>
        </row>
      </sheetData>
      <sheetData sheetId="949">
        <row r="2">
          <cell r="E2" t="str">
            <v>จำนวน</v>
          </cell>
        </row>
      </sheetData>
      <sheetData sheetId="950">
        <row r="2">
          <cell r="AE2" t="str">
            <v>01-Cash and Bank</v>
          </cell>
        </row>
      </sheetData>
      <sheetData sheetId="951"/>
      <sheetData sheetId="952">
        <row r="2">
          <cell r="A2" t="str">
            <v>LCY: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>
        <row r="2">
          <cell r="E2" t="str">
            <v>จำนวน</v>
          </cell>
        </row>
      </sheetData>
      <sheetData sheetId="963">
        <row r="2">
          <cell r="A2">
            <v>1</v>
          </cell>
        </row>
      </sheetData>
      <sheetData sheetId="964">
        <row r="2">
          <cell r="E2" t="str">
            <v>จำนวน</v>
          </cell>
        </row>
      </sheetData>
      <sheetData sheetId="965">
        <row r="2">
          <cell r="E2" t="str">
            <v>จำนวน</v>
          </cell>
        </row>
      </sheetData>
      <sheetData sheetId="966"/>
      <sheetData sheetId="967">
        <row r="2">
          <cell r="E2" t="str">
            <v>จำนวน</v>
          </cell>
        </row>
      </sheetData>
      <sheetData sheetId="968">
        <row r="2">
          <cell r="E2" t="str">
            <v>จำนวน</v>
          </cell>
        </row>
      </sheetData>
      <sheetData sheetId="969">
        <row r="2">
          <cell r="E2" t="str">
            <v>จำนวน</v>
          </cell>
        </row>
      </sheetData>
      <sheetData sheetId="970">
        <row r="2">
          <cell r="A2">
            <v>1</v>
          </cell>
        </row>
      </sheetData>
      <sheetData sheetId="971"/>
      <sheetData sheetId="972">
        <row r="2">
          <cell r="A2" t="str">
            <v>LCY:</v>
          </cell>
        </row>
      </sheetData>
      <sheetData sheetId="973">
        <row r="2">
          <cell r="A2" t="str">
            <v>LCY:</v>
          </cell>
        </row>
      </sheetData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>
        <row r="2">
          <cell r="E2" t="str">
            <v>จำนวน</v>
          </cell>
        </row>
      </sheetData>
      <sheetData sheetId="979">
        <row r="2">
          <cell r="E2" t="str">
            <v>จำนวน</v>
          </cell>
        </row>
      </sheetData>
      <sheetData sheetId="980">
        <row r="2">
          <cell r="E2" t="str">
            <v>จำนวน</v>
          </cell>
        </row>
      </sheetData>
      <sheetData sheetId="981"/>
      <sheetData sheetId="982">
        <row r="2">
          <cell r="E2" t="str">
            <v>จำนวน</v>
          </cell>
        </row>
      </sheetData>
      <sheetData sheetId="983"/>
      <sheetData sheetId="984"/>
      <sheetData sheetId="985">
        <row r="2">
          <cell r="E2" t="str">
            <v>จำนวน</v>
          </cell>
        </row>
      </sheetData>
      <sheetData sheetId="986">
        <row r="2">
          <cell r="E2" t="str">
            <v>จำนวน</v>
          </cell>
        </row>
      </sheetData>
      <sheetData sheetId="987">
        <row r="2">
          <cell r="E2" t="str">
            <v>จำนวน</v>
          </cell>
        </row>
      </sheetData>
      <sheetData sheetId="988"/>
      <sheetData sheetId="989">
        <row r="2">
          <cell r="A2" t="str">
            <v>LCY:</v>
          </cell>
        </row>
      </sheetData>
      <sheetData sheetId="990">
        <row r="2">
          <cell r="A2" t="str">
            <v>LCY:</v>
          </cell>
        </row>
      </sheetData>
      <sheetData sheetId="991">
        <row r="2">
          <cell r="A2" t="str">
            <v>LCY:</v>
          </cell>
        </row>
      </sheetData>
      <sheetData sheetId="992">
        <row r="2">
          <cell r="E2" t="str">
            <v>จำนวน</v>
          </cell>
        </row>
      </sheetData>
      <sheetData sheetId="993">
        <row r="2">
          <cell r="A2" t="str">
            <v>LCY:</v>
          </cell>
        </row>
      </sheetData>
      <sheetData sheetId="994">
        <row r="2">
          <cell r="E2" t="str">
            <v>จำนวน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A2" t="str">
            <v>LCY: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E2" t="str">
            <v>จำนวน</v>
          </cell>
        </row>
      </sheetData>
      <sheetData sheetId="1000">
        <row r="2">
          <cell r="E2" t="str">
            <v>จำนวน</v>
          </cell>
        </row>
      </sheetData>
      <sheetData sheetId="1001"/>
      <sheetData sheetId="1002">
        <row r="2">
          <cell r="A2">
            <v>1</v>
          </cell>
        </row>
      </sheetData>
      <sheetData sheetId="1003"/>
      <sheetData sheetId="1004">
        <row r="2">
          <cell r="A2">
            <v>1</v>
          </cell>
        </row>
      </sheetData>
      <sheetData sheetId="1005">
        <row r="2">
          <cell r="E2" t="str">
            <v>จำนวน</v>
          </cell>
        </row>
      </sheetData>
      <sheetData sheetId="1006">
        <row r="2">
          <cell r="A2">
            <v>1</v>
          </cell>
        </row>
      </sheetData>
      <sheetData sheetId="1007"/>
      <sheetData sheetId="1008"/>
      <sheetData sheetId="1009">
        <row r="2">
          <cell r="A2" t="str">
            <v>LCY:</v>
          </cell>
        </row>
      </sheetData>
      <sheetData sheetId="1010">
        <row r="2">
          <cell r="A2" t="str">
            <v>LCY: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A2">
            <v>1</v>
          </cell>
        </row>
      </sheetData>
      <sheetData sheetId="1013">
        <row r="2">
          <cell r="A2">
            <v>1</v>
          </cell>
        </row>
      </sheetData>
      <sheetData sheetId="1014">
        <row r="2">
          <cell r="A2">
            <v>1</v>
          </cell>
        </row>
      </sheetData>
      <sheetData sheetId="1015"/>
      <sheetData sheetId="1016">
        <row r="2">
          <cell r="A2" t="str">
            <v>LCY:</v>
          </cell>
        </row>
      </sheetData>
      <sheetData sheetId="1017">
        <row r="2">
          <cell r="A2" t="str">
            <v>LCY:</v>
          </cell>
        </row>
      </sheetData>
      <sheetData sheetId="1018">
        <row r="2">
          <cell r="A2" t="str">
            <v>LCY:</v>
          </cell>
        </row>
      </sheetData>
      <sheetData sheetId="1019">
        <row r="2">
          <cell r="A2" t="str">
            <v>LCY:</v>
          </cell>
        </row>
      </sheetData>
      <sheetData sheetId="1020">
        <row r="2">
          <cell r="A2" t="str">
            <v>LCY:</v>
          </cell>
        </row>
      </sheetData>
      <sheetData sheetId="1021">
        <row r="2">
          <cell r="A2" t="str">
            <v>LCY:</v>
          </cell>
        </row>
      </sheetData>
      <sheetData sheetId="1022">
        <row r="2">
          <cell r="A2" t="str">
            <v>LCY:</v>
          </cell>
        </row>
      </sheetData>
      <sheetData sheetId="1023">
        <row r="2">
          <cell r="A2" t="str">
            <v>LCY: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>
        <row r="2">
          <cell r="E2" t="str">
            <v>จำนวน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>
        <row r="2">
          <cell r="A2" t="str">
            <v>LCY:</v>
          </cell>
        </row>
      </sheetData>
      <sheetData sheetId="1039">
        <row r="2">
          <cell r="A2" t="str">
            <v>LCY:</v>
          </cell>
        </row>
      </sheetData>
      <sheetData sheetId="1040"/>
      <sheetData sheetId="1041">
        <row r="2">
          <cell r="A2" t="str">
            <v>LCY:</v>
          </cell>
        </row>
      </sheetData>
      <sheetData sheetId="1042">
        <row r="2">
          <cell r="A2" t="str">
            <v>SUBJECT</v>
          </cell>
        </row>
      </sheetData>
      <sheetData sheetId="1043">
        <row r="2">
          <cell r="A2" t="str">
            <v>SUBJECT</v>
          </cell>
        </row>
      </sheetData>
      <sheetData sheetId="1044">
        <row r="2">
          <cell r="A2" t="str">
            <v>SUBJECT</v>
          </cell>
        </row>
      </sheetData>
      <sheetData sheetId="1045">
        <row r="2">
          <cell r="A2" t="str">
            <v>SUBJECT</v>
          </cell>
        </row>
      </sheetData>
      <sheetData sheetId="1046">
        <row r="2">
          <cell r="A2" t="str">
            <v>SUBJECT</v>
          </cell>
        </row>
      </sheetData>
      <sheetData sheetId="1047">
        <row r="2">
          <cell r="A2" t="str">
            <v>SUBJECT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>
        <row r="2">
          <cell r="A2" t="str">
            <v>LCY: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>
        <row r="2">
          <cell r="A2">
            <v>1</v>
          </cell>
        </row>
      </sheetData>
      <sheetData sheetId="1090">
        <row r="2">
          <cell r="E2" t="str">
            <v>จำนวน</v>
          </cell>
        </row>
      </sheetData>
      <sheetData sheetId="1091"/>
      <sheetData sheetId="1092">
        <row r="2">
          <cell r="E2" t="str">
            <v>จำนวน</v>
          </cell>
        </row>
      </sheetData>
      <sheetData sheetId="1093"/>
      <sheetData sheetId="1094"/>
      <sheetData sheetId="1095">
        <row r="2">
          <cell r="E2" t="str">
            <v>จำนวน</v>
          </cell>
        </row>
      </sheetData>
      <sheetData sheetId="1096">
        <row r="2">
          <cell r="E2" t="str">
            <v>จำนวน</v>
          </cell>
        </row>
      </sheetData>
      <sheetData sheetId="1097">
        <row r="2">
          <cell r="E2" t="str">
            <v>จำนวน</v>
          </cell>
        </row>
      </sheetData>
      <sheetData sheetId="1098">
        <row r="2">
          <cell r="E2" t="str">
            <v>จำนวน</v>
          </cell>
        </row>
      </sheetData>
      <sheetData sheetId="1099">
        <row r="2">
          <cell r="E2" t="str">
            <v>จำนวน</v>
          </cell>
        </row>
      </sheetData>
      <sheetData sheetId="1100">
        <row r="3">
          <cell r="B3" t="str">
            <v>ชื่อย่อยธนาคาร คือ O/D</v>
          </cell>
        </row>
      </sheetData>
      <sheetData sheetId="1101">
        <row r="2">
          <cell r="A2">
            <v>1</v>
          </cell>
        </row>
      </sheetData>
      <sheetData sheetId="1102">
        <row r="2">
          <cell r="A2">
            <v>1</v>
          </cell>
        </row>
      </sheetData>
      <sheetData sheetId="1103">
        <row r="2">
          <cell r="A2">
            <v>1</v>
          </cell>
        </row>
      </sheetData>
      <sheetData sheetId="1104">
        <row r="2">
          <cell r="E2" t="str">
            <v>จำนวน</v>
          </cell>
        </row>
      </sheetData>
      <sheetData sheetId="1105">
        <row r="2">
          <cell r="E2" t="str">
            <v>จำนวน</v>
          </cell>
        </row>
      </sheetData>
      <sheetData sheetId="1106"/>
      <sheetData sheetId="1107"/>
      <sheetData sheetId="1108">
        <row r="2">
          <cell r="E2" t="str">
            <v>จำนวน</v>
          </cell>
        </row>
      </sheetData>
      <sheetData sheetId="1109">
        <row r="2">
          <cell r="E2" t="str">
            <v>จำนวน</v>
          </cell>
        </row>
      </sheetData>
      <sheetData sheetId="1110"/>
      <sheetData sheetId="1111"/>
      <sheetData sheetId="1112">
        <row r="2">
          <cell r="E2" t="str">
            <v>จำนวน</v>
          </cell>
        </row>
      </sheetData>
      <sheetData sheetId="1113">
        <row r="2">
          <cell r="E2" t="str">
            <v>จำนวน</v>
          </cell>
        </row>
      </sheetData>
      <sheetData sheetId="1114">
        <row r="2">
          <cell r="E2" t="str">
            <v>จำนวน</v>
          </cell>
        </row>
      </sheetData>
      <sheetData sheetId="1115">
        <row r="2">
          <cell r="A2" t="str">
            <v>SUBJECT</v>
          </cell>
        </row>
      </sheetData>
      <sheetData sheetId="1116">
        <row r="2">
          <cell r="A2" t="str">
            <v>SUBJECT</v>
          </cell>
        </row>
      </sheetData>
      <sheetData sheetId="1117"/>
      <sheetData sheetId="1118">
        <row r="2">
          <cell r="A2" t="str">
            <v>SUBJECT</v>
          </cell>
        </row>
      </sheetData>
      <sheetData sheetId="1119">
        <row r="2">
          <cell r="A2" t="str">
            <v>SUBJECT</v>
          </cell>
        </row>
      </sheetData>
      <sheetData sheetId="1120">
        <row r="2">
          <cell r="A2" t="str">
            <v>SUBJECT</v>
          </cell>
        </row>
      </sheetData>
      <sheetData sheetId="1121">
        <row r="2">
          <cell r="A2" t="str">
            <v>SUBJECT</v>
          </cell>
        </row>
      </sheetData>
      <sheetData sheetId="1122"/>
      <sheetData sheetId="1123"/>
      <sheetData sheetId="1124">
        <row r="2">
          <cell r="E2" t="str">
            <v>จำนวน</v>
          </cell>
        </row>
      </sheetData>
      <sheetData sheetId="1125">
        <row r="2">
          <cell r="E2" t="str">
            <v>จำนวน</v>
          </cell>
        </row>
      </sheetData>
      <sheetData sheetId="1126"/>
      <sheetData sheetId="1127">
        <row r="2">
          <cell r="A2">
            <v>1</v>
          </cell>
        </row>
      </sheetData>
      <sheetData sheetId="1128"/>
      <sheetData sheetId="1129">
        <row r="2">
          <cell r="E2" t="str">
            <v>จำนวน</v>
          </cell>
        </row>
      </sheetData>
      <sheetData sheetId="1130"/>
      <sheetData sheetId="1131"/>
      <sheetData sheetId="1132"/>
      <sheetData sheetId="1133"/>
      <sheetData sheetId="1134">
        <row r="2">
          <cell r="A2">
            <v>1</v>
          </cell>
        </row>
      </sheetData>
      <sheetData sheetId="1135">
        <row r="2">
          <cell r="E2" t="str">
            <v>จำนวน</v>
          </cell>
        </row>
      </sheetData>
      <sheetData sheetId="1136"/>
      <sheetData sheetId="1137">
        <row r="2">
          <cell r="E2" t="str">
            <v>จำนวน</v>
          </cell>
        </row>
      </sheetData>
      <sheetData sheetId="1138">
        <row r="2">
          <cell r="E2" t="str">
            <v>จำนวน</v>
          </cell>
        </row>
      </sheetData>
      <sheetData sheetId="1139">
        <row r="3">
          <cell r="B3">
            <v>1</v>
          </cell>
        </row>
      </sheetData>
      <sheetData sheetId="1140">
        <row r="2">
          <cell r="E2" t="str">
            <v>จำนวน</v>
          </cell>
        </row>
      </sheetData>
      <sheetData sheetId="1141">
        <row r="2">
          <cell r="E2" t="str">
            <v>จำนวน</v>
          </cell>
        </row>
      </sheetData>
      <sheetData sheetId="1142"/>
      <sheetData sheetId="1143"/>
      <sheetData sheetId="1144">
        <row r="2">
          <cell r="E2" t="str">
            <v>จำนวน</v>
          </cell>
        </row>
      </sheetData>
      <sheetData sheetId="1145">
        <row r="2">
          <cell r="A2">
            <v>1</v>
          </cell>
        </row>
      </sheetData>
      <sheetData sheetId="1146"/>
      <sheetData sheetId="1147">
        <row r="2">
          <cell r="A2">
            <v>1</v>
          </cell>
        </row>
      </sheetData>
      <sheetData sheetId="1148">
        <row r="2">
          <cell r="A2">
            <v>1</v>
          </cell>
        </row>
      </sheetData>
      <sheetData sheetId="1149">
        <row r="2">
          <cell r="A2" t="str">
            <v>LCY:</v>
          </cell>
        </row>
      </sheetData>
      <sheetData sheetId="1150">
        <row r="2">
          <cell r="A2" t="str">
            <v>LCY:</v>
          </cell>
        </row>
      </sheetData>
      <sheetData sheetId="1151">
        <row r="2">
          <cell r="A2">
            <v>1</v>
          </cell>
        </row>
      </sheetData>
      <sheetData sheetId="1152">
        <row r="2">
          <cell r="A2">
            <v>1</v>
          </cell>
        </row>
      </sheetData>
      <sheetData sheetId="1153">
        <row r="2">
          <cell r="A2">
            <v>1</v>
          </cell>
        </row>
      </sheetData>
      <sheetData sheetId="1154"/>
      <sheetData sheetId="1155">
        <row r="2">
          <cell r="A2" t="str">
            <v>LCY:</v>
          </cell>
        </row>
      </sheetData>
      <sheetData sheetId="1156">
        <row r="2">
          <cell r="A2" t="str">
            <v>LCY:</v>
          </cell>
        </row>
      </sheetData>
      <sheetData sheetId="1157">
        <row r="2">
          <cell r="A2" t="str">
            <v>LCY:</v>
          </cell>
        </row>
      </sheetData>
      <sheetData sheetId="1158">
        <row r="2">
          <cell r="A2" t="str">
            <v>LCY: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>
        <row r="2">
          <cell r="E2" t="str">
            <v>จำนวน</v>
          </cell>
        </row>
      </sheetData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>
        <row r="2">
          <cell r="A2" t="str">
            <v>LCY:</v>
          </cell>
        </row>
      </sheetData>
      <sheetData sheetId="1174">
        <row r="2">
          <cell r="A2" t="str">
            <v>LCY:</v>
          </cell>
        </row>
      </sheetData>
      <sheetData sheetId="1175"/>
      <sheetData sheetId="1176"/>
      <sheetData sheetId="1177">
        <row r="2">
          <cell r="A2">
            <v>1</v>
          </cell>
        </row>
      </sheetData>
      <sheetData sheetId="1178"/>
      <sheetData sheetId="1179"/>
      <sheetData sheetId="1180"/>
      <sheetData sheetId="1181">
        <row r="2">
          <cell r="A2">
            <v>1</v>
          </cell>
        </row>
      </sheetData>
      <sheetData sheetId="1182">
        <row r="2">
          <cell r="A2">
            <v>1</v>
          </cell>
        </row>
      </sheetData>
      <sheetData sheetId="1183">
        <row r="2">
          <cell r="A2">
            <v>1</v>
          </cell>
        </row>
      </sheetData>
      <sheetData sheetId="1184">
        <row r="2">
          <cell r="E2" t="str">
            <v>จำนวน</v>
          </cell>
        </row>
      </sheetData>
      <sheetData sheetId="1185"/>
      <sheetData sheetId="1186"/>
      <sheetData sheetId="1187"/>
      <sheetData sheetId="1188"/>
      <sheetData sheetId="1189">
        <row r="2">
          <cell r="E2" t="str">
            <v>จำนวน</v>
          </cell>
        </row>
      </sheetData>
      <sheetData sheetId="1190">
        <row r="2">
          <cell r="E2" t="str">
            <v>จำนวน</v>
          </cell>
        </row>
      </sheetData>
      <sheetData sheetId="1191">
        <row r="2">
          <cell r="A2">
            <v>1</v>
          </cell>
        </row>
      </sheetData>
      <sheetData sheetId="1192">
        <row r="2">
          <cell r="A2">
            <v>1</v>
          </cell>
        </row>
      </sheetData>
      <sheetData sheetId="1193">
        <row r="2">
          <cell r="E2" t="str">
            <v>จำนวน</v>
          </cell>
        </row>
      </sheetData>
      <sheetData sheetId="1194">
        <row r="2">
          <cell r="A2" t="str">
            <v>SUBJECT</v>
          </cell>
        </row>
      </sheetData>
      <sheetData sheetId="1195">
        <row r="2">
          <cell r="A2">
            <v>1</v>
          </cell>
        </row>
      </sheetData>
      <sheetData sheetId="1196">
        <row r="2">
          <cell r="A2">
            <v>1</v>
          </cell>
        </row>
      </sheetData>
      <sheetData sheetId="1197">
        <row r="2">
          <cell r="A2">
            <v>1</v>
          </cell>
        </row>
      </sheetData>
      <sheetData sheetId="1198">
        <row r="2">
          <cell r="E2" t="str">
            <v>จำนวน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A2">
            <v>1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>
        <row r="3">
          <cell r="B3" t="str">
            <v>ชื่อย่อยธนาคาร คือ O/D</v>
          </cell>
        </row>
      </sheetData>
      <sheetData sheetId="1207">
        <row r="2">
          <cell r="E2" t="str">
            <v>จำนวน</v>
          </cell>
        </row>
      </sheetData>
      <sheetData sheetId="1208">
        <row r="2">
          <cell r="A2">
            <v>1</v>
          </cell>
        </row>
      </sheetData>
      <sheetData sheetId="1209">
        <row r="2">
          <cell r="E2" t="str">
            <v>จำนวน</v>
          </cell>
        </row>
      </sheetData>
      <sheetData sheetId="1210"/>
      <sheetData sheetId="1211"/>
      <sheetData sheetId="1212">
        <row r="2">
          <cell r="E2" t="str">
            <v>จำนวน</v>
          </cell>
        </row>
      </sheetData>
      <sheetData sheetId="1213"/>
      <sheetData sheetId="1214"/>
      <sheetData sheetId="1215"/>
      <sheetData sheetId="1216">
        <row r="2">
          <cell r="E2" t="str">
            <v>จำนวน</v>
          </cell>
        </row>
      </sheetData>
      <sheetData sheetId="1217">
        <row r="2">
          <cell r="E2" t="str">
            <v>จำนวน</v>
          </cell>
        </row>
      </sheetData>
      <sheetData sheetId="1218"/>
      <sheetData sheetId="1219"/>
      <sheetData sheetId="1220"/>
      <sheetData sheetId="1221">
        <row r="2">
          <cell r="A2">
            <v>1</v>
          </cell>
        </row>
      </sheetData>
      <sheetData sheetId="1222">
        <row r="2">
          <cell r="E2" t="str">
            <v>จำนวน</v>
          </cell>
        </row>
      </sheetData>
      <sheetData sheetId="1223">
        <row r="2">
          <cell r="E2" t="str">
            <v>จำนวน</v>
          </cell>
        </row>
      </sheetData>
      <sheetData sheetId="1224"/>
      <sheetData sheetId="1225">
        <row r="2">
          <cell r="A2" t="str">
            <v>LCY:</v>
          </cell>
        </row>
      </sheetData>
      <sheetData sheetId="1226">
        <row r="2">
          <cell r="A2" t="str">
            <v>LCY:</v>
          </cell>
        </row>
      </sheetData>
      <sheetData sheetId="1227">
        <row r="2">
          <cell r="A2" t="str">
            <v>LCY:</v>
          </cell>
        </row>
      </sheetData>
      <sheetData sheetId="1228">
        <row r="2">
          <cell r="A2">
            <v>1</v>
          </cell>
        </row>
      </sheetData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/>
      <sheetData sheetId="1232"/>
      <sheetData sheetId="1233"/>
      <sheetData sheetId="1234">
        <row r="2">
          <cell r="E2" t="str">
            <v>จำนวน</v>
          </cell>
        </row>
      </sheetData>
      <sheetData sheetId="1235">
        <row r="2">
          <cell r="E2" t="str">
            <v>จำนวน</v>
          </cell>
        </row>
      </sheetData>
      <sheetData sheetId="1236"/>
      <sheetData sheetId="1237">
        <row r="2">
          <cell r="A2">
            <v>1</v>
          </cell>
        </row>
      </sheetData>
      <sheetData sheetId="1238">
        <row r="2">
          <cell r="A2" t="str">
            <v>LCY:</v>
          </cell>
        </row>
      </sheetData>
      <sheetData sheetId="1239">
        <row r="2">
          <cell r="A2">
            <v>1</v>
          </cell>
        </row>
      </sheetData>
      <sheetData sheetId="1240">
        <row r="2">
          <cell r="A2" t="str">
            <v>LCY:</v>
          </cell>
        </row>
      </sheetData>
      <sheetData sheetId="1241">
        <row r="2">
          <cell r="A2">
            <v>1</v>
          </cell>
        </row>
      </sheetData>
      <sheetData sheetId="1242">
        <row r="2">
          <cell r="A2">
            <v>1</v>
          </cell>
        </row>
      </sheetData>
      <sheetData sheetId="1243"/>
      <sheetData sheetId="1244"/>
      <sheetData sheetId="1245">
        <row r="2">
          <cell r="A2">
            <v>1</v>
          </cell>
        </row>
      </sheetData>
      <sheetData sheetId="1246">
        <row r="2">
          <cell r="A2" t="str">
            <v>LCY:</v>
          </cell>
        </row>
      </sheetData>
      <sheetData sheetId="1247">
        <row r="2">
          <cell r="A2" t="str">
            <v>LCY:</v>
          </cell>
        </row>
      </sheetData>
      <sheetData sheetId="1248"/>
      <sheetData sheetId="1249"/>
      <sheetData sheetId="1250">
        <row r="2">
          <cell r="A2" t="str">
            <v>LCY:</v>
          </cell>
        </row>
      </sheetData>
      <sheetData sheetId="1251">
        <row r="2">
          <cell r="A2" t="str">
            <v>LCY:</v>
          </cell>
        </row>
      </sheetData>
      <sheetData sheetId="1252">
        <row r="2">
          <cell r="A2" t="str">
            <v>LCY: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>
        <row r="2">
          <cell r="E2" t="str">
            <v>จำนวน</v>
          </cell>
        </row>
      </sheetData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>
        <row r="2">
          <cell r="A2" t="str">
            <v>LCY:</v>
          </cell>
        </row>
      </sheetData>
      <sheetData sheetId="1268">
        <row r="2">
          <cell r="A2" t="str">
            <v>LCY:</v>
          </cell>
        </row>
      </sheetData>
      <sheetData sheetId="1269"/>
      <sheetData sheetId="1270">
        <row r="2">
          <cell r="A2" t="str">
            <v>LCY:</v>
          </cell>
        </row>
      </sheetData>
      <sheetData sheetId="1271">
        <row r="2">
          <cell r="A2" t="str">
            <v>LCY:</v>
          </cell>
        </row>
      </sheetData>
      <sheetData sheetId="1272">
        <row r="2">
          <cell r="A2" t="str">
            <v>LCY:</v>
          </cell>
        </row>
      </sheetData>
      <sheetData sheetId="1273">
        <row r="2">
          <cell r="A2" t="str">
            <v>LCY:</v>
          </cell>
        </row>
      </sheetData>
      <sheetData sheetId="1274">
        <row r="2">
          <cell r="A2" t="str">
            <v>LCY:</v>
          </cell>
        </row>
      </sheetData>
      <sheetData sheetId="1275">
        <row r="2">
          <cell r="A2">
            <v>1</v>
          </cell>
        </row>
      </sheetData>
      <sheetData sheetId="1276">
        <row r="2">
          <cell r="A2">
            <v>1</v>
          </cell>
        </row>
      </sheetData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>
        <row r="2">
          <cell r="E2" t="str">
            <v>จำนวน</v>
          </cell>
        </row>
      </sheetData>
      <sheetData sheetId="1343">
        <row r="2">
          <cell r="E2" t="str">
            <v>จำนวน</v>
          </cell>
        </row>
      </sheetData>
      <sheetData sheetId="1344">
        <row r="3">
          <cell r="B3">
            <v>1</v>
          </cell>
        </row>
      </sheetData>
      <sheetData sheetId="1345">
        <row r="2">
          <cell r="A2" t="str">
            <v>SUBJECT</v>
          </cell>
        </row>
      </sheetData>
      <sheetData sheetId="1346">
        <row r="2">
          <cell r="A2" t="str">
            <v>LCY:</v>
          </cell>
        </row>
      </sheetData>
      <sheetData sheetId="1347">
        <row r="2">
          <cell r="A2">
            <v>1</v>
          </cell>
        </row>
      </sheetData>
      <sheetData sheetId="1348">
        <row r="2">
          <cell r="A2">
            <v>1</v>
          </cell>
        </row>
      </sheetData>
      <sheetData sheetId="1349">
        <row r="2">
          <cell r="A2">
            <v>1</v>
          </cell>
        </row>
      </sheetData>
      <sheetData sheetId="1350">
        <row r="2">
          <cell r="E2" t="str">
            <v>จำนวน</v>
          </cell>
        </row>
      </sheetData>
      <sheetData sheetId="1351"/>
      <sheetData sheetId="1352">
        <row r="2">
          <cell r="E2" t="str">
            <v>จำนวน</v>
          </cell>
        </row>
      </sheetData>
      <sheetData sheetId="1353" refreshError="1"/>
      <sheetData sheetId="1354" refreshError="1"/>
      <sheetData sheetId="1355" refreshError="1"/>
      <sheetData sheetId="1356" refreshError="1"/>
      <sheetData sheetId="1357">
        <row r="2">
          <cell r="E2" t="str">
            <v>จำนวน</v>
          </cell>
        </row>
      </sheetData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>
        <row r="2">
          <cell r="A2" t="str">
            <v>LCY:</v>
          </cell>
        </row>
      </sheetData>
      <sheetData sheetId="1364">
        <row r="2">
          <cell r="A2" t="str">
            <v>LCY:</v>
          </cell>
        </row>
      </sheetData>
      <sheetData sheetId="1365">
        <row r="2">
          <cell r="A2" t="str">
            <v>LCY:</v>
          </cell>
        </row>
      </sheetData>
      <sheetData sheetId="1366">
        <row r="2">
          <cell r="A2" t="str">
            <v>LCY:</v>
          </cell>
        </row>
      </sheetData>
      <sheetData sheetId="1367">
        <row r="2">
          <cell r="A2" t="str">
            <v>LCY:</v>
          </cell>
        </row>
      </sheetData>
      <sheetData sheetId="1368">
        <row r="2">
          <cell r="A2" t="str">
            <v>LCY:</v>
          </cell>
        </row>
      </sheetData>
      <sheetData sheetId="1369">
        <row r="2">
          <cell r="A2" t="str">
            <v>LCY:</v>
          </cell>
        </row>
      </sheetData>
      <sheetData sheetId="1370">
        <row r="2">
          <cell r="A2" t="str">
            <v>LCY:</v>
          </cell>
        </row>
      </sheetData>
      <sheetData sheetId="1371"/>
      <sheetData sheetId="1372"/>
      <sheetData sheetId="1373">
        <row r="2">
          <cell r="AE2" t="str">
            <v>01-Cash and Bank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>
        <row r="2">
          <cell r="A2" t="str">
            <v>LCY:</v>
          </cell>
        </row>
      </sheetData>
      <sheetData sheetId="1402">
        <row r="2">
          <cell r="A2" t="str">
            <v>LCY:</v>
          </cell>
        </row>
      </sheetData>
      <sheetData sheetId="1403">
        <row r="2">
          <cell r="A2" t="str">
            <v>LCY:</v>
          </cell>
        </row>
      </sheetData>
      <sheetData sheetId="1404">
        <row r="2">
          <cell r="A2" t="str">
            <v>LCY:</v>
          </cell>
        </row>
      </sheetData>
      <sheetData sheetId="1405">
        <row r="2">
          <cell r="A2" t="str">
            <v>LCY:</v>
          </cell>
        </row>
      </sheetData>
      <sheetData sheetId="1406">
        <row r="2">
          <cell r="A2">
            <v>1</v>
          </cell>
        </row>
      </sheetData>
      <sheetData sheetId="1407">
        <row r="2">
          <cell r="A2" t="str">
            <v>LCY:</v>
          </cell>
        </row>
      </sheetData>
      <sheetData sheetId="1408">
        <row r="2">
          <cell r="E2" t="str">
            <v>จำนวน</v>
          </cell>
        </row>
      </sheetData>
      <sheetData sheetId="1409">
        <row r="2">
          <cell r="A2" t="str">
            <v>LCY:</v>
          </cell>
        </row>
      </sheetData>
      <sheetData sheetId="1410">
        <row r="2">
          <cell r="E2" t="str">
            <v>จำนวน</v>
          </cell>
        </row>
      </sheetData>
      <sheetData sheetId="1411">
        <row r="2">
          <cell r="A2">
            <v>1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>
        <row r="2">
          <cell r="A2">
            <v>1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A2">
            <v>1</v>
          </cell>
        </row>
      </sheetData>
      <sheetData sheetId="1417">
        <row r="2">
          <cell r="A2">
            <v>1</v>
          </cell>
        </row>
      </sheetData>
      <sheetData sheetId="1418">
        <row r="2">
          <cell r="A2">
            <v>1</v>
          </cell>
        </row>
      </sheetData>
      <sheetData sheetId="1419">
        <row r="2">
          <cell r="A2">
            <v>1</v>
          </cell>
        </row>
      </sheetData>
      <sheetData sheetId="1420">
        <row r="2">
          <cell r="A2" t="str">
            <v>LCY:</v>
          </cell>
        </row>
      </sheetData>
      <sheetData sheetId="1421">
        <row r="2">
          <cell r="A2" t="str">
            <v>LCY:</v>
          </cell>
        </row>
      </sheetData>
      <sheetData sheetId="1422">
        <row r="2">
          <cell r="E2" t="str">
            <v>จำนวน</v>
          </cell>
        </row>
      </sheetData>
      <sheetData sheetId="1423">
        <row r="2">
          <cell r="A2">
            <v>1</v>
          </cell>
        </row>
      </sheetData>
      <sheetData sheetId="1424">
        <row r="2">
          <cell r="A2">
            <v>1</v>
          </cell>
        </row>
      </sheetData>
      <sheetData sheetId="1425">
        <row r="2">
          <cell r="A2">
            <v>1</v>
          </cell>
        </row>
      </sheetData>
      <sheetData sheetId="1426">
        <row r="2">
          <cell r="A2" t="str">
            <v>LCY:</v>
          </cell>
        </row>
      </sheetData>
      <sheetData sheetId="1427">
        <row r="2">
          <cell r="E2" t="str">
            <v>จำนวน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A2" t="str">
            <v>LCY:</v>
          </cell>
        </row>
      </sheetData>
      <sheetData sheetId="1432">
        <row r="2">
          <cell r="A2">
            <v>1</v>
          </cell>
        </row>
      </sheetData>
      <sheetData sheetId="1433">
        <row r="2">
          <cell r="A2" t="str">
            <v>LCY:</v>
          </cell>
        </row>
      </sheetData>
      <sheetData sheetId="1434">
        <row r="2">
          <cell r="A2" t="str">
            <v>SUBJECT</v>
          </cell>
        </row>
      </sheetData>
      <sheetData sheetId="1435">
        <row r="2">
          <cell r="A2" t="str">
            <v>SUBJECT</v>
          </cell>
        </row>
      </sheetData>
      <sheetData sheetId="1436">
        <row r="2">
          <cell r="A2" t="str">
            <v>SUBJECT</v>
          </cell>
        </row>
      </sheetData>
      <sheetData sheetId="1437">
        <row r="2">
          <cell r="A2" t="str">
            <v>SUBJECT</v>
          </cell>
        </row>
      </sheetData>
      <sheetData sheetId="1438">
        <row r="2">
          <cell r="A2" t="str">
            <v>SUBJECT</v>
          </cell>
        </row>
      </sheetData>
      <sheetData sheetId="1439">
        <row r="2">
          <cell r="A2" t="str">
            <v>SUBJECT</v>
          </cell>
        </row>
      </sheetData>
      <sheetData sheetId="1440">
        <row r="2">
          <cell r="E2" t="str">
            <v>จำนวน</v>
          </cell>
        </row>
      </sheetData>
      <sheetData sheetId="1441"/>
      <sheetData sheetId="1442">
        <row r="2">
          <cell r="A2">
            <v>1</v>
          </cell>
        </row>
      </sheetData>
      <sheetData sheetId="1443"/>
      <sheetData sheetId="1444">
        <row r="2">
          <cell r="E2" t="str">
            <v>จำนวน</v>
          </cell>
        </row>
      </sheetData>
      <sheetData sheetId="1445">
        <row r="2">
          <cell r="A2">
            <v>1</v>
          </cell>
        </row>
      </sheetData>
      <sheetData sheetId="1446"/>
      <sheetData sheetId="1447"/>
      <sheetData sheetId="1448">
        <row r="2">
          <cell r="A2" t="str">
            <v>SUBJECT</v>
          </cell>
        </row>
      </sheetData>
      <sheetData sheetId="1449">
        <row r="2">
          <cell r="E2" t="str">
            <v>จำนวน</v>
          </cell>
        </row>
      </sheetData>
      <sheetData sheetId="1450">
        <row r="2">
          <cell r="A2" t="str">
            <v>LCY:</v>
          </cell>
        </row>
      </sheetData>
      <sheetData sheetId="1451">
        <row r="2">
          <cell r="A2" t="str">
            <v>LCY:</v>
          </cell>
        </row>
      </sheetData>
      <sheetData sheetId="1452" refreshError="1"/>
      <sheetData sheetId="1453" refreshError="1"/>
      <sheetData sheetId="1454">
        <row r="2">
          <cell r="A2" t="str">
            <v>LCY:</v>
          </cell>
        </row>
      </sheetData>
      <sheetData sheetId="1455">
        <row r="2">
          <cell r="A2" t="str">
            <v>LCY:</v>
          </cell>
        </row>
      </sheetData>
      <sheetData sheetId="1456">
        <row r="2">
          <cell r="A2" t="str">
            <v>LCY:</v>
          </cell>
        </row>
      </sheetData>
      <sheetData sheetId="1457">
        <row r="2">
          <cell r="A2" t="str">
            <v>LCY:</v>
          </cell>
        </row>
      </sheetData>
      <sheetData sheetId="1458">
        <row r="2">
          <cell r="A2" t="str">
            <v>LCY:</v>
          </cell>
        </row>
      </sheetData>
      <sheetData sheetId="1459">
        <row r="2">
          <cell r="A2" t="str">
            <v>SUBJECT</v>
          </cell>
        </row>
      </sheetData>
      <sheetData sheetId="1460">
        <row r="2">
          <cell r="A2">
            <v>1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>
            <v>1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>
            <v>1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>
            <v>1</v>
          </cell>
        </row>
      </sheetData>
      <sheetData sheetId="1467">
        <row r="2">
          <cell r="A2">
            <v>1</v>
          </cell>
        </row>
      </sheetData>
      <sheetData sheetId="1468">
        <row r="2">
          <cell r="A2" t="str">
            <v>LCY:</v>
          </cell>
        </row>
      </sheetData>
      <sheetData sheetId="1469">
        <row r="2">
          <cell r="A2">
            <v>1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A2" t="str">
            <v>SUBJECT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E2" t="str">
            <v>จำนวน</v>
          </cell>
        </row>
      </sheetData>
      <sheetData sheetId="1474">
        <row r="2">
          <cell r="E2" t="str">
            <v>จำนวน</v>
          </cell>
        </row>
      </sheetData>
      <sheetData sheetId="1475">
        <row r="2">
          <cell r="A2">
            <v>1</v>
          </cell>
        </row>
      </sheetData>
      <sheetData sheetId="1476">
        <row r="2">
          <cell r="A2">
            <v>1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>
            <v>1</v>
          </cell>
        </row>
      </sheetData>
      <sheetData sheetId="1479">
        <row r="2">
          <cell r="A2" t="str">
            <v>SUBJECT</v>
          </cell>
        </row>
      </sheetData>
      <sheetData sheetId="1480">
        <row r="2">
          <cell r="A2" t="str">
            <v>SUBJECT</v>
          </cell>
        </row>
      </sheetData>
      <sheetData sheetId="1481">
        <row r="2">
          <cell r="A2" t="str">
            <v>SUBJECT</v>
          </cell>
        </row>
      </sheetData>
      <sheetData sheetId="1482">
        <row r="2">
          <cell r="A2">
            <v>1</v>
          </cell>
        </row>
      </sheetData>
      <sheetData sheetId="1483">
        <row r="2">
          <cell r="A2">
            <v>1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SUBJECT</v>
          </cell>
        </row>
      </sheetData>
      <sheetData sheetId="1486">
        <row r="2">
          <cell r="E2" t="str">
            <v>จำนวน</v>
          </cell>
        </row>
      </sheetData>
      <sheetData sheetId="1487">
        <row r="2">
          <cell r="E2" t="str">
            <v>จำนวน</v>
          </cell>
        </row>
      </sheetData>
      <sheetData sheetId="1488">
        <row r="2">
          <cell r="A2" t="str">
            <v>LCY:</v>
          </cell>
        </row>
      </sheetData>
      <sheetData sheetId="1489">
        <row r="2">
          <cell r="A2" t="str">
            <v>LCY:</v>
          </cell>
        </row>
      </sheetData>
      <sheetData sheetId="1490">
        <row r="2">
          <cell r="A2" t="str">
            <v>LCY:</v>
          </cell>
        </row>
      </sheetData>
      <sheetData sheetId="1491">
        <row r="2">
          <cell r="A2" t="str">
            <v>LCY:</v>
          </cell>
        </row>
      </sheetData>
      <sheetData sheetId="1492">
        <row r="2">
          <cell r="E2" t="str">
            <v>จำนวน</v>
          </cell>
        </row>
      </sheetData>
      <sheetData sheetId="1493">
        <row r="2">
          <cell r="E2" t="str">
            <v>จำนวน</v>
          </cell>
        </row>
      </sheetData>
      <sheetData sheetId="1494">
        <row r="2">
          <cell r="A2">
            <v>1</v>
          </cell>
        </row>
      </sheetData>
      <sheetData sheetId="1495">
        <row r="2">
          <cell r="A2">
            <v>1</v>
          </cell>
        </row>
      </sheetData>
      <sheetData sheetId="1496">
        <row r="2">
          <cell r="A2">
            <v>1</v>
          </cell>
        </row>
      </sheetData>
      <sheetData sheetId="1497">
        <row r="2">
          <cell r="A2">
            <v>1</v>
          </cell>
        </row>
      </sheetData>
      <sheetData sheetId="1498">
        <row r="2">
          <cell r="A2" t="str">
            <v>SUBJECT</v>
          </cell>
        </row>
      </sheetData>
      <sheetData sheetId="1499"/>
      <sheetData sheetId="1500"/>
      <sheetData sheetId="1501">
        <row r="2">
          <cell r="A2">
            <v>1</v>
          </cell>
        </row>
      </sheetData>
      <sheetData sheetId="1502">
        <row r="2">
          <cell r="A2">
            <v>1</v>
          </cell>
        </row>
      </sheetData>
      <sheetData sheetId="1503">
        <row r="2">
          <cell r="E2" t="str">
            <v>จำนวน</v>
          </cell>
        </row>
      </sheetData>
      <sheetData sheetId="1504">
        <row r="2">
          <cell r="A2" t="str">
            <v>LCY:</v>
          </cell>
        </row>
      </sheetData>
      <sheetData sheetId="1505"/>
      <sheetData sheetId="1506">
        <row r="2">
          <cell r="A2" t="str">
            <v>LCY:</v>
          </cell>
        </row>
      </sheetData>
      <sheetData sheetId="1507">
        <row r="2">
          <cell r="A2">
            <v>1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 t="str">
            <v>LCY: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A2" t="str">
            <v>LCY:</v>
          </cell>
        </row>
      </sheetData>
      <sheetData sheetId="1513">
        <row r="2">
          <cell r="A2" t="str">
            <v>LCY:</v>
          </cell>
        </row>
      </sheetData>
      <sheetData sheetId="1514">
        <row r="2">
          <cell r="A2" t="str">
            <v>LCY: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 t="str">
            <v>LCY: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 t="str">
            <v>LCY: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 t="str">
            <v>LCY:</v>
          </cell>
        </row>
      </sheetData>
      <sheetData sheetId="1524">
        <row r="2">
          <cell r="A2">
            <v>1</v>
          </cell>
        </row>
      </sheetData>
      <sheetData sheetId="1525">
        <row r="2">
          <cell r="A2" t="str">
            <v>LCY:</v>
          </cell>
        </row>
      </sheetData>
      <sheetData sheetId="1526">
        <row r="2">
          <cell r="A2" t="str">
            <v>LCY:</v>
          </cell>
        </row>
      </sheetData>
      <sheetData sheetId="1527">
        <row r="2">
          <cell r="A2">
            <v>1</v>
          </cell>
        </row>
      </sheetData>
      <sheetData sheetId="1528">
        <row r="2">
          <cell r="A2" t="str">
            <v>LCY:</v>
          </cell>
        </row>
      </sheetData>
      <sheetData sheetId="1529">
        <row r="2">
          <cell r="A2">
            <v>1</v>
          </cell>
        </row>
      </sheetData>
      <sheetData sheetId="1530">
        <row r="2">
          <cell r="A2" t="str">
            <v>LCY: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LCY:</v>
          </cell>
        </row>
      </sheetData>
      <sheetData sheetId="1533">
        <row r="2">
          <cell r="A2">
            <v>1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 t="str">
            <v>LCY:</v>
          </cell>
        </row>
      </sheetData>
      <sheetData sheetId="1537">
        <row r="2">
          <cell r="A2" t="str">
            <v>SUBJECT</v>
          </cell>
        </row>
      </sheetData>
      <sheetData sheetId="1538">
        <row r="2">
          <cell r="A2" t="str">
            <v>LCY:</v>
          </cell>
        </row>
      </sheetData>
      <sheetData sheetId="1539">
        <row r="2">
          <cell r="E2" t="str">
            <v>จำนวน</v>
          </cell>
        </row>
      </sheetData>
      <sheetData sheetId="1540">
        <row r="2">
          <cell r="A2">
            <v>1</v>
          </cell>
        </row>
      </sheetData>
      <sheetData sheetId="1541">
        <row r="2">
          <cell r="A2" t="str">
            <v>LCY:</v>
          </cell>
        </row>
      </sheetData>
      <sheetData sheetId="1542">
        <row r="2">
          <cell r="E2" t="str">
            <v>จำนวน</v>
          </cell>
        </row>
      </sheetData>
      <sheetData sheetId="1543">
        <row r="2">
          <cell r="A2">
            <v>1</v>
          </cell>
        </row>
      </sheetData>
      <sheetData sheetId="1544">
        <row r="2">
          <cell r="A2" t="str">
            <v>LCY:</v>
          </cell>
        </row>
      </sheetData>
      <sheetData sheetId="1545">
        <row r="2">
          <cell r="A2" t="str">
            <v>LCY:</v>
          </cell>
        </row>
      </sheetData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>
            <v>1</v>
          </cell>
        </row>
      </sheetData>
      <sheetData sheetId="1550">
        <row r="2">
          <cell r="E2" t="str">
            <v>จำนวน</v>
          </cell>
        </row>
      </sheetData>
      <sheetData sheetId="1551">
        <row r="2">
          <cell r="A2">
            <v>1</v>
          </cell>
        </row>
      </sheetData>
      <sheetData sheetId="1552">
        <row r="2">
          <cell r="A2">
            <v>1</v>
          </cell>
        </row>
      </sheetData>
      <sheetData sheetId="1553">
        <row r="2">
          <cell r="A2">
            <v>1</v>
          </cell>
        </row>
      </sheetData>
      <sheetData sheetId="1554">
        <row r="2">
          <cell r="A2">
            <v>1</v>
          </cell>
        </row>
      </sheetData>
      <sheetData sheetId="1555">
        <row r="2">
          <cell r="E2" t="str">
            <v>จำนวน</v>
          </cell>
        </row>
      </sheetData>
      <sheetData sheetId="1556">
        <row r="2">
          <cell r="E2" t="str">
            <v>จำนวน</v>
          </cell>
        </row>
      </sheetData>
      <sheetData sheetId="1557">
        <row r="2">
          <cell r="E2" t="str">
            <v>จำนวน</v>
          </cell>
        </row>
      </sheetData>
      <sheetData sheetId="1558">
        <row r="2">
          <cell r="AE2" t="str">
            <v>01-Cash and Bank</v>
          </cell>
        </row>
      </sheetData>
      <sheetData sheetId="1559">
        <row r="2">
          <cell r="A2">
            <v>1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E2" t="str">
            <v>จำนวน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E2" t="str">
            <v>จำนวน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>
            <v>1</v>
          </cell>
        </row>
      </sheetData>
      <sheetData sheetId="1566">
        <row r="2">
          <cell r="A2">
            <v>1</v>
          </cell>
        </row>
      </sheetData>
      <sheetData sheetId="1567">
        <row r="2">
          <cell r="A2">
            <v>1</v>
          </cell>
        </row>
      </sheetData>
      <sheetData sheetId="1568">
        <row r="2">
          <cell r="E2" t="str">
            <v>จำนวน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>
            <v>1</v>
          </cell>
        </row>
      </sheetData>
      <sheetData sheetId="1571">
        <row r="2">
          <cell r="E2" t="str">
            <v>จำนวน</v>
          </cell>
        </row>
      </sheetData>
      <sheetData sheetId="1572">
        <row r="2">
          <cell r="A2">
            <v>1</v>
          </cell>
        </row>
      </sheetData>
      <sheetData sheetId="1573" refreshError="1"/>
      <sheetData sheetId="1574">
        <row r="2">
          <cell r="A2">
            <v>1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E2" t="str">
            <v>01-Cash and Bank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2">
            <v>1</v>
          </cell>
        </row>
      </sheetData>
      <sheetData sheetId="1592">
        <row r="2">
          <cell r="A2">
            <v>1</v>
          </cell>
        </row>
      </sheetData>
      <sheetData sheetId="1593">
        <row r="2">
          <cell r="E2" t="str">
            <v>จำนวน</v>
          </cell>
        </row>
      </sheetData>
      <sheetData sheetId="1594">
        <row r="2">
          <cell r="E2" t="str">
            <v>จำนวน</v>
          </cell>
        </row>
      </sheetData>
      <sheetData sheetId="1595"/>
      <sheetData sheetId="1596"/>
      <sheetData sheetId="1597"/>
      <sheetData sheetId="1598"/>
      <sheetData sheetId="1599"/>
      <sheetData sheetId="1600">
        <row r="2">
          <cell r="E2" t="str">
            <v>จำนวน</v>
          </cell>
        </row>
      </sheetData>
      <sheetData sheetId="1601">
        <row r="2">
          <cell r="E2" t="str">
            <v>จำนวน</v>
          </cell>
        </row>
      </sheetData>
      <sheetData sheetId="1602"/>
      <sheetData sheetId="1603">
        <row r="2">
          <cell r="AE2" t="str">
            <v>01-Cash and Bank</v>
          </cell>
        </row>
      </sheetData>
      <sheetData sheetId="1604">
        <row r="2">
          <cell r="AE2" t="str">
            <v>01-Cash and Bank</v>
          </cell>
        </row>
      </sheetData>
      <sheetData sheetId="1605"/>
      <sheetData sheetId="1606">
        <row r="2">
          <cell r="E2" t="str">
            <v>จำนวน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>
        <row r="2">
          <cell r="A2">
            <v>1</v>
          </cell>
        </row>
      </sheetData>
      <sheetData sheetId="1617">
        <row r="2">
          <cell r="A2">
            <v>1</v>
          </cell>
        </row>
      </sheetData>
      <sheetData sheetId="1618" refreshError="1"/>
      <sheetData sheetId="1619">
        <row r="2">
          <cell r="E2" t="str">
            <v>จำนวน</v>
          </cell>
        </row>
      </sheetData>
      <sheetData sheetId="1620">
        <row r="2">
          <cell r="E2" t="str">
            <v>จำนวน</v>
          </cell>
        </row>
      </sheetData>
      <sheetData sheetId="1621"/>
      <sheetData sheetId="1622"/>
      <sheetData sheetId="1623"/>
      <sheetData sheetId="1624"/>
      <sheetData sheetId="1625">
        <row r="2">
          <cell r="A2">
            <v>1</v>
          </cell>
        </row>
      </sheetData>
      <sheetData sheetId="1626">
        <row r="2">
          <cell r="A2">
            <v>1</v>
          </cell>
        </row>
      </sheetData>
      <sheetData sheetId="1627">
        <row r="2">
          <cell r="E2" t="str">
            <v>จำนวน</v>
          </cell>
        </row>
      </sheetData>
      <sheetData sheetId="1628">
        <row r="2">
          <cell r="A2">
            <v>1</v>
          </cell>
        </row>
      </sheetData>
      <sheetData sheetId="1629">
        <row r="2">
          <cell r="A2">
            <v>1</v>
          </cell>
        </row>
      </sheetData>
      <sheetData sheetId="1630">
        <row r="2">
          <cell r="A2">
            <v>1</v>
          </cell>
        </row>
      </sheetData>
      <sheetData sheetId="1631">
        <row r="2">
          <cell r="E2" t="str">
            <v>จำนวน</v>
          </cell>
        </row>
      </sheetData>
      <sheetData sheetId="1632">
        <row r="2">
          <cell r="E2" t="str">
            <v>จำนวน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/>
      <sheetData sheetId="1637"/>
      <sheetData sheetId="1638">
        <row r="2">
          <cell r="A2">
            <v>1</v>
          </cell>
        </row>
      </sheetData>
      <sheetData sheetId="1639">
        <row r="2">
          <cell r="E2" t="str">
            <v>จำนวน</v>
          </cell>
        </row>
      </sheetData>
      <sheetData sheetId="1640"/>
      <sheetData sheetId="1641">
        <row r="2">
          <cell r="A2">
            <v>1</v>
          </cell>
        </row>
      </sheetData>
      <sheetData sheetId="1642">
        <row r="2">
          <cell r="A2">
            <v>1</v>
          </cell>
        </row>
      </sheetData>
      <sheetData sheetId="1643">
        <row r="2">
          <cell r="E2" t="str">
            <v>จำนวน</v>
          </cell>
        </row>
      </sheetData>
      <sheetData sheetId="1644">
        <row r="2">
          <cell r="E2" t="str">
            <v>จำนวน</v>
          </cell>
        </row>
      </sheetData>
      <sheetData sheetId="1645">
        <row r="2">
          <cell r="E2" t="str">
            <v>จำนวน</v>
          </cell>
        </row>
      </sheetData>
      <sheetData sheetId="1646">
        <row r="2">
          <cell r="E2" t="str">
            <v>จำนวน</v>
          </cell>
        </row>
      </sheetData>
      <sheetData sheetId="1647"/>
      <sheetData sheetId="1648"/>
      <sheetData sheetId="1649"/>
      <sheetData sheetId="1650"/>
      <sheetData sheetId="1651"/>
      <sheetData sheetId="1652">
        <row r="2">
          <cell r="E2" t="str">
            <v>จำนวน</v>
          </cell>
        </row>
      </sheetData>
      <sheetData sheetId="1653"/>
      <sheetData sheetId="1654"/>
      <sheetData sheetId="1655"/>
      <sheetData sheetId="1656"/>
      <sheetData sheetId="1657">
        <row r="2">
          <cell r="E2" t="str">
            <v>จำนวน</v>
          </cell>
        </row>
      </sheetData>
      <sheetData sheetId="1658">
        <row r="2">
          <cell r="E2" t="str">
            <v>จำนวน</v>
          </cell>
        </row>
      </sheetData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>
        <row r="2">
          <cell r="A2">
            <v>1</v>
          </cell>
        </row>
      </sheetData>
      <sheetData sheetId="1675">
        <row r="2">
          <cell r="A2">
            <v>1</v>
          </cell>
        </row>
      </sheetData>
      <sheetData sheetId="1676">
        <row r="2">
          <cell r="E2" t="str">
            <v>จำนวน</v>
          </cell>
        </row>
      </sheetData>
      <sheetData sheetId="1677"/>
      <sheetData sheetId="1678">
        <row r="2">
          <cell r="A2">
            <v>1</v>
          </cell>
        </row>
      </sheetData>
      <sheetData sheetId="1679"/>
      <sheetData sheetId="1680">
        <row r="2">
          <cell r="E2" t="str">
            <v>จำนวน</v>
          </cell>
        </row>
      </sheetData>
      <sheetData sheetId="1681">
        <row r="2">
          <cell r="E2" t="str">
            <v>จำนวน</v>
          </cell>
        </row>
      </sheetData>
      <sheetData sheetId="1682"/>
      <sheetData sheetId="1683"/>
      <sheetData sheetId="1684"/>
      <sheetData sheetId="1685">
        <row r="2">
          <cell r="A2">
            <v>1</v>
          </cell>
        </row>
      </sheetData>
      <sheetData sheetId="1686">
        <row r="2">
          <cell r="A2">
            <v>1</v>
          </cell>
        </row>
      </sheetData>
      <sheetData sheetId="1687">
        <row r="2">
          <cell r="E2" t="str">
            <v>จำนวน</v>
          </cell>
        </row>
      </sheetData>
      <sheetData sheetId="1688"/>
      <sheetData sheetId="1689"/>
      <sheetData sheetId="1690"/>
      <sheetData sheetId="1691"/>
      <sheetData sheetId="1692"/>
      <sheetData sheetId="1693">
        <row r="2">
          <cell r="A2">
            <v>1</v>
          </cell>
        </row>
      </sheetData>
      <sheetData sheetId="1694">
        <row r="2">
          <cell r="A2">
            <v>1</v>
          </cell>
        </row>
      </sheetData>
      <sheetData sheetId="1695">
        <row r="2">
          <cell r="E2" t="str">
            <v>จำนวน</v>
          </cell>
        </row>
      </sheetData>
      <sheetData sheetId="1696"/>
      <sheetData sheetId="1697">
        <row r="2">
          <cell r="E2" t="str">
            <v>จำนวน</v>
          </cell>
        </row>
      </sheetData>
      <sheetData sheetId="1698">
        <row r="2">
          <cell r="A2">
            <v>1</v>
          </cell>
        </row>
      </sheetData>
      <sheetData sheetId="1699">
        <row r="2">
          <cell r="A2">
            <v>1</v>
          </cell>
        </row>
      </sheetData>
      <sheetData sheetId="1700">
        <row r="2">
          <cell r="A2">
            <v>1</v>
          </cell>
        </row>
      </sheetData>
      <sheetData sheetId="1701">
        <row r="2">
          <cell r="E2" t="str">
            <v>จำนวน</v>
          </cell>
        </row>
      </sheetData>
      <sheetData sheetId="1702"/>
      <sheetData sheetId="1703"/>
      <sheetData sheetId="1704">
        <row r="2">
          <cell r="E2" t="str">
            <v>จำนวน</v>
          </cell>
        </row>
      </sheetData>
      <sheetData sheetId="1705">
        <row r="2">
          <cell r="E2" t="str">
            <v>จำนวน</v>
          </cell>
        </row>
      </sheetData>
      <sheetData sheetId="1706"/>
      <sheetData sheetId="1707">
        <row r="2">
          <cell r="A2">
            <v>1</v>
          </cell>
        </row>
      </sheetData>
      <sheetData sheetId="1708">
        <row r="2">
          <cell r="E2" t="str">
            <v>จำนวน</v>
          </cell>
        </row>
      </sheetData>
      <sheetData sheetId="1709">
        <row r="2">
          <cell r="E2" t="str">
            <v>จำนวน</v>
          </cell>
        </row>
      </sheetData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>
        <row r="2">
          <cell r="A2">
            <v>1</v>
          </cell>
        </row>
      </sheetData>
      <sheetData sheetId="1714">
        <row r="2">
          <cell r="A2">
            <v>1</v>
          </cell>
        </row>
      </sheetData>
      <sheetData sheetId="1715">
        <row r="2">
          <cell r="E2" t="str">
            <v>จำนวน</v>
          </cell>
        </row>
      </sheetData>
      <sheetData sheetId="1716"/>
      <sheetData sheetId="1717"/>
      <sheetData sheetId="1718">
        <row r="2">
          <cell r="E2" t="str">
            <v>จำนวน</v>
          </cell>
        </row>
      </sheetData>
      <sheetData sheetId="1719"/>
      <sheetData sheetId="1720"/>
      <sheetData sheetId="1721"/>
      <sheetData sheetId="1722">
        <row r="2">
          <cell r="E2" t="str">
            <v>จำนวน</v>
          </cell>
        </row>
      </sheetData>
      <sheetData sheetId="1723">
        <row r="2">
          <cell r="E2" t="str">
            <v>จำนวน</v>
          </cell>
        </row>
      </sheetData>
      <sheetData sheetId="1724"/>
      <sheetData sheetId="1725"/>
      <sheetData sheetId="1726"/>
      <sheetData sheetId="1727">
        <row r="2">
          <cell r="E2" t="str">
            <v>จำนวน</v>
          </cell>
        </row>
      </sheetData>
      <sheetData sheetId="1728">
        <row r="2">
          <cell r="E2" t="str">
            <v>จำนวน</v>
          </cell>
        </row>
      </sheetData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>
        <row r="2">
          <cell r="A2">
            <v>1</v>
          </cell>
        </row>
      </sheetData>
      <sheetData sheetId="1745">
        <row r="2">
          <cell r="A2">
            <v>1</v>
          </cell>
        </row>
      </sheetData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>
        <row r="2">
          <cell r="A2" t="str">
            <v>LCY:</v>
          </cell>
        </row>
      </sheetData>
      <sheetData sheetId="1755">
        <row r="2">
          <cell r="A2" t="str">
            <v>LCY:</v>
          </cell>
        </row>
      </sheetData>
      <sheetData sheetId="1756">
        <row r="2">
          <cell r="A2" t="str">
            <v>LCY:</v>
          </cell>
        </row>
      </sheetData>
      <sheetData sheetId="1757">
        <row r="2">
          <cell r="A2">
            <v>1</v>
          </cell>
        </row>
      </sheetData>
      <sheetData sheetId="1758">
        <row r="2">
          <cell r="A2">
            <v>1</v>
          </cell>
        </row>
      </sheetData>
      <sheetData sheetId="1759">
        <row r="2">
          <cell r="A2">
            <v>1</v>
          </cell>
        </row>
      </sheetData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>
        <row r="2">
          <cell r="E2" t="str">
            <v>จำนวน</v>
          </cell>
        </row>
      </sheetData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2">
          <cell r="E2" t="str">
            <v>จำนวน</v>
          </cell>
        </row>
      </sheetData>
      <sheetData sheetId="1810"/>
      <sheetData sheetId="1811"/>
      <sheetData sheetId="1812"/>
      <sheetData sheetId="1813"/>
      <sheetData sheetId="1814"/>
      <sheetData sheetId="1815">
        <row r="2">
          <cell r="E2" t="str">
            <v>จำนวน</v>
          </cell>
        </row>
      </sheetData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2">
          <cell r="A2">
            <v>1</v>
          </cell>
        </row>
      </sheetData>
      <sheetData sheetId="1876">
        <row r="2">
          <cell r="E2" t="str">
            <v>จำนวน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>
        <row r="2">
          <cell r="E2" t="str">
            <v>จำนวน</v>
          </cell>
        </row>
      </sheetData>
      <sheetData sheetId="1885"/>
      <sheetData sheetId="1886"/>
      <sheetData sheetId="1887"/>
      <sheetData sheetId="1888"/>
      <sheetData sheetId="1889"/>
      <sheetData sheetId="1890">
        <row r="2">
          <cell r="E2" t="str">
            <v>จำนวน</v>
          </cell>
        </row>
      </sheetData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>
        <row r="2">
          <cell r="A2">
            <v>1</v>
          </cell>
        </row>
      </sheetData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>
        <row r="2">
          <cell r="A2" t="str">
            <v>SUBJECT</v>
          </cell>
        </row>
      </sheetData>
      <sheetData sheetId="1965"/>
      <sheetData sheetId="1966"/>
      <sheetData sheetId="1967"/>
      <sheetData sheetId="1968"/>
      <sheetData sheetId="1969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ADJ - RAT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6"/>
      <sheetName val="INFO"/>
      <sheetName val="Raw Material"/>
      <sheetName val="110"/>
      <sheetName val="RATE"/>
      <sheetName val="Newspaper"/>
      <sheetName val="_Lookup"/>
      <sheetName val="DGduong"/>
      <sheetName val="ตั๋วเงินรับ"/>
      <sheetName val="description"/>
      <sheetName val="AA-1"/>
      <sheetName val="เครื่องมือเครื่องใช้"/>
      <sheetName val="อุปกรณ์เครื่องแพทย์ _2_"/>
      <sheetName val="InputPO_Del"/>
      <sheetName val="BS ATTACH"/>
      <sheetName val="Premisas"/>
      <sheetName val="Inversiones"/>
      <sheetName val="AFA"/>
      <sheetName val="GIVTR00P"/>
      <sheetName val="CA"/>
      <sheetName val="ผ้าสำเร็จ"/>
      <sheetName val="Vat7% ภายในเดือน_Junต้นฉบับ"/>
      <sheetName val="TB Worksheet"/>
      <sheetName val="E"/>
      <sheetName val="B- 1"/>
      <sheetName val="addl cost"/>
      <sheetName val="accumdeprn"/>
      <sheetName val="FORMC94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B"/>
      <sheetName val="FSA"/>
      <sheetName val="STart"/>
      <sheetName val="Company Info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gl"/>
      <sheetName val="Loan Calculator"/>
      <sheetName val="DEPSYS47"/>
      <sheetName val="163040 LC-TR"/>
      <sheetName val="FF_4"/>
      <sheetName val="Standing data"/>
      <sheetName val="PortSTDSave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@Master9612"/>
      <sheetName val="Corp Mob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ale0103"/>
      <sheetName val="Loan Calculator"/>
      <sheetName val="Order_Nov_w45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_2__xls__2__xls_COV"/>
      <sheetName val="คำอธิบายระบบเงินเดือน"/>
      <sheetName val="data"/>
      <sheetName val="proforma"/>
      <sheetName val="TB"/>
      <sheetName val="BPR"/>
      <sheetName val="BS"/>
      <sheetName val="IS"/>
      <sheetName val="生データ"/>
      <sheetName val="OreType"/>
      <sheetName val="name"/>
      <sheetName val="MA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 MGC"/>
      <sheetName val="group"/>
      <sheetName val="Query1"/>
      <sheetName val="สรุปรวม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Variables"/>
      <sheetName val="Sale0307"/>
      <sheetName val="Sale0311"/>
      <sheetName val="Sale0309"/>
      <sheetName val="Lead"/>
      <sheetName val="งบการเงิน"/>
      <sheetName val="CRITERIA1"/>
      <sheetName val="note_defect"/>
      <sheetName val="balance sheet"/>
      <sheetName val="Income Statement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 refreshError="1"/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>
        <row r="1">
          <cell r="A1" t="str">
            <v>กระบวนการบริหารงานทรัพยากรบุคคล</v>
          </cell>
        </row>
      </sheetData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 refreshError="1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>
        <row r="1">
          <cell r="A1" t="str">
            <v>กระบวนการบริหารงานทรัพยากรบุคคล</v>
          </cell>
        </row>
      </sheetData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>
        <row r="1">
          <cell r="A1" t="str">
            <v>กระบวนการบริหารงานทรัพยากรบุคคล</v>
          </cell>
        </row>
      </sheetData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>
        <row r="1">
          <cell r="A1" t="str">
            <v>กระบวนการบริหารงานทรัพยากรบุคคล</v>
          </cell>
        </row>
      </sheetData>
      <sheetData sheetId="124">
        <row r="1">
          <cell r="A1" t="str">
            <v>กระบวนการบริหารงานทรัพยากรบุคคล</v>
          </cell>
        </row>
      </sheetData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>
        <row r="1">
          <cell r="A1" t="str">
            <v>กระบวนการบริหารงานทรัพยากรบุคคล</v>
          </cell>
        </row>
      </sheetData>
      <sheetData sheetId="156"/>
      <sheetData sheetId="157" refreshError="1"/>
      <sheetData sheetId="158" refreshError="1"/>
      <sheetData sheetId="159" refreshError="1"/>
      <sheetData sheetId="160">
        <row r="1">
          <cell r="A1" t="str">
            <v>CLIENT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1">
          <cell r="A1" t="str">
            <v>กระบวนการบริหารงานทรัพยากรบุคคล</v>
          </cell>
        </row>
      </sheetData>
      <sheetData sheetId="196">
        <row r="1">
          <cell r="A1" t="str">
            <v>กระบวนการบริหารงานทรัพยากรบุคคล</v>
          </cell>
        </row>
      </sheetData>
      <sheetData sheetId="197">
        <row r="1">
          <cell r="A1" t="str">
            <v>กระบวนการบริหารงานทรัพยากรบุคคล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CODE,NAME"/>
      <sheetName val="Fagor04-A3112e"/>
      <sheetName val="ADVANCE-STAFF"/>
      <sheetName val="FY04 budget vol"/>
      <sheetName val="Copy of STA_0306_SALE"/>
      <sheetName val="_2__xls__2__xls_COV"/>
      <sheetName val="dBase"/>
      <sheetName val="General assumptions"/>
      <sheetName val="F1771-V"/>
      <sheetName val="ZENTEI2"/>
      <sheetName val="Statement"/>
      <sheetName val="ErrorUser"/>
      <sheetName val="Puu Pud pong"/>
      <sheetName val="Teriyaki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Sale 0502"/>
      <sheetName val="PAYROLL"/>
      <sheetName val="M_Maincomp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List"/>
      <sheetName val="事務所"/>
      <sheetName val="เครื่องตกแต่ง"/>
      <sheetName val="อาคาร"/>
      <sheetName val="Master_Data"/>
      <sheetName val="Q3-46"/>
      <sheetName val="Sale 0501"/>
      <sheetName val="stock1020v1.3"/>
      <sheetName val="JUNE EOH-MASTER (2)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Temp"/>
      <sheetName val="พนง.ทุกคน"/>
      <sheetName val="219902"/>
      <sheetName val="PJ List"/>
      <sheetName val="BS(old format)"/>
      <sheetName val="P&amp;L"/>
      <sheetName val="BUILD95"/>
      <sheetName val="Sampanny"/>
      <sheetName val="Donuts"/>
      <sheetName val="ศัพท์"/>
      <sheetName val="???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description"/>
      <sheetName val="cost4-47"/>
      <sheetName val="q1-2003"/>
      <sheetName val="Parameter"/>
      <sheetName val="#ref"/>
      <sheetName val="pl"/>
      <sheetName val="Report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Sale0402"/>
      <sheetName val="10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Selling and Admins (DONE)"/>
      <sheetName val="Raw_Data"/>
      <sheetName val="พนง_ทุกคน"/>
      <sheetName val="Trial Balance"/>
      <sheetName val="Tornado 5.6 Component List"/>
      <sheetName val="ABR P&amp;L"/>
      <sheetName val="PLmth "/>
      <sheetName val="JAN"/>
      <sheetName val="ประมาณการ"/>
      <sheetName val="data3"/>
      <sheetName val="Cont_ Detail _2_"/>
      <sheetName val="Cont_ Detail"/>
      <sheetName val="Drop Down"/>
      <sheetName val="Graph"/>
      <sheetName val="Summary"/>
      <sheetName val="FF-6"/>
      <sheetName val="PL11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Page 25"/>
      <sheetName val="stock1020v1_3"/>
      <sheetName val="JUNE_EOH-MASTER_(2)"/>
      <sheetName val="TB"/>
      <sheetName val="PTOI BE"/>
      <sheetName val="A3"/>
      <sheetName val="FY04_budget_vol9"/>
      <sheetName val="Copy_of_STA_0306_SALE6"/>
      <sheetName val="Puu_Pud_pong6"/>
      <sheetName val="General_assumptions9"/>
      <sheetName val="FY04_budget_vol10"/>
      <sheetName val="Copy_of_STA_0306_SALE7"/>
      <sheetName val="Puu_Pud_pong7"/>
      <sheetName val="General_assumptions10"/>
      <sheetName val="Histogram"/>
      <sheetName val="1"/>
      <sheetName val="Cover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県別ﾏﾙﾁ"/>
      <sheetName val="Posting"/>
      <sheetName val="Machine2,3'04"/>
      <sheetName val="マスタ"/>
      <sheetName val="Input"/>
      <sheetName val="Cash_Flow"/>
      <sheetName val="Fin_Summary"/>
      <sheetName val="Analysis"/>
      <sheetName val="Property_Profile"/>
      <sheetName val="STRUCTURE"/>
      <sheetName val="Lead"/>
      <sheetName val="C2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>
        <row r="1">
          <cell r="A1" t="str">
            <v>Summary of Sale on June 2019</v>
          </cell>
        </row>
      </sheetData>
      <sheetData sheetId="29">
        <row r="1">
          <cell r="A1" t="str">
            <v>Summary of Sale on June 2019</v>
          </cell>
        </row>
      </sheetData>
      <sheetData sheetId="30"/>
      <sheetData sheetId="31">
        <row r="1">
          <cell r="A1" t="str">
            <v>Summary of Sale on June 2019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Summary of Sale on June 2019</v>
          </cell>
        </row>
      </sheetData>
      <sheetData sheetId="38">
        <row r="1">
          <cell r="A1" t="str">
            <v>Summary of Sale on June 2019</v>
          </cell>
        </row>
      </sheetData>
      <sheetData sheetId="39">
        <row r="1">
          <cell r="A1" t="str">
            <v>Summary of Sale on June 2019</v>
          </cell>
        </row>
      </sheetData>
      <sheetData sheetId="40">
        <row r="1">
          <cell r="A1" t="str">
            <v>Summary of Sale on June 2019</v>
          </cell>
        </row>
      </sheetData>
      <sheetData sheetId="41">
        <row r="1">
          <cell r="A1" t="str">
            <v>Summary of Sale on June 2019</v>
          </cell>
        </row>
      </sheetData>
      <sheetData sheetId="42">
        <row r="1">
          <cell r="A1" t="str">
            <v>Summary of Sale on June 2019</v>
          </cell>
        </row>
      </sheetData>
      <sheetData sheetId="43">
        <row r="1">
          <cell r="A1" t="str">
            <v>Summary of Sale on June 2019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SAMPANNY CO., LTD.</v>
          </cell>
        </row>
      </sheetData>
      <sheetData sheetId="147">
        <row r="1">
          <cell r="A1" t="str">
            <v>SAMPANNY CO., LTD.</v>
          </cell>
        </row>
      </sheetData>
      <sheetData sheetId="148">
        <row r="1">
          <cell r="A1" t="str">
            <v>SAMPANNY CO., LTD.</v>
          </cell>
        </row>
      </sheetData>
      <sheetData sheetId="149"/>
      <sheetData sheetId="150" refreshError="1"/>
      <sheetData sheetId="151">
        <row r="1">
          <cell r="A1" t="str">
            <v>CLIENT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SAMPANNY CO., LTD.</v>
          </cell>
        </row>
      </sheetData>
      <sheetData sheetId="154">
        <row r="1">
          <cell r="A1" t="str">
            <v>CLIENT</v>
          </cell>
        </row>
      </sheetData>
      <sheetData sheetId="155">
        <row r="1">
          <cell r="A1" t="str">
            <v>CLIENT</v>
          </cell>
        </row>
      </sheetData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>
        <row r="1">
          <cell r="A1" t="str">
            <v>CLIENT</v>
          </cell>
        </row>
      </sheetData>
      <sheetData sheetId="160">
        <row r="1">
          <cell r="A1" t="str">
            <v>CLIENT</v>
          </cell>
        </row>
      </sheetData>
      <sheetData sheetId="161">
        <row r="1">
          <cell r="A1" t="str">
            <v>CLIENT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>
        <row r="1">
          <cell r="A1" t="str">
            <v>CLIENT</v>
          </cell>
        </row>
      </sheetData>
      <sheetData sheetId="243"/>
      <sheetData sheetId="244"/>
      <sheetData sheetId="245">
        <row r="1">
          <cell r="A1" t="str">
            <v>Summary of Sale on June 2019</v>
          </cell>
        </row>
      </sheetData>
      <sheetData sheetId="246">
        <row r="1">
          <cell r="A1" t="str">
            <v>Summary of Sale on June 2019</v>
          </cell>
        </row>
      </sheetData>
      <sheetData sheetId="247"/>
      <sheetData sheetId="248">
        <row r="1">
          <cell r="A1" t="str">
            <v>Summary of Sale on June 2019</v>
          </cell>
        </row>
      </sheetData>
      <sheetData sheetId="249"/>
      <sheetData sheetId="250"/>
      <sheetData sheetId="251"/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CLIENT</v>
          </cell>
        </row>
      </sheetData>
      <sheetData sheetId="259" refreshError="1"/>
      <sheetData sheetId="260" refreshError="1"/>
      <sheetData sheetId="261">
        <row r="1">
          <cell r="A1" t="str">
            <v>รายการผลตอบแทนไตรมาสที่ 1-62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รายการผลตอบแทนไตรมาสที่ 1-62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>
        <row r="1">
          <cell r="A1" t="str">
            <v>CLIENT</v>
          </cell>
        </row>
      </sheetData>
      <sheetData sheetId="313">
        <row r="1">
          <cell r="A1" t="str">
            <v>CLIENT</v>
          </cell>
        </row>
      </sheetData>
      <sheetData sheetId="314"/>
      <sheetData sheetId="315">
        <row r="1">
          <cell r="A1" t="str">
            <v>CLIENT</v>
          </cell>
        </row>
      </sheetData>
      <sheetData sheetId="316"/>
      <sheetData sheetId="317">
        <row r="1">
          <cell r="A1" t="str">
            <v>CLIENT</v>
          </cell>
        </row>
      </sheetData>
      <sheetData sheetId="318">
        <row r="1">
          <cell r="A1" t="str">
            <v>CLIENT</v>
          </cell>
        </row>
      </sheetData>
      <sheetData sheetId="319"/>
      <sheetData sheetId="320"/>
      <sheetData sheetId="321"/>
      <sheetData sheetId="322">
        <row r="1">
          <cell r="A1" t="str">
            <v>CLIENT</v>
          </cell>
        </row>
      </sheetData>
      <sheetData sheetId="323">
        <row r="1">
          <cell r="A1" t="str">
            <v>CLIENT</v>
          </cell>
        </row>
      </sheetData>
      <sheetData sheetId="324"/>
      <sheetData sheetId="325">
        <row r="1">
          <cell r="A1" t="str">
            <v>CLIENT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1">
          <cell r="A1" t="str">
            <v>CLIENT</v>
          </cell>
        </row>
      </sheetData>
      <sheetData sheetId="339">
        <row r="1">
          <cell r="A1" t="str">
            <v>CLIENT</v>
          </cell>
        </row>
      </sheetData>
      <sheetData sheetId="340">
        <row r="1">
          <cell r="A1" t="str">
            <v>CLIENT</v>
          </cell>
        </row>
      </sheetData>
      <sheetData sheetId="341">
        <row r="1">
          <cell r="A1" t="str">
            <v>CLIENT</v>
          </cell>
        </row>
      </sheetData>
      <sheetData sheetId="342">
        <row r="1">
          <cell r="A1" t="str">
            <v>CLIENT</v>
          </cell>
        </row>
      </sheetData>
      <sheetData sheetId="343">
        <row r="1">
          <cell r="A1" t="str">
            <v>CLIENT</v>
          </cell>
        </row>
      </sheetData>
      <sheetData sheetId="344">
        <row r="1">
          <cell r="A1" t="str">
            <v>CLIENT</v>
          </cell>
        </row>
      </sheetData>
      <sheetData sheetId="345"/>
      <sheetData sheetId="346"/>
      <sheetData sheetId="347">
        <row r="1">
          <cell r="A1" t="str">
            <v>CLIENT</v>
          </cell>
        </row>
      </sheetData>
      <sheetData sheetId="348">
        <row r="1">
          <cell r="A1" t="str">
            <v>CLIENT</v>
          </cell>
        </row>
      </sheetData>
      <sheetData sheetId="349">
        <row r="1">
          <cell r="A1" t="str">
            <v>CLIENT</v>
          </cell>
        </row>
      </sheetData>
      <sheetData sheetId="350"/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>
        <row r="1">
          <cell r="A1" t="str">
            <v>CLIENT</v>
          </cell>
        </row>
      </sheetData>
      <sheetData sheetId="356">
        <row r="1">
          <cell r="A1" t="str">
            <v>CLIENT</v>
          </cell>
        </row>
      </sheetData>
      <sheetData sheetId="357"/>
      <sheetData sheetId="358"/>
      <sheetData sheetId="359"/>
      <sheetData sheetId="360">
        <row r="1">
          <cell r="A1" t="str">
            <v>CLIENT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Summary of Sale on June 2019</v>
          </cell>
        </row>
      </sheetData>
      <sheetData sheetId="375">
        <row r="1">
          <cell r="A1" t="str">
            <v>Summary of Sale on June 2019</v>
          </cell>
        </row>
      </sheetData>
      <sheetData sheetId="376"/>
      <sheetData sheetId="377">
        <row r="1">
          <cell r="A1" t="str">
            <v>Summary of Sale on June 2019</v>
          </cell>
        </row>
      </sheetData>
      <sheetData sheetId="378">
        <row r="1">
          <cell r="A1" t="str">
            <v>CLIENT</v>
          </cell>
        </row>
      </sheetData>
      <sheetData sheetId="379"/>
      <sheetData sheetId="380">
        <row r="1">
          <cell r="A1" t="str">
            <v>CLIENT</v>
          </cell>
        </row>
      </sheetData>
      <sheetData sheetId="381">
        <row r="1">
          <cell r="A1" t="str">
            <v>CLIENT</v>
          </cell>
        </row>
      </sheetData>
      <sheetData sheetId="382">
        <row r="1">
          <cell r="A1" t="str">
            <v>CLIENT</v>
          </cell>
        </row>
      </sheetData>
      <sheetData sheetId="383">
        <row r="1">
          <cell r="A1" t="str">
            <v>CLIENT</v>
          </cell>
        </row>
      </sheetData>
      <sheetData sheetId="384">
        <row r="1">
          <cell r="A1" t="str">
            <v>CLIENT</v>
          </cell>
        </row>
      </sheetData>
      <sheetData sheetId="385">
        <row r="1">
          <cell r="A1" t="str">
            <v>CLIENT</v>
          </cell>
        </row>
      </sheetData>
      <sheetData sheetId="386"/>
      <sheetData sheetId="387"/>
      <sheetData sheetId="388">
        <row r="1">
          <cell r="A1" t="str">
            <v>CLIENT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/>
      <sheetData sheetId="469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03中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STA HQ CESS 0307"/>
      <sheetName val="ตั๋วเงินรับ"/>
      <sheetName val="aa-1"/>
      <sheetName val="ELEC45-01"/>
      <sheetName val="Input1"/>
      <sheetName val="99年度原単位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BAL"/>
      <sheetName val="TB-2001-Apr'01"/>
      <sheetName val="3월가격"/>
      <sheetName val="Active Part"/>
      <sheetName val="Sale0311"/>
      <sheetName val="Sheet1 (2)"/>
      <sheetName val="Sale 0502"/>
      <sheetName val="Machine2,3'04"/>
      <sheetName val="บันทึกบัญชี"/>
      <sheetName val="FR管理工程図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Sheet1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DATA"/>
      <sheetName val="Rate Table"/>
      <sheetName val="STA_HQ_CESS_0307"/>
      <sheetName val="กระทบ_CESS5"/>
      <sheetName val="Sale_03065"/>
      <sheetName val="ก_ค_5"/>
      <sheetName val="Dtl_Adv_03075"/>
      <sheetName val="Dtl_Adv_03065"/>
      <sheetName val="Bill_No__2_-_Carpark5"/>
      <sheetName val="5_months_(Interim)1"/>
      <sheetName val="STA_HQ_CESS_03071"/>
      <sheetName val="Safire AOP"/>
      <sheetName val="ctrl"/>
      <sheetName val="type"/>
      <sheetName val="ColumnList"/>
      <sheetName val="Menu"/>
      <sheetName val="FixPos"/>
      <sheetName val="KHC_tax_computation_-052"/>
      <sheetName val="rm_list2"/>
      <sheetName val="GL_CB1"/>
      <sheetName val="GL_M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N-4.4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Bill No. 2 - Carpark"/>
      <sheetName val="STA HQ CESS 0309"/>
      <sheetName val="S33"/>
      <sheetName val="Lead"/>
      <sheetName val="ตั๋วเงินรับ"/>
      <sheetName val="A.4.3"/>
      <sheetName val="A.4.2"/>
      <sheetName val="Input1"/>
      <sheetName val="Parameter"/>
      <sheetName val="Selection Criteria"/>
      <sheetName val="TrialBalance Q3-2002"/>
      <sheetName val="กระทบ_CESS5"/>
      <sheetName val="CESS_ก_ย_5"/>
      <sheetName val="Dtl_Adv_03095"/>
      <sheetName val="Dtl_Adv_03085"/>
      <sheetName val="tra-vat-lieu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Q3-46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Sheet2"/>
      <sheetName val="TB04-Final"/>
      <sheetName val="Asset3years"/>
      <sheetName val="4003-1 lead"/>
      <sheetName val="S2日本語"/>
      <sheetName val="GLTRIAL_D09M05Y15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วงเครดิต 3"/>
      <sheetName val="AP-FAsb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L to 20"/>
      <sheetName val="E001 Lead"/>
      <sheetName val="E100 Subledger with GL"/>
      <sheetName val="กระทบ_CESS7"/>
      <sheetName val="CESS_ก_ย_7"/>
      <sheetName val="Dtl_Adv_03097"/>
      <sheetName val="Dtl_Adv_03087"/>
      <sheetName val="rm_list4"/>
      <sheetName val="Selection_Criteria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S201"/>
      <sheetName val="VariableII  period"/>
      <sheetName val="NewIndex_ห้ามลบ "/>
      <sheetName val="PortSTDSave"/>
      <sheetName val="個品ﾘｽﾄ"/>
      <sheetName val="9110"/>
      <sheetName val="A-Report"/>
      <sheetName val="Company"/>
      <sheetName val="เขตการค้าย่อย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asic_Information"/>
      <sheetName val="TH00_12080000"/>
      <sheetName val="Sale 0411"/>
      <sheetName val="Sale 0502"/>
      <sheetName val="PJ List"/>
      <sheetName val="ST02"/>
      <sheetName val="ST05"/>
      <sheetName val="ST04"/>
      <sheetName val="ST01"/>
      <sheetName val="ST03"/>
      <sheetName val="Advisor.Brand.code.order"/>
      <sheetName val="type"/>
      <sheetName val="AssetType"/>
      <sheetName val="License BOI"/>
      <sheetName val="Asset Class"/>
      <sheetName val="Depre. Key"/>
      <sheetName val="bsJul-feb05"/>
      <sheetName val="TB-M"/>
      <sheetName val="Summary 1"/>
      <sheetName val="Disposal"/>
      <sheetName val="MAIN"/>
      <sheetName val="Employee"/>
      <sheetName val="MOBDCF"/>
      <sheetName val="OLDPOTS"/>
      <sheetName val="Newspaper"/>
      <sheetName val="STart"/>
      <sheetName val="M-2"/>
      <sheetName val="Sampling"/>
      <sheetName val="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>
        <row r="1">
          <cell r="A1" t="str">
            <v>THB Amount (IN)</v>
          </cell>
        </row>
      </sheetData>
      <sheetData sheetId="27">
        <row r="1">
          <cell r="A1" t="str">
            <v>THB Amount (IN)</v>
          </cell>
        </row>
      </sheetData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RATE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ALL UNITS"/>
      <sheetName val="5 months (Interim)"/>
      <sheetName val="Stock_Aging"/>
      <sheetName val="Input1"/>
      <sheetName val="Stock_Aging1"/>
      <sheetName val="Stock_Aging2"/>
      <sheetName val="Stock_Aging3"/>
      <sheetName val="Machine2,3'04"/>
      <sheetName val="S33"/>
      <sheetName val="CJEs"/>
      <sheetName val="SUM_EMC"/>
      <sheetName val="BQ (1)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2549"/>
      <sheetName val="Sheet2"/>
      <sheetName val="Project P&amp;L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Lead"/>
      <sheetName val="BG-RM SUM BY TYPE"/>
      <sheetName val="PJ List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Bill No. 2 - Carpark"/>
      <sheetName val="a"/>
      <sheetName val="สำนักงาน"/>
      <sheetName val="aa-1"/>
      <sheetName val="tb09.30.04"/>
      <sheetName val="เขตการค้าย่อย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Loan Calculator"/>
      <sheetName val="Menu"/>
      <sheetName val="A-Report"/>
      <sheetName val="Company"/>
      <sheetName val="2779"/>
      <sheetName val="Advisor.Brand.code.order"/>
      <sheetName val="E001 Lead"/>
      <sheetName val="E100 Subledger with GL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Item cross6-Apr-05"/>
      <sheetName val="Lead Time (2)"/>
      <sheetName val="AP-FAsb"/>
      <sheetName val="Sale 0501"/>
      <sheetName val="usdxau before"/>
      <sheetName val="workdone#1"/>
      <sheetName val="conso46"/>
      <sheetName val="กระทบ_CESS12"/>
      <sheetName val="CESS_031112"/>
      <sheetName val="Dtl_Adv_031112"/>
      <sheetName val="Dtl_Adv_031012"/>
      <sheetName val="Stock_Aging10"/>
      <sheetName val="ALL_UNITS9"/>
      <sheetName val="5_months_(Interim)9"/>
      <sheetName val="STA_HQ_CESS_03116"/>
      <sheetName val="กระทบ_CESS13"/>
      <sheetName val="CESS_031113"/>
      <sheetName val="Dtl_Adv_031113"/>
      <sheetName val="Dtl_Adv_031013"/>
      <sheetName val="Stock_Aging11"/>
      <sheetName val="ALL_UNITS10"/>
      <sheetName val="5_months_(Interim)10"/>
      <sheetName val="STA_HQ_CESS_03117"/>
      <sheetName val="สรุปรวม"/>
      <sheetName val="TRACK TRANSIT SYSTEM"/>
      <sheetName val="EE"/>
      <sheetName val="19-05"/>
      <sheetName val="PL11"/>
      <sheetName val="Chart_of_Acc__3"/>
      <sheetName val="Cover_PC_Report3"/>
      <sheetName val="Test cost oversea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finance"/>
      <sheetName val="name"/>
      <sheetName val="U-2.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ใบสำคัญจ่าย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ใบสำคัญจ่าย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>
        <row r="1">
          <cell r="A1" t="str">
            <v>ใบสำคัญจ่าย</v>
          </cell>
        </row>
      </sheetData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CLIENT</v>
          </cell>
        </row>
      </sheetData>
      <sheetData sheetId="170">
        <row r="1">
          <cell r="A1" t="str">
            <v>CLIENT</v>
          </cell>
        </row>
      </sheetData>
      <sheetData sheetId="171"/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>
        <row r="1">
          <cell r="A1" t="str">
            <v>CLIENT</v>
          </cell>
        </row>
      </sheetData>
      <sheetData sheetId="187">
        <row r="1">
          <cell r="A1" t="str">
            <v>CLIENT</v>
          </cell>
        </row>
      </sheetData>
      <sheetData sheetId="188">
        <row r="1">
          <cell r="A1" t="str">
            <v>CLIENT</v>
          </cell>
        </row>
      </sheetData>
      <sheetData sheetId="189">
        <row r="1">
          <cell r="A1" t="str">
            <v>CLIENT</v>
          </cell>
        </row>
      </sheetData>
      <sheetData sheetId="190">
        <row r="1">
          <cell r="A1" t="str">
            <v>CLIENT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>
        <row r="1">
          <cell r="A1" t="str">
            <v>CLIENT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1">
          <cell r="A1" t="str">
            <v>CLIENT</v>
          </cell>
        </row>
      </sheetData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>
        <row r="1">
          <cell r="A1" t="str">
            <v>CLIENT</v>
          </cell>
        </row>
      </sheetData>
      <sheetData sheetId="347">
        <row r="1">
          <cell r="A1" t="str">
            <v>CLIENT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CLIENT</v>
          </cell>
        </row>
      </sheetData>
      <sheetData sheetId="356"/>
      <sheetData sheetId="357"/>
      <sheetData sheetId="358"/>
      <sheetData sheetId="359">
        <row r="1">
          <cell r="A1" t="str">
            <v>CLIENT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CLIENT</v>
          </cell>
        </row>
      </sheetData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/>
      <sheetData sheetId="487"/>
      <sheetData sheetId="488"/>
      <sheetData sheetId="489"/>
      <sheetData sheetId="490">
        <row r="1">
          <cell r="A1" t="str">
            <v>CLIENT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307"/>
      <sheetName val="Stock Aging"/>
      <sheetName val="BS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2549"/>
      <sheetName val="List"/>
      <sheetName val="M_Maincomp"/>
      <sheetName val="D200-30.2"/>
      <sheetName val="ELEC45-0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21220070"/>
      <sheetName val="Check Diff Pivot"/>
      <sheetName val="Pivot"/>
      <sheetName val="SAP"/>
      <sheetName val="Detail_BT"/>
      <sheetName val="รายการตู้กินเงิน"/>
      <sheetName val="Lead"/>
      <sheetName val="PJ List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currency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HP Leasing"/>
      <sheetName val="RAMP Fin"/>
      <sheetName val="Menu"/>
      <sheetName val="2779"/>
      <sheetName val="เขตการค้าย่อย"/>
      <sheetName val="Mtl Summary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Co-Products"/>
      <sheetName val="Customer"/>
      <sheetName val="Products"/>
      <sheetName val="31.12.04"/>
      <sheetName val="exp"/>
      <sheetName val="Cash Flow"/>
      <sheetName val="กระทบ_CESS12"/>
      <sheetName val="Sale_040112"/>
      <sheetName val="CESS_040112"/>
      <sheetName val="Dtl_Adv_040112"/>
      <sheetName val="Dtl_Adv_031212"/>
      <sheetName val="Stock_Aging9"/>
      <sheetName val="กระทบ_CESS13"/>
      <sheetName val="Sale_040113"/>
      <sheetName val="CESS_040113"/>
      <sheetName val="Dtl_Adv_040113"/>
      <sheetName val="Dtl_Adv_031213"/>
      <sheetName val="Stock_Aging10"/>
      <sheetName val="PIPE-HOT"/>
      <sheetName val="Ratio"/>
      <sheetName val="PS-1995"/>
      <sheetName val="Main"/>
      <sheetName val="PL11"/>
      <sheetName val="S-5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ValuationSummary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Customize Your Invoice"/>
      <sheetName val="งบกำไรฯ_48(1)"/>
      <sheetName val="Ass(SDMar-Apr)"/>
      <sheetName val="สรุปรวม"/>
      <sheetName val="LE1(act3mth)"/>
      <sheetName val="project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>
        <row r="1">
          <cell r="A1" t="str">
            <v>บริษัท ซี.เจ. เอ็กซ์เพรส กรุ๊ป จำกัด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>
            <v>1</v>
          </cell>
        </row>
      </sheetData>
      <sheetData sheetId="178">
        <row r="1">
          <cell r="A1">
            <v>1</v>
          </cell>
        </row>
      </sheetData>
      <sheetData sheetId="179">
        <row r="1">
          <cell r="A1" t="str">
            <v>CLIENT</v>
          </cell>
        </row>
      </sheetData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Siam Cee-Bee Chemical Co.,Ltd</v>
          </cell>
        </row>
      </sheetData>
      <sheetData sheetId="247">
        <row r="1">
          <cell r="A1" t="str">
            <v>Siam Cee-Bee Chemical Co.,Ltd</v>
          </cell>
        </row>
      </sheetData>
      <sheetData sheetId="248">
        <row r="1">
          <cell r="A1" t="str">
            <v>Siam Cee-Bee Chemical Co.,Ltd</v>
          </cell>
        </row>
      </sheetData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Siam Cee-Bee Chemical Co.,Ltd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Siam Cee-Bee Chemical Co.,Ltd</v>
          </cell>
        </row>
      </sheetData>
      <sheetData sheetId="301"/>
      <sheetData sheetId="302">
        <row r="1">
          <cell r="A1" t="str">
            <v>INVOICE</v>
          </cell>
        </row>
      </sheetData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 refreshError="1"/>
      <sheetData sheetId="311"/>
      <sheetData sheetId="312" refreshError="1"/>
      <sheetData sheetId="313">
        <row r="1">
          <cell r="A1" t="str">
            <v>INVOICE</v>
          </cell>
        </row>
      </sheetData>
      <sheetData sheetId="314" refreshError="1"/>
      <sheetData sheetId="315">
        <row r="1">
          <cell r="A1" t="str">
            <v>Siam Cee-Bee Chemical Co.,Ltd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>
        <row r="1">
          <cell r="A1" t="str">
            <v>INVOICE</v>
          </cell>
        </row>
      </sheetData>
      <sheetData sheetId="355">
        <row r="1">
          <cell r="A1" t="str">
            <v>CLIENT</v>
          </cell>
        </row>
      </sheetData>
      <sheetData sheetId="356">
        <row r="1">
          <cell r="A1" t="str">
            <v>CLIENT</v>
          </cell>
        </row>
      </sheetData>
      <sheetData sheetId="357">
        <row r="1">
          <cell r="A1" t="str">
            <v>CLIENT</v>
          </cell>
        </row>
      </sheetData>
      <sheetData sheetId="358">
        <row r="1">
          <cell r="A1" t="str">
            <v>INVOICE</v>
          </cell>
        </row>
      </sheetData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1">
          <cell r="A1" t="str">
            <v>INVOICE</v>
          </cell>
        </row>
      </sheetData>
      <sheetData sheetId="399">
        <row r="1">
          <cell r="A1" t="str">
            <v>CLIENT</v>
          </cell>
        </row>
      </sheetData>
      <sheetData sheetId="400">
        <row r="1">
          <cell r="A1" t="str">
            <v>CLIENT</v>
          </cell>
        </row>
      </sheetData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>
        <row r="1">
          <cell r="A1" t="str">
            <v>INVOICE</v>
          </cell>
        </row>
      </sheetData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>
        <row r="1">
          <cell r="A1" t="str">
            <v>INVOICE</v>
          </cell>
        </row>
      </sheetData>
      <sheetData sheetId="451"/>
      <sheetData sheetId="452"/>
      <sheetData sheetId="453"/>
      <sheetData sheetId="454"/>
      <sheetData sheetId="455"/>
      <sheetData sheetId="456">
        <row r="1">
          <cell r="A1" t="str">
            <v>INVOICE</v>
          </cell>
        </row>
      </sheetData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>
        <row r="1">
          <cell r="A1" t="str">
            <v>INVOICE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/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>
        <row r="1">
          <cell r="A1" t="str">
            <v>CLIENT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0309"/>
      <sheetName val="SPCSheet"/>
      <sheetName val="TB-M"/>
      <sheetName val="กระทบ_CESS5"/>
      <sheetName val="CESS_04025"/>
      <sheetName val="Dtl_Adv_04025"/>
      <sheetName val="Dtl_Adv_04015"/>
      <sheetName val="Sale_04015"/>
      <sheetName val="Sale 0404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307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min"/>
      <sheetName val="s-code"/>
      <sheetName val="分類"/>
      <sheetName val="国ｺｰﾄﾞ"/>
      <sheetName val="note_defect"/>
      <sheetName val="aa-1"/>
      <sheetName val="M_Maincomp"/>
      <sheetName val="_Lookup"/>
      <sheetName val="D164"/>
      <sheetName val="D161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Newspaper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StandingData"/>
      <sheetName val="Parameter"/>
      <sheetName val="D"/>
      <sheetName val="Item01"/>
      <sheetName val="2779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cost0405"/>
      <sheetName val="DATABASE -sumifTB"/>
      <sheetName val="กระทบ_CESS12"/>
      <sheetName val="CESS_040212"/>
      <sheetName val="Dtl_Adv_040212"/>
      <sheetName val="Dtl_Adv_040112"/>
      <sheetName val="Sale_040112"/>
      <sheetName val="กระทบ_CESS13"/>
      <sheetName val="CESS_040213"/>
      <sheetName val="Dtl_Adv_040213"/>
      <sheetName val="Dtl_Adv_040113"/>
      <sheetName val="Sale_040113"/>
      <sheetName val="PIPE-HOT"/>
      <sheetName val="2 Charts PIE"/>
      <sheetName val="Bill No. 2 - Carpark"/>
      <sheetName val="EE"/>
      <sheetName val="ประมาณการประตูหน้าต่าง "/>
      <sheetName val="19-05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PRM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>
        <row r="1">
          <cell r="A1" t="str">
            <v>CLIENT</v>
          </cell>
        </row>
      </sheetData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CLIENT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>
        <row r="1">
          <cell r="A1" t="str">
            <v>CLIENT</v>
          </cell>
        </row>
      </sheetData>
      <sheetData sheetId="281">
        <row r="1">
          <cell r="A1" t="str">
            <v>CLIENT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CLIENT</v>
          </cell>
        </row>
      </sheetData>
      <sheetData sheetId="287">
        <row r="1">
          <cell r="A1" t="str">
            <v>CLIENT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/>
      <sheetData sheetId="294"/>
      <sheetData sheetId="295"/>
      <sheetData sheetId="296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CLIENT</v>
          </cell>
        </row>
      </sheetData>
      <sheetData sheetId="400">
        <row r="1">
          <cell r="A1" t="str">
            <v>CLIENT</v>
          </cell>
        </row>
      </sheetData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>
        <row r="1">
          <cell r="A1" t="str">
            <v>CLIENT</v>
          </cell>
        </row>
      </sheetData>
      <sheetData sheetId="406">
        <row r="1">
          <cell r="A1" t="str">
            <v>CLIENT</v>
          </cell>
        </row>
      </sheetData>
      <sheetData sheetId="407">
        <row r="1">
          <cell r="A1" t="str">
            <v>CLIENT</v>
          </cell>
        </row>
      </sheetData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CLIENT</v>
          </cell>
        </row>
      </sheetData>
      <sheetData sheetId="432">
        <row r="1">
          <cell r="A1" t="str">
            <v>CLIENT</v>
          </cell>
        </row>
      </sheetData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CLIENT</v>
          </cell>
        </row>
      </sheetData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1">
          <cell r="A1" t="str">
            <v>CLIENT</v>
          </cell>
        </row>
      </sheetData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RSS9801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2549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DE,NAME"/>
      <sheetName val="ชื่อลูกค้า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min"/>
      <sheetName val="K_T.PrecisionDesign1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tem01"/>
      <sheetName val="2779"/>
      <sheetName val="Names"/>
      <sheetName val="Selection"/>
      <sheetName val="12jun12"/>
      <sheetName val="15jun12"/>
      <sheetName val="16jun12"/>
      <sheetName val="9jun12"/>
      <sheetName val="aa-1"/>
      <sheetName val="DataMath"/>
      <sheetName val="เขตการค้าย่อย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Prod_Data"/>
      <sheetName val="Raw Data"/>
      <sheetName val="PIPE-HOT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Piping Design Data"/>
      <sheetName val="II KV SWITCHGEAR SAT-A"/>
      <sheetName val="note_defect"/>
      <sheetName val="TRACK TRANSIT SYSTEM"/>
      <sheetName val="control testing procedures"/>
      <sheetName val="Cost_FG_12-093"/>
      <sheetName val="ELIM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Parameter"/>
      <sheetName val="Data_Tool"/>
      <sheetName val="TermLoans"/>
      <sheetName val="financ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CLIENT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 refreshError="1"/>
      <sheetData sheetId="139">
        <row r="1">
          <cell r="A1" t="str">
            <v>Output sales tax (for internal use )</v>
          </cell>
        </row>
      </sheetData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CLIENT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/>
      <sheetData sheetId="206"/>
      <sheetData sheetId="207">
        <row r="1">
          <cell r="A1" t="str">
            <v>INVOICE</v>
          </cell>
        </row>
      </sheetData>
      <sheetData sheetId="208"/>
      <sheetData sheetId="209"/>
      <sheetData sheetId="210">
        <row r="1">
          <cell r="A1" t="str">
            <v>INVOICE</v>
          </cell>
        </row>
      </sheetData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CLIENT</v>
          </cell>
        </row>
      </sheetData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1">
          <cell r="A1" t="str">
            <v>CLIENT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>
        <row r="1">
          <cell r="A1" t="str">
            <v>INVOICE</v>
          </cell>
        </row>
      </sheetData>
      <sheetData sheetId="357"/>
      <sheetData sheetId="358">
        <row r="1">
          <cell r="A1" t="str">
            <v>INVOICE</v>
          </cell>
        </row>
      </sheetData>
      <sheetData sheetId="359"/>
      <sheetData sheetId="360"/>
      <sheetData sheetId="361" refreshError="1"/>
      <sheetData sheetId="362" refreshError="1"/>
      <sheetData sheetId="363" refreshError="1"/>
      <sheetData sheetId="364"/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INVOICE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CLIENT</v>
          </cell>
        </row>
      </sheetData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RAT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2549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Assumptions"/>
      <sheetName val="Data"/>
      <sheetName val="FF_21_a_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07"/>
      <sheetName val="bgt97staff"/>
      <sheetName val="M_Maincomp"/>
      <sheetName val="rss9801"/>
      <sheetName val="#Lookup"/>
      <sheetName val="กระทบ_CESS6"/>
      <sheetName val="Sale_04046"/>
      <sheetName val="CESS_04046"/>
      <sheetName val="Dtl_Adv_04046"/>
      <sheetName val="Dtl_Adv_04036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โบนัส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 HQ CESS 0404"/>
      <sheetName val="Item01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ตั๋วเงินรับ"/>
      <sheetName val="PJ List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Piping Design Data"/>
      <sheetName val="PUF"/>
      <sheetName val="ecc_res"/>
      <sheetName val="PIPE-HOT"/>
      <sheetName val="ราคาไม้สับรวมค่าขนส่ง"/>
      <sheetName val="ราคาไม้ท่อนรวมค่าขนส่ง"/>
      <sheetName val="Ratio"/>
      <sheetName val="substantive procedures"/>
      <sheetName val="ELIM"/>
      <sheetName val="สรุปงบดุล"/>
      <sheetName val="Lea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GIVTR00P"/>
      <sheetName val="Tornado 4.7 Component List"/>
      <sheetName val="Sales"/>
      <sheetName val="FF-21(a)"/>
      <sheetName val="gold แลกทอง"/>
      <sheetName val="diffdata"/>
      <sheetName val="TermLoan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CLIENT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/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/>
      <sheetData sheetId="210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/>
      <sheetData sheetId="215">
        <row r="1">
          <cell r="A1" t="str">
            <v>INVOICE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CLIENT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>
        <row r="1">
          <cell r="A1" t="str">
            <v>INVOICE</v>
          </cell>
        </row>
      </sheetData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A1" t="str">
            <v>CLIENT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RATE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ﾌﾟﾛﾄ_P772分解5号機"/>
      <sheetName val="am_cost"/>
      <sheetName val="2549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D"/>
      <sheetName val="Adj&amp;Rje(Z820) "/>
      <sheetName val="CORPORATE TAX01"/>
      <sheetName val="Data 2"/>
      <sheetName val="Conso"/>
      <sheetName val="Write off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gl"/>
      <sheetName val="F-5"/>
      <sheetName val="Norms SP"/>
      <sheetName val="Detail รายบุคคลปี 58"/>
      <sheetName val="จันทร์"/>
      <sheetName val="spytd"/>
      <sheetName val="Item01"/>
      <sheetName val="aspopt"/>
      <sheetName val="CODE,NAME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Std-Cost-07-03-01"/>
      <sheetName val="GL06"/>
      <sheetName val="งบบริหาร PL-report"/>
      <sheetName val="data"/>
      <sheetName val="bmct2003"/>
      <sheetName val="n-11.3"/>
      <sheetName val="Histogram"/>
      <sheetName val="กระทบ_CESS12"/>
      <sheetName val="CESS_040612"/>
      <sheetName val="Dtl_Adv_040612"/>
      <sheetName val="Dtl_Adv_040512"/>
      <sheetName val="Sale_040412"/>
      <sheetName val="กระทบ_CESS13"/>
      <sheetName val="CESS_040613"/>
      <sheetName val="Dtl_Adv_040613"/>
      <sheetName val="Dtl_Adv_040513"/>
      <sheetName val="Sale_040413"/>
      <sheetName val="Piping Design Data"/>
      <sheetName val="PUF"/>
      <sheetName val="Data55X"/>
      <sheetName val="มุมมองเดือน"/>
      <sheetName val="Bill No. 2 - Carpark"/>
      <sheetName val="PIPE-HOT"/>
      <sheetName val="detail-mfgcost"/>
      <sheetName val="Scenarios and Sensitivities"/>
      <sheetName val="db"/>
      <sheetName val="REPORT"/>
      <sheetName val="Chart_of_Acc__3"/>
      <sheetName val="Cover_PC_Report3"/>
      <sheetName val="ELIM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TermLoan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Summary on June 25, 2019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/>
      <sheetData sheetId="147">
        <row r="1">
          <cell r="A1" t="str">
            <v>CLIENT</v>
          </cell>
        </row>
      </sheetData>
      <sheetData sheetId="148"/>
      <sheetData sheetId="149">
        <row r="1">
          <cell r="A1" t="str">
            <v>CLIENT</v>
          </cell>
        </row>
      </sheetData>
      <sheetData sheetId="150"/>
      <sheetData sheetId="151">
        <row r="1">
          <cell r="A1" t="str">
            <v>CLIENT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INVOICE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5">
          <cell r="A5" t="str">
            <v>Deferred Tax Assets</v>
          </cell>
        </row>
      </sheetData>
      <sheetData sheetId="237"/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">
          <cell r="A1" t="str">
            <v>CLIENT</v>
          </cell>
        </row>
      </sheetData>
      <sheetData sheetId="305"/>
      <sheetData sheetId="306">
        <row r="1">
          <cell r="A1" t="str">
            <v>CLIENT</v>
          </cell>
        </row>
      </sheetData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>
        <row r="5">
          <cell r="A5" t="str">
            <v>Deferred Tax Assets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>
        <row r="5">
          <cell r="A5" t="str">
            <v>Deferred Tax Assets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CLIENT</v>
          </cell>
        </row>
      </sheetData>
      <sheetData sheetId="338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A1" t="str">
            <v>CLIENT</v>
          </cell>
        </row>
      </sheetData>
      <sheetData sheetId="358"/>
      <sheetData sheetId="359">
        <row r="1">
          <cell r="A1" t="str">
            <v>CLIENT</v>
          </cell>
        </row>
      </sheetData>
      <sheetData sheetId="360"/>
      <sheetData sheetId="36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 refreshError="1"/>
      <sheetData sheetId="460">
        <row r="1">
          <cell r="A1" t="str">
            <v>CLIENT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ELEC45-01"/>
      <sheetName val="Sale0307"/>
      <sheetName val="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FY2019financial Graph Data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Assumptions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costing"/>
      <sheetName val="P&amp;LFINAL - 44"/>
      <sheetName val="acc.depre-report-old"/>
      <sheetName val="BUILD95"/>
      <sheetName val="n-4.4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เขตการค้าย่อย"/>
      <sheetName val="SH-A"/>
      <sheetName val="PriceList"/>
      <sheetName val="Bill No. 2 - Carpark"/>
      <sheetName val="BANK"/>
      <sheetName val="(monthly)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>
        <row r="1">
          <cell r="A1" t="str">
            <v>CLIENT</v>
          </cell>
        </row>
      </sheetData>
      <sheetData sheetId="150">
        <row r="1">
          <cell r="A1" t="str">
            <v>CLIENT</v>
          </cell>
        </row>
      </sheetData>
      <sheetData sheetId="151">
        <row r="1">
          <cell r="A1" t="str">
            <v>CLIENT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INVOICE</v>
          </cell>
        </row>
      </sheetData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/>
      <sheetData sheetId="222">
        <row r="1">
          <cell r="A1" t="str">
            <v>INVOICE</v>
          </cell>
        </row>
      </sheetData>
      <sheetData sheetId="223"/>
      <sheetData sheetId="224"/>
      <sheetData sheetId="225"/>
      <sheetData sheetId="226"/>
      <sheetData sheetId="227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1">
          <cell r="A1" t="str">
            <v>INVOICE</v>
          </cell>
        </row>
      </sheetData>
      <sheetData sheetId="258">
        <row r="1">
          <cell r="A1" t="str">
            <v>CLIENT</v>
          </cell>
        </row>
      </sheetData>
      <sheetData sheetId="259">
        <row r="1">
          <cell r="A1" t="str">
            <v>CLIENT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1">
          <cell r="A1" t="str">
            <v>CLIENT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>
        <row r="1">
          <cell r="A1" t="str">
            <v>INVOICE</v>
          </cell>
        </row>
      </sheetData>
      <sheetData sheetId="359"/>
      <sheetData sheetId="360"/>
      <sheetData sheetId="361">
        <row r="1">
          <cell r="A1" t="str">
            <v>INVOICE</v>
          </cell>
        </row>
      </sheetData>
      <sheetData sheetId="362"/>
      <sheetData sheetId="363"/>
      <sheetData sheetId="364"/>
      <sheetData sheetId="365"/>
      <sheetData sheetId="366"/>
      <sheetData sheetId="367">
        <row r="1">
          <cell r="A1" t="str">
            <v>INVOICE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">
          <cell r="A1" t="str">
            <v>INVOICE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CLIENT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Sale_0404"/>
      <sheetName val="Asset group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星取・"/>
      <sheetName val="List"/>
      <sheetName val="計算ｼｰﾄ"/>
      <sheetName val="กระทบ_CESS6"/>
      <sheetName val="Sale_04086"/>
      <sheetName val="CESS_04086"/>
      <sheetName val="Dtl_Adv_04086"/>
      <sheetName val="Dtl_Adv_04076"/>
      <sheetName val="Sale_04076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HP"/>
      <sheetName val="5) Parameters"/>
      <sheetName val="Adj&amp;Rje(Z820) "/>
      <sheetName val="Data 2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Program"/>
      <sheetName val="Item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LSPX00 - Individual_SST"/>
      <sheetName val="งบบริหาร PL-report"/>
      <sheetName val="ELEC45-01"/>
      <sheetName val="bmct2003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Asset_group6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Asset_group7"/>
      <sheetName val="BRDETAIL"/>
      <sheetName val="เขตการค้าย่อย"/>
      <sheetName val="19-05"/>
      <sheetName val="PS-1995"/>
      <sheetName val="ลูกค้าใหม่ 2005"/>
      <sheetName val="RFP002"/>
      <sheetName val="a"/>
      <sheetName val="ResultConj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gt new equipment sta al_inputs"/>
      <sheetName val="B131 "/>
      <sheetName val="Master"/>
      <sheetName val="Cover"/>
      <sheetName val="0100"/>
      <sheetName val="ADJ - RATE"/>
      <sheetName val="tb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 refreshError="1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 refreshError="1"/>
      <sheetData sheetId="149"/>
      <sheetData sheetId="150" refreshError="1"/>
      <sheetData sheetId="151" refreshError="1"/>
      <sheetData sheetId="152" refreshError="1"/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>
        <row r="2">
          <cell r="A2" t="str">
            <v>L040278</v>
          </cell>
        </row>
      </sheetData>
      <sheetData sheetId="158">
        <row r="2">
          <cell r="A2" t="str">
            <v>L040278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>
        <row r="2">
          <cell r="A2" t="str">
            <v>L040278</v>
          </cell>
        </row>
      </sheetData>
      <sheetData sheetId="227"/>
      <sheetData sheetId="228">
        <row r="2">
          <cell r="A2" t="str">
            <v>L040278</v>
          </cell>
        </row>
      </sheetData>
      <sheetData sheetId="229">
        <row r="2">
          <cell r="A2" t="str">
            <v>L040278</v>
          </cell>
        </row>
      </sheetData>
      <sheetData sheetId="230"/>
      <sheetData sheetId="231"/>
      <sheetData sheetId="232">
        <row r="2">
          <cell r="A2" t="str">
            <v>L040278</v>
          </cell>
        </row>
      </sheetData>
      <sheetData sheetId="233"/>
      <sheetData sheetId="234"/>
      <sheetData sheetId="235"/>
      <sheetData sheetId="236"/>
      <sheetData sheetId="237">
        <row r="2">
          <cell r="A2" t="str">
            <v>L040278</v>
          </cell>
        </row>
      </sheetData>
      <sheetData sheetId="238"/>
      <sheetData sheetId="239">
        <row r="2">
          <cell r="A2" t="str">
            <v>L040278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2">
          <cell r="A2" t="str">
            <v>L040278</v>
          </cell>
        </row>
      </sheetData>
      <sheetData sheetId="287"/>
      <sheetData sheetId="288"/>
      <sheetData sheetId="289">
        <row r="2">
          <cell r="A2" t="str">
            <v>L040278</v>
          </cell>
        </row>
      </sheetData>
      <sheetData sheetId="290">
        <row r="2">
          <cell r="A2" t="str">
            <v>L040278</v>
          </cell>
        </row>
      </sheetData>
      <sheetData sheetId="291">
        <row r="2">
          <cell r="A2" t="str">
            <v>L040278</v>
          </cell>
        </row>
      </sheetData>
      <sheetData sheetId="292">
        <row r="2">
          <cell r="A2" t="str">
            <v>L040278</v>
          </cell>
        </row>
      </sheetData>
      <sheetData sheetId="293">
        <row r="2">
          <cell r="A2" t="str">
            <v>L040278</v>
          </cell>
        </row>
      </sheetData>
      <sheetData sheetId="294"/>
      <sheetData sheetId="295">
        <row r="2">
          <cell r="A2" t="str">
            <v>L040278</v>
          </cell>
        </row>
      </sheetData>
      <sheetData sheetId="296"/>
      <sheetData sheetId="297"/>
      <sheetData sheetId="298"/>
      <sheetData sheetId="299">
        <row r="2">
          <cell r="A2" t="str">
            <v>L040278</v>
          </cell>
        </row>
      </sheetData>
      <sheetData sheetId="300">
        <row r="2">
          <cell r="A2" t="str">
            <v>L040278</v>
          </cell>
        </row>
      </sheetData>
      <sheetData sheetId="301">
        <row r="2">
          <cell r="A2" t="str">
            <v>L040278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 t="str">
            <v>L040278</v>
          </cell>
        </row>
      </sheetData>
      <sheetData sheetId="308">
        <row r="2">
          <cell r="A2" t="str">
            <v>L040278</v>
          </cell>
        </row>
      </sheetData>
      <sheetData sheetId="309">
        <row r="2">
          <cell r="A2" t="str">
            <v>L040278</v>
          </cell>
        </row>
      </sheetData>
      <sheetData sheetId="310">
        <row r="2">
          <cell r="A2" t="str">
            <v>SUBJECT</v>
          </cell>
        </row>
      </sheetData>
      <sheetData sheetId="311">
        <row r="2">
          <cell r="A2" t="str">
            <v>SUBJECT</v>
          </cell>
        </row>
      </sheetData>
      <sheetData sheetId="312">
        <row r="2">
          <cell r="A2" t="str">
            <v>SUBJECT</v>
          </cell>
        </row>
      </sheetData>
      <sheetData sheetId="313">
        <row r="2">
          <cell r="A2" t="str">
            <v>SUBJECT</v>
          </cell>
        </row>
      </sheetData>
      <sheetData sheetId="314">
        <row r="2">
          <cell r="A2" t="str">
            <v>SUBJECT</v>
          </cell>
        </row>
      </sheetData>
      <sheetData sheetId="315">
        <row r="2">
          <cell r="A2" t="str">
            <v>L040278</v>
          </cell>
        </row>
      </sheetData>
      <sheetData sheetId="316">
        <row r="2">
          <cell r="A2" t="str">
            <v>L040278</v>
          </cell>
        </row>
      </sheetData>
      <sheetData sheetId="317">
        <row r="2">
          <cell r="A2" t="str">
            <v>L040278</v>
          </cell>
        </row>
      </sheetData>
      <sheetData sheetId="318">
        <row r="2">
          <cell r="A2" t="str">
            <v>L040278</v>
          </cell>
        </row>
      </sheetData>
      <sheetData sheetId="319">
        <row r="2">
          <cell r="A2" t="str">
            <v>L040278</v>
          </cell>
        </row>
      </sheetData>
      <sheetData sheetId="320">
        <row r="2">
          <cell r="A2" t="str">
            <v>L040278</v>
          </cell>
        </row>
      </sheetData>
      <sheetData sheetId="321">
        <row r="2">
          <cell r="A2" t="str">
            <v>L040278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2">
          <cell r="A2" t="str">
            <v>L040278</v>
          </cell>
        </row>
      </sheetData>
      <sheetData sheetId="334">
        <row r="2">
          <cell r="A2" t="str">
            <v>L040278</v>
          </cell>
        </row>
      </sheetData>
      <sheetData sheetId="335">
        <row r="2">
          <cell r="A2" t="str">
            <v>L040278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>
        <row r="2">
          <cell r="A2" t="str">
            <v>SUBJECT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2">
          <cell r="A2" t="str">
            <v>L040278</v>
          </cell>
        </row>
      </sheetData>
      <sheetData sheetId="381"/>
      <sheetData sheetId="382"/>
      <sheetData sheetId="383">
        <row r="2">
          <cell r="A2" t="str">
            <v>L040278</v>
          </cell>
        </row>
      </sheetData>
      <sheetData sheetId="384"/>
      <sheetData sheetId="385"/>
      <sheetData sheetId="386"/>
      <sheetData sheetId="387"/>
      <sheetData sheetId="388">
        <row r="2">
          <cell r="A2" t="str">
            <v>L040278</v>
          </cell>
        </row>
      </sheetData>
      <sheetData sheetId="389"/>
      <sheetData sheetId="390"/>
      <sheetData sheetId="391">
        <row r="2">
          <cell r="A2" t="str">
            <v>L040278</v>
          </cell>
        </row>
      </sheetData>
      <sheetData sheetId="392"/>
      <sheetData sheetId="393"/>
      <sheetData sheetId="394"/>
      <sheetData sheetId="395"/>
      <sheetData sheetId="396">
        <row r="2">
          <cell r="A2" t="str">
            <v>L040278</v>
          </cell>
        </row>
      </sheetData>
      <sheetData sheetId="397"/>
      <sheetData sheetId="398"/>
      <sheetData sheetId="399">
        <row r="2">
          <cell r="A2" t="str">
            <v>L040278</v>
          </cell>
        </row>
      </sheetData>
      <sheetData sheetId="400"/>
      <sheetData sheetId="401"/>
      <sheetData sheetId="402"/>
      <sheetData sheetId="403"/>
      <sheetData sheetId="404">
        <row r="2">
          <cell r="A2" t="str">
            <v>L040278</v>
          </cell>
        </row>
      </sheetData>
      <sheetData sheetId="405"/>
      <sheetData sheetId="406" refreshError="1"/>
      <sheetData sheetId="407" refreshError="1"/>
      <sheetData sheetId="408" refreshError="1"/>
      <sheetData sheetId="409" refreshError="1"/>
      <sheetData sheetId="410"/>
      <sheetData sheetId="411">
        <row r="2">
          <cell r="A2" t="str">
            <v>L040278</v>
          </cell>
        </row>
      </sheetData>
      <sheetData sheetId="412"/>
      <sheetData sheetId="413"/>
      <sheetData sheetId="414"/>
      <sheetData sheetId="415"/>
      <sheetData sheetId="416">
        <row r="2">
          <cell r="A2" t="str">
            <v>L040278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A2" t="str">
            <v>SUBJECT</v>
          </cell>
        </row>
      </sheetData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0406"/>
      <sheetName val="STA_HQ_CESS_0411"/>
      <sheetName val="Bill_No__2_-_Carpark"/>
      <sheetName val="Bill_No__2_-_Carpark1"/>
      <sheetName val="Bill_No__2_-_Carpark2"/>
      <sheetName val="Bill_No__2_-_Carpark3"/>
      <sheetName val="Project P&amp;L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aa-1"/>
      <sheetName val="name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ปัจจุบัน_"/>
      <sheetName val="TB_Worksheet"/>
      <sheetName val="10-1_Media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Reference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vender-item-cross-03-01-Rank1"/>
      <sheetName val="Std-Cost-JPY"/>
      <sheetName val="MASTER-RECEIVE"/>
      <sheetName val="acc.depre-report-old"/>
      <sheetName val="Table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9"/>
      <sheetName val="Project_P&amp;L6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10"/>
      <sheetName val="Project_P&amp;L7"/>
      <sheetName val="5a.)LTV_1002-4001"/>
      <sheetName val="BRDETAIL"/>
      <sheetName val="도급양식"/>
      <sheetName val="bgt97staff"/>
      <sheetName val="คชจ_ดำเนินงาน6-433"/>
      <sheetName val="ItemX"/>
      <sheetName val="TGC"/>
      <sheetName val="fagor04-a3112e"/>
      <sheetName val="201"/>
      <sheetName val="212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CLIENT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CLIENT</v>
          </cell>
        </row>
      </sheetData>
      <sheetData sheetId="146"/>
      <sheetData sheetId="147"/>
      <sheetData sheetId="148">
        <row r="1">
          <cell r="A1" t="str">
            <v>CLIENT</v>
          </cell>
        </row>
      </sheetData>
      <sheetData sheetId="149">
        <row r="1">
          <cell r="A1" t="str">
            <v>INVOICE</v>
          </cell>
        </row>
      </sheetData>
      <sheetData sheetId="150" refreshError="1"/>
      <sheetData sheetId="151" refreshError="1"/>
      <sheetData sheetId="152"/>
      <sheetData sheetId="153" refreshError="1"/>
      <sheetData sheetId="154" refreshError="1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>
        <row r="1">
          <cell r="A1" t="str">
            <v>CLIENT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/>
      <sheetData sheetId="250"/>
      <sheetData sheetId="251">
        <row r="1">
          <cell r="A1" t="str">
            <v>INVOICE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INVOICE</v>
          </cell>
        </row>
      </sheetData>
      <sheetData sheetId="307">
        <row r="1">
          <cell r="A1" t="str">
            <v>CLIENT</v>
          </cell>
        </row>
      </sheetData>
      <sheetData sheetId="308">
        <row r="1">
          <cell r="A1" t="str">
            <v>CLIENT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CLIENT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CLIENT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CLIENT</v>
          </cell>
        </row>
      </sheetData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/>
      <sheetData sheetId="321">
        <row r="1">
          <cell r="A1" t="str">
            <v>CLIENT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/>
      <sheetData sheetId="350"/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>
        <row r="1">
          <cell r="A1" t="str">
            <v>INVOICE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1">
          <cell r="A1" t="str">
            <v>CLIENT</v>
          </cell>
        </row>
      </sheetData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 0407"/>
      <sheetName val="Project P&amp;L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Sale_04074"/>
      <sheetName val="TB_Worksheet1"/>
      <sheetName val="Sale_04011"/>
      <sheetName val="AA-1"/>
      <sheetName val="D"/>
      <sheetName val="SAME"/>
      <sheetName val="ABR P&amp;L"/>
      <sheetName val="PLmth "/>
      <sheetName val="currency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FF-6"/>
      <sheetName val="อุปกรณ์ a2"/>
      <sheetName val="อุปกรณ์ a1"/>
      <sheetName val="(O3) CA Sheet"/>
      <sheetName val="dir-ca"/>
      <sheetName val="Reference"/>
      <sheetName val="Program"/>
      <sheetName val="depn-sep 03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Control_BS"/>
      <sheetName val="ELEC45-01"/>
      <sheetName val="2002"/>
      <sheetName val="n-4.4"/>
      <sheetName val="Cash Flow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Project_P&amp;L6"/>
      <sheetName val="Sale_04047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Project_P&amp;L7"/>
      <sheetName val="Sale_04048"/>
      <sheetName val="TRACK TRANSIT SYSTEM"/>
      <sheetName val="5a.)LTV_1002-4001"/>
      <sheetName val="Alum."/>
      <sheetName val="03中"/>
      <sheetName val="EE"/>
      <sheetName val="GL CB"/>
      <sheetName val="rss9801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Financial Summary"/>
      <sheetName val="HP Leas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CLIENT</v>
          </cell>
        </row>
      </sheetData>
      <sheetData sheetId="148">
        <row r="1">
          <cell r="A1" t="str">
            <v>INVOICE</v>
          </cell>
        </row>
      </sheetData>
      <sheetData sheetId="149" refreshError="1"/>
      <sheetData sheetId="150" refreshError="1"/>
      <sheetData sheetId="151" refreshError="1"/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/>
      <sheetData sheetId="230">
        <row r="1">
          <cell r="A1" t="str">
            <v>INVOICE</v>
          </cell>
        </row>
      </sheetData>
      <sheetData sheetId="231"/>
      <sheetData sheetId="232"/>
      <sheetData sheetId="233"/>
      <sheetData sheetId="234"/>
      <sheetData sheetId="235">
        <row r="1">
          <cell r="A1" t="str">
            <v>INVOICE</v>
          </cell>
        </row>
      </sheetData>
      <sheetData sheetId="236"/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CLIENT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CLIENT</v>
          </cell>
        </row>
      </sheetData>
      <sheetData sheetId="295"/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CLIENT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CLIENT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INVOICE</v>
          </cell>
        </row>
      </sheetData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>
        <row r="1">
          <cell r="A1" t="str">
            <v>INVOICE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">
          <cell r="A1" t="str">
            <v>CLIENT</v>
          </cell>
        </row>
      </sheetData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"/>
      <sheetName val="Sale0307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all"/>
      <sheetName val="MCMD95"/>
      <sheetName val="HP Leasing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QR_4.1"/>
      <sheetName val="CORPORATE TAX01"/>
      <sheetName val="Appx B"/>
      <sheetName val="計画値"/>
      <sheetName val="PL"/>
      <sheetName val="CustomerData"/>
      <sheetName val="Reference"/>
      <sheetName val="cal (2)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OtherData"/>
      <sheetName val="weeks"/>
      <sheetName val="K-1A"/>
      <sheetName val="control_bs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II KV SWITCHGEAR SAT-A"/>
      <sheetName val="Scenarios and Sensitivities"/>
      <sheetName val="RFP002"/>
      <sheetName val="Alum."/>
      <sheetName val="FR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MOTO"/>
      <sheetName val="Show"/>
      <sheetName val="lead"/>
      <sheetName val="Cover Sheet"/>
      <sheetName val="Property Information Summary"/>
      <sheetName val="links"/>
      <sheetName val="Sys Config"/>
      <sheetName val="?????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to _ sp"/>
      <sheetName val="pl-กลุ่มสินค้า"/>
      <sheetName val="Newspaper"/>
      <sheetName val="FF_21_a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Summary on June 25, 2019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>
        <row r="1">
          <cell r="A1" t="str">
            <v>CLIENT</v>
          </cell>
        </row>
      </sheetData>
      <sheetData sheetId="186"/>
      <sheetData sheetId="187">
        <row r="1">
          <cell r="A1" t="str">
            <v>INVOICE</v>
          </cell>
        </row>
      </sheetData>
      <sheetData sheetId="188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CLIENT</v>
          </cell>
        </row>
      </sheetData>
      <sheetData sheetId="194" refreshError="1"/>
      <sheetData sheetId="195" refreshError="1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G1" t="str">
            <v>CodeThai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1">
          <cell r="A1" t="str">
            <v>CLIENT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/>
      <sheetData sheetId="483"/>
      <sheetData sheetId="484"/>
      <sheetData sheetId="485"/>
      <sheetData sheetId="486"/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/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/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/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1">
          <cell r="A1" t="str">
            <v>INVOICE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1">
          <cell r="A1" t="str">
            <v>INVOICE</v>
          </cell>
        </row>
      </sheetData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>
        <row r="1">
          <cell r="A1" t="str">
            <v>INVOICE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>
        <row r="1">
          <cell r="A1" t="str">
            <v>CLIENT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P amortize"/>
      <sheetName val="BPI-LOP"/>
      <sheetName val="Add."/>
      <sheetName val="B 600"/>
      <sheetName val="Sale 0408"/>
      <sheetName val="MR5"/>
      <sheetName val="Detail"/>
      <sheetName val="EXｳｪｲﾄ0"/>
      <sheetName val="FG-ISSUED"/>
      <sheetName val="INFO"/>
      <sheetName val="EXIT"/>
      <sheetName val="chalinee ปี49"/>
      <sheetName val="RSS9801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rail"/>
      <sheetName val="ITEM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curities movement"/>
      <sheetName val="LITF"/>
      <sheetName val="cod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Tornado 5.6 Component List"/>
      <sheetName val="เงินกู้ธนชาติ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Sale_0408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9110"/>
      <sheetName val="3 P&amp;L "/>
      <sheetName val="Revenue"/>
      <sheetName val="Q2 EXPECTED"/>
      <sheetName val="Group"/>
      <sheetName val="Q2_EXPECTED"/>
      <sheetName val="Q2_EXPECTED1"/>
      <sheetName val="P&amp;C Centre"/>
      <sheetName val="Summary"/>
      <sheetName val="MPL 技連"/>
      <sheetName val="342E BLOCK"/>
      <sheetName val="2118-00 "/>
      <sheetName val="リスト"/>
      <sheetName val="Dropdownlist"/>
      <sheetName val="Tables"/>
      <sheetName val="InputPO_Del"/>
      <sheetName val="M001 - Lead"/>
      <sheetName val="jul03-jun04pnl"/>
      <sheetName val="Q2_EXPECTED2"/>
      <sheetName val="ＣＡＭＹ　ＭⅢ"/>
      <sheetName val="Sale_04082"/>
      <sheetName val="Inventory_&amp;_Provision2"/>
      <sheetName val="Inventory_&amp;_Provision1"/>
      <sheetName val="Sale_04083"/>
      <sheetName val="Q2_EXPECTED3"/>
      <sheetName val="Inventory_&amp;_Provision3"/>
      <sheetName val="Sale_04084"/>
      <sheetName val="Q2_EXPECTED4"/>
      <sheetName val="Inventory_&amp;_Provision4"/>
      <sheetName val="Sale_04085"/>
      <sheetName val="Q2_EXPECTED5"/>
      <sheetName val="Inventory_&amp;_Provision5"/>
      <sheetName val="切替情報"/>
      <sheetName val="価格比較表 03102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計算結果"/>
      <sheetName val="FSA"/>
      <sheetName val="content"/>
      <sheetName val="????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test_2"/>
      <sheetName val="Customize_Your_Invoice"/>
      <sheetName val="AGING_LOCAL"/>
      <sheetName val="Data_NYB_(6W)"/>
      <sheetName val="Vat7%_ภายในเดือน_Junต้นฉบับ"/>
      <sheetName val="Data_2"/>
      <sheetName val="_540100_"/>
      <sheetName val="รายได้_คชจ__Con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FF_2 _1_"/>
      <sheetName val="B"/>
      <sheetName val="Sale 0501"/>
      <sheetName val="E-2 Capital AFE - Carryover"/>
      <sheetName val="Model-Monthly"/>
      <sheetName val="rss9801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SSW"/>
      <sheetName val="1214 Kartu"/>
      <sheetName val="Tran0104"/>
      <sheetName val="Fagor04-A3112e"/>
      <sheetName val="DEP12"/>
      <sheetName val="#Lookup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TO - SP"/>
      <sheetName val="Raw Material"/>
      <sheetName val="dg_VTu"/>
      <sheetName val="PS-1995"/>
      <sheetName val="N002 Lead"/>
      <sheetName val="S33"/>
      <sheetName val="日別"/>
      <sheetName val="Sheet4"/>
      <sheetName val="E-2_Capital_AFE_-_Carryover"/>
      <sheetName val="31-12-51"/>
      <sheetName val="31-12-52"/>
      <sheetName val="31.3.53"/>
      <sheetName val="30-9-52"/>
      <sheetName val="30-9-53"/>
      <sheetName val="Sheet1"/>
      <sheetName val="31_3_53"/>
      <sheetName val="A4.3"/>
      <sheetName val="5_2547"/>
      <sheetName val="Q001 Lead"/>
      <sheetName val="TAX COM"/>
      <sheetName val="ราคาF6"/>
      <sheetName val="Investment"/>
      <sheetName val="CTL"/>
      <sheetName val="Balance Sheet"/>
      <sheetName val="Library Procedures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ADMIN"/>
      <sheetName val="GIVTR00P"/>
      <sheetName val="all"/>
      <sheetName val="11922"/>
      <sheetName val="Invoice"/>
      <sheetName val="D"/>
      <sheetName val="สำนักงาน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Linkage Quote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Master"/>
      <sheetName val="Exp"/>
      <sheetName val="BPI-LOP"/>
      <sheetName val="TrialBalance Q3-2002"/>
      <sheetName val="AC"/>
      <sheetName val="원재료"/>
      <sheetName val="substantive procedures"/>
      <sheetName val="GLTRIAL_D09M05Y15"/>
      <sheetName val="Basic_Information"/>
      <sheetName val="GEO"/>
      <sheetName val="MEC"/>
      <sheetName val="RANKS"/>
      <sheetName val="7.1_CUM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44">
          <cell r="L44">
            <v>181491.03000000003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 refreshError="1"/>
      <sheetData sheetId="78" refreshError="1"/>
      <sheetData sheetId="79">
        <row r="44">
          <cell r="L44">
            <v>181491.03000000003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385">
          <cell r="L385">
            <v>9130115.2500000037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385">
          <cell r="L385">
            <v>9130115.2500000037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385">
          <cell r="L385">
            <v>9130115.2500000037</v>
          </cell>
        </row>
      </sheetData>
      <sheetData sheetId="112">
        <row r="44">
          <cell r="L44">
            <v>181491.03000000003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85">
          <cell r="L385">
            <v>9130115.2500000037</v>
          </cell>
        </row>
      </sheetData>
      <sheetData sheetId="132">
        <row r="44">
          <cell r="L44">
            <v>181491.03000000003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385">
          <cell r="L385">
            <v>9130115.2500000037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385">
          <cell r="L385">
            <v>9130115.2500000037</v>
          </cell>
        </row>
      </sheetData>
      <sheetData sheetId="172">
        <row r="44">
          <cell r="L44">
            <v>181491.03000000003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385">
          <cell r="L385">
            <v>9130115.2500000037</v>
          </cell>
        </row>
      </sheetData>
      <sheetData sheetId="192">
        <row r="44">
          <cell r="L44">
            <v>181491.03000000003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3"/>
  <sheetViews>
    <sheetView view="pageBreakPreview" zoomScale="102" zoomScaleNormal="100" zoomScaleSheetLayoutView="102" workbookViewId="0">
      <selection activeCell="C24" sqref="C24"/>
    </sheetView>
  </sheetViews>
  <sheetFormatPr defaultColWidth="9.36328125" defaultRowHeight="21" customHeight="1"/>
  <cols>
    <col min="1" max="4" width="0.6328125" style="2" customWidth="1"/>
    <col min="5" max="5" width="31" style="2" customWidth="1"/>
    <col min="6" max="6" width="6" style="4" customWidth="1"/>
    <col min="7" max="7" width="0.6328125" style="6" customWidth="1"/>
    <col min="8" max="8" width="12.54296875" style="5" customWidth="1"/>
    <col min="9" max="9" width="0.6328125" style="6" customWidth="1"/>
    <col min="10" max="10" width="12.54296875" style="2" customWidth="1"/>
    <col min="11" max="11" width="0.6328125" style="6" customWidth="1"/>
    <col min="12" max="12" width="12.54296875" style="7" customWidth="1"/>
    <col min="13" max="13" width="0.6328125" style="6" customWidth="1"/>
    <col min="14" max="14" width="12.54296875" style="2" customWidth="1"/>
    <col min="15" max="15" width="13.08984375" style="2" bestFit="1" customWidth="1"/>
    <col min="16" max="18" width="12.54296875" style="2" customWidth="1"/>
    <col min="19" max="16384" width="9.36328125" style="2"/>
  </cols>
  <sheetData>
    <row r="1" spans="1:14" ht="20" customHeight="1"/>
    <row r="2" spans="1:14" s="1" customFormat="1" ht="20" customHeight="1">
      <c r="A2" s="414" t="s">
        <v>190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</row>
    <row r="3" spans="1:14" s="1" customFormat="1" ht="20" customHeight="1">
      <c r="A3" s="414" t="s">
        <v>3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</row>
    <row r="4" spans="1:14" s="1" customFormat="1" ht="20" customHeight="1">
      <c r="A4" s="414" t="s">
        <v>250</v>
      </c>
      <c r="B4" s="414"/>
      <c r="C4" s="414"/>
      <c r="D4" s="414"/>
      <c r="E4" s="414"/>
      <c r="F4" s="414"/>
      <c r="G4" s="414"/>
      <c r="H4" s="414"/>
      <c r="I4" s="414"/>
      <c r="J4" s="414"/>
      <c r="K4" s="414"/>
      <c r="L4" s="414"/>
      <c r="M4" s="414"/>
      <c r="N4" s="414"/>
    </row>
    <row r="5" spans="1:14" s="105" customFormat="1" ht="20" customHeight="1">
      <c r="A5" s="94"/>
      <c r="B5" s="94"/>
      <c r="C5" s="95"/>
      <c r="D5" s="95"/>
      <c r="E5" s="242"/>
      <c r="F5" s="243"/>
      <c r="G5" s="244"/>
      <c r="H5" s="245"/>
      <c r="I5" s="244"/>
      <c r="J5" s="246"/>
      <c r="K5" s="244"/>
      <c r="L5" s="247"/>
      <c r="M5" s="244"/>
      <c r="N5" s="248" t="s">
        <v>162</v>
      </c>
    </row>
    <row r="6" spans="1:14" s="94" customFormat="1" ht="20" customHeight="1">
      <c r="A6" s="96"/>
      <c r="B6" s="96"/>
      <c r="C6" s="97"/>
      <c r="D6" s="97"/>
      <c r="E6" s="249"/>
      <c r="F6" s="250"/>
      <c r="G6" s="250"/>
      <c r="H6" s="416" t="s">
        <v>5</v>
      </c>
      <c r="I6" s="416"/>
      <c r="J6" s="416"/>
      <c r="K6" s="327"/>
      <c r="L6" s="416" t="s">
        <v>6</v>
      </c>
      <c r="M6" s="416"/>
      <c r="N6" s="416"/>
    </row>
    <row r="7" spans="1:14" s="94" customFormat="1" ht="20" customHeight="1">
      <c r="A7" s="74"/>
      <c r="B7" s="74"/>
      <c r="C7" s="98"/>
      <c r="D7" s="98"/>
      <c r="E7" s="323"/>
      <c r="F7" s="324" t="s">
        <v>36</v>
      </c>
      <c r="G7" s="323"/>
      <c r="H7" s="325">
        <v>2025</v>
      </c>
      <c r="I7" s="326"/>
      <c r="J7" s="325">
        <v>2024</v>
      </c>
      <c r="K7" s="326"/>
      <c r="L7" s="325">
        <v>2025</v>
      </c>
      <c r="M7" s="326"/>
      <c r="N7" s="325">
        <v>2024</v>
      </c>
    </row>
    <row r="8" spans="1:14" s="105" customFormat="1" ht="20" customHeight="1">
      <c r="A8" s="94"/>
      <c r="B8" s="94"/>
      <c r="C8" s="94"/>
      <c r="D8" s="94"/>
      <c r="E8" s="94"/>
      <c r="F8" s="104"/>
      <c r="G8" s="94"/>
      <c r="H8" s="73"/>
      <c r="I8" s="94"/>
      <c r="J8" s="73"/>
      <c r="K8" s="94"/>
      <c r="L8" s="73"/>
      <c r="M8" s="94"/>
      <c r="N8" s="73"/>
    </row>
    <row r="9" spans="1:14" s="65" customFormat="1" ht="20" customHeight="1">
      <c r="A9" s="415" t="s">
        <v>74</v>
      </c>
      <c r="B9" s="415"/>
      <c r="C9" s="415"/>
      <c r="D9" s="415"/>
      <c r="E9" s="415"/>
      <c r="F9" s="107"/>
      <c r="G9" s="63"/>
      <c r="H9" s="108"/>
      <c r="I9" s="63"/>
      <c r="J9" s="63"/>
      <c r="K9" s="63"/>
      <c r="L9" s="64"/>
      <c r="M9" s="63"/>
      <c r="N9" s="63"/>
    </row>
    <row r="10" spans="1:14" s="8" customFormat="1" ht="20" customHeight="1">
      <c r="A10" s="99" t="s">
        <v>7</v>
      </c>
      <c r="B10" s="100"/>
      <c r="C10" s="100"/>
      <c r="D10" s="101"/>
      <c r="F10" s="109"/>
      <c r="G10" s="111"/>
      <c r="H10" s="110"/>
      <c r="I10" s="111"/>
      <c r="J10" s="65"/>
      <c r="K10" s="111"/>
      <c r="L10" s="112"/>
      <c r="M10" s="111"/>
      <c r="N10" s="113"/>
    </row>
    <row r="11" spans="1:14" s="8" customFormat="1" ht="20" customHeight="1">
      <c r="A11" s="100"/>
      <c r="B11" s="100"/>
      <c r="C11" s="100" t="s">
        <v>119</v>
      </c>
      <c r="D11" s="100"/>
      <c r="F11" s="299">
        <v>8</v>
      </c>
      <c r="G11" s="114"/>
      <c r="H11" s="371">
        <v>1573300</v>
      </c>
      <c r="I11" s="274"/>
      <c r="J11" s="274">
        <v>9193696</v>
      </c>
      <c r="K11" s="274"/>
      <c r="L11" s="274">
        <v>483855</v>
      </c>
      <c r="M11" s="274"/>
      <c r="N11" s="274">
        <v>3428226</v>
      </c>
    </row>
    <row r="12" spans="1:14" s="8" customFormat="1" ht="20" customHeight="1">
      <c r="A12" s="100"/>
      <c r="B12" s="100"/>
      <c r="C12" s="100" t="s">
        <v>163</v>
      </c>
      <c r="D12" s="100"/>
      <c r="F12" s="299">
        <v>9</v>
      </c>
      <c r="G12" s="114"/>
      <c r="H12" s="274">
        <v>15520669</v>
      </c>
      <c r="I12" s="274"/>
      <c r="J12" s="274">
        <v>86111521</v>
      </c>
      <c r="K12" s="274"/>
      <c r="L12" s="371">
        <v>45407143</v>
      </c>
      <c r="M12" s="274"/>
      <c r="N12" s="274">
        <v>38850050</v>
      </c>
    </row>
    <row r="13" spans="1:14" s="8" customFormat="1" ht="20" customHeight="1">
      <c r="A13" s="100"/>
      <c r="B13" s="100"/>
      <c r="C13" s="100" t="s">
        <v>164</v>
      </c>
      <c r="D13" s="100"/>
      <c r="F13" s="300">
        <v>7</v>
      </c>
      <c r="G13" s="114"/>
      <c r="H13" s="121">
        <v>0</v>
      </c>
      <c r="I13" s="274"/>
      <c r="J13" s="121">
        <v>0</v>
      </c>
      <c r="K13" s="274"/>
      <c r="L13" s="274">
        <v>287256058</v>
      </c>
      <c r="M13" s="274"/>
      <c r="N13" s="274">
        <v>225603749</v>
      </c>
    </row>
    <row r="14" spans="1:14" s="8" customFormat="1" ht="18.5">
      <c r="A14" s="100"/>
      <c r="B14" s="100"/>
      <c r="C14" s="100" t="s">
        <v>83</v>
      </c>
      <c r="D14" s="100"/>
      <c r="F14" s="299">
        <v>10</v>
      </c>
      <c r="G14" s="114"/>
      <c r="H14" s="274">
        <v>2219815</v>
      </c>
      <c r="I14" s="274"/>
      <c r="J14" s="274">
        <v>11869777</v>
      </c>
      <c r="K14" s="274"/>
      <c r="L14" s="121">
        <v>0</v>
      </c>
      <c r="M14" s="274"/>
      <c r="N14" s="121">
        <v>0</v>
      </c>
    </row>
    <row r="15" spans="1:14" s="8" customFormat="1" ht="18.5">
      <c r="A15" s="100"/>
      <c r="B15" s="100"/>
      <c r="C15" s="100" t="s">
        <v>220</v>
      </c>
      <c r="D15" s="100"/>
      <c r="F15" s="299">
        <v>11</v>
      </c>
      <c r="G15" s="114"/>
      <c r="H15" s="121">
        <v>0</v>
      </c>
      <c r="I15" s="274"/>
      <c r="J15" s="121">
        <v>0</v>
      </c>
      <c r="K15" s="274"/>
      <c r="L15" s="121">
        <v>0</v>
      </c>
      <c r="M15" s="274"/>
      <c r="N15" s="121">
        <v>0</v>
      </c>
    </row>
    <row r="16" spans="1:14" s="8" customFormat="1" ht="21" customHeight="1">
      <c r="A16" s="100"/>
      <c r="B16" s="100"/>
      <c r="C16" s="100" t="s">
        <v>202</v>
      </c>
      <c r="D16" s="100"/>
      <c r="F16" s="299">
        <v>14.2</v>
      </c>
      <c r="G16" s="114"/>
      <c r="H16" s="114">
        <v>282405309</v>
      </c>
      <c r="I16" s="114"/>
      <c r="J16" s="114">
        <v>0</v>
      </c>
      <c r="K16" s="114"/>
      <c r="L16" s="114">
        <v>282405309</v>
      </c>
      <c r="M16" s="114"/>
      <c r="N16" s="114">
        <v>0</v>
      </c>
    </row>
    <row r="17" spans="1:20" s="8" customFormat="1" ht="19">
      <c r="A17" s="100"/>
      <c r="B17" s="100"/>
      <c r="C17" s="100"/>
      <c r="D17" s="102" t="s">
        <v>9</v>
      </c>
      <c r="E17" s="65"/>
      <c r="F17" s="301"/>
      <c r="G17" s="115"/>
      <c r="H17" s="270">
        <f>SUM(H11:H16)</f>
        <v>301719093</v>
      </c>
      <c r="I17" s="269"/>
      <c r="J17" s="270">
        <f>SUM(J11:J16)</f>
        <v>107174994</v>
      </c>
      <c r="K17" s="269"/>
      <c r="L17" s="270">
        <f>SUM(L11:L16)</f>
        <v>615552365</v>
      </c>
      <c r="M17" s="269"/>
      <c r="N17" s="270">
        <f>SUM(N11:N16)</f>
        <v>267882025</v>
      </c>
    </row>
    <row r="18" spans="1:20" s="8" customFormat="1" ht="20" customHeight="1">
      <c r="A18" s="65" t="s">
        <v>10</v>
      </c>
      <c r="E18" s="65"/>
      <c r="F18" s="301"/>
      <c r="G18" s="115"/>
      <c r="H18" s="116"/>
      <c r="I18" s="115"/>
      <c r="J18" s="116"/>
      <c r="K18" s="115"/>
      <c r="L18" s="115"/>
      <c r="M18" s="115"/>
      <c r="N18" s="115"/>
    </row>
    <row r="19" spans="1:20" s="8" customFormat="1" ht="20" customHeight="1">
      <c r="C19" s="8" t="s">
        <v>140</v>
      </c>
      <c r="F19" s="299">
        <v>12</v>
      </c>
      <c r="G19" s="114"/>
      <c r="H19" s="121">
        <v>800000</v>
      </c>
      <c r="I19" s="114"/>
      <c r="J19" s="121">
        <v>650000</v>
      </c>
      <c r="K19" s="114"/>
      <c r="L19" s="121">
        <v>150000</v>
      </c>
      <c r="M19" s="114"/>
      <c r="N19" s="121">
        <v>0</v>
      </c>
    </row>
    <row r="20" spans="1:20" s="8" customFormat="1" ht="20" customHeight="1">
      <c r="C20" s="8" t="s">
        <v>85</v>
      </c>
      <c r="F20" s="299">
        <v>13</v>
      </c>
      <c r="G20" s="114"/>
      <c r="H20" s="121">
        <v>0</v>
      </c>
      <c r="I20" s="114"/>
      <c r="J20" s="121">
        <v>27245995</v>
      </c>
      <c r="K20" s="114"/>
      <c r="L20" s="307">
        <v>0</v>
      </c>
      <c r="M20" s="114"/>
      <c r="N20" s="121">
        <v>27245995</v>
      </c>
    </row>
    <row r="21" spans="1:20" s="8" customFormat="1" ht="20" customHeight="1">
      <c r="C21" s="8" t="s">
        <v>71</v>
      </c>
      <c r="F21" s="299">
        <v>14.1</v>
      </c>
      <c r="G21" s="114"/>
      <c r="H21" s="121">
        <v>0</v>
      </c>
      <c r="I21" s="114"/>
      <c r="J21" s="121">
        <v>0</v>
      </c>
      <c r="K21" s="114"/>
      <c r="L21" s="121">
        <v>218317322</v>
      </c>
      <c r="M21" s="114"/>
      <c r="N21" s="121">
        <v>705708871</v>
      </c>
    </row>
    <row r="22" spans="1:20" s="8" customFormat="1" ht="20" customHeight="1">
      <c r="C22" s="8" t="s">
        <v>253</v>
      </c>
      <c r="F22" s="299">
        <v>15</v>
      </c>
      <c r="G22" s="114"/>
      <c r="H22" s="121">
        <v>53245964</v>
      </c>
      <c r="I22" s="114"/>
      <c r="J22" s="121">
        <v>500300832</v>
      </c>
      <c r="K22" s="114"/>
      <c r="L22" s="307">
        <v>6481908</v>
      </c>
      <c r="M22" s="114"/>
      <c r="N22" s="121">
        <v>16679892</v>
      </c>
    </row>
    <row r="23" spans="1:20" s="8" customFormat="1" ht="20" hidden="1" customHeight="1">
      <c r="C23" s="8" t="s">
        <v>191</v>
      </c>
      <c r="F23" s="299"/>
      <c r="G23" s="114"/>
      <c r="H23" s="121"/>
      <c r="I23" s="114"/>
      <c r="J23" s="121"/>
      <c r="K23" s="114"/>
      <c r="L23" s="307"/>
      <c r="M23" s="114"/>
      <c r="N23" s="121">
        <v>0</v>
      </c>
    </row>
    <row r="24" spans="1:20" s="8" customFormat="1" ht="20" customHeight="1">
      <c r="C24" s="286" t="s">
        <v>11</v>
      </c>
      <c r="E24" s="286"/>
      <c r="F24" s="302">
        <v>16</v>
      </c>
      <c r="G24" s="114"/>
      <c r="H24" s="121">
        <v>45469856</v>
      </c>
      <c r="I24" s="114"/>
      <c r="J24" s="121">
        <v>95987766</v>
      </c>
      <c r="K24" s="114"/>
      <c r="L24" s="307">
        <v>7798832</v>
      </c>
      <c r="M24" s="114"/>
      <c r="N24" s="121">
        <v>10261621</v>
      </c>
      <c r="P24" s="65"/>
    </row>
    <row r="25" spans="1:20" s="8" customFormat="1" ht="20" customHeight="1">
      <c r="C25" s="286" t="s">
        <v>86</v>
      </c>
      <c r="F25" s="302">
        <v>17</v>
      </c>
      <c r="G25" s="114"/>
      <c r="H25" s="121">
        <v>123385281</v>
      </c>
      <c r="I25" s="114"/>
      <c r="J25" s="121">
        <v>335354200</v>
      </c>
      <c r="K25" s="114"/>
      <c r="L25" s="121">
        <v>0</v>
      </c>
      <c r="M25" s="114"/>
      <c r="N25" s="121">
        <v>0</v>
      </c>
      <c r="P25" s="65"/>
    </row>
    <row r="26" spans="1:20" s="8" customFormat="1" ht="18.5">
      <c r="C26" s="8" t="s">
        <v>64</v>
      </c>
      <c r="E26" s="103"/>
      <c r="F26" s="299">
        <v>18</v>
      </c>
      <c r="G26" s="114"/>
      <c r="H26" s="121">
        <v>70857478</v>
      </c>
      <c r="I26" s="114"/>
      <c r="J26" s="121">
        <v>319228124</v>
      </c>
      <c r="K26" s="114"/>
      <c r="L26" s="307">
        <v>16214151</v>
      </c>
      <c r="M26" s="114"/>
      <c r="N26" s="121">
        <v>18637859</v>
      </c>
    </row>
    <row r="27" spans="1:20" s="8" customFormat="1" ht="18.5">
      <c r="C27" s="8" t="s">
        <v>192</v>
      </c>
      <c r="E27" s="103"/>
      <c r="F27" s="299">
        <v>22</v>
      </c>
      <c r="G27" s="114"/>
      <c r="H27" s="274">
        <v>0</v>
      </c>
      <c r="I27" s="114"/>
      <c r="J27" s="121">
        <v>134309</v>
      </c>
      <c r="K27" s="114"/>
      <c r="L27" s="307">
        <v>0</v>
      </c>
      <c r="M27" s="114"/>
      <c r="N27" s="121">
        <v>0</v>
      </c>
    </row>
    <row r="28" spans="1:20" s="8" customFormat="1" ht="20" customHeight="1">
      <c r="C28" s="8" t="s">
        <v>87</v>
      </c>
      <c r="F28" s="299"/>
      <c r="G28" s="114"/>
      <c r="H28" s="274">
        <v>13833107</v>
      </c>
      <c r="I28" s="114"/>
      <c r="J28" s="121">
        <v>28278698</v>
      </c>
      <c r="K28" s="114"/>
      <c r="L28" s="307">
        <v>1506241</v>
      </c>
      <c r="M28" s="114"/>
      <c r="N28" s="121">
        <v>2806191</v>
      </c>
    </row>
    <row r="29" spans="1:20" s="8" customFormat="1" ht="20" customHeight="1">
      <c r="D29" s="65" t="s">
        <v>12</v>
      </c>
      <c r="F29" s="301"/>
      <c r="G29" s="115"/>
      <c r="H29" s="270">
        <f>SUM(H19:H28)</f>
        <v>307591686</v>
      </c>
      <c r="I29" s="115"/>
      <c r="J29" s="270">
        <f>SUM(J19:J28)</f>
        <v>1307179924</v>
      </c>
      <c r="K29" s="115"/>
      <c r="L29" s="270">
        <f>SUM(L19:L28)</f>
        <v>250468454</v>
      </c>
      <c r="M29" s="115"/>
      <c r="N29" s="270">
        <f>SUM(N19:N28)</f>
        <v>781340429</v>
      </c>
    </row>
    <row r="30" spans="1:20" s="8" customFormat="1" ht="20" customHeight="1" thickBot="1">
      <c r="E30" s="65" t="s">
        <v>13</v>
      </c>
      <c r="F30" s="117"/>
      <c r="G30" s="115"/>
      <c r="H30" s="268">
        <f>H17+H29</f>
        <v>609310779</v>
      </c>
      <c r="I30" s="269"/>
      <c r="J30" s="268">
        <f>+J29+J17</f>
        <v>1414354918</v>
      </c>
      <c r="K30" s="269"/>
      <c r="L30" s="268">
        <f>L17+L29</f>
        <v>866020819</v>
      </c>
      <c r="M30" s="269"/>
      <c r="N30" s="268">
        <f>+N29+N17</f>
        <v>1049222454</v>
      </c>
      <c r="O30" s="118">
        <f>+H30-'P 7'!H22</f>
        <v>0</v>
      </c>
      <c r="P30" s="118">
        <f>+J30-'P 7'!J22</f>
        <v>0</v>
      </c>
      <c r="Q30" s="118">
        <f>+L30-'P 7'!L22</f>
        <v>0</v>
      </c>
      <c r="R30" s="118">
        <f>+N30-'P 7'!N22</f>
        <v>0</v>
      </c>
      <c r="T30" s="2"/>
    </row>
    <row r="31" spans="1:20" ht="20" customHeight="1" thickTop="1">
      <c r="F31" s="119"/>
      <c r="H31" s="120"/>
      <c r="J31" s="121"/>
      <c r="L31" s="6"/>
      <c r="N31" s="121"/>
    </row>
    <row r="32" spans="1:20" ht="20" customHeight="1">
      <c r="F32" s="119"/>
      <c r="G32" s="2"/>
      <c r="I32" s="2"/>
      <c r="J32" s="121"/>
      <c r="K32" s="2"/>
      <c r="L32" s="120"/>
      <c r="M32" s="2"/>
    </row>
    <row r="33" spans="1:14" ht="20" customHeight="1">
      <c r="F33" s="119"/>
      <c r="G33" s="2"/>
      <c r="I33" s="2"/>
      <c r="K33" s="2"/>
      <c r="L33" s="120"/>
      <c r="M33" s="2"/>
    </row>
    <row r="34" spans="1:14" ht="20" customHeight="1">
      <c r="G34" s="2"/>
      <c r="H34" s="118"/>
      <c r="I34" s="2"/>
      <c r="J34" s="118"/>
      <c r="K34" s="2"/>
      <c r="L34" s="118"/>
      <c r="M34" s="2"/>
      <c r="N34" s="118"/>
    </row>
    <row r="35" spans="1:14" ht="20" customHeight="1">
      <c r="G35" s="2"/>
      <c r="I35" s="2"/>
      <c r="K35" s="2"/>
      <c r="L35" s="120"/>
      <c r="M35" s="2"/>
    </row>
    <row r="36" spans="1:14" ht="20" customHeight="1">
      <c r="G36" s="2"/>
      <c r="I36" s="2"/>
      <c r="K36" s="2"/>
      <c r="L36" s="120"/>
      <c r="M36" s="2"/>
    </row>
    <row r="37" spans="1:14" ht="20" customHeight="1">
      <c r="G37" s="2"/>
      <c r="I37" s="2"/>
      <c r="K37" s="2"/>
      <c r="L37" s="120"/>
      <c r="M37" s="2"/>
    </row>
    <row r="38" spans="1:14" ht="20" customHeight="1">
      <c r="G38" s="2"/>
      <c r="I38" s="2"/>
      <c r="K38" s="2"/>
      <c r="L38" s="120"/>
      <c r="M38" s="2"/>
    </row>
    <row r="39" spans="1:14" ht="20" customHeight="1">
      <c r="G39" s="2"/>
      <c r="I39" s="2"/>
      <c r="K39" s="2"/>
      <c r="L39" s="120"/>
      <c r="M39" s="2"/>
    </row>
    <row r="40" spans="1:14" ht="20" customHeight="1">
      <c r="G40" s="2"/>
      <c r="I40" s="2"/>
      <c r="K40" s="2"/>
      <c r="L40" s="120"/>
      <c r="M40" s="2"/>
    </row>
    <row r="41" spans="1:14" ht="20" customHeight="1">
      <c r="G41" s="2"/>
      <c r="I41" s="2"/>
      <c r="K41" s="2"/>
      <c r="L41" s="120"/>
      <c r="M41" s="2"/>
    </row>
    <row r="42" spans="1:14" ht="21" customHeight="1">
      <c r="A42" s="2" t="s">
        <v>23</v>
      </c>
      <c r="N42" s="67">
        <v>5</v>
      </c>
    </row>
    <row r="43" spans="1:14" ht="20" customHeight="1"/>
  </sheetData>
  <mergeCells count="6">
    <mergeCell ref="A2:N2"/>
    <mergeCell ref="A3:N3"/>
    <mergeCell ref="A4:N4"/>
    <mergeCell ref="A9:E9"/>
    <mergeCell ref="L6:N6"/>
    <mergeCell ref="H6:J6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R41"/>
  <sheetViews>
    <sheetView view="pageBreakPreview" zoomScaleNormal="110" zoomScaleSheetLayoutView="100" workbookViewId="0">
      <selection activeCell="R18" sqref="R18"/>
    </sheetView>
  </sheetViews>
  <sheetFormatPr defaultColWidth="9.36328125" defaultRowHeight="22.25" customHeight="1"/>
  <cols>
    <col min="1" max="4" width="0.6328125" style="12" customWidth="1"/>
    <col min="5" max="5" width="31" style="12" customWidth="1"/>
    <col min="6" max="6" width="5.90625" style="123" customWidth="1"/>
    <col min="7" max="7" width="0.6328125" style="123" customWidth="1"/>
    <col min="8" max="8" width="12.54296875" style="126" customWidth="1"/>
    <col min="9" max="9" width="0.6328125" style="123" customWidth="1"/>
    <col min="10" max="10" width="12.54296875" style="123" customWidth="1"/>
    <col min="11" max="11" width="0.6328125" style="123" customWidth="1"/>
    <col min="12" max="12" width="13" style="126" customWidth="1"/>
    <col min="13" max="13" width="0.6328125" style="123" customWidth="1"/>
    <col min="14" max="14" width="12.54296875" style="123" customWidth="1"/>
    <col min="15" max="15" width="15.36328125" style="123" bestFit="1" customWidth="1"/>
    <col min="16" max="16" width="19.54296875" style="123" bestFit="1" customWidth="1"/>
    <col min="17" max="17" width="17.36328125" style="123" bestFit="1" customWidth="1"/>
    <col min="18" max="16384" width="9.36328125" style="123"/>
  </cols>
  <sheetData>
    <row r="1" spans="1:17" ht="20" customHeight="1">
      <c r="F1" s="12"/>
      <c r="G1" s="12"/>
      <c r="H1" s="122"/>
      <c r="I1" s="12"/>
      <c r="J1" s="12"/>
      <c r="K1" s="12"/>
      <c r="L1" s="122"/>
      <c r="M1" s="12"/>
      <c r="N1" s="12"/>
    </row>
    <row r="2" spans="1:17" s="13" customFormat="1" ht="20" customHeight="1">
      <c r="A2" s="418" t="str">
        <f>'P 5'!A2:N2</f>
        <v>X BIOSCIENCE PUBLIC COMPANY LIMITED AND SUBSIDIARIES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</row>
    <row r="3" spans="1:17" s="13" customFormat="1" ht="20" customHeight="1">
      <c r="A3" s="418" t="str">
        <f>'P 5'!A3:N3</f>
        <v>STATEMENTS OF FINANCIAL POSITION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  <c r="M3" s="418"/>
      <c r="N3" s="418"/>
    </row>
    <row r="4" spans="1:17" s="13" customFormat="1" ht="20" customHeight="1">
      <c r="A4" s="418" t="str">
        <f>'P 5'!A4:N4</f>
        <v>AS AT DECEMBER 31, 2025</v>
      </c>
      <c r="B4" s="418"/>
      <c r="C4" s="418"/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</row>
    <row r="5" spans="1:17" s="90" customFormat="1" ht="20" customHeight="1">
      <c r="A5" s="241"/>
      <c r="B5" s="241"/>
      <c r="C5" s="92"/>
      <c r="D5" s="92"/>
      <c r="E5" s="92"/>
      <c r="F5" s="243"/>
      <c r="G5" s="244"/>
      <c r="H5" s="245"/>
      <c r="I5" s="244"/>
      <c r="J5" s="246"/>
      <c r="K5" s="244"/>
      <c r="L5" s="247"/>
      <c r="M5" s="244"/>
      <c r="N5" s="397" t="s">
        <v>162</v>
      </c>
    </row>
    <row r="6" spans="1:17" s="15" customFormat="1" ht="20" customHeight="1">
      <c r="A6" s="383"/>
      <c r="B6" s="383"/>
      <c r="C6" s="384"/>
      <c r="D6" s="384"/>
      <c r="E6" s="384"/>
      <c r="F6" s="385"/>
      <c r="G6" s="385"/>
      <c r="H6" s="419" t="s">
        <v>5</v>
      </c>
      <c r="I6" s="419"/>
      <c r="J6" s="419"/>
      <c r="K6" s="386"/>
      <c r="L6" s="419" t="s">
        <v>6</v>
      </c>
      <c r="M6" s="419"/>
      <c r="N6" s="419"/>
    </row>
    <row r="7" spans="1:17" s="15" customFormat="1" ht="20" customHeight="1">
      <c r="A7" s="387"/>
      <c r="B7" s="387"/>
      <c r="C7" s="388"/>
      <c r="D7" s="388"/>
      <c r="E7" s="389"/>
      <c r="F7" s="390" t="s">
        <v>36</v>
      </c>
      <c r="G7" s="391"/>
      <c r="H7" s="392">
        <v>2025</v>
      </c>
      <c r="I7" s="393"/>
      <c r="J7" s="392">
        <v>2024</v>
      </c>
      <c r="K7" s="393"/>
      <c r="L7" s="392">
        <v>2025</v>
      </c>
      <c r="M7" s="393"/>
      <c r="N7" s="392">
        <v>2024</v>
      </c>
    </row>
    <row r="8" spans="1:17" s="15" customFormat="1" ht="20" customHeight="1">
      <c r="A8" s="373"/>
      <c r="B8" s="373"/>
      <c r="F8" s="141"/>
      <c r="G8" s="394"/>
      <c r="H8" s="63"/>
      <c r="I8" s="394"/>
      <c r="J8" s="63"/>
      <c r="K8" s="394"/>
      <c r="L8" s="63"/>
      <c r="M8" s="394"/>
      <c r="N8" s="63"/>
    </row>
    <row r="9" spans="1:17" s="32" customFormat="1" ht="20" customHeight="1">
      <c r="A9" s="417" t="s">
        <v>14</v>
      </c>
      <c r="B9" s="417"/>
      <c r="C9" s="417"/>
      <c r="D9" s="417"/>
      <c r="E9" s="417"/>
      <c r="F9" s="127"/>
      <c r="G9" s="3"/>
      <c r="H9" s="127"/>
      <c r="I9" s="3"/>
      <c r="J9" s="3"/>
      <c r="K9" s="3"/>
      <c r="L9" s="3"/>
      <c r="M9" s="3"/>
      <c r="N9" s="3"/>
    </row>
    <row r="10" spans="1:17" s="32" customFormat="1" ht="20" customHeight="1">
      <c r="A10" s="15" t="s">
        <v>15</v>
      </c>
      <c r="C10" s="129"/>
      <c r="D10" s="129"/>
      <c r="E10" s="374"/>
      <c r="F10" s="375"/>
      <c r="G10" s="12"/>
      <c r="H10" s="374"/>
      <c r="I10" s="12"/>
      <c r="J10" s="12"/>
      <c r="K10" s="12"/>
      <c r="L10" s="12"/>
      <c r="M10" s="12"/>
      <c r="N10" s="12"/>
    </row>
    <row r="11" spans="1:17" s="32" customFormat="1" ht="20" customHeight="1">
      <c r="C11" s="32" t="s">
        <v>165</v>
      </c>
      <c r="E11" s="374"/>
      <c r="F11" s="376"/>
      <c r="G11" s="121"/>
      <c r="H11" s="121"/>
      <c r="I11" s="121"/>
      <c r="J11" s="121"/>
      <c r="K11" s="121"/>
      <c r="L11" s="121"/>
      <c r="M11" s="121"/>
      <c r="N11" s="121"/>
      <c r="O11" s="8"/>
      <c r="P11" s="31"/>
      <c r="Q11" s="8"/>
    </row>
    <row r="12" spans="1:17" s="32" customFormat="1" ht="20" customHeight="1">
      <c r="D12" s="32" t="s">
        <v>88</v>
      </c>
      <c r="E12" s="374"/>
      <c r="F12" s="299">
        <v>19</v>
      </c>
      <c r="G12" s="121"/>
      <c r="H12" s="121">
        <v>7886193</v>
      </c>
      <c r="I12" s="121"/>
      <c r="J12" s="121">
        <v>7791849</v>
      </c>
      <c r="K12" s="121"/>
      <c r="L12" s="121">
        <v>0</v>
      </c>
      <c r="M12" s="121"/>
      <c r="N12" s="121">
        <v>0</v>
      </c>
      <c r="O12" s="8"/>
      <c r="P12" s="31"/>
      <c r="Q12" s="8"/>
    </row>
    <row r="13" spans="1:17" s="32" customFormat="1" ht="20" customHeight="1">
      <c r="C13" s="32" t="s">
        <v>166</v>
      </c>
      <c r="E13" s="374"/>
      <c r="F13" s="299">
        <v>20</v>
      </c>
      <c r="G13" s="121"/>
      <c r="H13" s="121">
        <v>125024774</v>
      </c>
      <c r="I13" s="121"/>
      <c r="J13" s="121">
        <v>156196709</v>
      </c>
      <c r="K13" s="121"/>
      <c r="L13" s="121">
        <v>31498295</v>
      </c>
      <c r="M13" s="121"/>
      <c r="N13" s="121">
        <v>34872138</v>
      </c>
      <c r="O13" s="8"/>
      <c r="P13" s="31"/>
      <c r="Q13" s="8"/>
    </row>
    <row r="14" spans="1:17" s="32" customFormat="1" ht="18.5">
      <c r="C14" s="32" t="s">
        <v>90</v>
      </c>
      <c r="E14" s="374"/>
      <c r="F14" s="299"/>
      <c r="G14" s="121"/>
      <c r="H14" s="121"/>
      <c r="I14" s="121"/>
      <c r="J14" s="121"/>
      <c r="K14" s="121"/>
      <c r="L14" s="121"/>
      <c r="M14" s="121"/>
      <c r="N14" s="121"/>
      <c r="O14" s="8"/>
      <c r="P14" s="31"/>
      <c r="Q14" s="31"/>
    </row>
    <row r="15" spans="1:17" s="32" customFormat="1" ht="18.5">
      <c r="D15" s="32" t="s">
        <v>88</v>
      </c>
      <c r="E15" s="374"/>
      <c r="F15" s="377">
        <v>21</v>
      </c>
      <c r="G15" s="121"/>
      <c r="H15" s="121">
        <v>2931549</v>
      </c>
      <c r="I15" s="121"/>
      <c r="J15" s="121">
        <v>3045600</v>
      </c>
      <c r="K15" s="121"/>
      <c r="L15" s="121">
        <v>0</v>
      </c>
      <c r="M15" s="121"/>
      <c r="N15" s="121">
        <v>0</v>
      </c>
      <c r="O15" s="8"/>
    </row>
    <row r="16" spans="1:17" s="32" customFormat="1" ht="19">
      <c r="C16" s="32" t="s">
        <v>89</v>
      </c>
      <c r="D16" s="15"/>
      <c r="E16" s="374"/>
      <c r="F16" s="299">
        <v>16</v>
      </c>
      <c r="G16" s="121"/>
      <c r="H16" s="121">
        <v>14638144</v>
      </c>
      <c r="I16" s="121"/>
      <c r="J16" s="121">
        <v>22161514</v>
      </c>
      <c r="K16" s="121"/>
      <c r="L16" s="121">
        <v>2501469</v>
      </c>
      <c r="M16" s="121"/>
      <c r="N16" s="121">
        <v>2342890</v>
      </c>
      <c r="O16" s="8"/>
    </row>
    <row r="17" spans="1:252" s="32" customFormat="1" ht="18.5">
      <c r="C17" s="32" t="s">
        <v>173</v>
      </c>
      <c r="E17" s="374"/>
      <c r="F17" s="377">
        <v>19</v>
      </c>
      <c r="G17" s="121"/>
      <c r="H17" s="121">
        <v>175326128</v>
      </c>
      <c r="I17" s="121"/>
      <c r="J17" s="121">
        <v>244069283</v>
      </c>
      <c r="K17" s="121"/>
      <c r="L17" s="121">
        <v>163560894</v>
      </c>
      <c r="M17" s="121"/>
      <c r="N17" s="121">
        <v>244069283</v>
      </c>
      <c r="O17" s="8"/>
    </row>
    <row r="18" spans="1:252" s="32" customFormat="1" ht="18.5">
      <c r="C18" s="28" t="s">
        <v>193</v>
      </c>
      <c r="E18" s="374"/>
      <c r="F18" s="299"/>
      <c r="G18" s="121"/>
      <c r="H18" s="121">
        <v>0</v>
      </c>
      <c r="I18" s="121"/>
      <c r="J18" s="121">
        <v>0</v>
      </c>
      <c r="K18" s="121"/>
      <c r="L18" s="121">
        <v>0</v>
      </c>
      <c r="M18" s="121"/>
      <c r="N18" s="121">
        <v>2000657</v>
      </c>
      <c r="O18" s="8"/>
    </row>
    <row r="19" spans="1:252" s="32" customFormat="1" ht="20" customHeight="1">
      <c r="D19" s="71" t="s">
        <v>18</v>
      </c>
      <c r="E19" s="12"/>
      <c r="F19" s="374"/>
      <c r="G19" s="378"/>
      <c r="H19" s="379">
        <f>SUM(H12:H18)</f>
        <v>325806788</v>
      </c>
      <c r="I19" s="378"/>
      <c r="J19" s="379">
        <f>SUM(J11:J18)</f>
        <v>433264955</v>
      </c>
      <c r="K19" s="378"/>
      <c r="L19" s="379">
        <f>SUM(L12:L18)</f>
        <v>197560658</v>
      </c>
      <c r="M19" s="378"/>
      <c r="N19" s="379">
        <f>SUM(N11:N18)</f>
        <v>283284968</v>
      </c>
      <c r="O19" s="128"/>
    </row>
    <row r="20" spans="1:252" s="32" customFormat="1" ht="20" customHeight="1">
      <c r="A20" s="15" t="s">
        <v>19</v>
      </c>
      <c r="D20" s="28"/>
      <c r="E20" s="12"/>
      <c r="F20" s="374"/>
      <c r="G20" s="378"/>
      <c r="H20" s="374"/>
      <c r="I20" s="378"/>
      <c r="J20" s="374"/>
      <c r="K20" s="378"/>
      <c r="L20" s="378"/>
      <c r="M20" s="378"/>
      <c r="N20" s="378"/>
    </row>
    <row r="21" spans="1:252" s="32" customFormat="1" ht="20" customHeight="1">
      <c r="A21" s="129"/>
      <c r="B21" s="129"/>
      <c r="C21" s="28" t="s">
        <v>91</v>
      </c>
      <c r="D21" s="129"/>
      <c r="E21" s="374"/>
      <c r="F21" s="377">
        <v>21</v>
      </c>
      <c r="G21" s="121"/>
      <c r="H21" s="121">
        <v>3713384</v>
      </c>
      <c r="I21" s="121"/>
      <c r="J21" s="121">
        <v>5928267</v>
      </c>
      <c r="K21" s="121"/>
      <c r="L21" s="121">
        <v>0</v>
      </c>
      <c r="M21" s="121"/>
      <c r="N21" s="121">
        <v>0</v>
      </c>
      <c r="O21" s="395"/>
      <c r="P21" s="395"/>
      <c r="Q21" s="395"/>
      <c r="R21" s="396"/>
      <c r="S21" s="396"/>
      <c r="T21" s="396"/>
      <c r="U21" s="396"/>
      <c r="V21" s="396"/>
      <c r="W21" s="396"/>
      <c r="X21" s="396"/>
      <c r="Y21" s="396"/>
      <c r="Z21" s="396"/>
      <c r="AA21" s="396"/>
      <c r="AB21" s="396"/>
      <c r="AC21" s="396"/>
      <c r="AD21" s="396"/>
      <c r="AE21" s="396"/>
      <c r="AF21" s="396"/>
      <c r="AG21" s="396"/>
      <c r="AH21" s="396"/>
      <c r="AI21" s="396"/>
      <c r="AJ21" s="396"/>
      <c r="AK21" s="396"/>
      <c r="AL21" s="396"/>
      <c r="AM21" s="396"/>
      <c r="AN21" s="396"/>
      <c r="AO21" s="396"/>
      <c r="AP21" s="396"/>
      <c r="AQ21" s="396"/>
      <c r="AR21" s="396"/>
      <c r="AS21" s="396"/>
      <c r="AT21" s="396"/>
      <c r="AU21" s="396"/>
      <c r="AV21" s="396"/>
      <c r="AW21" s="396"/>
      <c r="AX21" s="396"/>
      <c r="AY21" s="396"/>
      <c r="AZ21" s="396"/>
      <c r="BA21" s="396"/>
      <c r="BB21" s="396"/>
      <c r="BC21" s="396"/>
      <c r="BD21" s="396"/>
      <c r="BE21" s="396"/>
      <c r="BF21" s="396"/>
      <c r="BG21" s="396"/>
      <c r="BH21" s="396"/>
      <c r="BI21" s="396"/>
      <c r="BJ21" s="396"/>
      <c r="BK21" s="396"/>
      <c r="BL21" s="396"/>
      <c r="BM21" s="396"/>
      <c r="BN21" s="396"/>
      <c r="BO21" s="396"/>
      <c r="BP21" s="396"/>
      <c r="BQ21" s="396"/>
      <c r="BR21" s="396"/>
      <c r="BS21" s="396"/>
      <c r="BT21" s="396"/>
      <c r="BU21" s="396"/>
      <c r="BV21" s="396"/>
      <c r="BW21" s="396"/>
      <c r="BX21" s="396"/>
      <c r="BY21" s="396"/>
      <c r="BZ21" s="396"/>
      <c r="CA21" s="396"/>
      <c r="CB21" s="396"/>
      <c r="CC21" s="396"/>
      <c r="CD21" s="396"/>
      <c r="CE21" s="396"/>
      <c r="CF21" s="396"/>
      <c r="CG21" s="396"/>
      <c r="CH21" s="396"/>
      <c r="CI21" s="396"/>
      <c r="CJ21" s="396"/>
      <c r="CK21" s="396"/>
      <c r="CL21" s="396"/>
      <c r="CM21" s="396"/>
      <c r="CN21" s="396"/>
      <c r="CO21" s="396"/>
      <c r="CP21" s="396"/>
      <c r="CQ21" s="396"/>
      <c r="CR21" s="396"/>
      <c r="CS21" s="396"/>
      <c r="CT21" s="396"/>
      <c r="CU21" s="396"/>
      <c r="CV21" s="396"/>
      <c r="CW21" s="396"/>
      <c r="CX21" s="396"/>
      <c r="CY21" s="396"/>
      <c r="CZ21" s="396"/>
      <c r="DA21" s="396"/>
      <c r="DB21" s="396"/>
      <c r="DC21" s="396"/>
      <c r="DD21" s="396"/>
      <c r="DE21" s="396"/>
      <c r="DF21" s="396"/>
      <c r="DG21" s="396"/>
      <c r="DH21" s="396"/>
      <c r="DI21" s="396"/>
      <c r="DJ21" s="396"/>
      <c r="DK21" s="396"/>
      <c r="DL21" s="396"/>
      <c r="DM21" s="396"/>
      <c r="DN21" s="396"/>
      <c r="DO21" s="396"/>
      <c r="DP21" s="396"/>
      <c r="DQ21" s="396"/>
      <c r="DR21" s="396"/>
      <c r="DS21" s="396"/>
      <c r="DT21" s="396"/>
      <c r="DU21" s="396"/>
      <c r="DV21" s="396"/>
      <c r="DW21" s="396"/>
      <c r="DX21" s="396"/>
      <c r="DY21" s="396"/>
      <c r="DZ21" s="396"/>
      <c r="EA21" s="396"/>
      <c r="EB21" s="396"/>
      <c r="EC21" s="396"/>
      <c r="ED21" s="396"/>
      <c r="EE21" s="396"/>
      <c r="EF21" s="396"/>
      <c r="EG21" s="396"/>
      <c r="EH21" s="396"/>
      <c r="EI21" s="396"/>
      <c r="EJ21" s="396"/>
      <c r="EK21" s="396"/>
      <c r="EL21" s="396"/>
      <c r="EM21" s="396"/>
      <c r="EN21" s="396"/>
      <c r="EO21" s="396"/>
      <c r="EP21" s="396"/>
      <c r="EQ21" s="396"/>
      <c r="ER21" s="396"/>
      <c r="ES21" s="396"/>
      <c r="ET21" s="396"/>
      <c r="EU21" s="396"/>
      <c r="EV21" s="396"/>
      <c r="EW21" s="396"/>
      <c r="EX21" s="396"/>
      <c r="EY21" s="396"/>
      <c r="EZ21" s="396"/>
      <c r="FA21" s="396"/>
      <c r="FB21" s="396"/>
      <c r="FC21" s="396"/>
      <c r="FD21" s="396"/>
      <c r="FE21" s="396"/>
      <c r="FF21" s="396"/>
      <c r="FG21" s="396"/>
      <c r="FH21" s="396"/>
      <c r="FI21" s="396"/>
      <c r="FJ21" s="396"/>
      <c r="FK21" s="396"/>
      <c r="FL21" s="396"/>
      <c r="FM21" s="396"/>
      <c r="FN21" s="396"/>
      <c r="FO21" s="396"/>
      <c r="FP21" s="396"/>
      <c r="FQ21" s="396"/>
      <c r="FR21" s="396"/>
      <c r="FS21" s="396"/>
      <c r="FT21" s="396"/>
      <c r="FU21" s="396"/>
      <c r="FV21" s="396"/>
      <c r="FW21" s="396"/>
      <c r="FX21" s="396"/>
      <c r="FY21" s="396"/>
      <c r="FZ21" s="396"/>
      <c r="GA21" s="396"/>
      <c r="GB21" s="396"/>
      <c r="GC21" s="396"/>
      <c r="GD21" s="396"/>
      <c r="GE21" s="396"/>
      <c r="GF21" s="396"/>
      <c r="GG21" s="396"/>
      <c r="GH21" s="396"/>
      <c r="GI21" s="396"/>
      <c r="GJ21" s="396"/>
      <c r="GK21" s="396"/>
      <c r="GL21" s="396"/>
      <c r="GM21" s="396"/>
      <c r="GN21" s="396"/>
      <c r="GO21" s="396"/>
      <c r="GP21" s="396"/>
      <c r="GQ21" s="396"/>
      <c r="GR21" s="396"/>
      <c r="GS21" s="396"/>
      <c r="GT21" s="396"/>
      <c r="GU21" s="396"/>
      <c r="GV21" s="396"/>
      <c r="GW21" s="396"/>
      <c r="GX21" s="396"/>
      <c r="GY21" s="396"/>
      <c r="GZ21" s="396"/>
      <c r="HA21" s="396"/>
      <c r="HB21" s="396"/>
      <c r="HC21" s="396"/>
      <c r="HD21" s="396"/>
      <c r="HE21" s="396"/>
      <c r="HF21" s="396"/>
      <c r="HG21" s="396"/>
      <c r="HH21" s="396"/>
      <c r="HI21" s="396"/>
      <c r="HJ21" s="396"/>
      <c r="HK21" s="396"/>
      <c r="HL21" s="396"/>
      <c r="HM21" s="396"/>
      <c r="HN21" s="396"/>
      <c r="HO21" s="396"/>
      <c r="HP21" s="396"/>
      <c r="HQ21" s="396"/>
      <c r="HR21" s="396"/>
      <c r="HS21" s="396"/>
      <c r="HT21" s="396"/>
      <c r="HU21" s="396"/>
      <c r="HV21" s="396"/>
      <c r="HW21" s="396"/>
      <c r="HX21" s="396"/>
      <c r="HY21" s="396"/>
      <c r="HZ21" s="396"/>
      <c r="IA21" s="396"/>
      <c r="IB21" s="396"/>
      <c r="IC21" s="396"/>
      <c r="ID21" s="396"/>
      <c r="IE21" s="396"/>
      <c r="IF21" s="396"/>
      <c r="IG21" s="396"/>
      <c r="IH21" s="396"/>
      <c r="II21" s="396"/>
      <c r="IJ21" s="396"/>
      <c r="IK21" s="396"/>
      <c r="IL21" s="396"/>
      <c r="IM21" s="396"/>
      <c r="IN21" s="396"/>
      <c r="IO21" s="396"/>
      <c r="IP21" s="396"/>
      <c r="IQ21" s="396"/>
      <c r="IR21" s="396"/>
    </row>
    <row r="22" spans="1:252" s="32" customFormat="1" ht="20" customHeight="1">
      <c r="C22" s="28" t="s">
        <v>20</v>
      </c>
      <c r="D22" s="129"/>
      <c r="E22" s="374"/>
      <c r="F22" s="377">
        <v>16</v>
      </c>
      <c r="G22" s="121"/>
      <c r="H22" s="121">
        <v>35863622</v>
      </c>
      <c r="I22" s="121"/>
      <c r="J22" s="121">
        <v>71568157</v>
      </c>
      <c r="K22" s="121"/>
      <c r="L22" s="121">
        <v>6016016</v>
      </c>
      <c r="M22" s="121"/>
      <c r="N22" s="121">
        <v>8517486</v>
      </c>
      <c r="O22" s="395"/>
      <c r="P22" s="396"/>
      <c r="Q22" s="396"/>
      <c r="R22" s="396"/>
      <c r="S22" s="396"/>
      <c r="T22" s="396"/>
      <c r="U22" s="396"/>
      <c r="V22" s="396"/>
      <c r="W22" s="396"/>
      <c r="X22" s="396"/>
      <c r="Y22" s="396"/>
      <c r="Z22" s="396"/>
      <c r="AA22" s="396"/>
      <c r="AB22" s="396"/>
      <c r="AC22" s="396"/>
      <c r="AD22" s="396"/>
      <c r="AE22" s="396"/>
      <c r="AF22" s="396"/>
      <c r="AG22" s="396"/>
      <c r="AH22" s="396"/>
      <c r="AI22" s="396"/>
      <c r="AJ22" s="396"/>
      <c r="AK22" s="396"/>
      <c r="AL22" s="396"/>
      <c r="AM22" s="396"/>
      <c r="AN22" s="396"/>
      <c r="AO22" s="396"/>
      <c r="AP22" s="396"/>
      <c r="AQ22" s="396"/>
      <c r="AR22" s="396"/>
      <c r="AS22" s="396"/>
      <c r="AT22" s="396"/>
      <c r="AU22" s="396"/>
      <c r="AV22" s="396"/>
      <c r="AW22" s="396"/>
      <c r="AX22" s="396"/>
      <c r="AY22" s="396"/>
      <c r="AZ22" s="396"/>
      <c r="BA22" s="396"/>
      <c r="BB22" s="396"/>
      <c r="BC22" s="396"/>
      <c r="BD22" s="396"/>
      <c r="BE22" s="396"/>
      <c r="BF22" s="396"/>
      <c r="BG22" s="396"/>
      <c r="BH22" s="396"/>
      <c r="BI22" s="396"/>
      <c r="BJ22" s="396"/>
      <c r="BK22" s="396"/>
      <c r="BL22" s="396"/>
      <c r="BM22" s="396"/>
      <c r="BN22" s="396"/>
      <c r="BO22" s="396"/>
      <c r="BP22" s="396"/>
      <c r="BQ22" s="396"/>
      <c r="BR22" s="396"/>
      <c r="BS22" s="396"/>
      <c r="BT22" s="396"/>
      <c r="BU22" s="396"/>
      <c r="BV22" s="396"/>
      <c r="BW22" s="396"/>
      <c r="BX22" s="396"/>
      <c r="BY22" s="396"/>
      <c r="BZ22" s="396"/>
      <c r="CA22" s="396"/>
      <c r="CB22" s="396"/>
      <c r="CC22" s="396"/>
      <c r="CD22" s="396"/>
      <c r="CE22" s="396"/>
      <c r="CF22" s="396"/>
      <c r="CG22" s="396"/>
      <c r="CH22" s="396"/>
      <c r="CI22" s="396"/>
      <c r="CJ22" s="396"/>
      <c r="CK22" s="396"/>
      <c r="CL22" s="396"/>
      <c r="CM22" s="396"/>
      <c r="CN22" s="396"/>
      <c r="CO22" s="396"/>
      <c r="CP22" s="396"/>
      <c r="CQ22" s="396"/>
      <c r="CR22" s="396"/>
      <c r="CS22" s="396"/>
      <c r="CT22" s="396"/>
      <c r="CU22" s="396"/>
      <c r="CV22" s="396"/>
      <c r="CW22" s="396"/>
      <c r="CX22" s="396"/>
      <c r="CY22" s="396"/>
      <c r="CZ22" s="396"/>
      <c r="DA22" s="396"/>
      <c r="DB22" s="396"/>
      <c r="DC22" s="396"/>
      <c r="DD22" s="396"/>
      <c r="DE22" s="396"/>
      <c r="DF22" s="396"/>
      <c r="DG22" s="396"/>
      <c r="DH22" s="396"/>
      <c r="DI22" s="396"/>
      <c r="DJ22" s="396"/>
      <c r="DK22" s="396"/>
      <c r="DL22" s="396"/>
      <c r="DM22" s="396"/>
      <c r="DN22" s="396"/>
      <c r="DO22" s="396"/>
      <c r="DP22" s="396"/>
      <c r="DQ22" s="396"/>
      <c r="DR22" s="396"/>
      <c r="DS22" s="396"/>
      <c r="DT22" s="396"/>
      <c r="DU22" s="396"/>
      <c r="DV22" s="396"/>
      <c r="DW22" s="396"/>
      <c r="DX22" s="396"/>
      <c r="DY22" s="396"/>
      <c r="DZ22" s="396"/>
      <c r="EA22" s="396"/>
      <c r="EB22" s="396"/>
      <c r="EC22" s="396"/>
      <c r="ED22" s="396"/>
      <c r="EE22" s="396"/>
      <c r="EF22" s="396"/>
      <c r="EG22" s="396"/>
      <c r="EH22" s="396"/>
      <c r="EI22" s="396"/>
      <c r="EJ22" s="396"/>
      <c r="EK22" s="396"/>
      <c r="EL22" s="396"/>
      <c r="EM22" s="396"/>
      <c r="EN22" s="396"/>
      <c r="EO22" s="396"/>
      <c r="EP22" s="396"/>
      <c r="EQ22" s="396"/>
      <c r="ER22" s="396"/>
      <c r="ES22" s="396"/>
      <c r="ET22" s="396"/>
      <c r="EU22" s="396"/>
      <c r="EV22" s="396"/>
      <c r="EW22" s="396"/>
      <c r="EX22" s="396"/>
      <c r="EY22" s="396"/>
      <c r="EZ22" s="396"/>
      <c r="FA22" s="396"/>
      <c r="FB22" s="396"/>
      <c r="FC22" s="396"/>
      <c r="FD22" s="396"/>
      <c r="FE22" s="396"/>
      <c r="FF22" s="396"/>
      <c r="FG22" s="396"/>
      <c r="FH22" s="396"/>
      <c r="FI22" s="396"/>
      <c r="FJ22" s="396"/>
      <c r="FK22" s="396"/>
      <c r="FL22" s="396"/>
      <c r="FM22" s="396"/>
      <c r="FN22" s="396"/>
      <c r="FO22" s="396"/>
      <c r="FP22" s="396"/>
      <c r="FQ22" s="396"/>
      <c r="FR22" s="396"/>
      <c r="FS22" s="396"/>
      <c r="FT22" s="396"/>
      <c r="FU22" s="396"/>
      <c r="FV22" s="396"/>
      <c r="FW22" s="396"/>
      <c r="FX22" s="396"/>
      <c r="FY22" s="396"/>
      <c r="FZ22" s="396"/>
      <c r="GA22" s="396"/>
      <c r="GB22" s="396"/>
      <c r="GC22" s="396"/>
      <c r="GD22" s="396"/>
      <c r="GE22" s="396"/>
      <c r="GF22" s="396"/>
      <c r="GG22" s="396"/>
      <c r="GH22" s="396"/>
      <c r="GI22" s="396"/>
      <c r="GJ22" s="396"/>
      <c r="GK22" s="396"/>
      <c r="GL22" s="396"/>
      <c r="GM22" s="396"/>
      <c r="GN22" s="396"/>
      <c r="GO22" s="396"/>
      <c r="GP22" s="396"/>
      <c r="GQ22" s="396"/>
      <c r="GR22" s="396"/>
      <c r="GS22" s="396"/>
      <c r="GT22" s="396"/>
      <c r="GU22" s="396"/>
      <c r="GV22" s="396"/>
      <c r="GW22" s="396"/>
      <c r="GX22" s="396"/>
      <c r="GY22" s="396"/>
      <c r="GZ22" s="396"/>
      <c r="HA22" s="396"/>
      <c r="HB22" s="396"/>
      <c r="HC22" s="396"/>
      <c r="HD22" s="396"/>
      <c r="HE22" s="396"/>
      <c r="HF22" s="396"/>
      <c r="HG22" s="396"/>
      <c r="HH22" s="396"/>
      <c r="HI22" s="396"/>
      <c r="HJ22" s="396"/>
      <c r="HK22" s="396"/>
      <c r="HL22" s="396"/>
      <c r="HM22" s="396"/>
      <c r="HN22" s="396"/>
      <c r="HO22" s="396"/>
      <c r="HP22" s="396"/>
      <c r="HQ22" s="396"/>
      <c r="HR22" s="396"/>
      <c r="HS22" s="396"/>
      <c r="HT22" s="396"/>
      <c r="HU22" s="396"/>
      <c r="HV22" s="396"/>
      <c r="HW22" s="396"/>
      <c r="HX22" s="396"/>
      <c r="HY22" s="396"/>
      <c r="HZ22" s="396"/>
      <c r="IA22" s="396"/>
      <c r="IB22" s="396"/>
      <c r="IC22" s="396"/>
      <c r="ID22" s="396"/>
      <c r="IE22" s="396"/>
      <c r="IF22" s="396"/>
      <c r="IG22" s="396"/>
      <c r="IH22" s="396"/>
      <c r="II22" s="396"/>
      <c r="IJ22" s="396"/>
      <c r="IK22" s="396"/>
      <c r="IL22" s="396"/>
      <c r="IM22" s="396"/>
      <c r="IN22" s="396"/>
      <c r="IO22" s="396"/>
      <c r="IP22" s="396"/>
      <c r="IQ22" s="396"/>
      <c r="IR22" s="396"/>
    </row>
    <row r="23" spans="1:252" s="32" customFormat="1" ht="20" customHeight="1">
      <c r="C23" s="28" t="s">
        <v>92</v>
      </c>
      <c r="D23" s="28"/>
      <c r="E23" s="12"/>
      <c r="F23" s="377">
        <v>22</v>
      </c>
      <c r="G23" s="121"/>
      <c r="H23" s="121">
        <v>10612524</v>
      </c>
      <c r="I23" s="121"/>
      <c r="J23" s="121">
        <v>64884892</v>
      </c>
      <c r="K23" s="121"/>
      <c r="L23" s="121">
        <v>0</v>
      </c>
      <c r="M23" s="121"/>
      <c r="N23" s="121">
        <v>0</v>
      </c>
      <c r="P23" s="31"/>
      <c r="Q23" s="31"/>
    </row>
    <row r="24" spans="1:252" s="32" customFormat="1" ht="20" customHeight="1">
      <c r="C24" s="28" t="s">
        <v>93</v>
      </c>
      <c r="D24" s="28"/>
      <c r="E24" s="12"/>
      <c r="F24" s="377">
        <v>23</v>
      </c>
      <c r="G24" s="121"/>
      <c r="H24" s="121">
        <v>6589274</v>
      </c>
      <c r="I24" s="121"/>
      <c r="J24" s="121">
        <v>5395192</v>
      </c>
      <c r="K24" s="121"/>
      <c r="L24" s="121">
        <v>3683319</v>
      </c>
      <c r="M24" s="121"/>
      <c r="N24" s="121">
        <v>2589959</v>
      </c>
      <c r="P24" s="31"/>
      <c r="Q24" s="31"/>
    </row>
    <row r="25" spans="1:252" s="32" customFormat="1" ht="20" customHeight="1">
      <c r="C25" s="28" t="s">
        <v>98</v>
      </c>
      <c r="D25" s="28"/>
      <c r="E25" s="12"/>
      <c r="F25" s="377">
        <v>24</v>
      </c>
      <c r="G25" s="121"/>
      <c r="H25" s="121">
        <v>3132998</v>
      </c>
      <c r="I25" s="121"/>
      <c r="J25" s="121">
        <v>5519239</v>
      </c>
      <c r="K25" s="121"/>
      <c r="L25" s="121">
        <v>0</v>
      </c>
      <c r="M25" s="121"/>
      <c r="N25" s="121">
        <v>0</v>
      </c>
      <c r="P25" s="31"/>
      <c r="Q25" s="31"/>
    </row>
    <row r="26" spans="1:252" s="32" customFormat="1" ht="20" customHeight="1">
      <c r="C26" s="28" t="s">
        <v>94</v>
      </c>
      <c r="D26" s="28"/>
      <c r="E26" s="12"/>
      <c r="F26" s="377"/>
      <c r="G26" s="121"/>
      <c r="H26" s="121">
        <v>394000</v>
      </c>
      <c r="I26" s="121"/>
      <c r="J26" s="121">
        <v>365500</v>
      </c>
      <c r="K26" s="121"/>
      <c r="L26" s="121">
        <v>0</v>
      </c>
      <c r="M26" s="121"/>
      <c r="N26" s="121">
        <v>0</v>
      </c>
      <c r="P26" s="31"/>
      <c r="Q26" s="31"/>
    </row>
    <row r="27" spans="1:252" s="32" customFormat="1" ht="20" customHeight="1">
      <c r="D27" s="71" t="s">
        <v>21</v>
      </c>
      <c r="E27" s="12"/>
      <c r="F27" s="374"/>
      <c r="G27" s="378"/>
      <c r="H27" s="379">
        <f>SUM(H21:H26)</f>
        <v>60305802</v>
      </c>
      <c r="I27" s="378"/>
      <c r="J27" s="379">
        <f>SUM(J21:J26)</f>
        <v>153661247</v>
      </c>
      <c r="K27" s="378"/>
      <c r="L27" s="379">
        <f>SUM(L21:L26)</f>
        <v>9699335</v>
      </c>
      <c r="M27" s="378"/>
      <c r="N27" s="379">
        <f>SUM(N21:N26)</f>
        <v>11107445</v>
      </c>
      <c r="P27" s="8"/>
    </row>
    <row r="28" spans="1:252" s="32" customFormat="1" ht="20" customHeight="1">
      <c r="D28" s="28"/>
      <c r="E28" s="380" t="s">
        <v>22</v>
      </c>
      <c r="F28" s="374"/>
      <c r="G28" s="378"/>
      <c r="H28" s="379">
        <f>H19+H27</f>
        <v>386112590</v>
      </c>
      <c r="I28" s="378"/>
      <c r="J28" s="379">
        <f>J19+J27</f>
        <v>586926202</v>
      </c>
      <c r="K28" s="378"/>
      <c r="L28" s="379">
        <f>L19+L27</f>
        <v>207259993</v>
      </c>
      <c r="M28" s="378"/>
      <c r="N28" s="379">
        <f>N19+N27</f>
        <v>294392413</v>
      </c>
      <c r="O28" s="169"/>
      <c r="P28" s="169"/>
    </row>
    <row r="29" spans="1:252" s="32" customFormat="1" ht="20" customHeight="1">
      <c r="B29" s="129"/>
      <c r="C29" s="129"/>
      <c r="D29" s="129"/>
      <c r="E29" s="12"/>
      <c r="F29" s="377"/>
      <c r="G29" s="381"/>
      <c r="H29" s="382"/>
      <c r="I29" s="381"/>
      <c r="J29" s="378"/>
      <c r="K29" s="381"/>
      <c r="L29" s="381"/>
      <c r="M29" s="381"/>
      <c r="N29" s="378"/>
    </row>
    <row r="30" spans="1:252" s="32" customFormat="1" ht="22.25" customHeight="1">
      <c r="A30" s="129"/>
      <c r="D30" s="129"/>
      <c r="E30" s="12"/>
      <c r="F30" s="377"/>
      <c r="G30" s="381"/>
      <c r="H30" s="377"/>
      <c r="I30" s="381"/>
      <c r="J30" s="381"/>
      <c r="K30" s="381"/>
      <c r="L30" s="381"/>
      <c r="M30" s="381"/>
      <c r="N30" s="381"/>
    </row>
    <row r="31" spans="1:252" s="32" customFormat="1" ht="22.25" customHeight="1">
      <c r="A31" s="129"/>
      <c r="D31" s="129"/>
      <c r="F31" s="24"/>
      <c r="G31" s="128"/>
      <c r="H31" s="24"/>
      <c r="I31" s="128"/>
      <c r="J31" s="128"/>
      <c r="K31" s="128"/>
      <c r="L31" s="128"/>
      <c r="M31" s="128"/>
      <c r="N31" s="128"/>
    </row>
    <row r="32" spans="1:252" s="32" customFormat="1" ht="22.25" customHeight="1">
      <c r="G32" s="115"/>
      <c r="I32" s="115"/>
      <c r="J32" s="115"/>
      <c r="K32" s="115"/>
      <c r="L32" s="115"/>
      <c r="M32" s="115"/>
      <c r="N32" s="115"/>
    </row>
    <row r="33" spans="1:14" s="32" customFormat="1" ht="22.25" customHeight="1">
      <c r="G33" s="115"/>
      <c r="I33" s="115"/>
      <c r="J33" s="115"/>
      <c r="K33" s="115"/>
      <c r="L33" s="115"/>
      <c r="M33" s="115"/>
      <c r="N33" s="115"/>
    </row>
    <row r="34" spans="1:14" s="32" customFormat="1" ht="22.25" customHeight="1">
      <c r="G34" s="115"/>
      <c r="I34" s="115"/>
      <c r="J34" s="115"/>
      <c r="K34" s="115"/>
      <c r="L34" s="115"/>
      <c r="M34" s="115"/>
      <c r="N34" s="115"/>
    </row>
    <row r="35" spans="1:14" s="32" customFormat="1" ht="22.25" customHeight="1">
      <c r="G35" s="115"/>
      <c r="I35" s="115"/>
      <c r="J35" s="115"/>
      <c r="K35" s="115"/>
      <c r="L35" s="115"/>
      <c r="M35" s="115"/>
      <c r="N35" s="115"/>
    </row>
    <row r="36" spans="1:14" s="32" customFormat="1" ht="22.25" customHeight="1">
      <c r="G36" s="115"/>
      <c r="I36" s="115"/>
      <c r="J36" s="115"/>
      <c r="K36" s="115"/>
      <c r="L36" s="115"/>
      <c r="M36" s="115"/>
      <c r="N36" s="115"/>
    </row>
    <row r="37" spans="1:14" s="32" customFormat="1" ht="22.25" customHeight="1">
      <c r="G37" s="115"/>
      <c r="I37" s="115"/>
      <c r="J37" s="115"/>
      <c r="K37" s="115"/>
      <c r="L37" s="115"/>
      <c r="M37" s="115"/>
      <c r="N37" s="115"/>
    </row>
    <row r="38" spans="1:14" s="32" customFormat="1" ht="24" customHeight="1">
      <c r="G38" s="115"/>
      <c r="I38" s="115"/>
      <c r="J38" s="115"/>
      <c r="K38" s="115"/>
      <c r="L38" s="115"/>
      <c r="M38" s="115"/>
      <c r="N38" s="115"/>
    </row>
    <row r="39" spans="1:14" s="93" customFormat="1" ht="8" customHeight="1">
      <c r="G39" s="66"/>
      <c r="H39" s="124"/>
      <c r="I39" s="66"/>
      <c r="J39" s="66"/>
      <c r="K39" s="66"/>
      <c r="L39" s="125"/>
      <c r="M39" s="66"/>
      <c r="N39" s="66"/>
    </row>
    <row r="40" spans="1:14" s="93" customFormat="1" ht="24" customHeight="1">
      <c r="G40" s="66"/>
      <c r="H40" s="124"/>
      <c r="I40" s="66"/>
      <c r="J40" s="66"/>
      <c r="K40" s="66"/>
      <c r="L40" s="125"/>
      <c r="M40" s="66"/>
      <c r="N40" s="66"/>
    </row>
    <row r="41" spans="1:14" s="93" customFormat="1" ht="17.399999999999999" customHeight="1">
      <c r="A41" s="27" t="s">
        <v>23</v>
      </c>
      <c r="H41" s="124"/>
      <c r="J41" s="66"/>
      <c r="L41" s="124"/>
      <c r="N41" s="68">
        <v>6</v>
      </c>
    </row>
  </sheetData>
  <mergeCells count="6">
    <mergeCell ref="A9:E9"/>
    <mergeCell ref="A2:N2"/>
    <mergeCell ref="A3:N3"/>
    <mergeCell ref="A4:N4"/>
    <mergeCell ref="L6:N6"/>
    <mergeCell ref="H6:J6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9"/>
  <sheetViews>
    <sheetView zoomScale="130" zoomScaleNormal="130" zoomScaleSheetLayoutView="73" workbookViewId="0">
      <selection activeCell="H36" sqref="H36"/>
    </sheetView>
  </sheetViews>
  <sheetFormatPr defaultColWidth="9.36328125" defaultRowHeight="18.5"/>
  <cols>
    <col min="1" max="4" width="0.6328125" style="12" customWidth="1"/>
    <col min="5" max="5" width="33.6328125" style="12" customWidth="1"/>
    <col min="6" max="6" width="5.6328125" style="32" customWidth="1"/>
    <col min="7" max="7" width="0.6328125" style="32" customWidth="1"/>
    <col min="8" max="8" width="12.81640625" style="32" customWidth="1"/>
    <col min="9" max="9" width="0.6328125" style="32" customWidth="1"/>
    <col min="10" max="10" width="12.81640625" style="32" customWidth="1"/>
    <col min="11" max="11" width="0.6328125" style="32" customWidth="1"/>
    <col min="12" max="12" width="12.81640625" style="32" customWidth="1"/>
    <col min="13" max="13" width="0.6328125" style="32" customWidth="1"/>
    <col min="14" max="14" width="12.81640625" style="32" customWidth="1"/>
    <col min="15" max="15" width="11.36328125" style="8" bestFit="1" customWidth="1"/>
    <col min="16" max="16" width="4.36328125" style="32" bestFit="1" customWidth="1"/>
    <col min="17" max="17" width="12.36328125" style="32" customWidth="1"/>
    <col min="18" max="18" width="9.36328125" style="32"/>
    <col min="19" max="19" width="11.36328125" style="32" bestFit="1" customWidth="1"/>
    <col min="20" max="20" width="9.36328125" style="32"/>
    <col min="21" max="21" width="14" style="32" customWidth="1"/>
    <col min="22" max="16384" width="9.36328125" style="32"/>
  </cols>
  <sheetData>
    <row r="1" spans="1:19" ht="22.25" customHeight="1"/>
    <row r="2" spans="1:19" s="15" customFormat="1" ht="22.25" customHeight="1">
      <c r="A2" s="420" t="str">
        <f>'P 5'!A2:N2</f>
        <v>X BIOSCIENCE PUBLIC COMPANY LIMITED AND SUBSIDIARIES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65"/>
    </row>
    <row r="3" spans="1:19" s="15" customFormat="1" ht="22.25" customHeight="1">
      <c r="A3" s="420" t="str">
        <f>'P 5'!A3:N3</f>
        <v>STATEMENTS OF FINANCIAL POSITION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  <c r="L3" s="420"/>
      <c r="M3" s="420"/>
      <c r="N3" s="420"/>
      <c r="O3" s="65"/>
    </row>
    <row r="4" spans="1:19" s="15" customFormat="1" ht="20.75" customHeight="1">
      <c r="A4" s="420" t="str">
        <f>'P 5'!A4:N4</f>
        <v>AS AT DECEMBER 31, 2025</v>
      </c>
      <c r="B4" s="420"/>
      <c r="C4" s="420"/>
      <c r="D4" s="420"/>
      <c r="E4" s="420"/>
      <c r="F4" s="420"/>
      <c r="G4" s="420"/>
      <c r="H4" s="420"/>
      <c r="I4" s="420"/>
      <c r="J4" s="420"/>
      <c r="K4" s="420"/>
      <c r="L4" s="420"/>
      <c r="M4" s="420"/>
      <c r="N4" s="420"/>
      <c r="O4" s="65"/>
    </row>
    <row r="5" spans="1:19" s="15" customFormat="1" ht="22.25" customHeight="1">
      <c r="A5" s="373"/>
      <c r="B5" s="373"/>
      <c r="F5" s="141"/>
      <c r="G5" s="388"/>
      <c r="H5" s="141"/>
      <c r="I5" s="388"/>
      <c r="J5" s="388"/>
      <c r="K5" s="388"/>
      <c r="L5" s="388"/>
      <c r="M5" s="388"/>
      <c r="N5" s="397" t="s">
        <v>162</v>
      </c>
      <c r="O5" s="65"/>
    </row>
    <row r="6" spans="1:19" s="15" customFormat="1" ht="22.25" customHeight="1">
      <c r="A6" s="383"/>
      <c r="B6" s="383"/>
      <c r="C6" s="384"/>
      <c r="D6" s="384"/>
      <c r="E6" s="384"/>
      <c r="F6" s="385"/>
      <c r="G6" s="385"/>
      <c r="H6" s="419" t="s">
        <v>5</v>
      </c>
      <c r="I6" s="419"/>
      <c r="J6" s="419"/>
      <c r="K6" s="386"/>
      <c r="L6" s="419" t="s">
        <v>6</v>
      </c>
      <c r="M6" s="419"/>
      <c r="N6" s="419"/>
      <c r="O6" s="394"/>
    </row>
    <row r="7" spans="1:19" s="15" customFormat="1" ht="22.25" customHeight="1">
      <c r="A7" s="387"/>
      <c r="B7" s="387"/>
      <c r="C7" s="388"/>
      <c r="D7" s="388"/>
      <c r="E7" s="389"/>
      <c r="F7" s="390" t="s">
        <v>36</v>
      </c>
      <c r="G7" s="391"/>
      <c r="H7" s="392">
        <v>2025</v>
      </c>
      <c r="I7" s="393"/>
      <c r="J7" s="392">
        <v>2024</v>
      </c>
      <c r="K7" s="393"/>
      <c r="L7" s="392">
        <v>2025</v>
      </c>
      <c r="M7" s="393"/>
      <c r="N7" s="392">
        <v>2024</v>
      </c>
      <c r="O7" s="65"/>
    </row>
    <row r="8" spans="1:19" s="15" customFormat="1" ht="22.25" customHeight="1">
      <c r="A8" s="373"/>
      <c r="B8" s="373"/>
      <c r="F8" s="141"/>
      <c r="G8" s="394"/>
      <c r="H8" s="63"/>
      <c r="I8" s="394"/>
      <c r="J8" s="63"/>
      <c r="K8" s="394"/>
      <c r="L8" s="63"/>
      <c r="M8" s="394"/>
      <c r="N8" s="63"/>
      <c r="O8" s="65"/>
    </row>
    <row r="9" spans="1:19" ht="22.25" customHeight="1">
      <c r="A9" s="417" t="s">
        <v>24</v>
      </c>
      <c r="B9" s="417"/>
      <c r="C9" s="417"/>
      <c r="D9" s="417"/>
      <c r="E9" s="417"/>
      <c r="F9" s="127"/>
      <c r="G9" s="3"/>
      <c r="H9" s="127"/>
      <c r="I9" s="3"/>
      <c r="J9" s="3"/>
      <c r="K9" s="3"/>
      <c r="L9" s="3"/>
      <c r="M9" s="3"/>
      <c r="N9" s="3"/>
    </row>
    <row r="10" spans="1:19" ht="22.25" customHeight="1">
      <c r="A10" s="23" t="s">
        <v>25</v>
      </c>
      <c r="B10" s="91"/>
      <c r="C10" s="91"/>
      <c r="D10" s="91"/>
      <c r="E10" s="27"/>
      <c r="F10" s="24"/>
      <c r="H10" s="24"/>
      <c r="J10" s="128"/>
    </row>
    <row r="11" spans="1:19" ht="22.25" customHeight="1">
      <c r="A11" s="91"/>
      <c r="B11" s="15" t="s">
        <v>26</v>
      </c>
      <c r="C11" s="27"/>
      <c r="D11" s="91"/>
      <c r="E11" s="27"/>
      <c r="F11" s="24"/>
      <c r="H11" s="24"/>
    </row>
    <row r="12" spans="1:19" ht="22.25" customHeight="1" thickBot="1">
      <c r="A12" s="27"/>
      <c r="B12" s="27"/>
      <c r="C12" s="27" t="s">
        <v>219</v>
      </c>
      <c r="D12" s="275"/>
      <c r="E12" s="27"/>
      <c r="F12" s="24"/>
      <c r="G12" s="128"/>
      <c r="H12" s="276">
        <v>7352254420</v>
      </c>
      <c r="I12" s="128"/>
      <c r="K12" s="128"/>
      <c r="L12" s="276">
        <v>7352254420</v>
      </c>
      <c r="M12" s="128"/>
    </row>
    <row r="13" spans="1:19" ht="22.25" customHeight="1" thickTop="1" thickBot="1">
      <c r="A13" s="27"/>
      <c r="B13" s="27"/>
      <c r="C13" s="27" t="s">
        <v>194</v>
      </c>
      <c r="D13" s="275"/>
      <c r="E13" s="27"/>
      <c r="G13" s="128"/>
      <c r="I13" s="128"/>
      <c r="J13" s="276">
        <v>1943598958</v>
      </c>
      <c r="K13" s="128"/>
      <c r="M13" s="128"/>
      <c r="N13" s="276">
        <v>1943598958</v>
      </c>
    </row>
    <row r="14" spans="1:19" ht="22.25" customHeight="1" thickTop="1">
      <c r="A14" s="32"/>
      <c r="B14" s="32" t="s">
        <v>27</v>
      </c>
      <c r="C14" s="32"/>
      <c r="D14" s="32"/>
      <c r="E14" s="32"/>
      <c r="F14" s="129"/>
      <c r="G14" s="31"/>
      <c r="H14" s="31"/>
      <c r="I14" s="31"/>
      <c r="J14" s="31"/>
      <c r="K14" s="31"/>
      <c r="L14" s="31"/>
      <c r="M14" s="31"/>
      <c r="N14" s="31"/>
      <c r="O14" s="130"/>
      <c r="P14" s="89"/>
      <c r="Q14" s="130"/>
      <c r="R14" s="130"/>
      <c r="S14" s="130"/>
    </row>
    <row r="15" spans="1:19" ht="22.25" customHeight="1">
      <c r="A15" s="32"/>
      <c r="B15" s="32"/>
      <c r="C15" s="27" t="s">
        <v>219</v>
      </c>
      <c r="D15" s="275"/>
      <c r="E15" s="32"/>
      <c r="F15" s="3">
        <v>25</v>
      </c>
      <c r="G15" s="114"/>
      <c r="H15" s="114">
        <f>+'P 10'!D35</f>
        <v>7352254420</v>
      </c>
      <c r="I15" s="114"/>
      <c r="K15" s="114"/>
      <c r="L15" s="114">
        <f>+'P 11'!D24</f>
        <v>7352254420</v>
      </c>
      <c r="M15" s="114"/>
      <c r="O15" s="130"/>
      <c r="P15" s="89"/>
      <c r="Q15" s="130"/>
      <c r="R15" s="131"/>
      <c r="S15" s="130"/>
    </row>
    <row r="16" spans="1:19" ht="22.25" customHeight="1">
      <c r="A16" s="32"/>
      <c r="B16" s="32"/>
      <c r="C16" s="28" t="s">
        <v>194</v>
      </c>
      <c r="D16" s="275"/>
      <c r="E16" s="32"/>
      <c r="G16" s="114"/>
      <c r="H16" s="114"/>
      <c r="I16" s="114"/>
      <c r="J16" s="366">
        <v>1943598958</v>
      </c>
      <c r="K16" s="114"/>
      <c r="L16" s="114"/>
      <c r="M16" s="114"/>
      <c r="N16" s="366">
        <v>1943598958</v>
      </c>
      <c r="O16" s="130"/>
      <c r="P16" s="89"/>
      <c r="Q16" s="130"/>
      <c r="R16" s="131"/>
      <c r="S16" s="130"/>
    </row>
    <row r="17" spans="1:20" ht="22.25" customHeight="1">
      <c r="A17" s="32"/>
      <c r="B17" s="27" t="s">
        <v>245</v>
      </c>
      <c r="C17" s="32"/>
      <c r="D17" s="32"/>
      <c r="E17" s="32"/>
      <c r="G17" s="114"/>
      <c r="H17" s="114">
        <f>+'P 10'!F35+'P 10'!H35</f>
        <v>-5290352779</v>
      </c>
      <c r="I17" s="114"/>
      <c r="J17" s="114">
        <v>-53655334</v>
      </c>
      <c r="K17" s="114"/>
      <c r="L17" s="114">
        <f>+'P 11'!F24+'P 11'!H24</f>
        <v>-5290352779</v>
      </c>
      <c r="M17" s="114"/>
      <c r="N17" s="114">
        <v>-53655334</v>
      </c>
      <c r="O17" s="130"/>
      <c r="P17" s="130"/>
      <c r="Q17" s="89"/>
      <c r="R17" s="89"/>
      <c r="S17" s="89"/>
    </row>
    <row r="18" spans="1:20" ht="22.25" customHeight="1">
      <c r="A18" s="32"/>
      <c r="B18" s="32" t="s">
        <v>28</v>
      </c>
      <c r="E18" s="32"/>
      <c r="G18" s="114"/>
      <c r="H18" s="114">
        <f>+'P 10'!L35</f>
        <v>-1845285950</v>
      </c>
      <c r="I18" s="114"/>
      <c r="J18" s="114">
        <v>-1376420814</v>
      </c>
      <c r="K18" s="114"/>
      <c r="L18" s="114">
        <f>+'P 11'!L24</f>
        <v>-1403140815</v>
      </c>
      <c r="M18" s="114"/>
      <c r="N18" s="114">
        <v>-1135113583</v>
      </c>
      <c r="O18" s="130"/>
      <c r="P18" s="130"/>
      <c r="Q18" s="130"/>
      <c r="R18" s="130"/>
      <c r="S18" s="130"/>
    </row>
    <row r="19" spans="1:20" ht="22.25" customHeight="1">
      <c r="A19" s="32"/>
      <c r="B19" s="32" t="s">
        <v>157</v>
      </c>
      <c r="C19" s="32"/>
      <c r="D19" s="32"/>
      <c r="E19" s="32"/>
      <c r="F19" s="129"/>
      <c r="G19" s="114"/>
      <c r="H19" s="133">
        <f>SUM(H15:H18)</f>
        <v>216615691</v>
      </c>
      <c r="I19" s="114"/>
      <c r="J19" s="133">
        <f>SUM(J16:J18)</f>
        <v>513522810</v>
      </c>
      <c r="K19" s="114"/>
      <c r="L19" s="133">
        <f>SUM(L15:L18)</f>
        <v>658760826</v>
      </c>
      <c r="M19" s="114"/>
      <c r="N19" s="133">
        <f>SUM(N16:N18)</f>
        <v>754830041</v>
      </c>
      <c r="O19" s="130"/>
      <c r="P19" s="130"/>
      <c r="Q19" s="130"/>
      <c r="R19" s="130"/>
      <c r="S19" s="130"/>
    </row>
    <row r="20" spans="1:20" ht="22.25" customHeight="1">
      <c r="A20" s="32"/>
      <c r="B20" s="32" t="s">
        <v>30</v>
      </c>
      <c r="C20" s="32"/>
      <c r="D20" s="32"/>
      <c r="E20" s="32"/>
      <c r="F20" s="129"/>
      <c r="G20" s="114"/>
      <c r="H20" s="132">
        <f>+'P 10'!V35</f>
        <v>6582498</v>
      </c>
      <c r="I20" s="114"/>
      <c r="J20" s="132">
        <v>313905906</v>
      </c>
      <c r="K20" s="114"/>
      <c r="L20" s="132">
        <f>+'P 11'!L20</f>
        <v>0</v>
      </c>
      <c r="M20" s="114"/>
      <c r="N20" s="132">
        <v>0</v>
      </c>
      <c r="O20" s="130"/>
      <c r="P20" s="89"/>
      <c r="Q20" s="89"/>
      <c r="R20" s="89"/>
      <c r="S20" s="89"/>
    </row>
    <row r="21" spans="1:20" ht="22.25" customHeight="1">
      <c r="A21" s="32"/>
      <c r="B21" s="71" t="s">
        <v>31</v>
      </c>
      <c r="C21" s="32"/>
      <c r="D21" s="32"/>
      <c r="E21" s="32"/>
      <c r="F21" s="129"/>
      <c r="G21" s="115"/>
      <c r="H21" s="115">
        <f>SUM(H19:H20)</f>
        <v>223198189</v>
      </c>
      <c r="I21" s="115"/>
      <c r="J21" s="115">
        <f>SUM(J19:J20)</f>
        <v>827428716</v>
      </c>
      <c r="K21" s="115"/>
      <c r="L21" s="115">
        <f>SUM(L19:L20)</f>
        <v>658760826</v>
      </c>
      <c r="M21" s="115"/>
      <c r="N21" s="115">
        <f>SUM(N19:N20)</f>
        <v>754830041</v>
      </c>
      <c r="O21" s="130"/>
      <c r="P21" s="130"/>
      <c r="Q21" s="89"/>
      <c r="R21" s="89"/>
      <c r="S21" s="89"/>
    </row>
    <row r="22" spans="1:20" ht="22.25" customHeight="1" thickBot="1">
      <c r="A22" s="32"/>
      <c r="B22" s="32"/>
      <c r="C22" s="15" t="s">
        <v>32</v>
      </c>
      <c r="D22" s="32"/>
      <c r="E22" s="32"/>
      <c r="G22" s="31"/>
      <c r="H22" s="134">
        <f>H21+'P 6'!H28</f>
        <v>609310779</v>
      </c>
      <c r="I22" s="31"/>
      <c r="J22" s="134">
        <f>J21+'P 6'!J28</f>
        <v>1414354918</v>
      </c>
      <c r="K22" s="31"/>
      <c r="L22" s="134">
        <f>L21+'P 6'!L28</f>
        <v>866020819</v>
      </c>
      <c r="M22" s="31"/>
      <c r="N22" s="134">
        <f>N21+'P 6'!N28</f>
        <v>1049222454</v>
      </c>
      <c r="P22" s="240"/>
      <c r="Q22" s="240">
        <f>+H22-'P 5'!H30</f>
        <v>0</v>
      </c>
      <c r="R22" s="240">
        <f>+J22-'P 5'!J30</f>
        <v>0</v>
      </c>
      <c r="S22" s="240">
        <f>+L22-'P 5'!L30</f>
        <v>0</v>
      </c>
      <c r="T22" s="240">
        <f>+N22-'P 5'!N30</f>
        <v>0</v>
      </c>
    </row>
    <row r="23" spans="1:20" ht="19" thickTop="1">
      <c r="A23" s="32"/>
      <c r="B23" s="32"/>
      <c r="C23" s="32"/>
      <c r="D23" s="32"/>
      <c r="E23" s="32"/>
      <c r="G23" s="135"/>
      <c r="H23" s="31"/>
      <c r="I23" s="135"/>
      <c r="J23" s="31"/>
      <c r="K23" s="135"/>
      <c r="L23" s="31"/>
      <c r="M23" s="135"/>
      <c r="N23" s="31"/>
      <c r="O23" s="130"/>
      <c r="P23" s="89"/>
      <c r="Q23" s="130"/>
      <c r="R23" s="89"/>
      <c r="S23" s="89"/>
    </row>
    <row r="24" spans="1:20">
      <c r="A24" s="32"/>
      <c r="B24" s="32"/>
      <c r="C24" s="32"/>
      <c r="D24" s="32"/>
      <c r="E24" s="32"/>
      <c r="G24" s="31"/>
      <c r="H24" s="8"/>
      <c r="I24" s="31"/>
      <c r="J24" s="128"/>
      <c r="K24" s="31"/>
      <c r="L24" s="128"/>
      <c r="M24" s="31"/>
      <c r="N24" s="128"/>
    </row>
    <row r="25" spans="1:20">
      <c r="A25" s="32"/>
      <c r="B25" s="32"/>
      <c r="C25" s="32"/>
      <c r="D25" s="32"/>
      <c r="E25" s="32"/>
      <c r="G25" s="31"/>
      <c r="H25" s="8"/>
      <c r="I25" s="31"/>
      <c r="J25" s="128"/>
      <c r="K25" s="31"/>
      <c r="L25" s="128"/>
      <c r="M25" s="31"/>
      <c r="N25" s="128"/>
    </row>
    <row r="26" spans="1:20">
      <c r="A26" s="32"/>
      <c r="B26" s="32"/>
      <c r="C26" s="32"/>
      <c r="D26" s="32"/>
      <c r="E26" s="32"/>
      <c r="G26" s="31"/>
      <c r="H26" s="8"/>
      <c r="I26" s="31"/>
      <c r="J26" s="8"/>
      <c r="K26" s="31"/>
      <c r="L26" s="8"/>
      <c r="M26" s="31"/>
      <c r="N26" s="8"/>
    </row>
    <row r="27" spans="1:20">
      <c r="A27" s="32"/>
      <c r="B27" s="32"/>
      <c r="C27" s="32"/>
      <c r="D27" s="32"/>
      <c r="E27" s="32"/>
      <c r="G27" s="31"/>
      <c r="H27" s="8"/>
      <c r="I27" s="31"/>
      <c r="J27" s="8"/>
      <c r="K27" s="31"/>
      <c r="L27" s="8"/>
      <c r="M27" s="31"/>
      <c r="N27" s="8"/>
    </row>
    <row r="28" spans="1:20">
      <c r="A28" s="32"/>
      <c r="B28" s="32"/>
      <c r="C28" s="32"/>
      <c r="D28" s="32"/>
      <c r="E28" s="32"/>
      <c r="G28" s="31"/>
      <c r="H28" s="8"/>
      <c r="I28" s="31"/>
      <c r="J28" s="8"/>
      <c r="K28" s="31"/>
      <c r="L28" s="8"/>
      <c r="M28" s="31"/>
      <c r="N28" s="8"/>
    </row>
    <row r="29" spans="1:20">
      <c r="A29" s="32"/>
      <c r="B29" s="32"/>
      <c r="C29" s="32"/>
      <c r="D29" s="32"/>
      <c r="E29" s="32"/>
      <c r="G29" s="31"/>
      <c r="H29" s="8"/>
      <c r="I29" s="31"/>
      <c r="J29" s="8"/>
      <c r="K29" s="31"/>
      <c r="L29" s="8"/>
      <c r="M29" s="31"/>
      <c r="N29" s="8"/>
    </row>
    <row r="30" spans="1:20">
      <c r="A30" s="32"/>
      <c r="B30" s="32"/>
      <c r="C30" s="32"/>
      <c r="D30" s="32"/>
      <c r="E30" s="32"/>
      <c r="G30" s="31"/>
      <c r="H30" s="8"/>
      <c r="I30" s="31"/>
      <c r="J30" s="8"/>
      <c r="K30" s="31"/>
      <c r="L30" s="8"/>
      <c r="M30" s="31"/>
      <c r="N30" s="8"/>
    </row>
    <row r="31" spans="1:20">
      <c r="A31" s="32"/>
      <c r="B31" s="32"/>
      <c r="C31" s="32"/>
      <c r="D31" s="32"/>
      <c r="E31" s="32"/>
      <c r="G31" s="31"/>
      <c r="H31" s="8"/>
      <c r="I31" s="31"/>
      <c r="J31" s="8"/>
      <c r="K31" s="31"/>
      <c r="L31" s="8"/>
      <c r="M31" s="31"/>
      <c r="N31" s="8"/>
    </row>
    <row r="32" spans="1:20">
      <c r="A32" s="32"/>
      <c r="B32" s="32"/>
      <c r="C32" s="32"/>
      <c r="D32" s="32"/>
      <c r="E32" s="32"/>
      <c r="G32" s="31"/>
      <c r="H32" s="8"/>
      <c r="I32" s="31"/>
      <c r="J32" s="8"/>
      <c r="K32" s="31"/>
      <c r="L32" s="8"/>
      <c r="M32" s="31"/>
      <c r="N32" s="8"/>
    </row>
    <row r="33" spans="1:14">
      <c r="A33" s="32"/>
      <c r="B33" s="32"/>
      <c r="C33" s="32"/>
      <c r="D33" s="32"/>
      <c r="E33" s="32"/>
      <c r="G33" s="31"/>
      <c r="H33" s="8"/>
      <c r="I33" s="31"/>
      <c r="J33" s="128"/>
      <c r="K33" s="31"/>
      <c r="L33" s="128"/>
      <c r="M33" s="31"/>
      <c r="N33" s="128"/>
    </row>
    <row r="34" spans="1:14">
      <c r="A34" s="32"/>
      <c r="B34" s="32"/>
      <c r="C34" s="32"/>
      <c r="D34" s="32"/>
      <c r="E34" s="32"/>
      <c r="G34" s="31"/>
      <c r="H34" s="8"/>
      <c r="I34" s="31"/>
      <c r="J34" s="128"/>
      <c r="K34" s="31"/>
      <c r="L34" s="128"/>
      <c r="M34" s="31"/>
      <c r="N34" s="128"/>
    </row>
    <row r="35" spans="1:14">
      <c r="A35" s="32"/>
      <c r="B35" s="32"/>
      <c r="C35" s="32"/>
      <c r="D35" s="32"/>
      <c r="E35" s="32"/>
      <c r="G35" s="31"/>
      <c r="H35" s="8"/>
      <c r="I35" s="31"/>
      <c r="J35" s="128"/>
      <c r="K35" s="31"/>
      <c r="L35" s="128"/>
      <c r="M35" s="31"/>
      <c r="N35" s="128"/>
    </row>
    <row r="36" spans="1:14">
      <c r="A36" s="32"/>
      <c r="B36" s="32"/>
      <c r="C36" s="32"/>
      <c r="D36" s="32"/>
      <c r="E36" s="32"/>
      <c r="G36" s="31"/>
      <c r="H36" s="8"/>
      <c r="I36" s="31"/>
      <c r="J36" s="128"/>
      <c r="K36" s="31"/>
      <c r="L36" s="128"/>
      <c r="M36" s="31"/>
      <c r="N36" s="128"/>
    </row>
    <row r="37" spans="1:14">
      <c r="A37" s="32"/>
      <c r="B37" s="32"/>
      <c r="C37" s="32"/>
      <c r="D37" s="32"/>
      <c r="E37" s="32"/>
      <c r="G37" s="31"/>
      <c r="H37" s="8"/>
      <c r="I37" s="31"/>
      <c r="J37" s="128"/>
      <c r="K37" s="31"/>
      <c r="L37" s="128"/>
      <c r="M37" s="31"/>
      <c r="N37" s="128"/>
    </row>
    <row r="38" spans="1:14">
      <c r="A38" s="32"/>
      <c r="B38" s="32"/>
      <c r="C38" s="32"/>
      <c r="D38" s="32"/>
      <c r="E38" s="32"/>
      <c r="G38" s="31"/>
      <c r="H38" s="8"/>
      <c r="I38" s="31"/>
      <c r="J38" s="128"/>
      <c r="K38" s="31"/>
      <c r="L38" s="128"/>
      <c r="M38" s="31"/>
      <c r="N38" s="128"/>
    </row>
    <row r="39" spans="1:14" ht="31.25" customHeight="1">
      <c r="A39" s="27" t="s">
        <v>23</v>
      </c>
      <c r="B39" s="32"/>
      <c r="C39" s="32"/>
      <c r="D39" s="32"/>
      <c r="E39" s="32"/>
      <c r="N39" s="69">
        <v>7</v>
      </c>
    </row>
  </sheetData>
  <mergeCells count="6">
    <mergeCell ref="A9:E9"/>
    <mergeCell ref="A2:N2"/>
    <mergeCell ref="A3:N3"/>
    <mergeCell ref="A4:N4"/>
    <mergeCell ref="H6:J6"/>
    <mergeCell ref="L6:N6"/>
  </mergeCells>
  <printOptions horizontalCentered="1"/>
  <pageMargins left="0.39370078740157483" right="0.39370078740157483" top="0.59055118110236227" bottom="0.39370078740157483" header="0.11811023622047245" footer="0.11811023622047245"/>
  <pageSetup paperSize="9" scale="97" orientation="portrait" r:id="rId1"/>
  <customProperties>
    <customPr name="QN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6"/>
  <sheetViews>
    <sheetView tabSelected="1" view="pageBreakPreview" topLeftCell="F19" zoomScaleNormal="90" zoomScaleSheetLayoutView="100" workbookViewId="0">
      <selection activeCell="I32" sqref="I32"/>
    </sheetView>
  </sheetViews>
  <sheetFormatPr defaultColWidth="9.36328125" defaultRowHeight="21" customHeight="1"/>
  <cols>
    <col min="1" max="3" width="0.90625" style="32" customWidth="1"/>
    <col min="4" max="4" width="32.6328125" style="32" customWidth="1"/>
    <col min="5" max="5" width="6.36328125" style="136" customWidth="1"/>
    <col min="6" max="6" width="0.6328125" style="136" customWidth="1"/>
    <col min="7" max="7" width="12.54296875" style="136" customWidth="1"/>
    <col min="8" max="8" width="0.6328125" style="136" customWidth="1"/>
    <col min="9" max="9" width="12.54296875" style="136" customWidth="1"/>
    <col min="10" max="10" width="0.6328125" style="136" customWidth="1"/>
    <col min="11" max="11" width="12.54296875" style="136" customWidth="1"/>
    <col min="12" max="12" width="0.6328125" style="136" customWidth="1"/>
    <col min="13" max="13" width="12.54296875" style="136" customWidth="1"/>
    <col min="14" max="14" width="14.36328125" style="136" bestFit="1" customWidth="1"/>
    <col min="15" max="15" width="13.54296875" style="136" customWidth="1"/>
    <col min="16" max="16384" width="9.36328125" style="136"/>
  </cols>
  <sheetData>
    <row r="1" spans="1:17" ht="20" customHeight="1"/>
    <row r="2" spans="1:17" s="137" customFormat="1" ht="20" customHeight="1">
      <c r="A2" s="422" t="str">
        <f>'P 5'!A2:N2</f>
        <v>X BIOSCIENCE PUBLIC COMPANY LIMITED AND SUBSIDIARIES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</row>
    <row r="3" spans="1:17" s="137" customFormat="1" ht="20" customHeight="1">
      <c r="A3" s="422" t="s">
        <v>167</v>
      </c>
      <c r="B3" s="422"/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</row>
    <row r="4" spans="1:17" s="137" customFormat="1" ht="20" customHeight="1">
      <c r="A4" s="422" t="s">
        <v>251</v>
      </c>
      <c r="B4" s="422"/>
      <c r="C4" s="422"/>
      <c r="D4" s="422"/>
      <c r="E4" s="422"/>
      <c r="F4" s="422"/>
      <c r="G4" s="422"/>
      <c r="H4" s="422"/>
      <c r="I4" s="422"/>
      <c r="J4" s="422"/>
      <c r="K4" s="422"/>
      <c r="L4" s="422"/>
      <c r="M4" s="422"/>
    </row>
    <row r="5" spans="1:17" s="139" customFormat="1" ht="20" customHeight="1">
      <c r="A5" s="138"/>
      <c r="B5" s="138"/>
      <c r="C5" s="138"/>
      <c r="D5" s="138"/>
      <c r="E5" s="80"/>
      <c r="F5" s="80"/>
      <c r="G5" s="423" t="s">
        <v>162</v>
      </c>
      <c r="H5" s="423"/>
      <c r="I5" s="423"/>
      <c r="J5" s="424"/>
      <c r="K5" s="423"/>
      <c r="L5" s="423"/>
      <c r="M5" s="423"/>
    </row>
    <row r="6" spans="1:17" s="139" customFormat="1" ht="20" customHeight="1">
      <c r="A6" s="140"/>
      <c r="B6" s="90"/>
      <c r="C6" s="90"/>
      <c r="D6" s="90"/>
      <c r="E6" s="106"/>
      <c r="F6" s="106"/>
      <c r="G6" s="425" t="s">
        <v>5</v>
      </c>
      <c r="H6" s="425"/>
      <c r="I6" s="425"/>
      <c r="J6" s="335"/>
      <c r="K6" s="421" t="s">
        <v>6</v>
      </c>
      <c r="L6" s="421"/>
      <c r="M6" s="421"/>
    </row>
    <row r="7" spans="1:17" s="139" customFormat="1" ht="20" customHeight="1">
      <c r="A7" s="328"/>
      <c r="B7" s="329"/>
      <c r="C7" s="330"/>
      <c r="D7" s="329"/>
      <c r="E7" s="331" t="s">
        <v>36</v>
      </c>
      <c r="F7" s="332"/>
      <c r="G7" s="333">
        <v>2025</v>
      </c>
      <c r="H7" s="332"/>
      <c r="I7" s="334">
        <v>2024</v>
      </c>
      <c r="J7" s="332"/>
      <c r="K7" s="333">
        <v>2025</v>
      </c>
      <c r="L7" s="332"/>
      <c r="M7" s="334">
        <v>2024</v>
      </c>
    </row>
    <row r="8" spans="1:17" s="143" customFormat="1" ht="11.25" customHeight="1">
      <c r="A8" s="16"/>
      <c r="B8" s="141"/>
      <c r="C8" s="15"/>
      <c r="D8" s="141"/>
      <c r="E8" s="142"/>
      <c r="G8" s="14"/>
      <c r="I8" s="144"/>
      <c r="K8" s="144"/>
      <c r="M8" s="144"/>
    </row>
    <row r="9" spans="1:17" s="89" customFormat="1" ht="20" customHeight="1">
      <c r="A9" s="15" t="s">
        <v>130</v>
      </c>
      <c r="B9" s="32"/>
      <c r="C9" s="32"/>
      <c r="D9" s="32"/>
      <c r="I9" s="271"/>
      <c r="M9" s="271"/>
    </row>
    <row r="10" spans="1:17" s="89" customFormat="1" ht="20" customHeight="1">
      <c r="A10" s="15"/>
      <c r="B10" s="32" t="s">
        <v>180</v>
      </c>
      <c r="C10" s="32"/>
      <c r="D10" s="32"/>
      <c r="E10" s="279"/>
      <c r="F10" s="145"/>
      <c r="G10" s="145">
        <v>109000</v>
      </c>
      <c r="H10" s="145"/>
      <c r="I10" s="145">
        <v>0</v>
      </c>
      <c r="J10" s="145"/>
      <c r="K10" s="145">
        <v>5833000</v>
      </c>
      <c r="L10" s="145"/>
      <c r="M10" s="145">
        <v>5724000</v>
      </c>
      <c r="N10" s="146"/>
    </row>
    <row r="11" spans="1:17" s="89" customFormat="1" ht="20" customHeight="1">
      <c r="A11" s="15"/>
      <c r="B11" s="32" t="s">
        <v>95</v>
      </c>
      <c r="C11" s="32"/>
      <c r="D11" s="32"/>
      <c r="E11" s="303"/>
      <c r="F11" s="145"/>
      <c r="G11" s="145">
        <v>129545191</v>
      </c>
      <c r="H11" s="145"/>
      <c r="I11" s="145">
        <v>319243587</v>
      </c>
      <c r="J11" s="145"/>
      <c r="K11" s="145">
        <v>0</v>
      </c>
      <c r="L11" s="145"/>
      <c r="M11" s="145">
        <v>0</v>
      </c>
    </row>
    <row r="12" spans="1:17" s="89" customFormat="1" ht="20" customHeight="1">
      <c r="A12" s="15"/>
      <c r="B12" s="32" t="s">
        <v>97</v>
      </c>
      <c r="C12" s="32"/>
      <c r="D12" s="32"/>
      <c r="E12" s="303"/>
      <c r="F12" s="145"/>
      <c r="G12" s="145">
        <v>-76613649</v>
      </c>
      <c r="H12" s="145"/>
      <c r="I12" s="147">
        <v>-180633506</v>
      </c>
      <c r="J12" s="145"/>
      <c r="K12" s="145">
        <v>0</v>
      </c>
      <c r="L12" s="145"/>
      <c r="M12" s="145">
        <v>0</v>
      </c>
      <c r="N12" s="146"/>
    </row>
    <row r="13" spans="1:17" s="89" customFormat="1" ht="20" customHeight="1">
      <c r="A13" s="15" t="s">
        <v>131</v>
      </c>
      <c r="B13" s="32"/>
      <c r="C13" s="28"/>
      <c r="D13" s="32"/>
      <c r="E13" s="303"/>
      <c r="F13" s="145"/>
      <c r="G13" s="148">
        <f>SUM(G10:G12)</f>
        <v>53040542</v>
      </c>
      <c r="H13" s="145"/>
      <c r="I13" s="148">
        <f>SUM(I10:I12)</f>
        <v>138610081</v>
      </c>
      <c r="J13" s="145"/>
      <c r="K13" s="148">
        <f>SUM(K10:K12)</f>
        <v>5833000</v>
      </c>
      <c r="L13" s="145"/>
      <c r="M13" s="148">
        <f>SUM(M10:M12)</f>
        <v>5724000</v>
      </c>
      <c r="Q13" s="149"/>
    </row>
    <row r="14" spans="1:17" s="89" customFormat="1" ht="20" customHeight="1">
      <c r="A14" s="15"/>
      <c r="B14" s="32" t="s">
        <v>234</v>
      </c>
      <c r="C14" s="28"/>
      <c r="D14" s="32"/>
      <c r="E14" s="303"/>
      <c r="F14" s="145"/>
      <c r="G14" s="145">
        <v>18526663</v>
      </c>
      <c r="H14" s="145"/>
      <c r="I14" s="145">
        <v>0</v>
      </c>
      <c r="J14" s="145"/>
      <c r="K14" s="145">
        <v>0</v>
      </c>
      <c r="L14" s="145"/>
      <c r="M14" s="145">
        <v>0</v>
      </c>
      <c r="Q14" s="149"/>
    </row>
    <row r="15" spans="1:17" s="89" customFormat="1" ht="20" customHeight="1">
      <c r="A15" s="15"/>
      <c r="B15" s="32" t="s">
        <v>96</v>
      </c>
      <c r="C15" s="32"/>
      <c r="D15" s="32"/>
      <c r="E15" s="303"/>
      <c r="F15" s="145"/>
      <c r="G15" s="145">
        <v>6263386</v>
      </c>
      <c r="H15" s="145"/>
      <c r="I15" s="147">
        <v>7583385</v>
      </c>
      <c r="J15" s="145"/>
      <c r="K15" s="322">
        <v>15796541</v>
      </c>
      <c r="L15" s="145"/>
      <c r="M15" s="147">
        <v>12162220</v>
      </c>
    </row>
    <row r="16" spans="1:17" s="89" customFormat="1" ht="20" customHeight="1">
      <c r="A16" s="15" t="s">
        <v>132</v>
      </c>
      <c r="B16" s="32"/>
      <c r="C16" s="32"/>
      <c r="D16" s="32"/>
      <c r="E16" s="303"/>
      <c r="F16" s="145">
        <f t="shared" ref="F16" si="0">SUM(F13:F15)</f>
        <v>0</v>
      </c>
      <c r="G16" s="148">
        <f>SUM(F13:G15)</f>
        <v>77830591</v>
      </c>
      <c r="H16" s="145"/>
      <c r="I16" s="148">
        <f>SUM(I13:I15)</f>
        <v>146193466</v>
      </c>
      <c r="J16" s="145"/>
      <c r="K16" s="148">
        <f>SUM(K13:K15)</f>
        <v>21629541</v>
      </c>
      <c r="L16" s="145"/>
      <c r="M16" s="148">
        <f>SUM(M13:M15)</f>
        <v>17886220</v>
      </c>
    </row>
    <row r="17" spans="1:16" s="89" customFormat="1" ht="20" customHeight="1">
      <c r="A17" s="32"/>
      <c r="B17" s="32" t="s">
        <v>120</v>
      </c>
      <c r="C17" s="32"/>
      <c r="D17" s="32"/>
      <c r="E17" s="303"/>
      <c r="F17" s="145"/>
      <c r="G17" s="277">
        <v>-77058171</v>
      </c>
      <c r="H17" s="145"/>
      <c r="I17" s="145">
        <v>-166967562</v>
      </c>
      <c r="J17" s="145"/>
      <c r="K17" s="145">
        <v>0</v>
      </c>
      <c r="L17" s="145"/>
      <c r="M17" s="145">
        <v>0</v>
      </c>
    </row>
    <row r="18" spans="1:16" s="89" customFormat="1" ht="20" customHeight="1">
      <c r="A18" s="32"/>
      <c r="B18" s="32" t="s">
        <v>241</v>
      </c>
      <c r="C18" s="32"/>
      <c r="D18" s="32"/>
      <c r="E18" s="303"/>
      <c r="F18" s="145"/>
      <c r="G18" s="277">
        <v>-430288110</v>
      </c>
      <c r="H18" s="145"/>
      <c r="I18" s="145">
        <v>-222852236</v>
      </c>
      <c r="J18" s="145"/>
      <c r="K18" s="322">
        <v>-268797383</v>
      </c>
      <c r="L18" s="145"/>
      <c r="M18" s="145">
        <v>-240226513</v>
      </c>
    </row>
    <row r="19" spans="1:16" s="89" customFormat="1" ht="20" customHeight="1">
      <c r="A19" s="15" t="s">
        <v>34</v>
      </c>
      <c r="B19" s="32"/>
      <c r="D19" s="32"/>
      <c r="E19" s="303"/>
      <c r="F19" s="145">
        <f>SUM(F17:F18)</f>
        <v>0</v>
      </c>
      <c r="G19" s="150">
        <f>SUM(G17:G18)</f>
        <v>-507346281</v>
      </c>
      <c r="H19" s="145"/>
      <c r="I19" s="150">
        <f>SUM(I17:I18)</f>
        <v>-389819798</v>
      </c>
      <c r="J19" s="145"/>
      <c r="K19" s="150">
        <f>SUM(K17:K18)</f>
        <v>-268797383</v>
      </c>
      <c r="L19" s="145"/>
      <c r="M19" s="150">
        <f>SUM(M17:M18)</f>
        <v>-240226513</v>
      </c>
      <c r="N19" s="146"/>
    </row>
    <row r="20" spans="1:16" s="89" customFormat="1" ht="20" customHeight="1">
      <c r="A20" s="15" t="s">
        <v>168</v>
      </c>
      <c r="B20" s="32"/>
      <c r="C20" s="32"/>
      <c r="D20" s="3"/>
      <c r="E20" s="303"/>
      <c r="F20" s="145">
        <f>F16+F19</f>
        <v>0</v>
      </c>
      <c r="G20" s="145">
        <f>G16+G19</f>
        <v>-429515690</v>
      </c>
      <c r="H20" s="145"/>
      <c r="I20" s="145">
        <f>+I16+I19</f>
        <v>-243626332</v>
      </c>
      <c r="J20" s="145"/>
      <c r="K20" s="145">
        <f>K16+K19</f>
        <v>-247167842</v>
      </c>
      <c r="L20" s="145"/>
      <c r="M20" s="145">
        <f>+M16+M19</f>
        <v>-222340293</v>
      </c>
    </row>
    <row r="21" spans="1:16" s="89" customFormat="1" ht="20" customHeight="1">
      <c r="A21" s="32" t="s">
        <v>35</v>
      </c>
      <c r="B21" s="32"/>
      <c r="C21" s="32"/>
      <c r="D21" s="3"/>
      <c r="E21" s="303">
        <v>30</v>
      </c>
      <c r="F21" s="145"/>
      <c r="G21" s="278">
        <v>-26219607</v>
      </c>
      <c r="H21" s="145"/>
      <c r="I21" s="147">
        <v>-34290563</v>
      </c>
      <c r="J21" s="145"/>
      <c r="K21" s="278">
        <v>-20859390</v>
      </c>
      <c r="L21" s="145"/>
      <c r="M21" s="147">
        <v>-27015121</v>
      </c>
    </row>
    <row r="22" spans="1:16" s="89" customFormat="1" ht="20" customHeight="1">
      <c r="A22" s="15" t="s">
        <v>169</v>
      </c>
      <c r="B22" s="32"/>
      <c r="C22" s="32"/>
      <c r="D22" s="3"/>
      <c r="E22" s="303"/>
      <c r="F22" s="145">
        <f t="shared" ref="F22" si="1">SUM(F20:F21)</f>
        <v>0</v>
      </c>
      <c r="G22" s="145">
        <f>SUM(G20:G21)</f>
        <v>-455735297</v>
      </c>
      <c r="H22" s="145"/>
      <c r="I22" s="145">
        <f>SUM(I20:I21)</f>
        <v>-277916895</v>
      </c>
      <c r="J22" s="145"/>
      <c r="K22" s="145">
        <f>SUM(K20:K21)</f>
        <v>-268027232</v>
      </c>
      <c r="L22" s="145"/>
      <c r="M22" s="145">
        <f>SUM(M20:M21)</f>
        <v>-249355414</v>
      </c>
    </row>
    <row r="23" spans="1:16" s="89" customFormat="1" ht="20" customHeight="1">
      <c r="A23" s="32" t="s">
        <v>185</v>
      </c>
      <c r="B23" s="32"/>
      <c r="C23" s="32"/>
      <c r="D23" s="32"/>
      <c r="E23" s="303">
        <v>22</v>
      </c>
      <c r="F23" s="145"/>
      <c r="G23" s="278">
        <v>3245137</v>
      </c>
      <c r="H23" s="145"/>
      <c r="I23" s="147">
        <v>15842015</v>
      </c>
      <c r="J23" s="145"/>
      <c r="K23" s="147">
        <v>0</v>
      </c>
      <c r="L23" s="145"/>
      <c r="M23" s="147">
        <v>0</v>
      </c>
    </row>
    <row r="24" spans="1:16" s="89" customFormat="1" ht="20" customHeight="1">
      <c r="A24" s="15" t="s">
        <v>203</v>
      </c>
      <c r="B24" s="32"/>
      <c r="C24" s="32"/>
      <c r="D24" s="32"/>
      <c r="E24" s="303"/>
      <c r="F24" s="145"/>
      <c r="G24" s="148">
        <f>SUM(G22:G23)</f>
        <v>-452490160</v>
      </c>
      <c r="H24" s="145"/>
      <c r="I24" s="148">
        <f>SUM(I22:I23)</f>
        <v>-262074880</v>
      </c>
      <c r="J24" s="145"/>
      <c r="K24" s="148">
        <f>SUM(K22:K23)</f>
        <v>-268027232</v>
      </c>
      <c r="L24" s="145"/>
      <c r="M24" s="148">
        <f>SUM(M22:M23)</f>
        <v>-249355414</v>
      </c>
    </row>
    <row r="25" spans="1:16" s="89" customFormat="1" ht="5" customHeight="1">
      <c r="A25" s="32"/>
      <c r="B25" s="32"/>
      <c r="C25" s="32"/>
      <c r="D25" s="32"/>
      <c r="E25" s="303"/>
      <c r="F25" s="145"/>
      <c r="G25" s="145"/>
      <c r="H25" s="145"/>
      <c r="I25" s="145"/>
      <c r="J25" s="145"/>
      <c r="K25" s="145"/>
      <c r="L25" s="145"/>
      <c r="M25" s="145"/>
    </row>
    <row r="26" spans="1:16" s="89" customFormat="1" ht="17.399999999999999" customHeight="1">
      <c r="A26" s="15" t="s">
        <v>121</v>
      </c>
      <c r="B26" s="32"/>
      <c r="C26" s="32"/>
      <c r="D26" s="32"/>
      <c r="E26" s="303"/>
      <c r="F26" s="145"/>
      <c r="G26" s="145"/>
      <c r="H26" s="145"/>
      <c r="I26" s="145"/>
      <c r="J26" s="145"/>
      <c r="K26" s="145"/>
      <c r="L26" s="145"/>
      <c r="M26" s="145"/>
    </row>
    <row r="27" spans="1:16" s="89" customFormat="1" ht="17.399999999999999" customHeight="1">
      <c r="A27" s="15"/>
      <c r="B27" s="32" t="s">
        <v>181</v>
      </c>
      <c r="C27" s="32"/>
      <c r="D27" s="32"/>
      <c r="E27" s="303"/>
      <c r="F27" s="145"/>
      <c r="G27" s="145"/>
      <c r="H27" s="145"/>
      <c r="I27" s="145"/>
      <c r="J27" s="145"/>
      <c r="K27" s="145"/>
      <c r="L27" s="145"/>
      <c r="M27" s="145"/>
    </row>
    <row r="28" spans="1:16" s="89" customFormat="1" ht="17.399999999999999" customHeight="1">
      <c r="A28" s="15"/>
      <c r="B28" s="32" t="s">
        <v>182</v>
      </c>
      <c r="C28" s="32"/>
      <c r="D28" s="32"/>
      <c r="E28" s="303">
        <v>14.1</v>
      </c>
      <c r="F28" s="145"/>
      <c r="G28" s="145">
        <v>-34321621</v>
      </c>
      <c r="H28" s="145"/>
      <c r="I28" s="145">
        <v>0</v>
      </c>
      <c r="J28" s="145"/>
      <c r="K28" s="145">
        <v>0</v>
      </c>
      <c r="L28" s="145"/>
      <c r="M28" s="145">
        <v>0</v>
      </c>
    </row>
    <row r="29" spans="1:16" s="130" customFormat="1" ht="20" customHeight="1">
      <c r="A29" s="15" t="s">
        <v>183</v>
      </c>
      <c r="B29" s="32"/>
      <c r="C29" s="32"/>
      <c r="D29" s="27"/>
      <c r="E29" s="279"/>
      <c r="F29" s="145">
        <f t="shared" ref="F29" si="2">+F24+F28</f>
        <v>0</v>
      </c>
      <c r="G29" s="150">
        <f>G24+G28</f>
        <v>-486811781</v>
      </c>
      <c r="H29" s="145">
        <f t="shared" ref="H29" si="3">+H24+H28</f>
        <v>0</v>
      </c>
      <c r="I29" s="290">
        <f>+I24+I28</f>
        <v>-262074880</v>
      </c>
      <c r="J29" s="145"/>
      <c r="K29" s="150">
        <f>K28+K24</f>
        <v>-268027232</v>
      </c>
      <c r="L29" s="145"/>
      <c r="M29" s="290">
        <f>+M24+M28</f>
        <v>-249355414</v>
      </c>
      <c r="N29" s="151"/>
      <c r="O29" s="152"/>
      <c r="P29" s="152"/>
    </row>
    <row r="30" spans="1:16" s="130" customFormat="1" ht="5" customHeight="1">
      <c r="A30" s="32"/>
      <c r="B30" s="32"/>
      <c r="C30" s="32"/>
      <c r="D30" s="27"/>
      <c r="E30" s="279"/>
      <c r="F30" s="145"/>
      <c r="G30" s="145"/>
      <c r="H30" s="145"/>
      <c r="I30" s="145"/>
      <c r="J30" s="145"/>
      <c r="K30" s="145"/>
      <c r="L30" s="145"/>
      <c r="M30" s="145"/>
      <c r="N30" s="151"/>
      <c r="O30" s="152"/>
      <c r="P30" s="152"/>
    </row>
    <row r="31" spans="1:16" s="89" customFormat="1" ht="20" customHeight="1">
      <c r="A31" s="71" t="s">
        <v>79</v>
      </c>
      <c r="B31" s="3"/>
      <c r="C31" s="3"/>
      <c r="D31" s="3"/>
      <c r="E31" s="279"/>
      <c r="F31" s="70"/>
      <c r="G31" s="70"/>
      <c r="H31" s="70"/>
      <c r="I31" s="70"/>
      <c r="J31" s="70"/>
      <c r="K31" s="70"/>
      <c r="L31" s="70"/>
      <c r="M31" s="70"/>
      <c r="O31" s="149"/>
      <c r="P31" s="153"/>
    </row>
    <row r="32" spans="1:16" s="89" customFormat="1" ht="19.75" customHeight="1">
      <c r="A32" s="15" t="s">
        <v>122</v>
      </c>
      <c r="B32" s="15"/>
      <c r="C32" s="32"/>
      <c r="D32" s="32"/>
      <c r="E32" s="303"/>
      <c r="F32" s="145"/>
      <c r="G32" s="145"/>
      <c r="H32" s="145"/>
      <c r="I32" s="145"/>
      <c r="J32" s="145"/>
      <c r="K32" s="145"/>
      <c r="L32" s="145"/>
      <c r="M32" s="145"/>
      <c r="O32" s="149"/>
      <c r="P32" s="153"/>
    </row>
    <row r="33" spans="1:16" s="89" customFormat="1" ht="20" hidden="1" customHeight="1">
      <c r="A33" s="32"/>
      <c r="B33" s="32"/>
      <c r="C33" s="11" t="s">
        <v>123</v>
      </c>
      <c r="D33" s="32"/>
      <c r="E33" s="279">
        <v>21</v>
      </c>
      <c r="F33" s="145"/>
      <c r="G33" s="145"/>
      <c r="H33" s="145"/>
      <c r="I33" s="145"/>
      <c r="J33" s="145"/>
      <c r="K33" s="145"/>
      <c r="L33" s="145"/>
      <c r="M33" s="145"/>
      <c r="O33" s="149"/>
      <c r="P33" s="153"/>
    </row>
    <row r="34" spans="1:16" s="89" customFormat="1" ht="20" customHeight="1">
      <c r="A34" s="32"/>
      <c r="B34" s="32"/>
      <c r="C34" s="12" t="s">
        <v>198</v>
      </c>
      <c r="D34" s="32"/>
      <c r="E34" s="279"/>
      <c r="F34" s="145"/>
      <c r="G34" s="145">
        <v>0</v>
      </c>
      <c r="H34" s="145"/>
      <c r="I34" s="145">
        <v>100000</v>
      </c>
      <c r="J34" s="145"/>
      <c r="K34" s="145">
        <v>0</v>
      </c>
      <c r="L34" s="145"/>
      <c r="M34" s="145">
        <v>264635</v>
      </c>
      <c r="O34" s="149"/>
      <c r="P34" s="153"/>
    </row>
    <row r="35" spans="1:16" s="89" customFormat="1" ht="20" hidden="1" customHeight="1">
      <c r="A35" s="32"/>
      <c r="B35" s="32"/>
      <c r="C35" s="32"/>
      <c r="D35" s="32" t="s">
        <v>124</v>
      </c>
      <c r="E35" s="279"/>
      <c r="F35" s="145"/>
      <c r="G35" s="147"/>
      <c r="H35" s="145"/>
      <c r="I35" s="147">
        <v>0</v>
      </c>
      <c r="J35" s="145"/>
      <c r="K35" s="147"/>
      <c r="L35" s="145"/>
      <c r="M35" s="147">
        <v>0</v>
      </c>
      <c r="O35" s="149"/>
      <c r="P35" s="153"/>
    </row>
    <row r="36" spans="1:16" s="89" customFormat="1" ht="20" customHeight="1">
      <c r="A36" s="15" t="s">
        <v>170</v>
      </c>
      <c r="B36" s="32"/>
      <c r="C36" s="32"/>
      <c r="D36" s="32"/>
      <c r="E36" s="70"/>
      <c r="F36" s="145">
        <f t="shared" ref="F36:H36" si="4">SUM(F33:F35)</f>
        <v>0</v>
      </c>
      <c r="G36" s="150">
        <f>G34</f>
        <v>0</v>
      </c>
      <c r="H36" s="145">
        <f t="shared" si="4"/>
        <v>0</v>
      </c>
      <c r="I36" s="150">
        <f>SUM(I34:I35)</f>
        <v>100000</v>
      </c>
      <c r="J36" s="145">
        <f t="shared" ref="J36" si="5">SUM(J33:J35)</f>
        <v>0</v>
      </c>
      <c r="K36" s="150">
        <f>K34</f>
        <v>0</v>
      </c>
      <c r="L36" s="145"/>
      <c r="M36" s="150">
        <f>SUM(M34:M35)</f>
        <v>264635</v>
      </c>
      <c r="O36" s="149"/>
      <c r="P36" s="153"/>
    </row>
    <row r="37" spans="1:16" s="130" customFormat="1" ht="18.5">
      <c r="A37" s="32"/>
      <c r="B37" s="32"/>
      <c r="C37" s="32"/>
      <c r="D37" s="27"/>
      <c r="E37" s="70"/>
      <c r="F37" s="145"/>
      <c r="G37" s="145"/>
      <c r="H37" s="145"/>
      <c r="I37" s="145"/>
      <c r="J37" s="145"/>
      <c r="K37" s="145"/>
      <c r="L37" s="145"/>
      <c r="M37" s="145"/>
      <c r="N37" s="151"/>
      <c r="O37" s="152"/>
      <c r="P37" s="152"/>
    </row>
    <row r="38" spans="1:16" s="89" customFormat="1" ht="18.5">
      <c r="A38" s="32" t="s">
        <v>246</v>
      </c>
      <c r="B38" s="32"/>
      <c r="C38" s="32"/>
      <c r="D38" s="32"/>
      <c r="E38" s="70"/>
      <c r="F38" s="145"/>
      <c r="G38" s="145"/>
      <c r="H38" s="145"/>
      <c r="I38" s="145"/>
      <c r="J38" s="145"/>
      <c r="K38" s="145"/>
      <c r="L38" s="145"/>
      <c r="M38" s="145"/>
      <c r="O38" s="149"/>
      <c r="P38" s="153"/>
    </row>
    <row r="39" spans="1:16" s="89" customFormat="1" ht="19">
      <c r="A39" s="15"/>
      <c r="B39" s="32" t="s">
        <v>125</v>
      </c>
      <c r="C39" s="32"/>
      <c r="D39" s="32"/>
      <c r="E39" s="70"/>
      <c r="F39" s="145"/>
      <c r="G39" s="145">
        <f>G24</f>
        <v>-452490160</v>
      </c>
      <c r="H39" s="145"/>
      <c r="I39" s="145">
        <f>I24+I36</f>
        <v>-261974880</v>
      </c>
      <c r="J39" s="145"/>
      <c r="K39" s="145">
        <f>K22</f>
        <v>-268027232</v>
      </c>
      <c r="L39" s="145"/>
      <c r="M39" s="145">
        <f>M24+M34</f>
        <v>-249090779</v>
      </c>
      <c r="O39" s="149"/>
      <c r="P39" s="153"/>
    </row>
    <row r="40" spans="1:16" s="89" customFormat="1" ht="18.5">
      <c r="A40" s="32" t="s">
        <v>246</v>
      </c>
      <c r="B40" s="32"/>
      <c r="C40" s="32"/>
      <c r="D40" s="32"/>
      <c r="E40" s="70"/>
      <c r="F40" s="145"/>
      <c r="G40" s="145"/>
      <c r="H40" s="145"/>
      <c r="I40" s="145"/>
      <c r="J40" s="145"/>
      <c r="K40" s="145"/>
      <c r="L40" s="145"/>
      <c r="M40" s="145"/>
      <c r="O40" s="149"/>
      <c r="P40" s="153"/>
    </row>
    <row r="41" spans="1:16" s="89" customFormat="1" ht="18.5">
      <c r="A41" s="32"/>
      <c r="B41" s="32" t="s">
        <v>126</v>
      </c>
      <c r="C41" s="32"/>
      <c r="D41" s="32"/>
      <c r="E41" s="70"/>
      <c r="F41" s="145"/>
      <c r="G41" s="408">
        <f>'P 10'!X27</f>
        <v>-34321621</v>
      </c>
      <c r="H41" s="145"/>
      <c r="I41" s="408">
        <v>0</v>
      </c>
      <c r="J41" s="145"/>
      <c r="K41" s="408">
        <f>K23</f>
        <v>0</v>
      </c>
      <c r="L41" s="145"/>
      <c r="M41" s="408">
        <v>0</v>
      </c>
      <c r="O41" s="149"/>
      <c r="P41" s="153"/>
    </row>
    <row r="42" spans="1:16" s="89" customFormat="1" ht="19.5" thickBot="1">
      <c r="A42" s="253" t="s">
        <v>247</v>
      </c>
      <c r="B42" s="254"/>
      <c r="C42" s="254"/>
      <c r="D42" s="254"/>
      <c r="E42" s="70"/>
      <c r="F42" s="252">
        <f t="shared" ref="F42:H42" si="6">SUM(F39:F41)</f>
        <v>0</v>
      </c>
      <c r="G42" s="308">
        <f>SUM(G39:G41)</f>
        <v>-486811781</v>
      </c>
      <c r="H42" s="252">
        <f t="shared" si="6"/>
        <v>0</v>
      </c>
      <c r="I42" s="308">
        <f>SUM(I39:I41)</f>
        <v>-261974880</v>
      </c>
      <c r="J42" s="252">
        <f t="shared" ref="J42" si="7">SUM(J39:J41)</f>
        <v>0</v>
      </c>
      <c r="K42" s="308">
        <f>SUM(K39:K41)</f>
        <v>-268027232</v>
      </c>
      <c r="L42" s="252"/>
      <c r="M42" s="308">
        <f>SUM(M39:M41)</f>
        <v>-249090779</v>
      </c>
      <c r="O42" s="149"/>
      <c r="P42" s="153"/>
    </row>
    <row r="43" spans="1:16" s="89" customFormat="1" ht="20" customHeight="1" thickTop="1">
      <c r="A43" s="253"/>
      <c r="B43" s="254"/>
      <c r="C43" s="254"/>
      <c r="D43" s="254"/>
      <c r="E43" s="70"/>
      <c r="F43" s="252"/>
      <c r="G43" s="252"/>
      <c r="H43" s="252"/>
      <c r="I43" s="252"/>
      <c r="J43" s="252"/>
      <c r="K43" s="252"/>
      <c r="L43" s="252"/>
      <c r="M43" s="252"/>
      <c r="O43" s="149"/>
      <c r="P43" s="153"/>
    </row>
    <row r="44" spans="1:16" s="89" customFormat="1" ht="20" hidden="1" customHeight="1">
      <c r="A44" s="253" t="s">
        <v>195</v>
      </c>
      <c r="B44" s="254"/>
      <c r="C44" s="254"/>
      <c r="D44" s="254"/>
      <c r="E44" s="70">
        <v>28</v>
      </c>
      <c r="F44" s="252"/>
      <c r="G44" s="252"/>
      <c r="H44" s="252"/>
      <c r="I44" s="252"/>
      <c r="J44" s="252"/>
      <c r="K44" s="252"/>
      <c r="L44" s="252"/>
      <c r="M44" s="252"/>
      <c r="O44" s="149"/>
      <c r="P44" s="153"/>
    </row>
    <row r="45" spans="1:16" s="89" customFormat="1" ht="20" hidden="1" customHeight="1">
      <c r="A45" s="253"/>
      <c r="B45" s="254" t="s">
        <v>133</v>
      </c>
      <c r="C45" s="254"/>
      <c r="D45" s="254"/>
      <c r="E45" s="303"/>
      <c r="F45" s="252">
        <v>0</v>
      </c>
      <c r="G45" s="252">
        <f>+G24-G46</f>
        <v>-452490160</v>
      </c>
      <c r="H45" s="252">
        <v>0</v>
      </c>
      <c r="I45" s="252">
        <f>+I24-I46</f>
        <v>-260224623</v>
      </c>
      <c r="J45" s="252">
        <v>0</v>
      </c>
      <c r="K45" s="252">
        <f>+K24-K46</f>
        <v>-268027232</v>
      </c>
      <c r="L45" s="252">
        <v>0</v>
      </c>
      <c r="M45" s="252">
        <f>+M24-M46</f>
        <v>-249355414</v>
      </c>
      <c r="O45" s="149"/>
      <c r="P45" s="153"/>
    </row>
    <row r="46" spans="1:16" s="89" customFormat="1" ht="20" hidden="1" customHeight="1">
      <c r="A46" s="253"/>
      <c r="B46" s="254" t="s">
        <v>134</v>
      </c>
      <c r="C46" s="254"/>
      <c r="D46" s="254"/>
      <c r="E46" s="70"/>
      <c r="F46" s="252"/>
      <c r="G46" s="252"/>
      <c r="H46" s="252"/>
      <c r="I46" s="252">
        <v>-1850257</v>
      </c>
      <c r="J46" s="252"/>
      <c r="K46" s="252">
        <v>0</v>
      </c>
      <c r="L46" s="252"/>
      <c r="M46" s="252">
        <v>0</v>
      </c>
      <c r="O46" s="149"/>
      <c r="P46" s="153"/>
    </row>
    <row r="47" spans="1:16" s="89" customFormat="1" ht="20" hidden="1" customHeight="1" thickBot="1">
      <c r="A47" s="253"/>
      <c r="B47" s="254"/>
      <c r="C47" s="254"/>
      <c r="D47" s="254"/>
      <c r="E47" s="70"/>
      <c r="F47" s="252"/>
      <c r="G47" s="251">
        <f>SUM(G45:G46)</f>
        <v>-452490160</v>
      </c>
      <c r="H47" s="252"/>
      <c r="I47" s="251">
        <f>SUM(I45:I46)</f>
        <v>-262074880</v>
      </c>
      <c r="J47" s="252"/>
      <c r="K47" s="251">
        <f>SUM(K45:K46)</f>
        <v>-268027232</v>
      </c>
      <c r="L47" s="252"/>
      <c r="M47" s="251">
        <f>SUM(M45:M46)</f>
        <v>-249355414</v>
      </c>
      <c r="O47" s="149"/>
      <c r="P47" s="153"/>
    </row>
    <row r="48" spans="1:16" s="89" customFormat="1" ht="10.25" hidden="1" customHeight="1" thickTop="1">
      <c r="A48" s="253"/>
      <c r="B48" s="254"/>
      <c r="C48" s="254"/>
      <c r="D48" s="254"/>
      <c r="E48" s="70"/>
      <c r="F48" s="252"/>
      <c r="G48" s="252"/>
      <c r="H48" s="252"/>
      <c r="I48" s="252"/>
      <c r="J48" s="252"/>
      <c r="K48" s="252"/>
      <c r="L48" s="252"/>
      <c r="M48" s="252"/>
      <c r="O48" s="149"/>
      <c r="P48" s="153"/>
    </row>
    <row r="49" spans="1:16" s="89" customFormat="1" ht="20" hidden="1" customHeight="1">
      <c r="A49" s="253" t="s">
        <v>135</v>
      </c>
      <c r="B49" s="254"/>
      <c r="C49" s="254"/>
      <c r="D49" s="254"/>
      <c r="E49" s="70">
        <v>28</v>
      </c>
      <c r="F49" s="252"/>
      <c r="G49" s="252"/>
      <c r="H49" s="252"/>
      <c r="I49" s="252"/>
      <c r="J49" s="252"/>
      <c r="K49" s="252"/>
      <c r="L49" s="252"/>
      <c r="M49" s="252"/>
      <c r="O49" s="149"/>
      <c r="P49" s="153"/>
    </row>
    <row r="50" spans="1:16" s="89" customFormat="1" ht="20" hidden="1" customHeight="1">
      <c r="A50" s="253"/>
      <c r="B50" s="254" t="s">
        <v>133</v>
      </c>
      <c r="C50" s="254"/>
      <c r="D50" s="254"/>
      <c r="E50" s="70"/>
      <c r="F50" s="252"/>
      <c r="G50" s="277">
        <f>+G42-G51</f>
        <v>-486811781</v>
      </c>
      <c r="H50" s="252"/>
      <c r="I50" s="252">
        <f>I45</f>
        <v>-260224623</v>
      </c>
      <c r="J50" s="252"/>
      <c r="K50" s="252">
        <f>K42</f>
        <v>-268027232</v>
      </c>
      <c r="L50" s="252"/>
      <c r="M50" s="252">
        <f>M42</f>
        <v>-249090779</v>
      </c>
      <c r="O50" s="149"/>
      <c r="P50" s="153"/>
    </row>
    <row r="51" spans="1:16" s="89" customFormat="1" ht="20" hidden="1" customHeight="1">
      <c r="A51" s="253"/>
      <c r="B51" s="254" t="s">
        <v>134</v>
      </c>
      <c r="C51" s="254"/>
      <c r="D51" s="254"/>
      <c r="E51" s="70"/>
      <c r="F51" s="252"/>
      <c r="G51" s="252">
        <f>G46</f>
        <v>0</v>
      </c>
      <c r="H51" s="252"/>
      <c r="I51" s="252">
        <f>I46</f>
        <v>-1850257</v>
      </c>
      <c r="J51" s="252"/>
      <c r="K51" s="252">
        <f>K46</f>
        <v>0</v>
      </c>
      <c r="L51" s="252"/>
      <c r="M51" s="252">
        <f>M46</f>
        <v>0</v>
      </c>
      <c r="O51" s="149"/>
      <c r="P51" s="153"/>
    </row>
    <row r="52" spans="1:16" s="89" customFormat="1" ht="20" hidden="1" customHeight="1" thickBot="1">
      <c r="A52" s="253"/>
      <c r="B52" s="254"/>
      <c r="C52" s="254"/>
      <c r="D52" s="254"/>
      <c r="E52" s="70"/>
      <c r="F52" s="252"/>
      <c r="G52" s="251">
        <f>G42</f>
        <v>-486811781</v>
      </c>
      <c r="H52" s="252"/>
      <c r="I52" s="251">
        <f>SUM(I50:I51)</f>
        <v>-262074880</v>
      </c>
      <c r="J52" s="252"/>
      <c r="K52" s="251">
        <f>SUM(K50:K51)</f>
        <v>-268027232</v>
      </c>
      <c r="L52" s="252"/>
      <c r="M52" s="251">
        <f>SUM(M50:M51)</f>
        <v>-249090779</v>
      </c>
      <c r="O52" s="149"/>
      <c r="P52" s="153"/>
    </row>
    <row r="53" spans="1:16" s="89" customFormat="1" ht="11.4" hidden="1" customHeight="1" thickTop="1">
      <c r="A53" s="253"/>
      <c r="B53" s="254"/>
      <c r="C53" s="254"/>
      <c r="D53" s="254"/>
      <c r="E53" s="70"/>
      <c r="F53" s="252"/>
      <c r="G53" s="252"/>
      <c r="H53" s="252"/>
      <c r="I53" s="252"/>
      <c r="J53" s="252"/>
      <c r="K53" s="252"/>
      <c r="L53" s="252"/>
      <c r="M53" s="252"/>
      <c r="O53" s="149"/>
      <c r="P53" s="153"/>
    </row>
    <row r="54" spans="1:16" ht="20" hidden="1" customHeight="1">
      <c r="A54" s="11" t="s">
        <v>136</v>
      </c>
      <c r="E54" s="303">
        <v>28</v>
      </c>
      <c r="F54" s="156"/>
      <c r="G54" s="293"/>
      <c r="H54" s="293"/>
      <c r="I54" s="293"/>
      <c r="J54" s="293"/>
      <c r="K54" s="293"/>
      <c r="L54" s="293"/>
      <c r="M54" s="293"/>
    </row>
    <row r="55" spans="1:16" s="89" customFormat="1" ht="20" hidden="1" customHeight="1">
      <c r="A55" s="253" t="s">
        <v>184</v>
      </c>
      <c r="B55" s="254"/>
      <c r="C55" s="254"/>
      <c r="D55" s="254"/>
      <c r="E55" s="70"/>
      <c r="F55" s="252"/>
      <c r="G55" s="316" t="e">
        <f>+G24/$G$56</f>
        <v>#DIV/0!</v>
      </c>
      <c r="H55" s="252"/>
      <c r="I55" s="316">
        <f>I42/I56</f>
        <v>-0.2033093662620295</v>
      </c>
      <c r="J55" s="252"/>
      <c r="K55" s="316" t="e">
        <f>+K24/$K$56</f>
        <v>#DIV/0!</v>
      </c>
      <c r="L55" s="316"/>
      <c r="M55" s="316">
        <f>M42/M56</f>
        <v>-0.19331047473026897</v>
      </c>
      <c r="O55" s="149"/>
      <c r="P55" s="153"/>
    </row>
    <row r="56" spans="1:16" ht="20" hidden="1" customHeight="1">
      <c r="A56" s="32" t="s">
        <v>149</v>
      </c>
      <c r="E56" s="303"/>
      <c r="G56" s="290"/>
      <c r="H56" s="292"/>
      <c r="I56" s="294">
        <v>1288552932</v>
      </c>
      <c r="J56" s="292"/>
      <c r="K56" s="290"/>
      <c r="L56" s="292"/>
      <c r="M56" s="294">
        <v>1288552932</v>
      </c>
      <c r="O56" s="155"/>
      <c r="P56" s="157"/>
    </row>
    <row r="57" spans="1:16" ht="20" customHeight="1">
      <c r="E57" s="303"/>
      <c r="G57" s="277"/>
      <c r="H57" s="292"/>
      <c r="I57" s="292"/>
      <c r="J57" s="292"/>
      <c r="K57" s="277"/>
      <c r="L57" s="292"/>
      <c r="M57" s="292"/>
      <c r="O57" s="155"/>
      <c r="P57" s="157"/>
    </row>
    <row r="58" spans="1:16" ht="20" hidden="1" customHeight="1">
      <c r="E58" s="303"/>
      <c r="G58" s="277"/>
      <c r="H58" s="292"/>
      <c r="I58" s="292"/>
      <c r="J58" s="292"/>
      <c r="K58" s="277"/>
      <c r="L58" s="292"/>
      <c r="M58" s="292"/>
      <c r="O58" s="155"/>
      <c r="P58" s="157"/>
    </row>
    <row r="59" spans="1:16" ht="20" hidden="1" customHeight="1">
      <c r="E59" s="303"/>
      <c r="G59" s="277"/>
      <c r="H59" s="292"/>
      <c r="I59" s="292"/>
      <c r="J59" s="292"/>
      <c r="K59" s="277"/>
      <c r="L59" s="292"/>
      <c r="M59" s="292"/>
      <c r="O59" s="155"/>
      <c r="P59" s="157"/>
    </row>
    <row r="60" spans="1:16" ht="20" hidden="1" customHeight="1">
      <c r="E60" s="303"/>
      <c r="G60" s="277"/>
      <c r="H60" s="292"/>
      <c r="I60" s="292"/>
      <c r="J60" s="292"/>
      <c r="K60" s="277"/>
      <c r="L60" s="292"/>
      <c r="M60" s="292"/>
      <c r="O60" s="155"/>
      <c r="P60" s="157"/>
    </row>
    <row r="61" spans="1:16" ht="20" hidden="1" customHeight="1">
      <c r="E61" s="303"/>
      <c r="G61" s="277"/>
      <c r="H61" s="292"/>
      <c r="I61" s="292"/>
      <c r="J61" s="292"/>
      <c r="K61" s="277"/>
      <c r="L61" s="292"/>
      <c r="M61" s="292"/>
      <c r="O61" s="155"/>
      <c r="P61" s="157"/>
    </row>
    <row r="62" spans="1:16" ht="20" customHeight="1">
      <c r="E62" s="303"/>
      <c r="G62" s="277"/>
      <c r="H62" s="292"/>
      <c r="I62" s="292"/>
      <c r="J62" s="292"/>
      <c r="K62" s="277"/>
      <c r="L62" s="292"/>
      <c r="M62" s="292"/>
      <c r="O62" s="155"/>
      <c r="P62" s="157"/>
    </row>
    <row r="63" spans="1:16" ht="20" customHeight="1">
      <c r="E63" s="303"/>
      <c r="G63" s="277"/>
      <c r="H63" s="292"/>
      <c r="I63" s="292"/>
      <c r="J63" s="292"/>
      <c r="K63" s="277"/>
      <c r="L63" s="292"/>
      <c r="M63" s="292"/>
      <c r="O63" s="155"/>
      <c r="P63" s="157"/>
    </row>
    <row r="64" spans="1:16" s="89" customFormat="1" ht="20" customHeight="1">
      <c r="A64" s="253"/>
      <c r="B64" s="254"/>
      <c r="C64" s="254"/>
      <c r="D64" s="254"/>
      <c r="E64" s="70"/>
      <c r="F64" s="252"/>
      <c r="G64" s="252"/>
      <c r="H64" s="252"/>
      <c r="I64" s="252"/>
      <c r="J64" s="252"/>
      <c r="K64" s="252"/>
      <c r="L64" s="252"/>
      <c r="M64" s="252"/>
      <c r="O64" s="149"/>
      <c r="P64" s="153"/>
    </row>
    <row r="65" spans="1:16" s="89" customFormat="1" ht="23.25" customHeight="1">
      <c r="A65" s="32" t="s">
        <v>23</v>
      </c>
      <c r="B65" s="3"/>
      <c r="C65" s="3"/>
      <c r="D65" s="3"/>
      <c r="F65" s="59"/>
      <c r="G65" s="59"/>
      <c r="H65" s="59"/>
      <c r="I65" s="59"/>
      <c r="J65" s="59"/>
      <c r="K65" s="59"/>
      <c r="L65" s="59"/>
      <c r="M65" s="69">
        <v>8</v>
      </c>
      <c r="O65" s="149"/>
      <c r="P65" s="153"/>
    </row>
    <row r="66" spans="1:16" ht="20" customHeight="1"/>
  </sheetData>
  <mergeCells count="6">
    <mergeCell ref="K6:M6"/>
    <mergeCell ref="A2:M2"/>
    <mergeCell ref="A3:M3"/>
    <mergeCell ref="A4:M4"/>
    <mergeCell ref="G5:M5"/>
    <mergeCell ref="G6:I6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93" orientation="portrait" r:id="rId1"/>
  <headerFooter alignWithMargins="0"/>
  <customProperties>
    <customPr name="QNA_DRILLPATH_NODE_ID" r:id="rId2"/>
  </customProperties>
  <ignoredErrors>
    <ignoredError sqref="G36:I36 G2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825FF-425C-40B4-887E-1ADB11F430E5}">
  <dimension ref="A1:P48"/>
  <sheetViews>
    <sheetView view="pageBreakPreview" zoomScaleNormal="90" zoomScaleSheetLayoutView="100" workbookViewId="0">
      <selection activeCell="D32" sqref="D32"/>
    </sheetView>
  </sheetViews>
  <sheetFormatPr defaultColWidth="9.36328125" defaultRowHeight="21" customHeight="1"/>
  <cols>
    <col min="1" max="3" width="0.90625" style="32" customWidth="1"/>
    <col min="4" max="4" width="39.08984375" style="32" customWidth="1"/>
    <col min="5" max="5" width="6.36328125" style="136" customWidth="1"/>
    <col min="6" max="6" width="0.6328125" style="136" customWidth="1"/>
    <col min="7" max="7" width="12.54296875" style="136" customWidth="1"/>
    <col min="8" max="8" width="0.6328125" style="136" customWidth="1"/>
    <col min="9" max="9" width="12.54296875" style="136" customWidth="1"/>
    <col min="10" max="10" width="0.6328125" style="136" customWidth="1"/>
    <col min="11" max="11" width="12.54296875" style="136" customWidth="1"/>
    <col min="12" max="12" width="0.6328125" style="136" customWidth="1"/>
    <col min="13" max="13" width="12.54296875" style="136" customWidth="1"/>
    <col min="14" max="14" width="14.36328125" style="136" bestFit="1" customWidth="1"/>
    <col min="15" max="15" width="13.54296875" style="136" customWidth="1"/>
    <col min="16" max="16384" width="9.36328125" style="136"/>
  </cols>
  <sheetData>
    <row r="1" spans="1:16" ht="20" customHeight="1"/>
    <row r="2" spans="1:16" s="137" customFormat="1" ht="20" customHeight="1">
      <c r="A2" s="422" t="str">
        <f>'P 5'!A2:N2</f>
        <v>X BIOSCIENCE PUBLIC COMPANY LIMITED AND SUBSIDIARIES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</row>
    <row r="3" spans="1:16" s="137" customFormat="1" ht="20" customHeight="1">
      <c r="A3" s="422" t="s">
        <v>167</v>
      </c>
      <c r="B3" s="422"/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</row>
    <row r="4" spans="1:16" s="137" customFormat="1" ht="20" customHeight="1">
      <c r="A4" s="422" t="s">
        <v>251</v>
      </c>
      <c r="B4" s="422"/>
      <c r="C4" s="422"/>
      <c r="D4" s="422"/>
      <c r="E4" s="422"/>
      <c r="F4" s="422"/>
      <c r="G4" s="422"/>
      <c r="H4" s="422"/>
      <c r="I4" s="422"/>
      <c r="J4" s="422"/>
      <c r="K4" s="422"/>
      <c r="L4" s="422"/>
      <c r="M4" s="422"/>
    </row>
    <row r="5" spans="1:16" s="139" customFormat="1" ht="20" customHeight="1">
      <c r="A5" s="347"/>
      <c r="B5" s="347"/>
      <c r="C5" s="347"/>
      <c r="D5" s="347"/>
      <c r="E5" s="337"/>
      <c r="F5" s="337"/>
      <c r="G5" s="426" t="s">
        <v>162</v>
      </c>
      <c r="H5" s="426"/>
      <c r="I5" s="426"/>
      <c r="J5" s="424"/>
      <c r="K5" s="426"/>
      <c r="L5" s="426"/>
      <c r="M5" s="426"/>
    </row>
    <row r="6" spans="1:16" s="139" customFormat="1" ht="20" customHeight="1">
      <c r="A6" s="140"/>
      <c r="B6" s="90"/>
      <c r="C6" s="90"/>
      <c r="D6" s="90"/>
      <c r="E6" s="348"/>
      <c r="F6" s="348"/>
      <c r="G6" s="427" t="s">
        <v>5</v>
      </c>
      <c r="H6" s="427"/>
      <c r="I6" s="427"/>
      <c r="J6" s="349"/>
      <c r="K6" s="428" t="s">
        <v>6</v>
      </c>
      <c r="L6" s="428"/>
      <c r="M6" s="428"/>
    </row>
    <row r="7" spans="1:16" s="139" customFormat="1" ht="20" customHeight="1">
      <c r="A7" s="328"/>
      <c r="B7" s="329"/>
      <c r="C7" s="330"/>
      <c r="D7" s="329"/>
      <c r="E7" s="363" t="s">
        <v>36</v>
      </c>
      <c r="F7" s="350"/>
      <c r="G7" s="333">
        <v>2025</v>
      </c>
      <c r="H7" s="350"/>
      <c r="I7" s="334">
        <v>2024</v>
      </c>
      <c r="J7" s="350"/>
      <c r="K7" s="333">
        <v>2025</v>
      </c>
      <c r="L7" s="350"/>
      <c r="M7" s="334">
        <v>2024</v>
      </c>
    </row>
    <row r="8" spans="1:16" s="89" customFormat="1" ht="20" customHeight="1">
      <c r="A8" s="253"/>
      <c r="B8" s="254"/>
      <c r="C8" s="254"/>
      <c r="D8" s="254"/>
      <c r="E8" s="70"/>
      <c r="F8" s="354"/>
      <c r="G8" s="354"/>
      <c r="H8" s="354"/>
      <c r="I8" s="354"/>
      <c r="J8" s="354"/>
      <c r="K8" s="354"/>
      <c r="L8" s="354"/>
      <c r="M8" s="354"/>
      <c r="O8" s="149"/>
      <c r="P8" s="353"/>
    </row>
    <row r="9" spans="1:16" s="89" customFormat="1" ht="20" customHeight="1">
      <c r="A9" s="253" t="s">
        <v>204</v>
      </c>
      <c r="B9" s="254"/>
      <c r="C9" s="254"/>
      <c r="D9" s="254"/>
      <c r="E9" s="70"/>
      <c r="F9" s="354"/>
      <c r="G9" s="354"/>
      <c r="H9" s="354"/>
      <c r="I9" s="354"/>
      <c r="J9" s="354"/>
      <c r="K9" s="354"/>
      <c r="L9" s="354"/>
      <c r="M9" s="354"/>
      <c r="O9" s="149"/>
      <c r="P9" s="353"/>
    </row>
    <row r="10" spans="1:16" s="89" customFormat="1" ht="20" customHeight="1">
      <c r="A10" s="253"/>
      <c r="B10" s="254" t="s">
        <v>133</v>
      </c>
      <c r="C10" s="254"/>
      <c r="D10" s="254"/>
      <c r="E10" s="303"/>
      <c r="F10" s="354">
        <v>0</v>
      </c>
      <c r="O10" s="149"/>
      <c r="P10" s="353"/>
    </row>
    <row r="11" spans="1:16" s="89" customFormat="1" ht="20" customHeight="1">
      <c r="A11" s="253"/>
      <c r="B11" s="254"/>
      <c r="C11" s="32" t="s">
        <v>205</v>
      </c>
      <c r="D11" s="254"/>
      <c r="E11" s="303"/>
      <c r="F11" s="354"/>
      <c r="G11" s="354">
        <v>-451920552</v>
      </c>
      <c r="H11" s="354"/>
      <c r="I11" s="354">
        <v>-260224623</v>
      </c>
      <c r="J11" s="354"/>
      <c r="K11" s="354">
        <v>-268027232</v>
      </c>
      <c r="L11" s="354"/>
      <c r="M11" s="354">
        <v>-249355414</v>
      </c>
      <c r="O11" s="149"/>
      <c r="P11" s="353"/>
    </row>
    <row r="12" spans="1:16" s="89" customFormat="1" ht="20" customHeight="1">
      <c r="A12" s="253"/>
      <c r="B12" s="254"/>
      <c r="C12" s="254" t="s">
        <v>206</v>
      </c>
      <c r="D12" s="254"/>
      <c r="E12" s="303"/>
      <c r="F12" s="354"/>
      <c r="G12" s="354">
        <v>-16944584</v>
      </c>
      <c r="H12" s="354"/>
      <c r="I12" s="354">
        <v>0</v>
      </c>
      <c r="J12" s="354"/>
      <c r="K12" s="354">
        <v>0</v>
      </c>
      <c r="L12" s="354"/>
      <c r="M12" s="354">
        <v>0</v>
      </c>
      <c r="O12" s="149"/>
      <c r="P12" s="353"/>
    </row>
    <row r="13" spans="1:16" s="89" customFormat="1" ht="20" customHeight="1">
      <c r="A13" s="253"/>
      <c r="B13" s="254" t="s">
        <v>134</v>
      </c>
      <c r="C13" s="254"/>
      <c r="D13" s="254"/>
      <c r="E13" s="70"/>
      <c r="F13" s="354"/>
      <c r="G13" s="354"/>
      <c r="H13" s="354"/>
      <c r="J13" s="354"/>
      <c r="K13" s="354"/>
      <c r="L13" s="354"/>
      <c r="M13" s="354"/>
      <c r="O13" s="149"/>
      <c r="P13" s="353"/>
    </row>
    <row r="14" spans="1:16" s="89" customFormat="1" ht="20" customHeight="1">
      <c r="A14" s="253"/>
      <c r="B14" s="254"/>
      <c r="C14" s="32" t="s">
        <v>205</v>
      </c>
      <c r="D14" s="254"/>
      <c r="E14" s="70"/>
      <c r="F14" s="354"/>
      <c r="G14" s="354">
        <v>-569608</v>
      </c>
      <c r="H14" s="354"/>
      <c r="I14" s="354">
        <v>-1850257</v>
      </c>
      <c r="J14" s="354"/>
      <c r="K14" s="354">
        <v>0</v>
      </c>
      <c r="L14" s="354"/>
      <c r="M14" s="354">
        <v>0</v>
      </c>
      <c r="O14" s="149"/>
      <c r="P14" s="353"/>
    </row>
    <row r="15" spans="1:16" s="89" customFormat="1" ht="20" customHeight="1">
      <c r="A15" s="253"/>
      <c r="B15" s="254"/>
      <c r="C15" s="32" t="s">
        <v>206</v>
      </c>
      <c r="D15" s="254"/>
      <c r="E15" s="70"/>
      <c r="F15" s="354"/>
      <c r="G15" s="354">
        <v>-17377037</v>
      </c>
      <c r="H15" s="354"/>
      <c r="I15" s="354">
        <v>0</v>
      </c>
      <c r="J15" s="354"/>
      <c r="K15" s="354">
        <v>0</v>
      </c>
      <c r="L15" s="354"/>
      <c r="M15" s="354">
        <v>0</v>
      </c>
      <c r="O15" s="149"/>
      <c r="P15" s="353"/>
    </row>
    <row r="16" spans="1:16" s="89" customFormat="1" ht="20" customHeight="1" thickBot="1">
      <c r="A16" s="253"/>
      <c r="B16" s="254"/>
      <c r="C16" s="254"/>
      <c r="D16" s="254"/>
      <c r="E16" s="70"/>
      <c r="F16" s="354"/>
      <c r="G16" s="355">
        <f>SUM(G11:G15)</f>
        <v>-486811781</v>
      </c>
      <c r="H16" s="354"/>
      <c r="I16" s="355">
        <f>SUM(I11:I15)</f>
        <v>-262074880</v>
      </c>
      <c r="J16" s="354"/>
      <c r="K16" s="355">
        <f>SUM(K11:K15)</f>
        <v>-268027232</v>
      </c>
      <c r="L16" s="354"/>
      <c r="M16" s="355">
        <f>SUM(M11:M15)</f>
        <v>-249355414</v>
      </c>
      <c r="O16" s="149"/>
      <c r="P16" s="353"/>
    </row>
    <row r="17" spans="1:16" s="89" customFormat="1" ht="10.25" customHeight="1" thickTop="1">
      <c r="A17" s="253"/>
      <c r="B17" s="254"/>
      <c r="C17" s="254"/>
      <c r="D17" s="254"/>
      <c r="E17" s="70"/>
      <c r="F17" s="354"/>
      <c r="G17" s="354"/>
      <c r="H17" s="354"/>
      <c r="I17" s="354"/>
      <c r="J17" s="354"/>
      <c r="K17" s="354"/>
      <c r="L17" s="354"/>
      <c r="M17" s="354"/>
      <c r="O17" s="149"/>
      <c r="P17" s="353"/>
    </row>
    <row r="18" spans="1:16" s="89" customFormat="1" ht="20" customHeight="1">
      <c r="A18" s="253" t="s">
        <v>207</v>
      </c>
      <c r="B18" s="254"/>
      <c r="C18" s="254"/>
      <c r="D18" s="254"/>
      <c r="E18" s="70"/>
      <c r="F18" s="354"/>
      <c r="G18" s="354"/>
      <c r="H18" s="354"/>
      <c r="I18" s="354"/>
      <c r="J18" s="354"/>
      <c r="K18" s="354"/>
      <c r="L18" s="354"/>
      <c r="M18" s="354"/>
      <c r="O18" s="149"/>
      <c r="P18" s="353"/>
    </row>
    <row r="19" spans="1:16" s="89" customFormat="1" ht="20" customHeight="1">
      <c r="A19" s="253"/>
      <c r="B19" s="254" t="s">
        <v>133</v>
      </c>
      <c r="C19" s="254"/>
      <c r="D19" s="254"/>
      <c r="E19" s="70"/>
      <c r="F19" s="354"/>
      <c r="O19" s="149"/>
      <c r="P19" s="353"/>
    </row>
    <row r="20" spans="1:16" s="89" customFormat="1" ht="20" customHeight="1">
      <c r="A20" s="253"/>
      <c r="B20" s="254"/>
      <c r="C20" s="254" t="s">
        <v>205</v>
      </c>
      <c r="D20" s="254"/>
      <c r="E20" s="70"/>
      <c r="F20" s="354"/>
      <c r="G20" s="352">
        <v>-451920552</v>
      </c>
      <c r="H20" s="354"/>
      <c r="I20" s="354">
        <v>-260124623</v>
      </c>
      <c r="J20" s="354"/>
      <c r="K20" s="354">
        <v>-268027232</v>
      </c>
      <c r="L20" s="354"/>
      <c r="M20" s="354">
        <v>-249090779</v>
      </c>
      <c r="O20" s="149"/>
      <c r="P20" s="353"/>
    </row>
    <row r="21" spans="1:16" s="89" customFormat="1" ht="20" customHeight="1">
      <c r="A21" s="253"/>
      <c r="B21" s="254"/>
      <c r="C21" s="254" t="s">
        <v>206</v>
      </c>
      <c r="D21" s="254"/>
      <c r="E21" s="70"/>
      <c r="F21" s="354"/>
      <c r="G21" s="352">
        <v>-16944584</v>
      </c>
      <c r="H21" s="354"/>
      <c r="I21" s="354">
        <v>0</v>
      </c>
      <c r="J21" s="354"/>
      <c r="K21" s="354">
        <v>0</v>
      </c>
      <c r="L21" s="354"/>
      <c r="M21" s="354">
        <v>0</v>
      </c>
      <c r="O21" s="149"/>
      <c r="P21" s="353"/>
    </row>
    <row r="22" spans="1:16" s="89" customFormat="1" ht="20" customHeight="1">
      <c r="A22" s="253"/>
      <c r="B22" s="254" t="s">
        <v>134</v>
      </c>
      <c r="C22" s="254"/>
      <c r="D22" s="254"/>
      <c r="E22" s="70"/>
      <c r="F22" s="354"/>
      <c r="G22" s="354"/>
      <c r="H22" s="354"/>
      <c r="J22" s="354"/>
      <c r="O22" s="149"/>
      <c r="P22" s="353"/>
    </row>
    <row r="23" spans="1:16" s="89" customFormat="1" ht="20" customHeight="1">
      <c r="A23" s="253"/>
      <c r="B23" s="254"/>
      <c r="C23" s="254" t="s">
        <v>205</v>
      </c>
      <c r="D23" s="254"/>
      <c r="E23" s="70"/>
      <c r="F23" s="354"/>
      <c r="G23" s="354">
        <v>-569608</v>
      </c>
      <c r="H23" s="354"/>
      <c r="I23" s="354">
        <v>-1850257</v>
      </c>
      <c r="J23" s="354"/>
      <c r="K23" s="354">
        <v>0</v>
      </c>
      <c r="L23" s="354"/>
      <c r="M23" s="354">
        <v>0</v>
      </c>
      <c r="O23" s="149"/>
      <c r="P23" s="353"/>
    </row>
    <row r="24" spans="1:16" s="89" customFormat="1" ht="20" customHeight="1">
      <c r="A24" s="253"/>
      <c r="B24" s="254"/>
      <c r="C24" s="254" t="s">
        <v>206</v>
      </c>
      <c r="D24" s="254"/>
      <c r="E24" s="70"/>
      <c r="F24" s="354"/>
      <c r="G24" s="354">
        <v>-17377037</v>
      </c>
      <c r="H24" s="354"/>
      <c r="I24" s="354">
        <v>0</v>
      </c>
      <c r="J24" s="354"/>
      <c r="K24" s="354">
        <v>0</v>
      </c>
      <c r="L24" s="354"/>
      <c r="M24" s="354">
        <v>0</v>
      </c>
      <c r="O24" s="149"/>
      <c r="P24" s="353"/>
    </row>
    <row r="25" spans="1:16" s="89" customFormat="1" ht="20" customHeight="1" thickBot="1">
      <c r="A25" s="253"/>
      <c r="B25" s="254"/>
      <c r="C25" s="254"/>
      <c r="D25" s="254"/>
      <c r="E25" s="70"/>
      <c r="F25" s="354"/>
      <c r="G25" s="355">
        <f>SUM(G20:G24)</f>
        <v>-486811781</v>
      </c>
      <c r="H25" s="354"/>
      <c r="I25" s="355">
        <f>SUM(I20:I23)</f>
        <v>-261974880</v>
      </c>
      <c r="J25" s="354"/>
      <c r="K25" s="355">
        <f>SUM(K20:K23)</f>
        <v>-268027232</v>
      </c>
      <c r="L25" s="354"/>
      <c r="M25" s="355">
        <f>SUM(M20:M23)</f>
        <v>-249090779</v>
      </c>
      <c r="O25" s="149"/>
      <c r="P25" s="353"/>
    </row>
    <row r="26" spans="1:16" s="89" customFormat="1" ht="11.4" customHeight="1" thickTop="1">
      <c r="A26" s="253"/>
      <c r="B26" s="254"/>
      <c r="C26" s="254"/>
      <c r="D26" s="254"/>
      <c r="E26" s="70"/>
      <c r="F26" s="354"/>
      <c r="G26" s="354"/>
      <c r="H26" s="354"/>
      <c r="I26" s="354"/>
      <c r="J26" s="354"/>
      <c r="K26" s="354"/>
      <c r="L26" s="354"/>
      <c r="M26" s="354"/>
      <c r="O26" s="149"/>
      <c r="P26" s="353"/>
    </row>
    <row r="27" spans="1:16" ht="20" customHeight="1">
      <c r="A27" s="11" t="s">
        <v>248</v>
      </c>
      <c r="E27" s="303">
        <v>28</v>
      </c>
      <c r="F27" s="356"/>
      <c r="G27" s="357"/>
      <c r="H27" s="357"/>
      <c r="I27" s="357"/>
      <c r="J27" s="357"/>
      <c r="K27" s="357"/>
      <c r="L27" s="357"/>
      <c r="M27" s="357"/>
    </row>
    <row r="28" spans="1:16" ht="20" customHeight="1">
      <c r="A28" s="254" t="s">
        <v>210</v>
      </c>
      <c r="B28" s="254"/>
      <c r="C28" s="254"/>
      <c r="D28" s="254"/>
      <c r="E28" s="303"/>
      <c r="F28" s="356"/>
      <c r="G28" s="357"/>
      <c r="H28" s="357"/>
      <c r="I28" s="357"/>
      <c r="J28" s="357"/>
      <c r="K28" s="357"/>
      <c r="L28" s="357"/>
      <c r="M28" s="357"/>
    </row>
    <row r="29" spans="1:16" s="89" customFormat="1" ht="20" customHeight="1">
      <c r="A29" s="253"/>
      <c r="B29" s="254"/>
      <c r="C29" s="254"/>
      <c r="D29" s="254" t="s">
        <v>249</v>
      </c>
      <c r="E29" s="70"/>
      <c r="F29" s="354"/>
      <c r="G29" s="358">
        <f>'P 8'!G39/'P 9'!G31</f>
        <v>-1.1265227028140352</v>
      </c>
      <c r="H29" s="354"/>
      <c r="I29" s="358">
        <f>'P 8'!I39/'P 9'!I31</f>
        <v>-0.2033093662620295</v>
      </c>
      <c r="J29" s="354"/>
      <c r="K29" s="358">
        <f>'P 8'!K39/'P 9'!K31</f>
        <v>-0.66728249255277616</v>
      </c>
      <c r="L29" s="358"/>
      <c r="M29" s="358">
        <f>'P 8'!M39/'P 9'!M31</f>
        <v>-0.19331047473026897</v>
      </c>
      <c r="O29" s="149"/>
      <c r="P29" s="353"/>
    </row>
    <row r="30" spans="1:16" s="89" customFormat="1" ht="20" customHeight="1">
      <c r="A30" s="253"/>
      <c r="B30" s="254"/>
      <c r="C30" s="254"/>
      <c r="D30" s="254" t="s">
        <v>208</v>
      </c>
      <c r="E30" s="70"/>
      <c r="F30" s="354"/>
      <c r="G30" s="358">
        <f>'P 8'!G41/'P 9'!G31</f>
        <v>-8.5447350399573227E-2</v>
      </c>
      <c r="H30" s="354"/>
      <c r="I30" s="358">
        <v>0</v>
      </c>
      <c r="J30" s="354"/>
      <c r="K30" s="358">
        <v>0</v>
      </c>
      <c r="L30" s="358"/>
      <c r="M30" s="358">
        <v>0</v>
      </c>
      <c r="O30" s="149"/>
      <c r="P30" s="353"/>
    </row>
    <row r="31" spans="1:16" ht="20" customHeight="1">
      <c r="A31" s="32" t="s">
        <v>209</v>
      </c>
      <c r="E31" s="303"/>
      <c r="G31" s="406">
        <v>401669810</v>
      </c>
      <c r="H31" s="359"/>
      <c r="I31" s="360">
        <v>1288552932</v>
      </c>
      <c r="J31" s="359"/>
      <c r="K31" s="406">
        <v>401669810</v>
      </c>
      <c r="L31" s="359"/>
      <c r="M31" s="360">
        <v>1288552932</v>
      </c>
      <c r="O31" s="155"/>
      <c r="P31" s="361"/>
    </row>
    <row r="32" spans="1:16" ht="20" customHeight="1">
      <c r="E32" s="303"/>
      <c r="G32" s="352"/>
      <c r="H32" s="359"/>
      <c r="I32" s="359"/>
      <c r="J32" s="359"/>
      <c r="K32" s="352"/>
      <c r="L32" s="359"/>
      <c r="M32" s="359"/>
      <c r="O32" s="155"/>
      <c r="P32" s="361"/>
    </row>
    <row r="33" spans="1:16" ht="20" customHeight="1">
      <c r="E33" s="303"/>
      <c r="G33" s="352"/>
      <c r="H33" s="359"/>
      <c r="I33" s="359"/>
      <c r="J33" s="359"/>
      <c r="K33" s="352"/>
      <c r="L33" s="359"/>
      <c r="M33" s="359"/>
      <c r="O33" s="155"/>
      <c r="P33" s="361"/>
    </row>
    <row r="34" spans="1:16" ht="20" customHeight="1">
      <c r="E34" s="303"/>
      <c r="G34" s="352"/>
      <c r="H34" s="359"/>
      <c r="I34" s="359"/>
      <c r="J34" s="359"/>
      <c r="K34" s="352"/>
      <c r="L34" s="359"/>
      <c r="M34" s="359"/>
      <c r="O34" s="155"/>
      <c r="P34" s="361"/>
    </row>
    <row r="35" spans="1:16" ht="20" customHeight="1">
      <c r="E35" s="303"/>
      <c r="G35" s="352"/>
      <c r="H35" s="359"/>
      <c r="I35" s="359"/>
      <c r="J35" s="359"/>
      <c r="K35" s="352"/>
      <c r="L35" s="359"/>
      <c r="M35" s="359"/>
      <c r="O35" s="155"/>
      <c r="P35" s="361"/>
    </row>
    <row r="36" spans="1:16" ht="20" customHeight="1">
      <c r="E36" s="303"/>
      <c r="G36" s="352"/>
      <c r="H36" s="359"/>
      <c r="I36" s="359"/>
      <c r="J36" s="359"/>
      <c r="K36" s="352"/>
      <c r="L36" s="359"/>
      <c r="M36" s="359"/>
      <c r="O36" s="155"/>
      <c r="P36" s="361"/>
    </row>
    <row r="37" spans="1:16" ht="20" customHeight="1">
      <c r="E37" s="303"/>
      <c r="G37" s="352"/>
      <c r="H37" s="359"/>
      <c r="I37" s="359"/>
      <c r="J37" s="359"/>
      <c r="K37" s="352"/>
      <c r="L37" s="359"/>
      <c r="M37" s="359"/>
      <c r="O37" s="155"/>
      <c r="P37" s="361"/>
    </row>
    <row r="38" spans="1:16" ht="20" customHeight="1">
      <c r="E38" s="303"/>
      <c r="G38" s="352"/>
      <c r="H38" s="359"/>
      <c r="I38" s="359"/>
      <c r="J38" s="359"/>
      <c r="K38" s="352"/>
      <c r="L38" s="359"/>
      <c r="M38" s="359"/>
      <c r="O38" s="155"/>
      <c r="P38" s="361"/>
    </row>
    <row r="39" spans="1:16" ht="20" customHeight="1">
      <c r="E39" s="303"/>
      <c r="G39" s="352"/>
      <c r="H39" s="359"/>
      <c r="I39" s="359"/>
      <c r="J39" s="359"/>
      <c r="K39" s="352"/>
      <c r="L39" s="359"/>
      <c r="M39" s="359"/>
      <c r="O39" s="155"/>
      <c r="P39" s="361"/>
    </row>
    <row r="40" spans="1:16" ht="20" customHeight="1">
      <c r="E40" s="303"/>
      <c r="G40" s="352"/>
      <c r="H40" s="359"/>
      <c r="I40" s="359"/>
      <c r="J40" s="359"/>
      <c r="K40" s="352"/>
      <c r="L40" s="359"/>
      <c r="M40" s="359"/>
      <c r="O40" s="155"/>
      <c r="P40" s="361"/>
    </row>
    <row r="41" spans="1:16" ht="20" customHeight="1">
      <c r="E41" s="303"/>
      <c r="G41" s="352"/>
      <c r="H41" s="359"/>
      <c r="I41" s="359"/>
      <c r="J41" s="359"/>
      <c r="K41" s="352"/>
      <c r="L41" s="359"/>
      <c r="M41" s="359"/>
      <c r="O41" s="155"/>
      <c r="P41" s="361"/>
    </row>
    <row r="42" spans="1:16" ht="20" customHeight="1">
      <c r="E42" s="303"/>
      <c r="G42" s="352"/>
      <c r="H42" s="359"/>
      <c r="I42" s="359"/>
      <c r="J42" s="359"/>
      <c r="K42" s="352"/>
      <c r="L42" s="359"/>
      <c r="M42" s="359"/>
      <c r="O42" s="155"/>
      <c r="P42" s="361"/>
    </row>
    <row r="43" spans="1:16" ht="20" customHeight="1">
      <c r="E43" s="303"/>
      <c r="G43" s="352"/>
      <c r="H43" s="359"/>
      <c r="I43" s="359"/>
      <c r="J43" s="359"/>
      <c r="K43" s="352"/>
      <c r="L43" s="359"/>
      <c r="M43" s="359"/>
      <c r="O43" s="155"/>
      <c r="P43" s="361"/>
    </row>
    <row r="44" spans="1:16" ht="20" hidden="1" customHeight="1">
      <c r="E44" s="303"/>
      <c r="G44" s="352"/>
      <c r="H44" s="359"/>
      <c r="I44" s="359"/>
      <c r="J44" s="359"/>
      <c r="K44" s="352"/>
      <c r="L44" s="359"/>
      <c r="M44" s="359"/>
      <c r="O44" s="155"/>
      <c r="P44" s="361"/>
    </row>
    <row r="45" spans="1:16" ht="20" customHeight="1">
      <c r="E45" s="303"/>
      <c r="G45" s="352"/>
      <c r="H45" s="359"/>
      <c r="I45" s="359"/>
      <c r="J45" s="359"/>
      <c r="K45" s="352"/>
      <c r="L45" s="359"/>
      <c r="M45" s="359"/>
      <c r="O45" s="155"/>
      <c r="P45" s="361"/>
    </row>
    <row r="46" spans="1:16" s="89" customFormat="1" ht="20" customHeight="1">
      <c r="A46" s="253"/>
      <c r="B46" s="254"/>
      <c r="C46" s="254"/>
      <c r="D46" s="254"/>
      <c r="E46" s="70"/>
      <c r="F46" s="354"/>
      <c r="G46" s="354"/>
      <c r="H46" s="354"/>
      <c r="I46" s="354"/>
      <c r="J46" s="354"/>
      <c r="K46" s="354"/>
      <c r="L46" s="354"/>
      <c r="M46" s="354"/>
      <c r="O46" s="149"/>
      <c r="P46" s="353"/>
    </row>
    <row r="47" spans="1:16" s="89" customFormat="1" ht="23.25" customHeight="1">
      <c r="A47" s="32" t="s">
        <v>23</v>
      </c>
      <c r="B47" s="3"/>
      <c r="C47" s="3"/>
      <c r="D47" s="3"/>
      <c r="F47" s="362"/>
      <c r="G47" s="362"/>
      <c r="H47" s="362"/>
      <c r="I47" s="362"/>
      <c r="J47" s="362"/>
      <c r="K47" s="362"/>
      <c r="L47" s="362"/>
      <c r="M47" s="69">
        <v>9</v>
      </c>
      <c r="O47" s="149"/>
      <c r="P47" s="353"/>
    </row>
    <row r="48" spans="1:16" ht="20" customHeight="1"/>
  </sheetData>
  <mergeCells count="6">
    <mergeCell ref="A2:M2"/>
    <mergeCell ref="A3:M3"/>
    <mergeCell ref="A4:M4"/>
    <mergeCell ref="G5:M5"/>
    <mergeCell ref="G6:I6"/>
    <mergeCell ref="K6:M6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9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B39"/>
  <sheetViews>
    <sheetView view="pageBreakPreview" topLeftCell="A24" zoomScale="90" zoomScaleNormal="90" zoomScaleSheetLayoutView="90" workbookViewId="0">
      <selection activeCell="A29" sqref="A29"/>
    </sheetView>
  </sheetViews>
  <sheetFormatPr defaultColWidth="9.36328125" defaultRowHeight="21" customHeight="1"/>
  <cols>
    <col min="1" max="1" width="37.81640625" style="32" customWidth="1"/>
    <col min="2" max="2" width="5.6328125" style="32" customWidth="1"/>
    <col min="3" max="3" width="0.6328125" style="32" customWidth="1"/>
    <col min="4" max="4" width="13.08984375" style="32" customWidth="1"/>
    <col min="5" max="5" width="0.6328125" style="32" customWidth="1"/>
    <col min="6" max="6" width="13.08984375" style="32" customWidth="1"/>
    <col min="7" max="7" width="0.6328125" style="32" customWidth="1"/>
    <col min="8" max="8" width="13.08984375" style="32" customWidth="1"/>
    <col min="9" max="9" width="0.6328125" style="32" hidden="1" customWidth="1"/>
    <col min="10" max="10" width="13.54296875" style="32" hidden="1" customWidth="1"/>
    <col min="11" max="11" width="0.6328125" style="32" customWidth="1"/>
    <col min="12" max="12" width="13.08984375" style="32" customWidth="1"/>
    <col min="13" max="13" width="0.6328125" style="32" customWidth="1"/>
    <col min="14" max="14" width="17.54296875" style="32" hidden="1" customWidth="1"/>
    <col min="15" max="15" width="1.08984375" style="32" hidden="1" customWidth="1"/>
    <col min="16" max="16" width="11.6328125" style="32" hidden="1" customWidth="1"/>
    <col min="17" max="17" width="1.36328125" style="32" hidden="1" customWidth="1"/>
    <col min="18" max="18" width="13.54296875" style="32" hidden="1" customWidth="1"/>
    <col min="19" max="19" width="0.6328125" style="32" hidden="1" customWidth="1"/>
    <col min="20" max="20" width="13.08984375" style="32" customWidth="1"/>
    <col min="21" max="21" width="0.6328125" style="32" customWidth="1"/>
    <col min="22" max="22" width="13.08984375" style="32" customWidth="1"/>
    <col min="23" max="23" width="0.6328125" style="32" customWidth="1"/>
    <col min="24" max="24" width="13.08984375" style="32" customWidth="1"/>
    <col min="25" max="25" width="16.36328125" style="32" customWidth="1"/>
    <col min="26" max="26" width="12.36328125" style="32" bestFit="1" customWidth="1"/>
    <col min="27" max="16384" width="9.36328125" style="32"/>
  </cols>
  <sheetData>
    <row r="2" spans="1:26" s="158" customFormat="1" ht="21" customHeight="1">
      <c r="A2" s="411" t="s">
        <v>190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  <c r="U2" s="411"/>
      <c r="V2" s="411"/>
      <c r="W2" s="411"/>
      <c r="X2" s="411"/>
    </row>
    <row r="3" spans="1:26" s="61" customFormat="1" ht="21" customHeight="1">
      <c r="A3" s="411" t="s">
        <v>186</v>
      </c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</row>
    <row r="4" spans="1:26" s="158" customFormat="1" ht="21" customHeight="1">
      <c r="A4" s="411" t="s">
        <v>251</v>
      </c>
      <c r="B4" s="411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411"/>
      <c r="X4" s="411"/>
    </row>
    <row r="5" spans="1:26" s="90" customFormat="1" ht="21" customHeight="1">
      <c r="A5" s="138"/>
      <c r="B5" s="138"/>
      <c r="C5" s="138"/>
      <c r="D5" s="412" t="s">
        <v>162</v>
      </c>
      <c r="E5" s="412"/>
      <c r="F5" s="412"/>
      <c r="G5" s="412"/>
      <c r="H5" s="412"/>
      <c r="I5" s="412"/>
      <c r="J5" s="412"/>
      <c r="K5" s="412"/>
      <c r="L5" s="412"/>
      <c r="M5" s="412"/>
      <c r="N5" s="412"/>
      <c r="O5" s="412"/>
      <c r="P5" s="412"/>
      <c r="Q5" s="412"/>
      <c r="R5" s="412"/>
      <c r="S5" s="412"/>
      <c r="T5" s="412"/>
      <c r="U5" s="412"/>
      <c r="V5" s="412"/>
      <c r="W5" s="412"/>
      <c r="X5" s="412"/>
    </row>
    <row r="6" spans="1:26" s="90" customFormat="1" ht="18.5">
      <c r="A6" s="75"/>
      <c r="B6" s="75"/>
      <c r="C6" s="75"/>
      <c r="D6" s="413" t="s">
        <v>37</v>
      </c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3"/>
      <c r="Q6" s="413"/>
      <c r="R6" s="413"/>
      <c r="S6" s="413"/>
      <c r="T6" s="413"/>
      <c r="U6" s="413"/>
      <c r="V6" s="76"/>
      <c r="W6" s="76"/>
      <c r="X6" s="159"/>
    </row>
    <row r="7" spans="1:26" s="90" customFormat="1" ht="18.5" hidden="1">
      <c r="A7" s="160"/>
      <c r="B7" s="160"/>
      <c r="C7" s="75"/>
      <c r="D7" s="75"/>
      <c r="E7" s="75"/>
      <c r="F7" s="75"/>
      <c r="G7" s="75"/>
      <c r="H7" s="75"/>
      <c r="I7" s="75"/>
      <c r="J7" s="410" t="s">
        <v>38</v>
      </c>
      <c r="K7" s="410"/>
      <c r="L7" s="410"/>
      <c r="M7" s="75"/>
      <c r="N7" s="75"/>
      <c r="O7" s="75"/>
      <c r="P7" s="413" t="s">
        <v>29</v>
      </c>
      <c r="Q7" s="413"/>
      <c r="R7" s="413"/>
      <c r="S7" s="161"/>
      <c r="T7" s="162"/>
      <c r="U7" s="75"/>
      <c r="V7" s="77"/>
      <c r="W7" s="77"/>
      <c r="X7" s="75"/>
    </row>
    <row r="8" spans="1:26" s="90" customFormat="1" ht="18.5">
      <c r="A8" s="163"/>
      <c r="B8" s="165"/>
      <c r="C8" s="78"/>
      <c r="D8" s="78" t="s">
        <v>40</v>
      </c>
      <c r="E8" s="78"/>
      <c r="F8" s="409" t="s">
        <v>146</v>
      </c>
      <c r="G8" s="409"/>
      <c r="H8" s="409"/>
      <c r="I8" s="75"/>
      <c r="J8" s="78" t="s">
        <v>41</v>
      </c>
      <c r="K8" s="75"/>
      <c r="L8" s="75"/>
      <c r="M8" s="75"/>
      <c r="N8" s="78" t="s">
        <v>42</v>
      </c>
      <c r="O8" s="75"/>
      <c r="P8" s="78" t="s">
        <v>43</v>
      </c>
      <c r="Q8" s="75"/>
      <c r="R8" s="78" t="s">
        <v>44</v>
      </c>
      <c r="S8" s="75"/>
      <c r="T8" s="78" t="s">
        <v>45</v>
      </c>
      <c r="U8" s="75"/>
      <c r="V8" s="77" t="s">
        <v>221</v>
      </c>
      <c r="W8" s="77"/>
      <c r="X8" s="75"/>
    </row>
    <row r="9" spans="1:26" s="90" customFormat="1" ht="18.5">
      <c r="A9" s="163"/>
      <c r="B9" s="166"/>
      <c r="C9" s="78"/>
      <c r="D9" s="78" t="s">
        <v>46</v>
      </c>
      <c r="E9" s="78"/>
      <c r="F9" s="78" t="s">
        <v>138</v>
      </c>
      <c r="G9" s="78"/>
      <c r="H9" s="255" t="s">
        <v>147</v>
      </c>
      <c r="I9" s="75"/>
      <c r="J9" s="78" t="s">
        <v>47</v>
      </c>
      <c r="K9" s="75"/>
      <c r="L9" s="78"/>
      <c r="M9" s="75"/>
      <c r="N9" s="78" t="s">
        <v>48</v>
      </c>
      <c r="O9" s="75"/>
      <c r="P9" s="78" t="s">
        <v>49</v>
      </c>
      <c r="Q9" s="75"/>
      <c r="R9" s="78" t="s">
        <v>50</v>
      </c>
      <c r="S9" s="75"/>
      <c r="T9" s="78" t="s">
        <v>51</v>
      </c>
      <c r="U9" s="75"/>
      <c r="V9" s="77" t="s">
        <v>52</v>
      </c>
      <c r="W9" s="77"/>
      <c r="X9" s="75"/>
    </row>
    <row r="10" spans="1:26" s="90" customFormat="1" ht="18.5">
      <c r="A10" s="336" t="s">
        <v>189</v>
      </c>
      <c r="B10" s="334" t="s">
        <v>36</v>
      </c>
      <c r="C10" s="333"/>
      <c r="D10" s="333" t="s">
        <v>53</v>
      </c>
      <c r="E10" s="333"/>
      <c r="F10" s="333" t="s">
        <v>148</v>
      </c>
      <c r="G10" s="333"/>
      <c r="H10" s="333" t="s">
        <v>54</v>
      </c>
      <c r="I10" s="337"/>
      <c r="J10" s="333" t="s">
        <v>55</v>
      </c>
      <c r="K10" s="337"/>
      <c r="L10" s="333" t="s">
        <v>28</v>
      </c>
      <c r="M10" s="337"/>
      <c r="N10" s="333" t="s">
        <v>56</v>
      </c>
      <c r="O10" s="337"/>
      <c r="P10" s="333" t="s">
        <v>57</v>
      </c>
      <c r="Q10" s="337"/>
      <c r="R10" s="333" t="s">
        <v>58</v>
      </c>
      <c r="S10" s="337"/>
      <c r="T10" s="333" t="s">
        <v>59</v>
      </c>
      <c r="U10" s="337"/>
      <c r="V10" s="337" t="s">
        <v>60</v>
      </c>
      <c r="W10" s="337"/>
      <c r="X10" s="333" t="s">
        <v>39</v>
      </c>
    </row>
    <row r="11" spans="1:26" s="15" customFormat="1" ht="5.15" customHeight="1">
      <c r="A11" s="16"/>
      <c r="B11" s="141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6" s="15" customFormat="1" ht="19">
      <c r="A12" s="15" t="s">
        <v>199</v>
      </c>
      <c r="B12" s="16"/>
      <c r="C12" s="17"/>
      <c r="D12" s="17">
        <v>1030597212</v>
      </c>
      <c r="E12" s="17"/>
      <c r="F12" s="17">
        <v>257402745</v>
      </c>
      <c r="G12" s="17"/>
      <c r="H12" s="17">
        <v>11100000</v>
      </c>
      <c r="I12" s="17"/>
      <c r="J12" s="17">
        <v>0</v>
      </c>
      <c r="K12" s="17"/>
      <c r="L12" s="17">
        <v>-1116296191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8">
        <f>+P12</f>
        <v>0</v>
      </c>
      <c r="S12" s="17"/>
      <c r="T12" s="18">
        <f>+D12+F12+H12+L12</f>
        <v>182803766</v>
      </c>
      <c r="U12" s="17"/>
      <c r="V12" s="17">
        <v>2700</v>
      </c>
      <c r="W12" s="17"/>
      <c r="X12" s="17">
        <f>+T12+V12</f>
        <v>182806466</v>
      </c>
      <c r="Y12" s="19"/>
      <c r="Z12" s="19"/>
    </row>
    <row r="13" spans="1:26" s="15" customFormat="1" ht="5.4" hidden="1" customHeight="1">
      <c r="A13" s="32"/>
      <c r="B13" s="129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1"/>
      <c r="Q13" s="20"/>
      <c r="R13" s="22"/>
      <c r="S13" s="20"/>
      <c r="T13" s="18"/>
      <c r="U13" s="20"/>
      <c r="V13" s="20"/>
      <c r="W13" s="20"/>
      <c r="X13" s="17">
        <f t="shared" ref="X13" si="0">+T13+V13</f>
        <v>0</v>
      </c>
      <c r="Y13" s="26"/>
      <c r="Z13" s="19"/>
    </row>
    <row r="14" spans="1:26" s="15" customFormat="1" ht="20">
      <c r="A14" s="32" t="s">
        <v>142</v>
      </c>
      <c r="C14" s="20"/>
      <c r="D14" s="234">
        <v>913001746</v>
      </c>
      <c r="E14" s="20"/>
      <c r="F14" s="154">
        <v>0</v>
      </c>
      <c r="G14" s="20"/>
      <c r="H14" s="234">
        <v>-322158079</v>
      </c>
      <c r="I14" s="20"/>
      <c r="J14" s="20"/>
      <c r="K14" s="20"/>
      <c r="L14" s="154">
        <v>0</v>
      </c>
      <c r="M14" s="20"/>
      <c r="N14" s="20"/>
      <c r="O14" s="20"/>
      <c r="P14" s="21"/>
      <c r="Q14" s="20"/>
      <c r="R14" s="22"/>
      <c r="S14" s="20"/>
      <c r="T14" s="234">
        <f>+D14+H14</f>
        <v>590843667</v>
      </c>
      <c r="U14" s="20"/>
      <c r="V14" s="20">
        <v>0</v>
      </c>
      <c r="W14" s="20"/>
      <c r="X14" s="234">
        <f>+T14+V14</f>
        <v>590843667</v>
      </c>
      <c r="Y14" s="26"/>
      <c r="Z14" s="19"/>
    </row>
    <row r="15" spans="1:26" s="15" customFormat="1" ht="20">
      <c r="A15" s="32" t="s">
        <v>222</v>
      </c>
      <c r="B15" s="129"/>
      <c r="C15" s="20"/>
      <c r="D15" s="154">
        <v>0</v>
      </c>
      <c r="E15" s="20"/>
      <c r="F15" s="154">
        <v>0</v>
      </c>
      <c r="G15" s="20"/>
      <c r="H15" s="154">
        <v>0</v>
      </c>
      <c r="I15" s="20"/>
      <c r="J15" s="20"/>
      <c r="K15" s="20"/>
      <c r="L15" s="154">
        <v>0</v>
      </c>
      <c r="M15" s="20"/>
      <c r="N15" s="20"/>
      <c r="O15" s="20"/>
      <c r="P15" s="21"/>
      <c r="Q15" s="20"/>
      <c r="R15" s="21"/>
      <c r="S15" s="20"/>
      <c r="T15" s="154">
        <v>0</v>
      </c>
      <c r="U15" s="20"/>
      <c r="V15" s="20">
        <v>315753463</v>
      </c>
      <c r="W15" s="20"/>
      <c r="X15" s="234">
        <f>+T15+V15</f>
        <v>315753463</v>
      </c>
      <c r="Y15" s="26"/>
      <c r="Z15" s="19"/>
    </row>
    <row r="16" spans="1:26" s="15" customFormat="1" ht="21" hidden="1" customHeight="1">
      <c r="A16" s="291" t="s">
        <v>175</v>
      </c>
      <c r="B16" s="24"/>
      <c r="C16" s="25"/>
      <c r="D16" s="284">
        <v>0</v>
      </c>
      <c r="E16" s="17"/>
      <c r="F16" s="284">
        <f>+F14+F15</f>
        <v>0</v>
      </c>
      <c r="G16" s="17"/>
      <c r="H16" s="284">
        <v>0</v>
      </c>
      <c r="I16" s="17"/>
      <c r="J16" s="17"/>
      <c r="K16" s="17"/>
      <c r="L16" s="284">
        <f>+L14+L15</f>
        <v>0</v>
      </c>
      <c r="M16" s="17"/>
      <c r="N16" s="17"/>
      <c r="O16" s="17"/>
      <c r="P16" s="18"/>
      <c r="Q16" s="17"/>
      <c r="R16" s="285"/>
      <c r="S16" s="17"/>
      <c r="T16" s="284">
        <v>0</v>
      </c>
      <c r="U16" s="17"/>
      <c r="V16" s="17">
        <v>0</v>
      </c>
      <c r="W16" s="17"/>
      <c r="X16" s="17">
        <v>0</v>
      </c>
      <c r="Y16" s="26"/>
      <c r="Z16" s="19"/>
    </row>
    <row r="17" spans="1:28" s="15" customFormat="1" ht="6" hidden="1" customHeight="1">
      <c r="A17" s="32"/>
      <c r="B17" s="129"/>
      <c r="C17" s="20"/>
      <c r="Y17" s="26"/>
      <c r="Z17" s="19"/>
    </row>
    <row r="18" spans="1:28" s="15" customFormat="1" ht="19">
      <c r="A18" s="11" t="s">
        <v>174</v>
      </c>
      <c r="B18" s="129"/>
      <c r="C18" s="20"/>
      <c r="Y18" s="26"/>
      <c r="Z18" s="19"/>
    </row>
    <row r="19" spans="1:28" s="15" customFormat="1" ht="20">
      <c r="A19" s="91" t="s">
        <v>171</v>
      </c>
      <c r="B19" s="129"/>
      <c r="C19" s="20"/>
      <c r="D19" s="154">
        <v>0</v>
      </c>
      <c r="E19" s="154"/>
      <c r="F19" s="154">
        <v>0</v>
      </c>
      <c r="G19" s="154"/>
      <c r="H19" s="154">
        <v>0</v>
      </c>
      <c r="L19" s="21">
        <f>'P 8'!I45</f>
        <v>-260224623</v>
      </c>
      <c r="T19" s="21">
        <f>+D19+F19+H19+L19</f>
        <v>-260224623</v>
      </c>
      <c r="V19" s="21">
        <v>-1850257</v>
      </c>
      <c r="X19" s="21">
        <f>+T19+V19</f>
        <v>-262074880</v>
      </c>
      <c r="Y19" s="26"/>
      <c r="Z19" s="19"/>
    </row>
    <row r="20" spans="1:28" s="15" customFormat="1" ht="21" customHeight="1">
      <c r="A20" s="12" t="s">
        <v>197</v>
      </c>
      <c r="B20" s="28"/>
      <c r="C20" s="154">
        <v>0</v>
      </c>
      <c r="D20" s="280">
        <v>0</v>
      </c>
      <c r="E20" s="20">
        <v>0</v>
      </c>
      <c r="F20" s="280">
        <v>0</v>
      </c>
      <c r="G20" s="20">
        <v>0</v>
      </c>
      <c r="H20" s="280">
        <v>0</v>
      </c>
      <c r="I20" s="25"/>
      <c r="J20" s="25">
        <v>0</v>
      </c>
      <c r="K20" s="25"/>
      <c r="L20" s="282">
        <f>'P 8'!I36</f>
        <v>100000</v>
      </c>
      <c r="M20" s="25">
        <f>'P 8'!J29</f>
        <v>0</v>
      </c>
      <c r="N20" s="25">
        <f>'P 8'!K29</f>
        <v>-268027232</v>
      </c>
      <c r="O20" s="25">
        <f>'P 8'!M29</f>
        <v>-249355414</v>
      </c>
      <c r="P20" s="25">
        <f>'P 8'!N29</f>
        <v>0</v>
      </c>
      <c r="Q20" s="25">
        <f>'P 8'!O29</f>
        <v>0</v>
      </c>
      <c r="R20" s="25">
        <f>'P 8'!P29</f>
        <v>0</v>
      </c>
      <c r="S20" s="25">
        <f>'P 8'!Q29</f>
        <v>0</v>
      </c>
      <c r="T20" s="282">
        <f>+D20+F20+H20+L20</f>
        <v>100000</v>
      </c>
      <c r="U20" s="25">
        <f>'P 8'!S29</f>
        <v>0</v>
      </c>
      <c r="V20" s="282">
        <v>0</v>
      </c>
      <c r="W20" s="25"/>
      <c r="X20" s="282">
        <f>+T20+V20</f>
        <v>100000</v>
      </c>
      <c r="Y20" s="26"/>
      <c r="Z20" s="19"/>
    </row>
    <row r="21" spans="1:28" s="15" customFormat="1" ht="6" customHeight="1">
      <c r="A21" s="27"/>
      <c r="B21" s="28"/>
      <c r="C21" s="154"/>
      <c r="D21" s="154"/>
      <c r="E21" s="154"/>
      <c r="F21" s="154"/>
      <c r="G21" s="154"/>
      <c r="H21" s="154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1"/>
      <c r="U21" s="25"/>
      <c r="V21" s="154"/>
      <c r="W21" s="25"/>
      <c r="X21" s="20"/>
      <c r="Y21" s="26"/>
      <c r="Z21" s="19"/>
    </row>
    <row r="22" spans="1:28" s="15" customFormat="1" ht="21" customHeight="1">
      <c r="A22" s="23" t="s">
        <v>172</v>
      </c>
      <c r="B22" s="71"/>
      <c r="C22" s="284"/>
      <c r="D22" s="284">
        <f>+D20</f>
        <v>0</v>
      </c>
      <c r="E22" s="284"/>
      <c r="F22" s="284">
        <f>+F20</f>
        <v>0</v>
      </c>
      <c r="G22" s="284"/>
      <c r="H22" s="284">
        <f>+H20</f>
        <v>0</v>
      </c>
      <c r="I22" s="29"/>
      <c r="J22" s="272">
        <f>SUM(J20:J20)</f>
        <v>0</v>
      </c>
      <c r="K22" s="29"/>
      <c r="L22" s="272">
        <f>+L19+L20</f>
        <v>-260124623</v>
      </c>
      <c r="M22" s="29"/>
      <c r="N22" s="272">
        <f t="shared" ref="N22:R22" si="1">SUM(N20:N20)</f>
        <v>-268027232</v>
      </c>
      <c r="O22" s="272"/>
      <c r="P22" s="272">
        <f t="shared" si="1"/>
        <v>0</v>
      </c>
      <c r="Q22" s="272"/>
      <c r="R22" s="272">
        <f t="shared" si="1"/>
        <v>0</v>
      </c>
      <c r="S22" s="272"/>
      <c r="T22" s="272">
        <f>+T19+T20</f>
        <v>-260124623</v>
      </c>
      <c r="U22" s="29"/>
      <c r="V22" s="272">
        <f>+V19+V20</f>
        <v>-1850257</v>
      </c>
      <c r="W22" s="29"/>
      <c r="X22" s="272">
        <f>+X19+X20</f>
        <v>-261974880</v>
      </c>
      <c r="Y22" s="26"/>
      <c r="Z22" s="19"/>
    </row>
    <row r="23" spans="1:28" ht="5.15" customHeight="1">
      <c r="A23" s="23"/>
      <c r="B23" s="28"/>
      <c r="C23" s="29"/>
      <c r="D23" s="33"/>
      <c r="E23" s="29"/>
      <c r="F23" s="33"/>
      <c r="G23" s="29"/>
      <c r="H23" s="33"/>
      <c r="I23" s="29"/>
      <c r="J23" s="33"/>
      <c r="K23" s="29"/>
      <c r="L23" s="33"/>
      <c r="M23" s="29"/>
      <c r="N23" s="33"/>
      <c r="O23" s="33"/>
      <c r="P23" s="33"/>
      <c r="Q23" s="33"/>
      <c r="R23" s="33"/>
      <c r="S23" s="33"/>
      <c r="T23" s="33"/>
      <c r="U23" s="29"/>
      <c r="V23" s="33"/>
      <c r="W23" s="29"/>
      <c r="X23" s="33"/>
    </row>
    <row r="24" spans="1:28" ht="20.399999999999999" customHeight="1">
      <c r="A24" s="23" t="s">
        <v>187</v>
      </c>
      <c r="B24" s="28"/>
      <c r="C24" s="35"/>
      <c r="D24" s="35">
        <f>+D12+D14+D22</f>
        <v>1943598958</v>
      </c>
      <c r="E24" s="35"/>
      <c r="F24" s="35">
        <f>+F12+F16+F22</f>
        <v>257402745</v>
      </c>
      <c r="G24" s="35"/>
      <c r="H24" s="35">
        <f>+H12+H14+H22</f>
        <v>-311058079</v>
      </c>
      <c r="I24" s="35">
        <f>I12+I22</f>
        <v>0</v>
      </c>
      <c r="J24" s="35">
        <f>J12+J22</f>
        <v>0</v>
      </c>
      <c r="K24" s="35">
        <f>K12+K22</f>
        <v>0</v>
      </c>
      <c r="L24" s="35">
        <f>+L12+L14+L22</f>
        <v>-1376420814</v>
      </c>
      <c r="M24" s="35"/>
      <c r="N24" s="35">
        <f t="shared" ref="N24:S24" si="2">N12+N22</f>
        <v>-268027232</v>
      </c>
      <c r="O24" s="35">
        <f t="shared" si="2"/>
        <v>0</v>
      </c>
      <c r="P24" s="35">
        <f t="shared" si="2"/>
        <v>0</v>
      </c>
      <c r="Q24" s="35">
        <f t="shared" si="2"/>
        <v>0</v>
      </c>
      <c r="R24" s="35">
        <f t="shared" si="2"/>
        <v>0</v>
      </c>
      <c r="S24" s="35">
        <f t="shared" si="2"/>
        <v>0</v>
      </c>
      <c r="T24" s="35">
        <f>T12+T14+T22</f>
        <v>513522810</v>
      </c>
      <c r="U24" s="35">
        <f>U12+U22</f>
        <v>0</v>
      </c>
      <c r="V24" s="35">
        <f>V12+V14+V15+V22</f>
        <v>313905906</v>
      </c>
      <c r="W24" s="35"/>
      <c r="X24" s="35">
        <f>+X12+X14+X15+X22</f>
        <v>827428716</v>
      </c>
      <c r="Y24" s="30"/>
      <c r="Z24" s="31"/>
    </row>
    <row r="25" spans="1:28" ht="5.15" hidden="1" customHeight="1">
      <c r="A25" s="15"/>
      <c r="B25" s="16"/>
      <c r="C25" s="17"/>
      <c r="D25" s="17">
        <v>813913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37"/>
      <c r="Z25" s="31"/>
      <c r="AB25" s="31"/>
    </row>
    <row r="26" spans="1:28" ht="19">
      <c r="A26" s="32" t="s">
        <v>142</v>
      </c>
      <c r="B26" s="305">
        <v>25</v>
      </c>
      <c r="C26" s="17"/>
      <c r="D26" s="309">
        <v>5408655462</v>
      </c>
      <c r="E26" s="234"/>
      <c r="F26" s="234">
        <v>0</v>
      </c>
      <c r="G26" s="234"/>
      <c r="H26" s="364">
        <v>-5236697445</v>
      </c>
      <c r="I26" s="234"/>
      <c r="J26" s="234"/>
      <c r="K26" s="234"/>
      <c r="L26" s="234">
        <v>0</v>
      </c>
      <c r="M26" s="234"/>
      <c r="N26" s="234"/>
      <c r="O26" s="234"/>
      <c r="P26" s="234"/>
      <c r="Q26" s="234"/>
      <c r="R26" s="234"/>
      <c r="S26" s="234"/>
      <c r="T26" s="234">
        <f>+D26+F26+L26+H26</f>
        <v>171958017</v>
      </c>
      <c r="U26" s="234"/>
      <c r="V26" s="234">
        <v>0</v>
      </c>
      <c r="W26" s="234"/>
      <c r="X26" s="234">
        <f>+T26+V26</f>
        <v>171958017</v>
      </c>
      <c r="Y26" s="37"/>
      <c r="Z26" s="31"/>
      <c r="AB26" s="31"/>
    </row>
    <row r="27" spans="1:28" s="15" customFormat="1" ht="21" customHeight="1">
      <c r="A27" s="32" t="s">
        <v>211</v>
      </c>
      <c r="B27" s="129"/>
      <c r="C27" s="20"/>
      <c r="D27" s="234">
        <v>0</v>
      </c>
      <c r="E27" s="234"/>
      <c r="F27" s="234">
        <v>0</v>
      </c>
      <c r="G27" s="234"/>
      <c r="H27" s="234">
        <v>0</v>
      </c>
      <c r="I27" s="234"/>
      <c r="J27" s="234"/>
      <c r="K27" s="234"/>
      <c r="L27" s="364">
        <v>-16944584</v>
      </c>
      <c r="M27" s="234"/>
      <c r="N27" s="234"/>
      <c r="O27" s="234"/>
      <c r="P27" s="234"/>
      <c r="Q27" s="234"/>
      <c r="R27" s="234"/>
      <c r="S27" s="234"/>
      <c r="T27" s="234">
        <f>+D27+F27+L27+H27</f>
        <v>-16944584</v>
      </c>
      <c r="V27" s="309">
        <v>-17377037</v>
      </c>
      <c r="X27" s="234">
        <f>+T27+V27</f>
        <v>-34321621</v>
      </c>
      <c r="Y27" s="26"/>
      <c r="Z27" s="19"/>
    </row>
    <row r="28" spans="1:28" s="15" customFormat="1" ht="21" customHeight="1">
      <c r="A28" s="32" t="s">
        <v>212</v>
      </c>
      <c r="B28" s="129"/>
      <c r="C28" s="20"/>
      <c r="D28" s="234">
        <v>0</v>
      </c>
      <c r="E28" s="234"/>
      <c r="F28" s="234">
        <v>0</v>
      </c>
      <c r="G28" s="234"/>
      <c r="H28" s="234">
        <v>0</v>
      </c>
      <c r="I28" s="234"/>
      <c r="J28" s="234"/>
      <c r="K28" s="234"/>
      <c r="L28" s="309">
        <v>0</v>
      </c>
      <c r="M28" s="234"/>
      <c r="N28" s="234"/>
      <c r="O28" s="234"/>
      <c r="P28" s="234"/>
      <c r="Q28" s="234"/>
      <c r="R28" s="234"/>
      <c r="S28" s="234"/>
      <c r="T28" s="234">
        <f>+D28+F28+L28+H28</f>
        <v>0</v>
      </c>
      <c r="V28" s="309">
        <v>-296526963</v>
      </c>
      <c r="X28" s="234">
        <f>+T28+V28</f>
        <v>-296526963</v>
      </c>
      <c r="Y28" s="26"/>
      <c r="Z28" s="19"/>
    </row>
    <row r="29" spans="1:28" ht="21" customHeight="1">
      <c r="A29" s="23" t="s">
        <v>174</v>
      </c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8"/>
      <c r="U29" s="17"/>
      <c r="V29" s="17"/>
      <c r="W29" s="17"/>
      <c r="X29" s="289"/>
      <c r="Y29" s="36"/>
      <c r="Z29" s="31"/>
      <c r="AB29" s="31"/>
    </row>
    <row r="30" spans="1:28" s="15" customFormat="1" ht="21" customHeight="1">
      <c r="A30" s="32" t="s">
        <v>213</v>
      </c>
      <c r="B30" s="129"/>
      <c r="C30" s="20"/>
      <c r="D30" s="310">
        <v>0</v>
      </c>
      <c r="E30" s="310"/>
      <c r="F30" s="310">
        <v>0</v>
      </c>
      <c r="G30" s="310"/>
      <c r="H30" s="310">
        <v>0</v>
      </c>
      <c r="I30" s="310"/>
      <c r="J30" s="310"/>
      <c r="K30" s="310"/>
      <c r="L30" s="310">
        <v>0</v>
      </c>
      <c r="M30" s="310"/>
      <c r="N30" s="310"/>
      <c r="O30" s="310"/>
      <c r="P30" s="310"/>
      <c r="Q30" s="310"/>
      <c r="R30" s="310"/>
      <c r="S30" s="310"/>
      <c r="T30" s="310">
        <v>0</v>
      </c>
      <c r="V30" s="366">
        <v>7150200</v>
      </c>
      <c r="W30" s="346"/>
      <c r="X30" s="366">
        <f>+T30+V30</f>
        <v>7150200</v>
      </c>
      <c r="Y30" s="26"/>
      <c r="Z30" s="19"/>
    </row>
    <row r="31" spans="1:28" ht="21" customHeight="1">
      <c r="A31" s="27" t="s">
        <v>171</v>
      </c>
      <c r="B31" s="16"/>
      <c r="C31" s="234">
        <v>0</v>
      </c>
      <c r="D31" s="372">
        <v>0</v>
      </c>
      <c r="E31" s="234">
        <v>0</v>
      </c>
      <c r="F31" s="372">
        <v>0</v>
      </c>
      <c r="G31" s="234"/>
      <c r="H31" s="372">
        <v>0</v>
      </c>
      <c r="I31" s="25"/>
      <c r="J31" s="281">
        <v>0</v>
      </c>
      <c r="K31" s="20">
        <f>IFERROR(+K22/$K$35,0)</f>
        <v>0</v>
      </c>
      <c r="L31" s="372">
        <f>'P 9'!G11</f>
        <v>-451920552</v>
      </c>
      <c r="M31" s="17"/>
      <c r="N31" s="281">
        <v>0</v>
      </c>
      <c r="O31" s="281"/>
      <c r="P31" s="281">
        <v>0</v>
      </c>
      <c r="Q31" s="281"/>
      <c r="R31" s="281">
        <f>+P31</f>
        <v>0</v>
      </c>
      <c r="S31" s="17"/>
      <c r="T31" s="372">
        <f>+D31+F31+L31+H31</f>
        <v>-451920552</v>
      </c>
      <c r="U31" s="17"/>
      <c r="V31" s="372">
        <v>-569608</v>
      </c>
      <c r="W31" s="17"/>
      <c r="X31" s="372">
        <f>+T31+V31</f>
        <v>-452490160</v>
      </c>
      <c r="Y31" s="37"/>
      <c r="Z31" s="31"/>
      <c r="AB31" s="31"/>
    </row>
    <row r="32" spans="1:28" ht="21" hidden="1" customHeight="1">
      <c r="A32" s="12" t="s">
        <v>197</v>
      </c>
      <c r="B32" s="305">
        <v>23</v>
      </c>
      <c r="C32" s="234">
        <v>0</v>
      </c>
      <c r="D32" s="283">
        <v>0</v>
      </c>
      <c r="E32" s="234">
        <v>0</v>
      </c>
      <c r="F32" s="283">
        <v>0</v>
      </c>
      <c r="G32" s="234"/>
      <c r="H32" s="283">
        <v>0</v>
      </c>
      <c r="I32" s="25"/>
      <c r="J32" s="281">
        <v>0</v>
      </c>
      <c r="K32" s="20">
        <f>IFERROR(+K23/$K$35,0)</f>
        <v>0</v>
      </c>
      <c r="L32" s="283">
        <f>'P 8'!G36</f>
        <v>0</v>
      </c>
      <c r="M32" s="17"/>
      <c r="N32" s="281">
        <v>0</v>
      </c>
      <c r="O32" s="281"/>
      <c r="P32" s="281">
        <v>0</v>
      </c>
      <c r="Q32" s="281"/>
      <c r="R32" s="281">
        <f>+P32</f>
        <v>0</v>
      </c>
      <c r="S32" s="17"/>
      <c r="T32" s="283">
        <f>+D32+F32+L32+H32</f>
        <v>0</v>
      </c>
      <c r="U32" s="17"/>
      <c r="V32" s="283">
        <v>0</v>
      </c>
      <c r="W32" s="17"/>
      <c r="X32" s="283">
        <f>+T32+V32</f>
        <v>0</v>
      </c>
      <c r="Y32" s="37"/>
      <c r="Z32" s="31"/>
      <c r="AB32" s="31"/>
    </row>
    <row r="33" spans="1:28" s="15" customFormat="1" ht="21" customHeight="1">
      <c r="A33" s="23" t="s">
        <v>172</v>
      </c>
      <c r="B33" s="71"/>
      <c r="C33" s="284">
        <v>0</v>
      </c>
      <c r="D33" s="273">
        <f>+D32</f>
        <v>0</v>
      </c>
      <c r="E33" s="17"/>
      <c r="F33" s="273">
        <f>+F32</f>
        <v>0</v>
      </c>
      <c r="G33" s="17"/>
      <c r="H33" s="273">
        <f>+H32</f>
        <v>0</v>
      </c>
      <c r="I33" s="17"/>
      <c r="J33" s="17">
        <f>SUM(J32:J32)</f>
        <v>0</v>
      </c>
      <c r="K33" s="17"/>
      <c r="L33" s="273">
        <f>+L31+L32</f>
        <v>-451920552</v>
      </c>
      <c r="M33" s="17"/>
      <c r="N33" s="17">
        <f t="shared" ref="N33:R33" si="3">SUM(N32:N32)</f>
        <v>0</v>
      </c>
      <c r="O33" s="17"/>
      <c r="P33" s="17">
        <f t="shared" si="3"/>
        <v>0</v>
      </c>
      <c r="Q33" s="17"/>
      <c r="R33" s="17">
        <f t="shared" si="3"/>
        <v>0</v>
      </c>
      <c r="S33" s="17"/>
      <c r="T33" s="287">
        <f>L33</f>
        <v>-451920552</v>
      </c>
      <c r="U33" s="17"/>
      <c r="V33" s="273">
        <f>SUM(V30:V32)</f>
        <v>6580592</v>
      </c>
      <c r="W33" s="17"/>
      <c r="X33" s="273">
        <f>+X30+X31</f>
        <v>-445339960</v>
      </c>
      <c r="Y33" s="26"/>
      <c r="Z33" s="19"/>
    </row>
    <row r="34" spans="1:28" ht="5.15" customHeight="1">
      <c r="A34" s="15"/>
      <c r="B34" s="16"/>
      <c r="C34" s="17"/>
      <c r="D34" s="17"/>
      <c r="E34" s="17"/>
      <c r="F34" s="17"/>
      <c r="G34" s="234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37"/>
      <c r="Z34" s="31"/>
      <c r="AB34" s="31"/>
    </row>
    <row r="35" spans="1:28" s="15" customFormat="1" ht="21" customHeight="1" thickBot="1">
      <c r="A35" s="23" t="s">
        <v>200</v>
      </c>
      <c r="B35" s="16"/>
      <c r="C35" s="17"/>
      <c r="D35" s="39">
        <f>+D26+D33+D24</f>
        <v>7352254420</v>
      </c>
      <c r="E35" s="17"/>
      <c r="F35" s="39">
        <f>+F26+F33+F24</f>
        <v>257402745</v>
      </c>
      <c r="G35" s="234"/>
      <c r="H35" s="39">
        <f>+H26+H33+H24</f>
        <v>-5547755524</v>
      </c>
      <c r="I35" s="17"/>
      <c r="J35" s="39" t="e">
        <f>#REF!+J33</f>
        <v>#REF!</v>
      </c>
      <c r="K35" s="17" t="e">
        <f>#REF!+K33</f>
        <v>#REF!</v>
      </c>
      <c r="L35" s="39">
        <f>+L26+L33+L24+L27</f>
        <v>-1845285950</v>
      </c>
      <c r="M35" s="17"/>
      <c r="N35" s="39" t="e">
        <f>#REF!+N33</f>
        <v>#REF!</v>
      </c>
      <c r="O35" s="39" t="e">
        <f>#REF!+O33</f>
        <v>#REF!</v>
      </c>
      <c r="P35" s="39" t="e">
        <f>#REF!+P33</f>
        <v>#REF!</v>
      </c>
      <c r="Q35" s="39" t="e">
        <f>#REF!+Q33</f>
        <v>#REF!</v>
      </c>
      <c r="R35" s="39" t="e">
        <f>#REF!+R33</f>
        <v>#REF!</v>
      </c>
      <c r="S35" s="39" t="e">
        <f>#REF!+S33</f>
        <v>#REF!</v>
      </c>
      <c r="T35" s="39">
        <f>+T26+T33+T24+T27</f>
        <v>216615691</v>
      </c>
      <c r="U35" s="17"/>
      <c r="V35" s="39">
        <f>+V26+V33+V24+V27+V28</f>
        <v>6582498</v>
      </c>
      <c r="W35" s="17"/>
      <c r="X35" s="39">
        <f>T35+V35</f>
        <v>223198189</v>
      </c>
      <c r="Y35" s="26"/>
      <c r="Z35" s="19"/>
    </row>
    <row r="36" spans="1:28" ht="29" customHeight="1" thickTop="1">
      <c r="A36" s="32" t="s">
        <v>23</v>
      </c>
      <c r="B36" s="28"/>
      <c r="C36" s="29"/>
      <c r="D36" s="35"/>
      <c r="E36" s="29"/>
      <c r="F36" s="35"/>
      <c r="G36" s="29"/>
      <c r="H36" s="35"/>
      <c r="I36" s="29"/>
      <c r="J36" s="35"/>
      <c r="K36" s="29"/>
      <c r="L36" s="35"/>
      <c r="M36" s="29"/>
      <c r="N36" s="35"/>
      <c r="O36" s="29"/>
      <c r="P36" s="35"/>
      <c r="Q36" s="29"/>
      <c r="R36" s="35"/>
      <c r="S36" s="29"/>
      <c r="T36" s="35"/>
      <c r="U36" s="29"/>
      <c r="V36" s="35"/>
      <c r="W36" s="29"/>
      <c r="X36" s="32">
        <v>10</v>
      </c>
      <c r="Y36" s="30"/>
      <c r="Z36" s="31"/>
    </row>
    <row r="39" spans="1:28" ht="21" customHeight="1">
      <c r="P39" s="169"/>
    </row>
  </sheetData>
  <mergeCells count="8">
    <mergeCell ref="F8:H8"/>
    <mergeCell ref="J7:L7"/>
    <mergeCell ref="A2:X2"/>
    <mergeCell ref="A3:X3"/>
    <mergeCell ref="A4:X4"/>
    <mergeCell ref="D5:X5"/>
    <mergeCell ref="P7:R7"/>
    <mergeCell ref="D6:U6"/>
  </mergeCells>
  <phoneticPr fontId="0" type="noConversion"/>
  <printOptions horizontalCentered="1"/>
  <pageMargins left="0.59055118110236204" right="0.39370078740157499" top="0.59055118110236204" bottom="0.39370078740157499" header="0.118110236220472" footer="0.118110236220472"/>
  <pageSetup paperSize="9" scale="95" orientation="landscape" r:id="rId1"/>
  <headerFooter alignWithMargins="0"/>
  <customProperties>
    <customPr name="QNA_DRILLPATH_NODE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Z37"/>
  <sheetViews>
    <sheetView view="pageBreakPreview" zoomScale="80" zoomScaleNormal="60" zoomScaleSheetLayoutView="80" workbookViewId="0">
      <selection activeCell="P19" sqref="P19"/>
    </sheetView>
  </sheetViews>
  <sheetFormatPr defaultColWidth="9.36328125" defaultRowHeight="21" customHeight="1"/>
  <cols>
    <col min="1" max="1" width="39.36328125" style="27" customWidth="1"/>
    <col min="2" max="2" width="6.36328125" style="27" customWidth="1"/>
    <col min="3" max="3" width="0.6328125" style="27" customWidth="1"/>
    <col min="4" max="4" width="14.90625" style="27" customWidth="1"/>
    <col min="5" max="5" width="0.6328125" style="27" customWidth="1"/>
    <col min="6" max="6" width="14.90625" style="27" customWidth="1"/>
    <col min="7" max="7" width="0.6328125" style="27" customWidth="1"/>
    <col min="8" max="8" width="14.90625" style="27" customWidth="1"/>
    <col min="9" max="9" width="0.6328125" style="27" hidden="1" customWidth="1"/>
    <col min="10" max="10" width="12.6328125" style="27" hidden="1" customWidth="1"/>
    <col min="11" max="11" width="0.6328125" style="27" customWidth="1"/>
    <col min="12" max="12" width="14.90625" style="27" customWidth="1"/>
    <col min="13" max="13" width="0.6328125" style="27" customWidth="1"/>
    <col min="14" max="14" width="14.90625" style="27" customWidth="1"/>
    <col min="15" max="15" width="14.54296875" style="27" bestFit="1" customWidth="1"/>
    <col min="16" max="16384" width="9.36328125" style="27"/>
  </cols>
  <sheetData>
    <row r="2" spans="1:18" s="170" customFormat="1" ht="21" customHeight="1">
      <c r="A2" s="429" t="s">
        <v>190</v>
      </c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</row>
    <row r="3" spans="1:18" s="62" customFormat="1" ht="21" customHeight="1">
      <c r="A3" s="420" t="s">
        <v>186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  <c r="L3" s="420"/>
      <c r="M3" s="420"/>
      <c r="N3" s="420"/>
    </row>
    <row r="4" spans="1:18" s="62" customFormat="1" ht="21" customHeight="1">
      <c r="A4" s="420" t="s">
        <v>251</v>
      </c>
      <c r="B4" s="420"/>
      <c r="C4" s="420"/>
      <c r="D4" s="420"/>
      <c r="E4" s="420"/>
      <c r="F4" s="420"/>
      <c r="G4" s="420"/>
      <c r="H4" s="420"/>
      <c r="I4" s="420"/>
      <c r="J4" s="420"/>
      <c r="K4" s="420"/>
      <c r="L4" s="420"/>
      <c r="M4" s="420"/>
      <c r="N4" s="420"/>
    </row>
    <row r="5" spans="1:18" s="174" customFormat="1" ht="18.5">
      <c r="A5" s="171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3" t="s">
        <v>162</v>
      </c>
    </row>
    <row r="6" spans="1:18" s="174" customFormat="1" ht="21" hidden="1" customHeight="1">
      <c r="A6" s="175"/>
      <c r="B6" s="176"/>
      <c r="C6" s="78"/>
      <c r="D6" s="78"/>
      <c r="E6" s="78"/>
      <c r="F6" s="78"/>
      <c r="G6" s="78"/>
      <c r="H6" s="78"/>
      <c r="I6" s="78"/>
      <c r="J6" s="413" t="s">
        <v>38</v>
      </c>
      <c r="K6" s="413"/>
      <c r="L6" s="413"/>
      <c r="M6" s="79"/>
      <c r="N6" s="78"/>
      <c r="R6" s="177"/>
    </row>
    <row r="7" spans="1:18" s="174" customFormat="1" ht="21" customHeight="1">
      <c r="A7" s="178"/>
      <c r="B7" s="164"/>
      <c r="C7" s="78"/>
      <c r="D7" s="78" t="s">
        <v>225</v>
      </c>
      <c r="E7" s="78"/>
      <c r="F7" s="430" t="s">
        <v>137</v>
      </c>
      <c r="G7" s="430"/>
      <c r="H7" s="430"/>
      <c r="I7" s="78"/>
      <c r="J7" s="78" t="s">
        <v>41</v>
      </c>
      <c r="K7" s="78"/>
      <c r="L7" s="166"/>
      <c r="M7" s="78"/>
      <c r="N7" s="78"/>
    </row>
    <row r="8" spans="1:18" s="174" customFormat="1" ht="21" customHeight="1">
      <c r="A8" s="338" t="s">
        <v>188</v>
      </c>
      <c r="B8" s="334" t="s">
        <v>36</v>
      </c>
      <c r="C8" s="333"/>
      <c r="D8" s="333" t="s">
        <v>226</v>
      </c>
      <c r="E8" s="333"/>
      <c r="F8" s="339" t="s">
        <v>223</v>
      </c>
      <c r="G8" s="339"/>
      <c r="H8" s="339" t="s">
        <v>224</v>
      </c>
      <c r="I8" s="333"/>
      <c r="J8" s="333" t="s">
        <v>55</v>
      </c>
      <c r="K8" s="333"/>
      <c r="L8" s="333" t="s">
        <v>28</v>
      </c>
      <c r="M8" s="333"/>
      <c r="N8" s="333" t="s">
        <v>39</v>
      </c>
    </row>
    <row r="9" spans="1:18" s="180" customFormat="1" ht="5.15" customHeight="1">
      <c r="A9" s="179"/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</row>
    <row r="10" spans="1:18" ht="19">
      <c r="A10" s="167" t="s">
        <v>199</v>
      </c>
      <c r="B10" s="91"/>
      <c r="C10" s="35"/>
      <c r="D10" s="35">
        <v>1030597212</v>
      </c>
      <c r="E10" s="35">
        <v>0</v>
      </c>
      <c r="F10" s="35">
        <v>257402745</v>
      </c>
      <c r="G10" s="35">
        <v>0</v>
      </c>
      <c r="H10" s="35">
        <v>11100000</v>
      </c>
      <c r="I10" s="35">
        <v>0</v>
      </c>
      <c r="J10" s="35">
        <v>0</v>
      </c>
      <c r="K10" s="35">
        <v>0</v>
      </c>
      <c r="L10" s="35">
        <v>-886022804</v>
      </c>
      <c r="M10" s="35"/>
      <c r="N10" s="35">
        <f>SUM(D10:M10)</f>
        <v>413077153</v>
      </c>
      <c r="O10" s="181"/>
    </row>
    <row r="11" spans="1:18" ht="5" customHeight="1">
      <c r="A11" s="167"/>
      <c r="B11" s="91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</row>
    <row r="12" spans="1:18" ht="19">
      <c r="A12" s="239" t="s">
        <v>142</v>
      </c>
      <c r="B12" s="91"/>
      <c r="C12" s="35"/>
      <c r="D12" s="304">
        <v>913001746</v>
      </c>
      <c r="E12" s="304"/>
      <c r="F12" s="304">
        <v>0</v>
      </c>
      <c r="G12" s="304"/>
      <c r="H12" s="304">
        <v>-322158079</v>
      </c>
      <c r="I12" s="304"/>
      <c r="J12" s="304"/>
      <c r="K12" s="304"/>
      <c r="L12" s="304">
        <v>0</v>
      </c>
      <c r="M12" s="304"/>
      <c r="N12" s="304">
        <f>SUM(D12:M12)</f>
        <v>590843667</v>
      </c>
    </row>
    <row r="13" spans="1:18" ht="21" customHeight="1">
      <c r="A13" s="23" t="s">
        <v>174</v>
      </c>
      <c r="B13" s="91"/>
      <c r="C13" s="42"/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4"/>
    </row>
    <row r="14" spans="1:18" ht="18.5">
      <c r="A14" s="91" t="s">
        <v>171</v>
      </c>
      <c r="B14" s="182"/>
      <c r="C14" s="42"/>
      <c r="D14" s="42">
        <v>0</v>
      </c>
      <c r="E14" s="42"/>
      <c r="F14" s="42">
        <v>0</v>
      </c>
      <c r="G14" s="42"/>
      <c r="H14" s="42">
        <v>0</v>
      </c>
      <c r="I14" s="42"/>
      <c r="J14" s="42">
        <v>0</v>
      </c>
      <c r="K14" s="42"/>
      <c r="L14" s="42">
        <f>'P 8'!M47</f>
        <v>-249355414</v>
      </c>
      <c r="M14" s="42"/>
      <c r="N14" s="42">
        <f>SUM(D14:M14)</f>
        <v>-249355414</v>
      </c>
      <c r="O14" s="181"/>
    </row>
    <row r="15" spans="1:18" ht="18.5">
      <c r="A15" s="12" t="s">
        <v>197</v>
      </c>
      <c r="B15" s="182"/>
      <c r="C15" s="42"/>
      <c r="D15" s="42"/>
      <c r="E15" s="42"/>
      <c r="F15" s="42"/>
      <c r="G15" s="42"/>
      <c r="H15" s="42"/>
      <c r="I15" s="42"/>
      <c r="J15" s="42"/>
      <c r="K15" s="42"/>
      <c r="L15" s="42">
        <v>264635</v>
      </c>
      <c r="M15" s="42"/>
      <c r="N15" s="42">
        <f>SUM(D15:M15)</f>
        <v>264635</v>
      </c>
      <c r="O15" s="181"/>
    </row>
    <row r="16" spans="1:18" ht="21" customHeight="1">
      <c r="A16" s="23" t="s">
        <v>172</v>
      </c>
      <c r="B16" s="183"/>
      <c r="C16" s="35"/>
      <c r="D16" s="43">
        <f>SUM(D14)</f>
        <v>0</v>
      </c>
      <c r="E16" s="35"/>
      <c r="F16" s="43">
        <f>SUM(F14)</f>
        <v>0</v>
      </c>
      <c r="G16" s="35"/>
      <c r="H16" s="43">
        <f>SUM(H14)</f>
        <v>0</v>
      </c>
      <c r="I16" s="43"/>
      <c r="J16" s="43">
        <f>SUM(J14)</f>
        <v>0</v>
      </c>
      <c r="K16" s="35"/>
      <c r="L16" s="38">
        <f>SUM(L14:L15)</f>
        <v>-249090779</v>
      </c>
      <c r="M16" s="35"/>
      <c r="N16" s="43">
        <f>SUM(N14:N15)</f>
        <v>-249090779</v>
      </c>
      <c r="O16" s="181"/>
    </row>
    <row r="17" spans="1:26" ht="5" customHeight="1">
      <c r="A17" s="167"/>
      <c r="B17" s="183"/>
      <c r="C17" s="35"/>
      <c r="D17" s="35"/>
      <c r="E17" s="35"/>
      <c r="F17" s="35"/>
      <c r="G17" s="35"/>
      <c r="H17" s="35"/>
      <c r="I17" s="35"/>
      <c r="J17" s="35"/>
      <c r="K17" s="35"/>
      <c r="L17" s="17"/>
      <c r="M17" s="35"/>
      <c r="N17" s="35"/>
    </row>
    <row r="18" spans="1:26" ht="19">
      <c r="A18" s="167" t="s">
        <v>187</v>
      </c>
      <c r="B18" s="91"/>
      <c r="C18" s="35">
        <f t="shared" ref="C18:M18" si="0">C10+C16</f>
        <v>0</v>
      </c>
      <c r="D18" s="35">
        <f>D10+D12+D16</f>
        <v>1943598958</v>
      </c>
      <c r="E18" s="35">
        <f t="shared" si="0"/>
        <v>0</v>
      </c>
      <c r="F18" s="35">
        <f t="shared" si="0"/>
        <v>257402745</v>
      </c>
      <c r="G18" s="35">
        <f t="shared" si="0"/>
        <v>0</v>
      </c>
      <c r="H18" s="35">
        <f>H10+H12+H16</f>
        <v>-311058079</v>
      </c>
      <c r="I18" s="35">
        <f t="shared" si="0"/>
        <v>0</v>
      </c>
      <c r="J18" s="35">
        <f t="shared" si="0"/>
        <v>0</v>
      </c>
      <c r="K18" s="35">
        <f t="shared" si="0"/>
        <v>0</v>
      </c>
      <c r="L18" s="17">
        <f t="shared" si="0"/>
        <v>-1135113583</v>
      </c>
      <c r="M18" s="35">
        <f t="shared" si="0"/>
        <v>0</v>
      </c>
      <c r="N18" s="35">
        <f>N10+N12+N16</f>
        <v>754830041</v>
      </c>
      <c r="O18" s="181"/>
    </row>
    <row r="19" spans="1:26" s="238" customFormat="1" ht="18.5">
      <c r="A19" s="239" t="s">
        <v>142</v>
      </c>
      <c r="B19" s="306">
        <v>25</v>
      </c>
      <c r="C19" s="235"/>
      <c r="D19" s="367">
        <v>5408655462</v>
      </c>
      <c r="E19" s="235"/>
      <c r="F19" s="235">
        <v>0</v>
      </c>
      <c r="G19" s="235"/>
      <c r="H19" s="367">
        <v>-5236697445</v>
      </c>
      <c r="I19" s="235"/>
      <c r="J19" s="235"/>
      <c r="K19" s="235"/>
      <c r="L19" s="236">
        <v>0</v>
      </c>
      <c r="M19" s="235"/>
      <c r="N19" s="237">
        <f>+D19+H19+L19</f>
        <v>171958017</v>
      </c>
    </row>
    <row r="20" spans="1:26" ht="21" customHeight="1">
      <c r="A20" s="23" t="s">
        <v>174</v>
      </c>
      <c r="B20" s="91"/>
      <c r="C20" s="44"/>
      <c r="D20" s="44"/>
      <c r="E20" s="44"/>
      <c r="F20" s="44"/>
      <c r="G20" s="44"/>
      <c r="H20" s="44"/>
      <c r="I20" s="44"/>
      <c r="J20" s="44"/>
      <c r="K20" s="44"/>
      <c r="L20" s="45"/>
      <c r="M20" s="44"/>
      <c r="N20" s="40"/>
    </row>
    <row r="21" spans="1:26" ht="18.5">
      <c r="A21" s="91" t="s">
        <v>171</v>
      </c>
      <c r="B21" s="91"/>
      <c r="C21" s="44"/>
      <c r="D21" s="44">
        <v>0</v>
      </c>
      <c r="E21" s="44"/>
      <c r="F21" s="44">
        <v>0</v>
      </c>
      <c r="G21" s="44"/>
      <c r="H21" s="44">
        <v>0</v>
      </c>
      <c r="I21" s="44"/>
      <c r="J21" s="44"/>
      <c r="K21" s="44"/>
      <c r="L21" s="46">
        <f>+'P 8'!K24</f>
        <v>-268027232</v>
      </c>
      <c r="M21" s="44"/>
      <c r="N21" s="42">
        <f>SUM(D21:M21)</f>
        <v>-268027232</v>
      </c>
      <c r="O21" s="181"/>
    </row>
    <row r="22" spans="1:26" ht="19">
      <c r="A22" s="23" t="s">
        <v>172</v>
      </c>
      <c r="B22" s="91"/>
      <c r="C22" s="35"/>
      <c r="D22" s="43">
        <f>SUM(D21)</f>
        <v>0</v>
      </c>
      <c r="E22" s="35"/>
      <c r="F22" s="43">
        <f>SUM(F21)</f>
        <v>0</v>
      </c>
      <c r="G22" s="35"/>
      <c r="H22" s="43">
        <f>SUM(H21)</f>
        <v>0</v>
      </c>
      <c r="I22" s="43"/>
      <c r="J22" s="43" t="e">
        <f>SUM(#REF!)</f>
        <v>#REF!</v>
      </c>
      <c r="K22" s="35"/>
      <c r="L22" s="38">
        <f>SUM(L21:L21)</f>
        <v>-268027232</v>
      </c>
      <c r="M22" s="35"/>
      <c r="N22" s="43">
        <f>SUM(N21:N21)</f>
        <v>-268027232</v>
      </c>
      <c r="O22" s="181"/>
    </row>
    <row r="23" spans="1:26" ht="5" customHeight="1">
      <c r="A23" s="167"/>
      <c r="B23" s="91"/>
      <c r="C23" s="44"/>
      <c r="D23" s="44"/>
      <c r="E23" s="44"/>
      <c r="F23" s="44"/>
      <c r="G23" s="44">
        <f>IFERROR(+#REF!/$G$26,0)</f>
        <v>0</v>
      </c>
      <c r="H23" s="44"/>
      <c r="I23" s="44"/>
      <c r="J23" s="44"/>
      <c r="K23" s="44">
        <f>IFERROR(+#REF!/$K$26,0)</f>
        <v>0</v>
      </c>
      <c r="L23" s="44"/>
      <c r="M23" s="44"/>
      <c r="N23" s="40"/>
    </row>
    <row r="24" spans="1:26" ht="19.5" thickBot="1">
      <c r="A24" s="167" t="s">
        <v>200</v>
      </c>
      <c r="B24" s="91"/>
      <c r="C24" s="35"/>
      <c r="D24" s="34">
        <f>+D19+D22+D18</f>
        <v>7352254420</v>
      </c>
      <c r="E24" s="35"/>
      <c r="F24" s="34">
        <f>+F19+F22+F18</f>
        <v>257402745</v>
      </c>
      <c r="G24" s="35">
        <f>IFERROR(+#REF!/$G$26,0)</f>
        <v>0</v>
      </c>
      <c r="H24" s="34">
        <f>+H19+H22+H18</f>
        <v>-5547755524</v>
      </c>
      <c r="I24" s="34" t="e">
        <f>#REF!+I22</f>
        <v>#REF!</v>
      </c>
      <c r="J24" s="34" t="e">
        <f>#REF!+J22</f>
        <v>#REF!</v>
      </c>
      <c r="K24" s="35">
        <f>IFERROR(+#REF!/$K$26,0)</f>
        <v>0</v>
      </c>
      <c r="L24" s="34">
        <f>+L19+L22+L18</f>
        <v>-1403140815</v>
      </c>
      <c r="M24" s="35"/>
      <c r="N24" s="34">
        <f>+N19+N22+N18</f>
        <v>658760826</v>
      </c>
      <c r="O24" s="181"/>
    </row>
    <row r="25" spans="1:26" ht="19.5" thickTop="1">
      <c r="A25" s="167"/>
      <c r="B25" s="91"/>
      <c r="C25" s="44"/>
      <c r="D25" s="35"/>
      <c r="E25" s="44"/>
      <c r="F25" s="35"/>
      <c r="G25" s="44"/>
      <c r="H25" s="35"/>
      <c r="I25" s="44"/>
      <c r="J25" s="35"/>
      <c r="K25" s="44"/>
      <c r="L25" s="35"/>
      <c r="M25" s="44"/>
      <c r="N25" s="35"/>
      <c r="O25" s="181"/>
    </row>
    <row r="26" spans="1:26" ht="19">
      <c r="A26" s="167"/>
      <c r="B26" s="91"/>
      <c r="C26" s="44"/>
      <c r="D26" s="35"/>
      <c r="E26" s="44"/>
      <c r="F26" s="35"/>
      <c r="G26" s="44"/>
      <c r="H26" s="35"/>
      <c r="I26" s="44"/>
      <c r="J26" s="35"/>
      <c r="K26" s="44"/>
      <c r="L26" s="35"/>
      <c r="M26" s="44"/>
      <c r="N26" s="35"/>
      <c r="O26" s="181"/>
    </row>
    <row r="27" spans="1:26" s="32" customFormat="1" ht="18.649999999999999" customHeight="1">
      <c r="A27" s="129"/>
      <c r="B27" s="129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72"/>
      <c r="O27" s="36"/>
      <c r="P27" s="36"/>
      <c r="Q27" s="36"/>
      <c r="R27" s="36"/>
      <c r="S27" s="36"/>
      <c r="T27" s="36"/>
      <c r="U27" s="36"/>
      <c r="V27" s="184"/>
      <c r="W27" s="184"/>
      <c r="X27" s="184"/>
      <c r="Y27" s="30"/>
      <c r="Z27" s="31"/>
    </row>
    <row r="28" spans="1:26" s="32" customFormat="1" ht="18.5" customHeight="1">
      <c r="A28" s="129"/>
      <c r="B28" s="129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168"/>
      <c r="O28" s="36"/>
      <c r="P28" s="36"/>
      <c r="Q28" s="36"/>
      <c r="R28" s="36"/>
      <c r="S28" s="36"/>
      <c r="T28" s="36"/>
      <c r="U28" s="36"/>
      <c r="V28" s="184"/>
      <c r="W28" s="184"/>
      <c r="X28" s="184"/>
      <c r="Y28" s="30"/>
      <c r="Z28" s="31"/>
    </row>
    <row r="29" spans="1:26" s="32" customFormat="1" ht="18.5" customHeight="1">
      <c r="A29" s="129"/>
      <c r="B29" s="129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168"/>
      <c r="O29" s="36"/>
      <c r="P29" s="36"/>
      <c r="Q29" s="36"/>
      <c r="R29" s="36"/>
      <c r="S29" s="36"/>
      <c r="T29" s="36"/>
      <c r="U29" s="36"/>
      <c r="V29" s="184"/>
      <c r="W29" s="184"/>
      <c r="X29" s="184"/>
      <c r="Y29" s="30"/>
      <c r="Z29" s="31"/>
    </row>
    <row r="30" spans="1:26" s="32" customFormat="1" ht="18.5" customHeight="1">
      <c r="A30" s="129"/>
      <c r="B30" s="129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168"/>
      <c r="O30" s="36"/>
      <c r="P30" s="36"/>
      <c r="Q30" s="36"/>
      <c r="R30" s="36"/>
      <c r="S30" s="36"/>
      <c r="T30" s="36"/>
      <c r="U30" s="36"/>
      <c r="V30" s="184"/>
      <c r="W30" s="184"/>
      <c r="X30" s="184"/>
      <c r="Y30" s="30"/>
      <c r="Z30" s="31"/>
    </row>
    <row r="31" spans="1:26" s="32" customFormat="1" ht="18.5">
      <c r="A31" s="32" t="s">
        <v>23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1">
        <v>11</v>
      </c>
    </row>
    <row r="32" spans="1:26" s="32" customFormat="1" ht="18.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32" customFormat="1" ht="18.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32" customFormat="1" ht="18.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32" customFormat="1" ht="18.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32" customFormat="1" ht="18.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32" customFormat="1" ht="18.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</sheetData>
  <mergeCells count="5">
    <mergeCell ref="A2:N2"/>
    <mergeCell ref="A3:N3"/>
    <mergeCell ref="A4:N4"/>
    <mergeCell ref="J6:L6"/>
    <mergeCell ref="F7:H7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orientation="landscape" r:id="rId1"/>
  <headerFooter alignWithMargins="0"/>
  <customProperties>
    <customPr name="QNA_DRILLPATH_NODE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Q100"/>
  <sheetViews>
    <sheetView view="pageBreakPreview" zoomScale="80" zoomScaleNormal="105" zoomScaleSheetLayoutView="80" workbookViewId="0">
      <selection activeCell="R34" sqref="R34"/>
    </sheetView>
  </sheetViews>
  <sheetFormatPr defaultColWidth="9.36328125" defaultRowHeight="18.5"/>
  <cols>
    <col min="1" max="3" width="0.90625" style="185" customWidth="1"/>
    <col min="4" max="4" width="40.6328125" style="185" customWidth="1"/>
    <col min="5" max="5" width="0.6328125" style="186" customWidth="1"/>
    <col min="6" max="6" width="12.54296875" style="186" customWidth="1"/>
    <col min="7" max="7" width="0.6328125" style="186" customWidth="1"/>
    <col min="8" max="8" width="12.54296875" style="186" customWidth="1"/>
    <col min="9" max="9" width="0.6328125" style="186" customWidth="1"/>
    <col min="10" max="10" width="12.54296875" style="186" customWidth="1"/>
    <col min="11" max="11" width="0.6328125" style="186" customWidth="1"/>
    <col min="12" max="12" width="12.54296875" style="222" customWidth="1"/>
    <col min="13" max="13" width="1.6328125" style="186" customWidth="1"/>
    <col min="14" max="14" width="15.36328125" style="186" customWidth="1"/>
    <col min="15" max="15" width="13.90625" style="153" bestFit="1" customWidth="1"/>
    <col min="16" max="16" width="9.36328125" style="186"/>
    <col min="17" max="17" width="16.36328125" style="186" bestFit="1" customWidth="1"/>
    <col min="18" max="16384" width="9.36328125" style="186"/>
  </cols>
  <sheetData>
    <row r="1" spans="1:15" ht="21" customHeight="1">
      <c r="L1" s="187"/>
    </row>
    <row r="2" spans="1:15" s="188" customFormat="1" ht="21" customHeight="1">
      <c r="A2" s="432" t="str">
        <f>'P 5'!A2:N2</f>
        <v>X BIOSCIENCE PUBLIC COMPANY LIMITED AND SUBSIDIARIES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O2" s="189"/>
    </row>
    <row r="3" spans="1:15" s="188" customFormat="1" ht="21" customHeight="1">
      <c r="A3" s="432" t="s">
        <v>177</v>
      </c>
      <c r="B3" s="432"/>
      <c r="C3" s="432"/>
      <c r="D3" s="432"/>
      <c r="E3" s="432"/>
      <c r="F3" s="432"/>
      <c r="G3" s="432"/>
      <c r="H3" s="432"/>
      <c r="I3" s="432"/>
      <c r="J3" s="432"/>
      <c r="K3" s="432"/>
      <c r="L3" s="432"/>
      <c r="O3" s="189"/>
    </row>
    <row r="4" spans="1:15" s="188" customFormat="1" ht="21" customHeight="1">
      <c r="A4" s="433" t="s">
        <v>251</v>
      </c>
      <c r="B4" s="433"/>
      <c r="C4" s="433"/>
      <c r="D4" s="433"/>
      <c r="E4" s="433"/>
      <c r="F4" s="433"/>
      <c r="G4" s="433"/>
      <c r="H4" s="433"/>
      <c r="I4" s="433"/>
      <c r="J4" s="433"/>
      <c r="K4" s="433"/>
      <c r="L4" s="433"/>
      <c r="M4" s="60"/>
      <c r="N4" s="60"/>
      <c r="O4" s="189"/>
    </row>
    <row r="5" spans="1:15" s="191" customFormat="1" ht="21" customHeight="1">
      <c r="A5" s="256"/>
      <c r="B5" s="256"/>
      <c r="C5" s="256"/>
      <c r="D5" s="256"/>
      <c r="E5" s="257"/>
      <c r="F5" s="257"/>
      <c r="G5" s="257"/>
      <c r="H5" s="257"/>
      <c r="I5" s="257"/>
      <c r="J5" s="257"/>
      <c r="K5" s="257"/>
      <c r="L5" s="261" t="s">
        <v>162</v>
      </c>
      <c r="M5" s="190"/>
      <c r="O5" s="192"/>
    </row>
    <row r="6" spans="1:15" s="195" customFormat="1" ht="21" customHeight="1">
      <c r="A6" s="258"/>
      <c r="B6" s="258"/>
      <c r="C6" s="258"/>
      <c r="D6" s="258"/>
      <c r="E6" s="259"/>
      <c r="F6" s="434" t="s">
        <v>5</v>
      </c>
      <c r="G6" s="434"/>
      <c r="H6" s="434"/>
      <c r="I6" s="342"/>
      <c r="J6" s="434" t="s">
        <v>6</v>
      </c>
      <c r="K6" s="434"/>
      <c r="L6" s="434"/>
      <c r="M6" s="194"/>
      <c r="O6" s="196"/>
    </row>
    <row r="7" spans="1:15" s="195" customFormat="1" ht="21" customHeight="1">
      <c r="A7" s="260"/>
      <c r="B7" s="260"/>
      <c r="C7" s="260"/>
      <c r="D7" s="340"/>
      <c r="E7" s="341"/>
      <c r="F7" s="325">
        <v>2025</v>
      </c>
      <c r="G7" s="326"/>
      <c r="H7" s="325">
        <v>2024</v>
      </c>
      <c r="I7" s="326"/>
      <c r="J7" s="325">
        <v>2025</v>
      </c>
      <c r="K7" s="326"/>
      <c r="L7" s="325">
        <v>2024</v>
      </c>
      <c r="M7" s="194"/>
      <c r="O7" s="196"/>
    </row>
    <row r="8" spans="1:15" ht="21" customHeight="1">
      <c r="A8" s="199" t="s">
        <v>61</v>
      </c>
      <c r="B8" s="197"/>
      <c r="C8" s="197"/>
      <c r="D8" s="197"/>
      <c r="E8" s="198"/>
      <c r="F8" s="198"/>
      <c r="G8" s="50"/>
      <c r="H8" s="51"/>
      <c r="I8" s="50"/>
      <c r="J8" s="50"/>
      <c r="K8" s="50"/>
      <c r="L8" s="52"/>
    </row>
    <row r="9" spans="1:15" ht="21" customHeight="1">
      <c r="A9" s="200" t="s">
        <v>139</v>
      </c>
      <c r="B9" s="200"/>
      <c r="C9" s="200"/>
      <c r="D9" s="200"/>
      <c r="E9" s="53"/>
      <c r="F9" s="295">
        <f>+'P 8'!G22</f>
        <v>-455735297</v>
      </c>
      <c r="G9" s="295"/>
      <c r="H9" s="295">
        <f>'P 8'!I22</f>
        <v>-277916895</v>
      </c>
      <c r="I9" s="295"/>
      <c r="J9" s="295">
        <f>+'P 8'!K22</f>
        <v>-268027232</v>
      </c>
      <c r="K9" s="295"/>
      <c r="L9" s="295">
        <f>'P 8'!M24</f>
        <v>-249355414</v>
      </c>
    </row>
    <row r="10" spans="1:15" ht="21" customHeight="1">
      <c r="A10" s="200" t="s">
        <v>1</v>
      </c>
      <c r="B10" s="202" t="s">
        <v>150</v>
      </c>
      <c r="C10" s="202"/>
      <c r="D10" s="202"/>
      <c r="E10" s="203"/>
      <c r="F10" s="296"/>
      <c r="G10" s="296"/>
      <c r="H10" s="296"/>
      <c r="I10" s="296"/>
      <c r="J10" s="296"/>
      <c r="K10" s="296"/>
      <c r="L10" s="296"/>
      <c r="M10" s="198"/>
    </row>
    <row r="11" spans="1:15" ht="21" customHeight="1">
      <c r="A11" s="200" t="s">
        <v>2</v>
      </c>
      <c r="B11" s="202"/>
      <c r="C11" s="202" t="s">
        <v>151</v>
      </c>
      <c r="D11" s="202"/>
      <c r="E11" s="203"/>
      <c r="F11" s="297"/>
      <c r="G11" s="296"/>
      <c r="H11" s="297"/>
      <c r="I11" s="296"/>
      <c r="J11" s="296"/>
      <c r="K11" s="296"/>
      <c r="L11" s="296"/>
      <c r="M11" s="198"/>
    </row>
    <row r="12" spans="1:15" ht="21" customHeight="1">
      <c r="A12" s="200"/>
      <c r="B12" s="200"/>
      <c r="C12" s="200" t="s">
        <v>62</v>
      </c>
      <c r="D12" s="200"/>
      <c r="E12" s="203" t="s">
        <v>0</v>
      </c>
      <c r="F12" s="296">
        <v>17344650</v>
      </c>
      <c r="G12" s="296"/>
      <c r="H12" s="296">
        <v>22829049</v>
      </c>
      <c r="I12" s="296"/>
      <c r="J12" s="288">
        <v>2203623</v>
      </c>
      <c r="K12" s="296"/>
      <c r="L12" s="295">
        <v>2274828</v>
      </c>
    </row>
    <row r="13" spans="1:15" ht="21" customHeight="1">
      <c r="A13" s="200"/>
      <c r="B13" s="200"/>
      <c r="C13" s="200" t="s">
        <v>63</v>
      </c>
      <c r="D13" s="200"/>
      <c r="E13" s="203"/>
      <c r="F13" s="296">
        <v>19042779</v>
      </c>
      <c r="G13" s="296"/>
      <c r="H13" s="296">
        <v>38672622</v>
      </c>
      <c r="I13" s="296"/>
      <c r="J13" s="288">
        <v>2462789</v>
      </c>
      <c r="K13" s="296"/>
      <c r="L13" s="295">
        <v>2462789</v>
      </c>
    </row>
    <row r="14" spans="1:15" ht="21" customHeight="1">
      <c r="A14" s="200"/>
      <c r="B14" s="200"/>
      <c r="C14" s="200" t="s">
        <v>76</v>
      </c>
      <c r="D14" s="200"/>
      <c r="E14" s="203"/>
      <c r="F14" s="296">
        <v>3675964</v>
      </c>
      <c r="G14" s="296"/>
      <c r="H14" s="296">
        <v>5790576</v>
      </c>
      <c r="I14" s="296"/>
      <c r="J14" s="288">
        <v>2712160</v>
      </c>
      <c r="K14" s="296"/>
      <c r="L14" s="295">
        <v>1437017</v>
      </c>
    </row>
    <row r="15" spans="1:15" ht="21" customHeight="1">
      <c r="A15" s="200"/>
      <c r="B15" s="200"/>
      <c r="C15" s="296" t="s">
        <v>234</v>
      </c>
      <c r="D15" s="200"/>
      <c r="E15" s="203"/>
      <c r="F15" s="296">
        <v>-18526663</v>
      </c>
      <c r="G15" s="296"/>
      <c r="H15" s="288">
        <v>0</v>
      </c>
      <c r="I15" s="296"/>
      <c r="J15" s="288">
        <v>0</v>
      </c>
      <c r="K15" s="296"/>
      <c r="L15" s="295">
        <v>0</v>
      </c>
    </row>
    <row r="16" spans="1:15" ht="21" customHeight="1">
      <c r="A16" s="200"/>
      <c r="B16" s="200"/>
      <c r="C16" s="200" t="s">
        <v>155</v>
      </c>
      <c r="D16" s="186"/>
      <c r="E16" s="203"/>
      <c r="F16" s="288">
        <v>0</v>
      </c>
      <c r="G16" s="296"/>
      <c r="H16" s="295">
        <v>6986585</v>
      </c>
      <c r="I16" s="296"/>
      <c r="J16" s="288">
        <v>0</v>
      </c>
      <c r="K16" s="296"/>
      <c r="L16" s="295">
        <v>0</v>
      </c>
    </row>
    <row r="17" spans="1:17" ht="21" customHeight="1">
      <c r="A17" s="200"/>
      <c r="B17" s="200"/>
      <c r="C17" s="200" t="s">
        <v>240</v>
      </c>
      <c r="D17" s="200"/>
      <c r="E17" s="203"/>
      <c r="F17" s="288">
        <v>-3300235</v>
      </c>
      <c r="G17" s="296"/>
      <c r="H17" s="296">
        <v>-222167</v>
      </c>
      <c r="I17" s="296"/>
      <c r="J17" s="288">
        <v>0</v>
      </c>
      <c r="K17" s="296"/>
      <c r="L17" s="295">
        <v>0</v>
      </c>
    </row>
    <row r="18" spans="1:17" ht="21" customHeight="1">
      <c r="A18" s="200"/>
      <c r="B18" s="200"/>
      <c r="C18" s="200" t="s">
        <v>237</v>
      </c>
      <c r="D18" s="200"/>
      <c r="E18" s="203"/>
      <c r="F18" s="288">
        <v>40805731</v>
      </c>
      <c r="G18" s="296"/>
      <c r="H18" s="296">
        <v>589915</v>
      </c>
      <c r="I18" s="296"/>
      <c r="J18" s="288">
        <v>8010871</v>
      </c>
      <c r="K18" s="296"/>
      <c r="L18" s="295">
        <v>0</v>
      </c>
    </row>
    <row r="19" spans="1:17" ht="21" customHeight="1">
      <c r="A19" s="200"/>
      <c r="B19" s="200"/>
      <c r="C19" s="200" t="s">
        <v>238</v>
      </c>
      <c r="D19" s="200"/>
      <c r="E19" s="203"/>
      <c r="F19" s="295">
        <v>223589</v>
      </c>
      <c r="G19" s="296"/>
      <c r="H19" s="295">
        <v>0</v>
      </c>
      <c r="I19" s="296"/>
      <c r="J19" s="295">
        <v>0</v>
      </c>
      <c r="K19" s="296"/>
      <c r="L19" s="295">
        <v>0</v>
      </c>
    </row>
    <row r="20" spans="1:17" ht="21" customHeight="1">
      <c r="A20" s="200"/>
      <c r="B20" s="200"/>
      <c r="C20" s="200" t="s">
        <v>242</v>
      </c>
      <c r="D20" s="200"/>
      <c r="E20" s="203"/>
      <c r="F20" s="295">
        <v>0</v>
      </c>
      <c r="G20" s="296"/>
      <c r="H20" s="295">
        <v>0</v>
      </c>
      <c r="I20" s="296"/>
      <c r="J20" s="288">
        <v>39866549</v>
      </c>
      <c r="K20" s="296"/>
      <c r="L20" s="295">
        <v>163254876</v>
      </c>
    </row>
    <row r="21" spans="1:17" ht="21" hidden="1" customHeight="1">
      <c r="A21" s="200"/>
      <c r="B21" s="200"/>
      <c r="C21" s="200" t="s">
        <v>161</v>
      </c>
      <c r="D21" s="200"/>
      <c r="E21" s="203"/>
      <c r="F21" s="295"/>
      <c r="G21" s="296"/>
      <c r="H21" s="295">
        <v>0</v>
      </c>
      <c r="I21" s="296"/>
      <c r="J21" s="295"/>
      <c r="K21" s="296"/>
      <c r="L21" s="295">
        <v>0</v>
      </c>
    </row>
    <row r="22" spans="1:17" ht="21" hidden="1" customHeight="1">
      <c r="A22" s="200"/>
      <c r="B22" s="200"/>
      <c r="C22" s="200" t="s">
        <v>101</v>
      </c>
      <c r="D22" s="200"/>
      <c r="E22" s="203"/>
      <c r="F22" s="298"/>
      <c r="G22" s="296"/>
      <c r="H22" s="298">
        <v>0</v>
      </c>
      <c r="I22" s="296"/>
      <c r="J22" s="295"/>
      <c r="K22" s="296"/>
      <c r="L22" s="295">
        <v>0</v>
      </c>
    </row>
    <row r="23" spans="1:17" ht="21" customHeight="1">
      <c r="A23" s="200"/>
      <c r="B23" s="200"/>
      <c r="C23" s="200" t="s">
        <v>227</v>
      </c>
      <c r="D23" s="200"/>
      <c r="E23" s="203"/>
      <c r="F23" s="288">
        <v>146938988</v>
      </c>
      <c r="G23" s="296"/>
      <c r="H23" s="298">
        <v>0</v>
      </c>
      <c r="I23" s="296"/>
      <c r="J23" s="365">
        <v>146938988</v>
      </c>
      <c r="K23" s="296"/>
      <c r="L23" s="295">
        <v>0</v>
      </c>
    </row>
    <row r="24" spans="1:17" ht="21" customHeight="1">
      <c r="A24" s="200"/>
      <c r="B24" s="200"/>
      <c r="C24" s="200" t="s">
        <v>239</v>
      </c>
      <c r="D24" s="200"/>
      <c r="E24" s="203"/>
      <c r="F24" s="296">
        <v>7222538</v>
      </c>
      <c r="G24" s="296"/>
      <c r="H24" s="296">
        <v>-10459532</v>
      </c>
      <c r="I24" s="296"/>
      <c r="J24" s="295">
        <v>0</v>
      </c>
      <c r="K24" s="296"/>
      <c r="L24" s="295">
        <v>0</v>
      </c>
    </row>
    <row r="25" spans="1:17" ht="21" hidden="1" customHeight="1">
      <c r="A25" s="200"/>
      <c r="B25" s="200"/>
      <c r="C25" s="200" t="s">
        <v>158</v>
      </c>
      <c r="D25" s="200"/>
      <c r="E25" s="203"/>
      <c r="F25" s="296"/>
      <c r="G25" s="296"/>
      <c r="H25" s="296">
        <v>0</v>
      </c>
      <c r="I25" s="296"/>
      <c r="J25" s="295"/>
      <c r="K25" s="296"/>
      <c r="L25" s="295"/>
    </row>
    <row r="26" spans="1:17" ht="21" customHeight="1">
      <c r="A26" s="200"/>
      <c r="B26" s="200"/>
      <c r="C26" s="200" t="s">
        <v>159</v>
      </c>
      <c r="D26" s="200"/>
      <c r="E26" s="203"/>
      <c r="F26" s="288">
        <v>93085279</v>
      </c>
      <c r="G26" s="296"/>
      <c r="H26" s="296">
        <v>29712942</v>
      </c>
      <c r="I26" s="296"/>
      <c r="J26" s="288">
        <v>0</v>
      </c>
      <c r="K26" s="296"/>
      <c r="L26" s="295">
        <v>0</v>
      </c>
    </row>
    <row r="27" spans="1:17" ht="21" customHeight="1">
      <c r="A27" s="200"/>
      <c r="B27" s="200"/>
      <c r="C27" s="200" t="s">
        <v>176</v>
      </c>
      <c r="D27" s="200"/>
      <c r="E27" s="203"/>
      <c r="F27" s="296">
        <v>16728796</v>
      </c>
      <c r="G27" s="296"/>
      <c r="H27" s="296">
        <v>69611160</v>
      </c>
      <c r="I27" s="296"/>
      <c r="J27" s="288">
        <v>0</v>
      </c>
      <c r="K27" s="296"/>
      <c r="L27" s="288">
        <v>0</v>
      </c>
    </row>
    <row r="28" spans="1:17" ht="21" customHeight="1">
      <c r="A28" s="200"/>
      <c r="B28" s="200"/>
      <c r="C28" s="296" t="s">
        <v>214</v>
      </c>
      <c r="D28" s="200"/>
      <c r="E28" s="203"/>
      <c r="F28" s="296">
        <v>1724832</v>
      </c>
      <c r="G28" s="296"/>
      <c r="H28" s="368">
        <v>0</v>
      </c>
      <c r="I28" s="296"/>
      <c r="J28" s="288">
        <v>1312479</v>
      </c>
      <c r="K28" s="296"/>
      <c r="L28" s="288">
        <v>0</v>
      </c>
    </row>
    <row r="29" spans="1:17" ht="21" customHeight="1">
      <c r="A29" s="200"/>
      <c r="B29" s="200"/>
      <c r="C29" s="200" t="s">
        <v>215</v>
      </c>
      <c r="D29" s="200"/>
      <c r="E29" s="203"/>
      <c r="F29" s="298">
        <v>15245995</v>
      </c>
      <c r="G29" s="296"/>
      <c r="H29" s="310">
        <v>0</v>
      </c>
      <c r="I29" s="296"/>
      <c r="J29" s="288">
        <v>15245995</v>
      </c>
      <c r="K29" s="296"/>
      <c r="L29" s="288">
        <v>0</v>
      </c>
    </row>
    <row r="30" spans="1:17" ht="21" customHeight="1">
      <c r="A30" s="200"/>
      <c r="B30" s="200"/>
      <c r="C30" s="200" t="s">
        <v>118</v>
      </c>
      <c r="D30" s="200"/>
      <c r="E30" s="203"/>
      <c r="F30" s="288">
        <v>1748249</v>
      </c>
      <c r="G30" s="296"/>
      <c r="H30" s="295">
        <v>2047006</v>
      </c>
      <c r="I30" s="296"/>
      <c r="J30" s="288">
        <v>1093360</v>
      </c>
      <c r="K30" s="296"/>
      <c r="L30" s="295">
        <v>1045200</v>
      </c>
    </row>
    <row r="31" spans="1:17" ht="21" customHeight="1">
      <c r="A31" s="200"/>
      <c r="B31" s="200"/>
      <c r="C31" s="200" t="s">
        <v>66</v>
      </c>
      <c r="D31" s="200"/>
      <c r="E31" s="203"/>
      <c r="F31" s="288">
        <v>26219607</v>
      </c>
      <c r="G31" s="296"/>
      <c r="H31" s="295">
        <v>34290563</v>
      </c>
      <c r="I31" s="296"/>
      <c r="J31" s="296">
        <v>20859390</v>
      </c>
      <c r="K31" s="296"/>
      <c r="L31" s="296">
        <v>27015121</v>
      </c>
    </row>
    <row r="32" spans="1:17" ht="21" customHeight="1">
      <c r="A32" s="200"/>
      <c r="B32" s="200"/>
      <c r="C32" s="200" t="s">
        <v>65</v>
      </c>
      <c r="D32" s="200"/>
      <c r="E32" s="203"/>
      <c r="F32" s="278">
        <v>-27869</v>
      </c>
      <c r="G32" s="296"/>
      <c r="H32" s="283">
        <v>-59484</v>
      </c>
      <c r="I32" s="296"/>
      <c r="J32" s="369">
        <v>-13612108</v>
      </c>
      <c r="K32" s="296"/>
      <c r="L32" s="283">
        <v>-11710805</v>
      </c>
      <c r="Q32" s="205"/>
    </row>
    <row r="33" spans="1:17" ht="21" customHeight="1">
      <c r="A33" s="200"/>
      <c r="B33" s="202" t="s">
        <v>102</v>
      </c>
      <c r="C33" s="202"/>
      <c r="D33" s="202"/>
      <c r="E33" s="203"/>
      <c r="F33" s="297"/>
      <c r="G33" s="296"/>
      <c r="H33" s="297"/>
      <c r="I33" s="296"/>
      <c r="J33" s="297"/>
      <c r="K33" s="296"/>
      <c r="L33" s="297"/>
      <c r="Q33" s="205"/>
    </row>
    <row r="34" spans="1:17" ht="21" customHeight="1">
      <c r="A34" s="200"/>
      <c r="B34" s="202"/>
      <c r="C34" s="202" t="s">
        <v>103</v>
      </c>
      <c r="D34" s="202"/>
      <c r="E34" s="203"/>
      <c r="F34" s="288">
        <f>SUM(F9:F33)</f>
        <v>-87583067</v>
      </c>
      <c r="G34" s="296"/>
      <c r="H34" s="288">
        <f>SUM(H9:H32)</f>
        <v>-78127660</v>
      </c>
      <c r="I34" s="296"/>
      <c r="J34" s="288">
        <f>SUM(J9:J33)</f>
        <v>-40933136</v>
      </c>
      <c r="K34" s="296"/>
      <c r="L34" s="288">
        <f>SUM(L9:L32)</f>
        <v>-63576388</v>
      </c>
      <c r="Q34" s="205"/>
    </row>
    <row r="35" spans="1:17" ht="21" customHeight="1">
      <c r="B35" s="200" t="s">
        <v>78</v>
      </c>
      <c r="C35" s="200"/>
      <c r="D35" s="200"/>
      <c r="E35" s="203"/>
      <c r="F35" s="296"/>
      <c r="G35" s="296"/>
      <c r="H35" s="296"/>
      <c r="I35" s="296"/>
      <c r="J35" s="296"/>
      <c r="K35" s="296"/>
      <c r="L35" s="296"/>
    </row>
    <row r="36" spans="1:17" ht="21" customHeight="1">
      <c r="B36" s="200"/>
      <c r="C36" s="200" t="s">
        <v>163</v>
      </c>
      <c r="D36" s="200"/>
      <c r="E36" s="203"/>
      <c r="F36" s="296">
        <v>-952994</v>
      </c>
      <c r="G36" s="296"/>
      <c r="H36" s="296">
        <v>21173003</v>
      </c>
      <c r="I36" s="296"/>
      <c r="J36" s="296">
        <v>-6569612</v>
      </c>
      <c r="K36" s="296"/>
      <c r="L36" s="296">
        <v>693962</v>
      </c>
    </row>
    <row r="37" spans="1:17" ht="21" customHeight="1">
      <c r="B37" s="200"/>
      <c r="C37" s="200" t="s">
        <v>83</v>
      </c>
      <c r="D37" s="200"/>
      <c r="E37" s="203"/>
      <c r="F37" s="296">
        <v>3871027</v>
      </c>
      <c r="G37" s="296"/>
      <c r="H37" s="296">
        <v>-4502303</v>
      </c>
      <c r="I37" s="296"/>
      <c r="J37" s="288">
        <v>0</v>
      </c>
      <c r="K37" s="2"/>
      <c r="L37" s="2">
        <v>0</v>
      </c>
    </row>
    <row r="38" spans="1:17" ht="21" hidden="1" customHeight="1">
      <c r="B38" s="200"/>
      <c r="C38" s="200" t="s">
        <v>85</v>
      </c>
      <c r="D38" s="200"/>
      <c r="E38" s="203"/>
      <c r="F38" s="288">
        <v>0</v>
      </c>
      <c r="G38" s="296"/>
      <c r="H38" s="288">
        <v>0</v>
      </c>
      <c r="I38" s="296"/>
      <c r="J38" s="288">
        <v>0</v>
      </c>
      <c r="K38" s="2"/>
      <c r="L38" s="2">
        <v>0</v>
      </c>
    </row>
    <row r="39" spans="1:17" ht="21" customHeight="1">
      <c r="A39" s="200"/>
      <c r="B39" s="200"/>
      <c r="C39" s="200" t="s">
        <v>87</v>
      </c>
      <c r="D39" s="200"/>
      <c r="E39" s="203"/>
      <c r="F39" s="288">
        <v>13645592</v>
      </c>
      <c r="G39" s="296"/>
      <c r="H39" s="296">
        <v>5676200</v>
      </c>
      <c r="I39" s="296"/>
      <c r="J39" s="288">
        <v>0</v>
      </c>
      <c r="K39" s="296"/>
      <c r="L39" s="295">
        <v>-20518</v>
      </c>
      <c r="N39" s="201"/>
    </row>
    <row r="40" spans="1:17" ht="21" customHeight="1">
      <c r="B40" s="200" t="s">
        <v>77</v>
      </c>
      <c r="C40" s="200"/>
      <c r="D40" s="200"/>
      <c r="E40" s="203"/>
      <c r="F40" s="295"/>
      <c r="G40" s="296"/>
      <c r="H40" s="295"/>
      <c r="I40" s="296"/>
      <c r="J40" s="295"/>
      <c r="K40" s="296"/>
      <c r="L40" s="295"/>
      <c r="N40" s="201"/>
    </row>
    <row r="41" spans="1:17" ht="21" customHeight="1">
      <c r="A41" s="200"/>
      <c r="B41" s="200"/>
      <c r="C41" s="200" t="s">
        <v>166</v>
      </c>
      <c r="D41" s="200"/>
      <c r="E41" s="203"/>
      <c r="F41" s="296">
        <v>-4300790</v>
      </c>
      <c r="G41" s="296"/>
      <c r="H41" s="296">
        <v>38305049</v>
      </c>
      <c r="I41" s="296"/>
      <c r="J41" s="296">
        <v>-3373843</v>
      </c>
      <c r="K41" s="296"/>
      <c r="L41" s="296">
        <v>13005343</v>
      </c>
      <c r="M41" s="203"/>
      <c r="N41" s="205"/>
    </row>
    <row r="42" spans="1:17" ht="21" customHeight="1">
      <c r="A42" s="200"/>
      <c r="B42" s="200"/>
      <c r="C42" s="200" t="s">
        <v>160</v>
      </c>
      <c r="D42" s="200"/>
      <c r="E42" s="203"/>
      <c r="F42" s="288">
        <v>0</v>
      </c>
      <c r="G42" s="296"/>
      <c r="H42" s="407">
        <v>-1043681</v>
      </c>
      <c r="I42" s="296"/>
      <c r="J42" s="310">
        <v>0</v>
      </c>
      <c r="K42" s="296"/>
      <c r="L42" s="295">
        <v>0</v>
      </c>
      <c r="M42" s="203"/>
      <c r="N42" s="205"/>
    </row>
    <row r="43" spans="1:17" ht="21" hidden="1" customHeight="1">
      <c r="A43" s="200"/>
      <c r="B43" s="200"/>
      <c r="C43" s="200" t="s">
        <v>17</v>
      </c>
      <c r="D43" s="200"/>
      <c r="E43" s="203"/>
      <c r="F43" s="277"/>
      <c r="G43" s="296"/>
      <c r="H43" s="277">
        <v>0</v>
      </c>
      <c r="I43" s="296"/>
      <c r="J43" s="6"/>
      <c r="K43" s="296"/>
      <c r="L43" s="295">
        <v>0</v>
      </c>
      <c r="M43" s="203"/>
      <c r="N43" s="205"/>
    </row>
    <row r="44" spans="1:17" ht="21" customHeight="1">
      <c r="A44" s="200"/>
      <c r="B44" s="200"/>
      <c r="C44" s="200" t="s">
        <v>94</v>
      </c>
      <c r="D44" s="200"/>
      <c r="E44" s="203"/>
      <c r="F44" s="277">
        <v>28500</v>
      </c>
      <c r="G44" s="296"/>
      <c r="H44" s="234">
        <v>5500</v>
      </c>
      <c r="I44" s="296"/>
      <c r="J44" s="6">
        <v>0</v>
      </c>
      <c r="K44" s="296"/>
      <c r="L44" s="6">
        <v>0</v>
      </c>
      <c r="M44" s="203"/>
      <c r="N44" s="205"/>
    </row>
    <row r="45" spans="1:17" ht="21" hidden="1" customHeight="1">
      <c r="A45" s="200" t="s">
        <v>216</v>
      </c>
      <c r="B45" s="200"/>
      <c r="C45" s="200"/>
      <c r="D45" s="200"/>
      <c r="E45" s="203"/>
      <c r="F45" s="277">
        <f>SUM(F34:F44)</f>
        <v>-75291732</v>
      </c>
      <c r="G45" s="296"/>
      <c r="H45" s="277">
        <f>SUM(H34:H44)</f>
        <v>-18513892</v>
      </c>
      <c r="I45" s="296"/>
      <c r="J45" s="277">
        <f>SUM(J34:J44)</f>
        <v>-50876591</v>
      </c>
      <c r="K45" s="296"/>
      <c r="L45" s="277">
        <f>SUM(L34:L44)</f>
        <v>-49897601</v>
      </c>
    </row>
    <row r="46" spans="1:17" ht="21" hidden="1" customHeight="1">
      <c r="A46" s="200"/>
      <c r="B46" s="200"/>
      <c r="C46" s="200" t="s">
        <v>235</v>
      </c>
      <c r="D46" s="200"/>
      <c r="E46" s="203"/>
      <c r="F46" s="310">
        <v>0</v>
      </c>
      <c r="G46" s="296"/>
      <c r="H46" s="310">
        <v>0</v>
      </c>
      <c r="I46" s="296"/>
      <c r="J46" s="6">
        <v>0</v>
      </c>
      <c r="K46" s="296"/>
      <c r="L46" s="6">
        <v>0</v>
      </c>
      <c r="O46" s="353"/>
    </row>
    <row r="47" spans="1:17" s="399" customFormat="1" ht="21" customHeight="1">
      <c r="A47" s="202" t="s">
        <v>80</v>
      </c>
      <c r="B47" s="202"/>
      <c r="C47" s="202"/>
      <c r="D47" s="202"/>
      <c r="E47" s="214"/>
      <c r="F47" s="403">
        <f>SUM(F45:F46)</f>
        <v>-75291732</v>
      </c>
      <c r="G47" s="404"/>
      <c r="H47" s="403">
        <f>SUM(H45:H46)</f>
        <v>-18513892</v>
      </c>
      <c r="I47" s="404"/>
      <c r="J47" s="403">
        <f>SUM(I45:J46)</f>
        <v>-50876591</v>
      </c>
      <c r="K47" s="404"/>
      <c r="L47" s="403">
        <f>SUM(L45:L46)</f>
        <v>-49897601</v>
      </c>
      <c r="O47" s="405"/>
    </row>
    <row r="48" spans="1:17" ht="21" customHeight="1">
      <c r="A48" s="200"/>
      <c r="B48" s="200"/>
      <c r="C48" s="200"/>
      <c r="D48" s="200"/>
      <c r="E48" s="203"/>
      <c r="F48" s="370"/>
      <c r="G48" s="365"/>
      <c r="H48" s="370"/>
      <c r="I48" s="365"/>
      <c r="J48" s="370"/>
      <c r="K48" s="365"/>
      <c r="L48" s="370"/>
      <c r="O48" s="353"/>
    </row>
    <row r="49" spans="1:15" ht="21" customHeight="1">
      <c r="A49" s="200"/>
      <c r="B49" s="200"/>
      <c r="C49" s="200"/>
      <c r="D49" s="200"/>
      <c r="E49" s="203"/>
      <c r="F49" s="370"/>
      <c r="G49" s="365"/>
      <c r="H49" s="370"/>
      <c r="I49" s="365"/>
      <c r="J49" s="370"/>
      <c r="K49" s="365"/>
      <c r="L49" s="370"/>
      <c r="O49" s="353"/>
    </row>
    <row r="50" spans="1:15" ht="21" customHeight="1">
      <c r="A50" s="200"/>
      <c r="B50" s="200"/>
      <c r="C50" s="200"/>
      <c r="D50" s="200"/>
      <c r="E50" s="203"/>
      <c r="F50" s="370"/>
      <c r="G50" s="365"/>
      <c r="H50" s="370"/>
      <c r="I50" s="365"/>
      <c r="J50" s="370"/>
      <c r="K50" s="365"/>
      <c r="L50" s="370"/>
      <c r="O50" s="353"/>
    </row>
    <row r="51" spans="1:15" ht="21" customHeight="1">
      <c r="A51" s="200"/>
      <c r="B51" s="200"/>
      <c r="C51" s="200"/>
      <c r="D51" s="200"/>
      <c r="E51" s="203"/>
      <c r="F51" s="370"/>
      <c r="G51" s="365"/>
      <c r="H51" s="370"/>
      <c r="I51" s="365"/>
      <c r="J51" s="370"/>
      <c r="K51" s="365"/>
      <c r="L51" s="370"/>
      <c r="O51" s="353"/>
    </row>
    <row r="52" spans="1:15" ht="21" customHeight="1">
      <c r="A52" s="200"/>
      <c r="B52" s="200"/>
      <c r="C52" s="200"/>
      <c r="D52" s="200"/>
      <c r="E52" s="203"/>
      <c r="F52" s="370"/>
      <c r="G52" s="365"/>
      <c r="H52" s="370"/>
      <c r="I52" s="365"/>
      <c r="J52" s="370"/>
      <c r="K52" s="365"/>
      <c r="L52" s="370"/>
      <c r="O52" s="353"/>
    </row>
    <row r="53" spans="1:15" ht="21" customHeight="1">
      <c r="A53" s="200"/>
      <c r="B53" s="200"/>
      <c r="C53" s="200"/>
      <c r="D53" s="200"/>
      <c r="E53" s="203"/>
      <c r="F53" s="277"/>
      <c r="G53" s="234"/>
      <c r="H53" s="277"/>
      <c r="I53" s="234"/>
      <c r="J53" s="277"/>
      <c r="K53" s="234"/>
      <c r="L53" s="277"/>
    </row>
    <row r="54" spans="1:15" ht="24" customHeight="1">
      <c r="A54" s="200" t="s">
        <v>23</v>
      </c>
      <c r="B54" s="200"/>
      <c r="C54" s="200"/>
      <c r="D54" s="200"/>
      <c r="E54" s="203"/>
      <c r="F54" s="145"/>
      <c r="G54" s="203"/>
      <c r="H54" s="203"/>
      <c r="I54" s="203"/>
      <c r="J54" s="145"/>
      <c r="K54" s="203"/>
      <c r="L54" s="57">
        <v>12</v>
      </c>
    </row>
    <row r="55" spans="1:15" s="208" customFormat="1" ht="21" hidden="1" customHeight="1">
      <c r="A55" s="207"/>
      <c r="B55" s="207"/>
      <c r="C55" s="207"/>
      <c r="D55" s="207"/>
      <c r="G55" s="153"/>
      <c r="H55" s="153"/>
      <c r="I55" s="153"/>
      <c r="K55" s="153"/>
      <c r="N55" s="209"/>
      <c r="O55" s="153"/>
    </row>
    <row r="56" spans="1:15" ht="21" hidden="1" customHeight="1">
      <c r="A56" s="435" t="s">
        <v>141</v>
      </c>
      <c r="B56" s="435"/>
      <c r="C56" s="435"/>
      <c r="D56" s="435"/>
      <c r="E56" s="435"/>
      <c r="F56" s="435"/>
      <c r="G56" s="435"/>
      <c r="H56" s="435"/>
      <c r="I56" s="435"/>
      <c r="J56" s="435"/>
      <c r="K56" s="435"/>
      <c r="L56" s="435"/>
    </row>
    <row r="57" spans="1:15" ht="21" hidden="1" customHeight="1">
      <c r="A57" s="436" t="str">
        <f>A4</f>
        <v>FOR THE YEAR ENDED DECEMBER 31, 2025</v>
      </c>
      <c r="B57" s="436"/>
      <c r="C57" s="436"/>
      <c r="D57" s="436"/>
      <c r="E57" s="436"/>
      <c r="F57" s="436"/>
      <c r="G57" s="436"/>
      <c r="H57" s="436"/>
      <c r="I57" s="436"/>
      <c r="J57" s="436"/>
      <c r="K57" s="436"/>
      <c r="L57" s="436"/>
    </row>
    <row r="58" spans="1:15" s="191" customFormat="1" ht="21" hidden="1" customHeight="1">
      <c r="A58" s="81"/>
      <c r="B58" s="81"/>
      <c r="C58" s="81"/>
      <c r="D58" s="81"/>
      <c r="E58" s="82"/>
      <c r="F58" s="82"/>
      <c r="G58" s="82"/>
      <c r="H58" s="82"/>
      <c r="I58" s="82"/>
      <c r="J58" s="82"/>
      <c r="K58" s="82"/>
      <c r="L58" s="173" t="s">
        <v>4</v>
      </c>
      <c r="O58" s="192"/>
    </row>
    <row r="59" spans="1:15" s="191" customFormat="1" ht="21" hidden="1" customHeight="1">
      <c r="A59" s="83"/>
      <c r="B59" s="83"/>
      <c r="C59" s="83"/>
      <c r="D59" s="83"/>
      <c r="E59" s="84"/>
      <c r="F59" s="437" t="s">
        <v>5</v>
      </c>
      <c r="G59" s="437"/>
      <c r="H59" s="437"/>
      <c r="I59" s="193"/>
      <c r="J59" s="437" t="s">
        <v>6</v>
      </c>
      <c r="K59" s="437"/>
      <c r="L59" s="437"/>
      <c r="O59" s="192"/>
    </row>
    <row r="60" spans="1:15" s="191" customFormat="1" ht="21" hidden="1" customHeight="1">
      <c r="A60" s="85"/>
      <c r="B60" s="85"/>
      <c r="C60" s="85"/>
      <c r="D60" s="85"/>
      <c r="E60" s="86"/>
      <c r="F60" s="87">
        <v>2023</v>
      </c>
      <c r="G60" s="88"/>
      <c r="H60" s="87">
        <v>2022</v>
      </c>
      <c r="I60" s="88"/>
      <c r="J60" s="87">
        <v>2023</v>
      </c>
      <c r="K60" s="88"/>
      <c r="L60" s="87">
        <v>2022</v>
      </c>
      <c r="O60" s="192"/>
    </row>
    <row r="61" spans="1:15" ht="21" hidden="1" customHeight="1">
      <c r="A61" s="197"/>
      <c r="B61" s="197"/>
      <c r="C61" s="197"/>
      <c r="D61" s="197"/>
      <c r="E61" s="198"/>
      <c r="F61" s="198"/>
      <c r="G61" s="47"/>
      <c r="H61" s="48"/>
      <c r="I61" s="47"/>
      <c r="J61" s="47"/>
      <c r="K61" s="47"/>
      <c r="L61" s="49"/>
    </row>
    <row r="62" spans="1:15" ht="21" hidden="1" customHeight="1">
      <c r="A62" s="202" t="s">
        <v>68</v>
      </c>
      <c r="B62" s="200"/>
      <c r="C62" s="200"/>
      <c r="D62" s="200"/>
      <c r="E62" s="203"/>
      <c r="F62" s="210"/>
      <c r="G62" s="203"/>
      <c r="H62" s="203"/>
      <c r="I62" s="203"/>
      <c r="J62" s="145"/>
      <c r="K62" s="203"/>
      <c r="L62" s="145"/>
    </row>
    <row r="63" spans="1:15" ht="21" hidden="1" customHeight="1">
      <c r="A63" s="199"/>
      <c r="B63" s="200"/>
      <c r="C63" s="200" t="s">
        <v>105</v>
      </c>
      <c r="D63" s="200"/>
      <c r="E63" s="203"/>
      <c r="F63" s="145">
        <v>0</v>
      </c>
      <c r="G63" s="203"/>
      <c r="H63" s="145">
        <v>0</v>
      </c>
      <c r="I63" s="203"/>
      <c r="J63" s="145">
        <v>0</v>
      </c>
      <c r="K63" s="203"/>
      <c r="L63" s="145">
        <v>10630</v>
      </c>
    </row>
    <row r="64" spans="1:15" ht="21" hidden="1" customHeight="1">
      <c r="A64" s="199"/>
      <c r="B64" s="200"/>
      <c r="C64" s="200" t="s">
        <v>106</v>
      </c>
      <c r="D64" s="200"/>
      <c r="E64" s="203"/>
      <c r="F64" s="145">
        <v>0</v>
      </c>
      <c r="G64" s="203"/>
      <c r="H64" s="145">
        <v>0</v>
      </c>
      <c r="I64" s="203"/>
      <c r="J64" s="145">
        <v>-23753</v>
      </c>
      <c r="K64" s="203"/>
      <c r="L64" s="145">
        <v>-181400</v>
      </c>
    </row>
    <row r="65" spans="1:17" ht="21" hidden="1" customHeight="1">
      <c r="A65" s="199"/>
      <c r="B65" s="200"/>
      <c r="C65" s="200" t="s">
        <v>144</v>
      </c>
      <c r="D65" s="200"/>
      <c r="E65" s="203"/>
      <c r="F65" s="145">
        <v>0</v>
      </c>
      <c r="G65" s="203"/>
      <c r="H65" s="145">
        <v>-200</v>
      </c>
      <c r="I65" s="203"/>
      <c r="J65" s="145">
        <v>0</v>
      </c>
      <c r="K65" s="203"/>
      <c r="L65" s="145">
        <v>0</v>
      </c>
    </row>
    <row r="66" spans="1:17" ht="21" hidden="1" customHeight="1">
      <c r="A66" s="199"/>
      <c r="B66" s="200"/>
      <c r="C66" s="200" t="s">
        <v>107</v>
      </c>
      <c r="D66" s="200"/>
      <c r="E66" s="203"/>
      <c r="F66" s="145">
        <v>-13627</v>
      </c>
      <c r="G66" s="203"/>
      <c r="H66" s="145">
        <v>-73721</v>
      </c>
      <c r="I66" s="203"/>
      <c r="J66" s="145">
        <v>-9014</v>
      </c>
      <c r="K66" s="203"/>
      <c r="L66" s="145">
        <v>-64</v>
      </c>
    </row>
    <row r="67" spans="1:17" ht="21" hidden="1" customHeight="1">
      <c r="A67" s="199"/>
      <c r="B67" s="200"/>
      <c r="C67" s="200" t="s">
        <v>108</v>
      </c>
      <c r="D67" s="200"/>
      <c r="E67" s="203"/>
      <c r="F67" s="145">
        <v>700</v>
      </c>
      <c r="G67" s="203"/>
      <c r="H67" s="145">
        <v>729</v>
      </c>
      <c r="I67" s="203"/>
      <c r="J67" s="145">
        <v>650</v>
      </c>
      <c r="K67" s="203"/>
      <c r="L67" s="145">
        <v>0</v>
      </c>
    </row>
    <row r="68" spans="1:17" ht="21" hidden="1" customHeight="1">
      <c r="A68" s="199"/>
      <c r="B68" s="200"/>
      <c r="C68" s="200" t="s">
        <v>143</v>
      </c>
      <c r="D68" s="200"/>
      <c r="E68" s="203"/>
      <c r="F68" s="145">
        <v>0</v>
      </c>
      <c r="G68" s="203"/>
      <c r="H68" s="145">
        <v>0</v>
      </c>
      <c r="I68" s="203"/>
      <c r="J68" s="145">
        <v>-2500</v>
      </c>
      <c r="K68" s="203"/>
      <c r="L68" s="145">
        <v>0</v>
      </c>
    </row>
    <row r="69" spans="1:17" ht="21" hidden="1" customHeight="1">
      <c r="A69" s="197" t="s">
        <v>81</v>
      </c>
      <c r="B69" s="200"/>
      <c r="C69" s="200"/>
      <c r="D69" s="200"/>
      <c r="E69" s="203"/>
      <c r="F69" s="150">
        <f>SUM(F63:F68)</f>
        <v>-12927</v>
      </c>
      <c r="G69" s="203"/>
      <c r="H69" s="150">
        <f>SUM(H63:H68)</f>
        <v>-73192</v>
      </c>
      <c r="I69" s="203"/>
      <c r="J69" s="150">
        <f>SUM(J63:J68)</f>
        <v>-34617</v>
      </c>
      <c r="K69" s="203"/>
      <c r="L69" s="150">
        <f>SUM(L63:L68)</f>
        <v>-170834</v>
      </c>
    </row>
    <row r="70" spans="1:17" ht="21" hidden="1" customHeight="1">
      <c r="A70" s="202" t="s">
        <v>69</v>
      </c>
      <c r="B70" s="200"/>
      <c r="C70" s="200"/>
      <c r="D70" s="200"/>
      <c r="E70" s="203"/>
      <c r="F70" s="203"/>
      <c r="G70" s="203"/>
      <c r="H70" s="203"/>
      <c r="I70" s="203"/>
      <c r="J70" s="210"/>
      <c r="K70" s="203"/>
      <c r="L70" s="203"/>
    </row>
    <row r="71" spans="1:17" ht="21" hidden="1" customHeight="1">
      <c r="A71" s="202"/>
      <c r="B71" s="200"/>
      <c r="C71" s="200" t="s">
        <v>109</v>
      </c>
      <c r="D71" s="200"/>
      <c r="E71" s="203"/>
      <c r="F71" s="203">
        <v>19000</v>
      </c>
      <c r="G71" s="203"/>
      <c r="H71" s="203">
        <v>209000</v>
      </c>
      <c r="I71" s="203"/>
      <c r="J71" s="145">
        <v>19000</v>
      </c>
      <c r="K71" s="203"/>
      <c r="L71" s="145">
        <v>209000</v>
      </c>
    </row>
    <row r="72" spans="1:17" ht="21" hidden="1" customHeight="1">
      <c r="A72" s="202"/>
      <c r="B72" s="200"/>
      <c r="C72" s="200" t="s">
        <v>110</v>
      </c>
      <c r="D72" s="200"/>
      <c r="E72" s="203"/>
      <c r="F72" s="203">
        <v>-360</v>
      </c>
      <c r="G72" s="203"/>
      <c r="H72" s="203">
        <v>-97152</v>
      </c>
      <c r="I72" s="203"/>
      <c r="J72" s="145">
        <v>0</v>
      </c>
      <c r="K72" s="203"/>
      <c r="L72" s="145">
        <v>-93250</v>
      </c>
    </row>
    <row r="73" spans="1:17" ht="21" hidden="1" customHeight="1">
      <c r="A73" s="202"/>
      <c r="B73" s="200"/>
      <c r="C73" s="200" t="s">
        <v>145</v>
      </c>
      <c r="D73" s="200"/>
      <c r="E73" s="203"/>
      <c r="F73" s="203">
        <v>26100</v>
      </c>
      <c r="G73" s="203"/>
      <c r="H73" s="203">
        <v>3000</v>
      </c>
      <c r="I73" s="203"/>
      <c r="J73" s="145">
        <v>26100</v>
      </c>
      <c r="K73" s="203"/>
      <c r="L73" s="145">
        <v>0</v>
      </c>
    </row>
    <row r="74" spans="1:17" ht="21" hidden="1" customHeight="1">
      <c r="A74" s="200"/>
      <c r="B74" s="200"/>
      <c r="C74" s="200" t="s">
        <v>111</v>
      </c>
      <c r="D74" s="200"/>
      <c r="E74" s="203"/>
      <c r="F74" s="145">
        <v>0</v>
      </c>
      <c r="G74" s="203"/>
      <c r="H74" s="145">
        <v>0</v>
      </c>
      <c r="I74" s="203"/>
      <c r="J74" s="145">
        <v>0</v>
      </c>
      <c r="K74" s="203"/>
      <c r="L74" s="145">
        <v>0</v>
      </c>
      <c r="N74" s="198"/>
    </row>
    <row r="75" spans="1:17" ht="21" hidden="1" customHeight="1">
      <c r="A75" s="200"/>
      <c r="B75" s="200"/>
      <c r="C75" s="186" t="s">
        <v>113</v>
      </c>
      <c r="D75" s="200"/>
      <c r="E75" s="203"/>
      <c r="F75" s="145">
        <v>-657</v>
      </c>
      <c r="G75" s="203"/>
      <c r="H75" s="145">
        <v>-521</v>
      </c>
      <c r="I75" s="203"/>
      <c r="J75" s="145">
        <v>0</v>
      </c>
      <c r="K75" s="203"/>
      <c r="L75" s="145">
        <v>0</v>
      </c>
    </row>
    <row r="76" spans="1:17" ht="21" hidden="1" customHeight="1">
      <c r="A76" s="200"/>
      <c r="B76" s="200"/>
      <c r="C76" s="200" t="s">
        <v>112</v>
      </c>
      <c r="D76" s="200"/>
      <c r="E76" s="203"/>
      <c r="F76" s="211">
        <v>-8457</v>
      </c>
      <c r="G76" s="203"/>
      <c r="H76" s="204">
        <v>-12188</v>
      </c>
      <c r="I76" s="203"/>
      <c r="J76" s="203">
        <v>-349</v>
      </c>
      <c r="K76" s="203"/>
      <c r="L76" s="203">
        <v>-447</v>
      </c>
    </row>
    <row r="77" spans="1:17" ht="21" hidden="1" customHeight="1">
      <c r="A77" s="202" t="s">
        <v>114</v>
      </c>
      <c r="B77" s="200"/>
      <c r="C77" s="200"/>
      <c r="D77" s="200"/>
      <c r="E77" s="212"/>
      <c r="F77" s="150">
        <f>SUM(F71:F76)</f>
        <v>35626</v>
      </c>
      <c r="G77" s="203"/>
      <c r="H77" s="213">
        <f>SUM(H71:H76)</f>
        <v>102139</v>
      </c>
      <c r="I77" s="203"/>
      <c r="J77" s="150">
        <f>SUM(J71:J76)</f>
        <v>44751</v>
      </c>
      <c r="K77" s="203"/>
      <c r="L77" s="213">
        <f>SUM(L71:L76)</f>
        <v>115303</v>
      </c>
    </row>
    <row r="78" spans="1:17" s="216" customFormat="1" ht="21" hidden="1" customHeight="1">
      <c r="A78" s="202" t="s">
        <v>115</v>
      </c>
      <c r="B78" s="202"/>
      <c r="C78" s="202"/>
      <c r="D78" s="202"/>
      <c r="E78" s="214"/>
      <c r="F78" s="145">
        <v>-10625</v>
      </c>
      <c r="G78" s="215"/>
      <c r="H78" s="145">
        <v>-7658</v>
      </c>
      <c r="I78" s="215"/>
      <c r="J78" s="145">
        <v>-1310</v>
      </c>
      <c r="K78" s="215"/>
      <c r="L78" s="145">
        <v>519</v>
      </c>
      <c r="M78" s="151"/>
      <c r="O78" s="151"/>
      <c r="P78" s="217"/>
      <c r="Q78" s="218"/>
    </row>
    <row r="79" spans="1:17" s="216" customFormat="1" ht="21" hidden="1" customHeight="1">
      <c r="A79" s="202" t="s">
        <v>116</v>
      </c>
      <c r="B79" s="202"/>
      <c r="C79" s="202"/>
      <c r="D79" s="202"/>
      <c r="E79" s="214"/>
      <c r="F79" s="204">
        <f>'P 5'!J11</f>
        <v>9193696</v>
      </c>
      <c r="G79" s="215"/>
      <c r="H79" s="147">
        <v>28013</v>
      </c>
      <c r="I79" s="215"/>
      <c r="J79" s="204">
        <f>'P 5'!N11</f>
        <v>3428226</v>
      </c>
      <c r="K79" s="215"/>
      <c r="L79" s="147">
        <v>3465</v>
      </c>
      <c r="M79" s="151"/>
      <c r="O79" s="151"/>
      <c r="P79" s="217"/>
      <c r="Q79" s="218"/>
    </row>
    <row r="80" spans="1:17" ht="21" hidden="1" customHeight="1" thickBot="1">
      <c r="A80" s="202" t="s">
        <v>117</v>
      </c>
      <c r="B80" s="202"/>
      <c r="C80" s="202"/>
      <c r="D80" s="202"/>
      <c r="E80" s="214"/>
      <c r="F80" s="219">
        <f>SUM(F78:F79)</f>
        <v>9183071</v>
      </c>
      <c r="G80" s="214"/>
      <c r="H80" s="220">
        <f>SUM(H78:H79)</f>
        <v>20355</v>
      </c>
      <c r="I80" s="214"/>
      <c r="J80" s="219">
        <f>SUM(J78:J79)</f>
        <v>3426916</v>
      </c>
      <c r="K80" s="214"/>
      <c r="L80" s="219">
        <f>SUM(L78:L79)</f>
        <v>3984</v>
      </c>
      <c r="O80" s="210"/>
      <c r="P80" s="221"/>
      <c r="Q80" s="205"/>
    </row>
    <row r="81" spans="1:15" ht="21" hidden="1" customHeight="1" thickTop="1"/>
    <row r="82" spans="1:15" ht="21" hidden="1" customHeight="1">
      <c r="A82" s="223" t="s">
        <v>127</v>
      </c>
      <c r="F82" s="206"/>
      <c r="G82" s="224"/>
      <c r="H82" s="206"/>
      <c r="I82" s="206"/>
      <c r="J82" s="206"/>
      <c r="K82" s="206"/>
      <c r="L82" s="225"/>
    </row>
    <row r="83" spans="1:15" ht="21" hidden="1" customHeight="1">
      <c r="B83" s="185" t="s">
        <v>128</v>
      </c>
      <c r="F83" s="226">
        <v>14776.733620000001</v>
      </c>
      <c r="G83" s="227"/>
      <c r="H83" s="226">
        <v>34787</v>
      </c>
      <c r="I83" s="226"/>
      <c r="J83" s="226">
        <v>14776.733619999999</v>
      </c>
      <c r="K83" s="226"/>
      <c r="L83" s="228">
        <v>1205</v>
      </c>
    </row>
    <row r="84" spans="1:15" ht="21" hidden="1" customHeight="1">
      <c r="B84" s="185" t="s">
        <v>129</v>
      </c>
      <c r="F84" s="229">
        <v>0</v>
      </c>
      <c r="G84" s="230"/>
      <c r="H84" s="226">
        <v>-1554</v>
      </c>
      <c r="I84" s="229"/>
      <c r="J84" s="229">
        <v>0</v>
      </c>
      <c r="K84" s="229"/>
      <c r="L84" s="231">
        <v>0</v>
      </c>
    </row>
    <row r="85" spans="1:15" hidden="1"/>
    <row r="86" spans="1:15" s="208" customFormat="1" ht="21" hidden="1" customHeight="1">
      <c r="A86" s="36"/>
      <c r="B86" s="207"/>
      <c r="C86" s="232"/>
      <c r="D86" s="207"/>
      <c r="F86" s="233"/>
      <c r="J86" s="431"/>
      <c r="K86" s="431"/>
      <c r="L86" s="431"/>
      <c r="N86" s="209"/>
      <c r="O86" s="153"/>
    </row>
    <row r="87" spans="1:15" s="208" customFormat="1" ht="21" hidden="1" customHeight="1">
      <c r="A87" s="207"/>
      <c r="B87" s="207"/>
      <c r="C87" s="207"/>
      <c r="D87" s="207"/>
      <c r="G87" s="210"/>
      <c r="H87" s="153"/>
      <c r="I87" s="153"/>
      <c r="K87" s="153"/>
      <c r="N87" s="209"/>
      <c r="O87" s="153"/>
    </row>
    <row r="88" spans="1:15" s="208" customFormat="1" ht="21" hidden="1" customHeight="1">
      <c r="A88" s="207"/>
      <c r="B88" s="207"/>
      <c r="C88" s="207"/>
      <c r="D88" s="207"/>
      <c r="G88" s="210"/>
      <c r="H88" s="153"/>
      <c r="I88" s="153"/>
      <c r="K88" s="153"/>
      <c r="N88" s="209"/>
      <c r="O88" s="153"/>
    </row>
    <row r="89" spans="1:15" s="208" customFormat="1" ht="21" hidden="1" customHeight="1">
      <c r="A89" s="207"/>
      <c r="B89" s="207"/>
      <c r="C89" s="207"/>
      <c r="D89" s="207"/>
      <c r="G89" s="210"/>
      <c r="H89" s="153"/>
      <c r="I89" s="153"/>
      <c r="K89" s="153"/>
      <c r="N89" s="209"/>
      <c r="O89" s="153"/>
    </row>
    <row r="90" spans="1:15" s="208" customFormat="1" ht="21" hidden="1" customHeight="1">
      <c r="A90" s="207"/>
      <c r="B90" s="207"/>
      <c r="C90" s="207"/>
      <c r="D90" s="207"/>
      <c r="G90" s="210"/>
      <c r="H90" s="153"/>
      <c r="I90" s="153"/>
      <c r="K90" s="153"/>
      <c r="N90" s="209"/>
      <c r="O90" s="153"/>
    </row>
    <row r="91" spans="1:15" s="208" customFormat="1" ht="21" hidden="1" customHeight="1">
      <c r="A91" s="207"/>
      <c r="B91" s="207"/>
      <c r="C91" s="207"/>
      <c r="D91" s="207"/>
      <c r="G91" s="210"/>
      <c r="H91" s="153"/>
      <c r="I91" s="153"/>
      <c r="K91" s="153"/>
      <c r="N91" s="209"/>
      <c r="O91" s="153"/>
    </row>
    <row r="92" spans="1:15" s="208" customFormat="1" ht="21" hidden="1" customHeight="1">
      <c r="A92" s="207"/>
      <c r="B92" s="207"/>
      <c r="C92" s="207"/>
      <c r="D92" s="207"/>
      <c r="G92" s="210"/>
      <c r="H92" s="153"/>
      <c r="I92" s="153"/>
      <c r="K92" s="153"/>
      <c r="N92" s="209"/>
      <c r="O92" s="153"/>
    </row>
    <row r="93" spans="1:15" s="208" customFormat="1" ht="21" hidden="1" customHeight="1">
      <c r="A93" s="207"/>
      <c r="B93" s="207"/>
      <c r="C93" s="207"/>
      <c r="D93" s="207"/>
      <c r="G93" s="210"/>
      <c r="H93" s="153"/>
      <c r="I93" s="153"/>
      <c r="K93" s="153"/>
      <c r="N93" s="209"/>
      <c r="O93" s="153"/>
    </row>
    <row r="94" spans="1:15" s="208" customFormat="1" ht="21" hidden="1" customHeight="1">
      <c r="A94" s="207"/>
      <c r="B94" s="207"/>
      <c r="C94" s="207"/>
      <c r="D94" s="207"/>
      <c r="G94" s="210"/>
      <c r="H94" s="153"/>
      <c r="I94" s="153"/>
      <c r="K94" s="153"/>
      <c r="N94" s="209"/>
      <c r="O94" s="153"/>
    </row>
    <row r="95" spans="1:15" s="208" customFormat="1" ht="21" hidden="1" customHeight="1">
      <c r="A95" s="207"/>
      <c r="B95" s="207"/>
      <c r="C95" s="207"/>
      <c r="D95" s="207"/>
      <c r="G95" s="210"/>
      <c r="H95" s="153"/>
      <c r="I95" s="153"/>
      <c r="K95" s="153"/>
      <c r="N95" s="209"/>
      <c r="O95" s="153"/>
    </row>
    <row r="96" spans="1:15" s="208" customFormat="1" ht="21" hidden="1" customHeight="1">
      <c r="A96" s="207"/>
      <c r="B96" s="207"/>
      <c r="C96" s="207"/>
      <c r="D96" s="207"/>
      <c r="G96" s="153"/>
      <c r="H96" s="153"/>
      <c r="I96" s="153"/>
      <c r="K96" s="153"/>
      <c r="N96" s="209"/>
      <c r="O96" s="153"/>
    </row>
    <row r="97" spans="1:15" s="208" customFormat="1" ht="21" hidden="1" customHeight="1">
      <c r="A97" s="207"/>
      <c r="B97" s="207"/>
      <c r="C97" s="207"/>
      <c r="D97" s="207"/>
      <c r="G97" s="153"/>
      <c r="H97" s="153"/>
      <c r="I97" s="153"/>
      <c r="K97" s="153"/>
      <c r="N97" s="209"/>
      <c r="O97" s="153"/>
    </row>
    <row r="98" spans="1:15" s="208" customFormat="1" ht="44.4" hidden="1" customHeight="1">
      <c r="A98" s="200" t="s">
        <v>23</v>
      </c>
      <c r="B98" s="9"/>
      <c r="C98" s="207"/>
      <c r="D98" s="9"/>
      <c r="E98" s="58"/>
      <c r="F98" s="58"/>
      <c r="G98" s="59"/>
      <c r="H98" s="59"/>
      <c r="I98" s="59"/>
      <c r="J98" s="59"/>
      <c r="K98" s="59"/>
      <c r="L98" s="57">
        <v>12</v>
      </c>
      <c r="M98" s="59"/>
      <c r="N98" s="209"/>
      <c r="O98" s="153"/>
    </row>
    <row r="99" spans="1:15">
      <c r="A99" s="186"/>
      <c r="C99" s="207"/>
    </row>
    <row r="100" spans="1:15">
      <c r="C100" s="9"/>
    </row>
  </sheetData>
  <mergeCells count="10">
    <mergeCell ref="J86:L86"/>
    <mergeCell ref="A2:L2"/>
    <mergeCell ref="A3:L3"/>
    <mergeCell ref="A4:L4"/>
    <mergeCell ref="F6:H6"/>
    <mergeCell ref="J6:L6"/>
    <mergeCell ref="A56:L56"/>
    <mergeCell ref="A57:L57"/>
    <mergeCell ref="F59:H59"/>
    <mergeCell ref="J59:L59"/>
  </mergeCells>
  <printOptions horizontalCentered="1"/>
  <pageMargins left="0.59055118110236204" right="0.39370078740157499" top="0.59055118110236204" bottom="0.39370078740157499" header="0.118110236220472" footer="0.118110236220472"/>
  <pageSetup paperSize="9" scale="83" orientation="portrait" r:id="rId1"/>
  <headerFooter alignWithMargins="0"/>
  <rowBreaks count="1" manualBreakCount="1">
    <brk id="54" max="9" man="1"/>
  </rowBreaks>
  <customProperties>
    <customPr name="QNA_DRILLPATH_NODE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69419-CF5F-4F04-B586-1E490C35EA92}">
  <sheetPr>
    <tabColor rgb="FFFFFF00"/>
  </sheetPr>
  <dimension ref="A1:Q94"/>
  <sheetViews>
    <sheetView view="pageBreakPreview" topLeftCell="A43" zoomScale="78" zoomScaleNormal="78" zoomScaleSheetLayoutView="78" workbookViewId="0">
      <selection activeCell="T73" sqref="T73"/>
    </sheetView>
  </sheetViews>
  <sheetFormatPr defaultColWidth="9.36328125" defaultRowHeight="18.5"/>
  <cols>
    <col min="1" max="3" width="0.90625" style="185" customWidth="1"/>
    <col min="4" max="4" width="43.453125" style="185" customWidth="1"/>
    <col min="5" max="5" width="0.6328125" style="186" customWidth="1"/>
    <col min="6" max="6" width="12.90625" style="186" customWidth="1"/>
    <col min="7" max="7" width="0.6328125" style="186" customWidth="1"/>
    <col min="8" max="8" width="12.90625" style="186" customWidth="1"/>
    <col min="9" max="9" width="0.6328125" style="186" customWidth="1"/>
    <col min="10" max="10" width="12.90625" style="186" customWidth="1"/>
    <col min="11" max="11" width="0.6328125" style="186" customWidth="1"/>
    <col min="12" max="12" width="12.90625" style="222" customWidth="1"/>
    <col min="13" max="13" width="1.6328125" style="186" customWidth="1"/>
    <col min="14" max="14" width="15.36328125" style="186" customWidth="1"/>
    <col min="15" max="15" width="13.6328125" style="153" bestFit="1" customWidth="1"/>
    <col min="16" max="16" width="12.08984375" style="186" bestFit="1" customWidth="1"/>
    <col min="17" max="17" width="15.90625" style="186" customWidth="1"/>
    <col min="18" max="16384" width="9.36328125" style="186"/>
  </cols>
  <sheetData>
    <row r="1" spans="1:15" ht="21" hidden="1" customHeight="1">
      <c r="L1" s="187"/>
    </row>
    <row r="2" spans="1:15" s="188" customFormat="1" ht="21" hidden="1" customHeight="1">
      <c r="A2" s="438" t="str">
        <f>'P 5'!A2:N2</f>
        <v>X BIOSCIENCE PUBLIC COMPANY LIMITED AND SUBSIDIARIES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O2" s="189"/>
    </row>
    <row r="3" spans="1:15" s="188" customFormat="1" ht="21" hidden="1" customHeight="1">
      <c r="A3" s="435" t="s">
        <v>141</v>
      </c>
      <c r="B3" s="435"/>
      <c r="C3" s="435"/>
      <c r="D3" s="435"/>
      <c r="E3" s="435"/>
      <c r="F3" s="435"/>
      <c r="G3" s="435"/>
      <c r="H3" s="435"/>
      <c r="I3" s="435"/>
      <c r="J3" s="435"/>
      <c r="K3" s="435"/>
      <c r="L3" s="435"/>
      <c r="O3" s="189"/>
    </row>
    <row r="4" spans="1:15" s="188" customFormat="1" ht="21" hidden="1" customHeight="1">
      <c r="A4" s="436" t="str">
        <f>'P 10'!A4:X4</f>
        <v>FOR THE YEAR ENDED DECEMBER 31, 2025</v>
      </c>
      <c r="B4" s="436"/>
      <c r="C4" s="436"/>
      <c r="D4" s="436"/>
      <c r="E4" s="436"/>
      <c r="F4" s="436"/>
      <c r="G4" s="436"/>
      <c r="H4" s="436"/>
      <c r="I4" s="436"/>
      <c r="J4" s="436"/>
      <c r="K4" s="436"/>
      <c r="L4" s="436"/>
      <c r="M4" s="60"/>
      <c r="N4" s="60"/>
      <c r="O4" s="189"/>
    </row>
    <row r="5" spans="1:15" s="191" customFormat="1" ht="21" hidden="1" customHeight="1">
      <c r="A5" s="81"/>
      <c r="B5" s="81"/>
      <c r="C5" s="81"/>
      <c r="D5" s="81"/>
      <c r="E5" s="82"/>
      <c r="F5" s="82"/>
      <c r="G5" s="82"/>
      <c r="H5" s="82"/>
      <c r="I5" s="82"/>
      <c r="J5" s="82"/>
      <c r="K5" s="82"/>
      <c r="L5" s="173" t="s">
        <v>4</v>
      </c>
      <c r="M5" s="190"/>
      <c r="O5" s="192"/>
    </row>
    <row r="6" spans="1:15" s="195" customFormat="1" ht="21" hidden="1" customHeight="1">
      <c r="A6" s="83"/>
      <c r="B6" s="83"/>
      <c r="C6" s="83"/>
      <c r="D6" s="83"/>
      <c r="E6" s="84"/>
      <c r="F6" s="437" t="s">
        <v>5</v>
      </c>
      <c r="G6" s="437"/>
      <c r="H6" s="437"/>
      <c r="I6" s="193"/>
      <c r="J6" s="437" t="s">
        <v>6</v>
      </c>
      <c r="K6" s="437"/>
      <c r="L6" s="437"/>
      <c r="M6" s="194"/>
      <c r="O6" s="196"/>
    </row>
    <row r="7" spans="1:15" s="195" customFormat="1" ht="21" hidden="1" customHeight="1">
      <c r="A7" s="85"/>
      <c r="B7" s="85"/>
      <c r="C7" s="85"/>
      <c r="D7" s="85"/>
      <c r="E7" s="86" t="s">
        <v>36</v>
      </c>
      <c r="F7" s="87">
        <v>2023</v>
      </c>
      <c r="G7" s="88"/>
      <c r="H7" s="87">
        <v>2022</v>
      </c>
      <c r="I7" s="88"/>
      <c r="J7" s="87">
        <v>2023</v>
      </c>
      <c r="K7" s="88"/>
      <c r="L7" s="87">
        <v>2022</v>
      </c>
      <c r="M7" s="194"/>
      <c r="O7" s="196"/>
    </row>
    <row r="8" spans="1:15" ht="21" hidden="1" customHeight="1">
      <c r="A8" s="199" t="s">
        <v>61</v>
      </c>
      <c r="B8" s="197"/>
      <c r="C8" s="197"/>
      <c r="D8" s="197"/>
      <c r="E8" s="198"/>
      <c r="F8" s="198"/>
      <c r="G8" s="50"/>
      <c r="H8" s="51"/>
      <c r="I8" s="50"/>
      <c r="J8" s="50"/>
      <c r="K8" s="50"/>
      <c r="L8" s="52"/>
    </row>
    <row r="9" spans="1:15" ht="21" hidden="1" customHeight="1">
      <c r="A9" s="200" t="s">
        <v>139</v>
      </c>
      <c r="B9" s="200"/>
      <c r="C9" s="200"/>
      <c r="D9" s="200"/>
      <c r="E9" s="53"/>
      <c r="F9" s="201" t="e">
        <f>+#REF!</f>
        <v>#REF!</v>
      </c>
      <c r="G9" s="201"/>
      <c r="H9" s="201" t="e">
        <f>+#REF!+#REF!</f>
        <v>#REF!</v>
      </c>
      <c r="I9" s="201"/>
      <c r="J9" s="201" t="e">
        <f>+#REF!</f>
        <v>#REF!</v>
      </c>
      <c r="K9" s="201"/>
      <c r="L9" s="201">
        <f>'P 8'!M22</f>
        <v>-249355414</v>
      </c>
    </row>
    <row r="10" spans="1:15" ht="21" hidden="1" customHeight="1">
      <c r="A10" s="200" t="s">
        <v>1</v>
      </c>
      <c r="B10" s="202" t="s">
        <v>73</v>
      </c>
      <c r="C10" s="202"/>
      <c r="D10" s="202"/>
      <c r="E10" s="203"/>
      <c r="F10" s="203"/>
      <c r="G10" s="203"/>
      <c r="H10" s="203"/>
      <c r="I10" s="203"/>
      <c r="J10" s="203"/>
      <c r="K10" s="203"/>
      <c r="L10" s="203"/>
      <c r="M10" s="198"/>
    </row>
    <row r="11" spans="1:15" ht="21" hidden="1" customHeight="1">
      <c r="A11" s="200" t="s">
        <v>2</v>
      </c>
      <c r="B11" s="202"/>
      <c r="C11" s="202" t="s">
        <v>75</v>
      </c>
      <c r="D11" s="202"/>
      <c r="E11" s="203"/>
      <c r="G11" s="203"/>
      <c r="H11" s="203"/>
      <c r="I11" s="203"/>
      <c r="J11" s="203"/>
      <c r="K11" s="203"/>
      <c r="L11" s="203"/>
      <c r="M11" s="198"/>
    </row>
    <row r="12" spans="1:15" ht="21" hidden="1" customHeight="1">
      <c r="A12" s="200"/>
      <c r="B12" s="200"/>
      <c r="C12" s="200" t="s">
        <v>33</v>
      </c>
      <c r="D12" s="200"/>
      <c r="E12" s="203"/>
      <c r="F12" s="201">
        <v>0</v>
      </c>
      <c r="G12" s="203"/>
      <c r="H12" s="201">
        <v>0</v>
      </c>
      <c r="I12" s="203"/>
      <c r="J12" s="54">
        <v>0</v>
      </c>
      <c r="K12" s="203"/>
      <c r="L12" s="201">
        <v>0</v>
      </c>
      <c r="M12" s="198"/>
      <c r="O12" s="186"/>
    </row>
    <row r="13" spans="1:15" ht="21" hidden="1" customHeight="1">
      <c r="A13" s="200"/>
      <c r="B13" s="200"/>
      <c r="C13" s="200" t="s">
        <v>70</v>
      </c>
      <c r="D13" s="200"/>
      <c r="E13" s="203"/>
      <c r="F13" s="201">
        <v>0</v>
      </c>
      <c r="G13" s="203"/>
      <c r="H13" s="201">
        <v>0</v>
      </c>
      <c r="I13" s="203"/>
      <c r="J13" s="54">
        <v>0</v>
      </c>
      <c r="K13" s="203"/>
      <c r="L13" s="201">
        <v>0</v>
      </c>
    </row>
    <row r="14" spans="1:15" ht="21" hidden="1" customHeight="1">
      <c r="A14" s="200"/>
      <c r="B14" s="200"/>
      <c r="C14" s="200" t="s">
        <v>62</v>
      </c>
      <c r="D14" s="200"/>
      <c r="E14" s="203" t="s">
        <v>0</v>
      </c>
      <c r="F14" s="203">
        <v>7272</v>
      </c>
      <c r="G14" s="203"/>
      <c r="H14" s="203">
        <v>22092</v>
      </c>
      <c r="I14" s="203"/>
      <c r="J14" s="201">
        <v>412</v>
      </c>
      <c r="K14" s="203"/>
      <c r="L14" s="201">
        <v>185</v>
      </c>
    </row>
    <row r="15" spans="1:15" ht="21" hidden="1" customHeight="1">
      <c r="A15" s="200"/>
      <c r="B15" s="200"/>
      <c r="C15" s="200" t="s">
        <v>63</v>
      </c>
      <c r="D15" s="200"/>
      <c r="E15" s="203"/>
      <c r="F15" s="203">
        <v>15504</v>
      </c>
      <c r="G15" s="203"/>
      <c r="H15" s="203">
        <v>23585</v>
      </c>
      <c r="I15" s="203"/>
      <c r="J15" s="201">
        <v>924</v>
      </c>
      <c r="K15" s="203"/>
      <c r="L15" s="201">
        <v>184</v>
      </c>
    </row>
    <row r="16" spans="1:15" ht="21" hidden="1" customHeight="1">
      <c r="A16" s="200"/>
      <c r="B16" s="200"/>
      <c r="C16" s="200" t="s">
        <v>76</v>
      </c>
      <c r="D16" s="200"/>
      <c r="E16" s="203"/>
      <c r="F16" s="203">
        <v>659</v>
      </c>
      <c r="G16" s="203"/>
      <c r="H16" s="201">
        <v>26436</v>
      </c>
      <c r="I16" s="203"/>
      <c r="J16" s="201">
        <v>15</v>
      </c>
      <c r="K16" s="203"/>
      <c r="L16" s="201">
        <v>607</v>
      </c>
    </row>
    <row r="17" spans="1:17" ht="21" hidden="1" customHeight="1">
      <c r="A17" s="200"/>
      <c r="B17" s="200"/>
      <c r="C17" s="200" t="s">
        <v>98</v>
      </c>
      <c r="D17" s="200"/>
      <c r="E17" s="203"/>
      <c r="F17" s="201">
        <v>0</v>
      </c>
      <c r="G17" s="203"/>
      <c r="H17" s="201">
        <v>3369</v>
      </c>
      <c r="I17" s="203"/>
      <c r="J17" s="201">
        <v>0</v>
      </c>
      <c r="K17" s="203"/>
      <c r="L17" s="201">
        <v>0</v>
      </c>
    </row>
    <row r="18" spans="1:17" ht="21" hidden="1" customHeight="1">
      <c r="A18" s="200"/>
      <c r="B18" s="200"/>
      <c r="C18" s="200" t="s">
        <v>99</v>
      </c>
      <c r="D18" s="200"/>
      <c r="E18" s="203"/>
      <c r="F18" s="201">
        <v>0</v>
      </c>
      <c r="G18" s="203"/>
      <c r="H18" s="201">
        <v>0</v>
      </c>
      <c r="I18" s="203"/>
      <c r="J18" s="201">
        <v>0</v>
      </c>
      <c r="K18" s="203"/>
      <c r="L18" s="201">
        <v>0</v>
      </c>
    </row>
    <row r="19" spans="1:17" ht="21" hidden="1" customHeight="1">
      <c r="A19" s="200"/>
      <c r="B19" s="200"/>
      <c r="C19" s="200" t="s">
        <v>100</v>
      </c>
      <c r="D19" s="200"/>
      <c r="E19" s="203"/>
      <c r="F19" s="201">
        <v>4</v>
      </c>
      <c r="G19" s="203"/>
      <c r="H19" s="201">
        <v>3093</v>
      </c>
      <c r="I19" s="203"/>
      <c r="J19" s="201">
        <v>21</v>
      </c>
      <c r="K19" s="203"/>
      <c r="L19" s="201">
        <v>0</v>
      </c>
    </row>
    <row r="20" spans="1:17" ht="21" hidden="1" customHeight="1">
      <c r="A20" s="200"/>
      <c r="B20" s="200"/>
      <c r="C20" s="200" t="s">
        <v>101</v>
      </c>
      <c r="D20" s="200"/>
      <c r="E20" s="203"/>
      <c r="F20" s="201">
        <v>0</v>
      </c>
      <c r="G20" s="203"/>
      <c r="H20" s="201">
        <v>727</v>
      </c>
      <c r="I20" s="203"/>
      <c r="J20" s="201">
        <v>0</v>
      </c>
      <c r="K20" s="203"/>
      <c r="L20" s="201">
        <v>0</v>
      </c>
    </row>
    <row r="21" spans="1:17" ht="21" hidden="1" customHeight="1">
      <c r="A21" s="200"/>
      <c r="B21" s="200"/>
      <c r="C21" s="200" t="s">
        <v>104</v>
      </c>
      <c r="D21" s="200"/>
      <c r="E21" s="203"/>
      <c r="F21" s="203">
        <v>-84</v>
      </c>
      <c r="G21" s="203"/>
      <c r="H21" s="201">
        <v>-51</v>
      </c>
      <c r="I21" s="203"/>
      <c r="J21" s="203">
        <v>-84</v>
      </c>
      <c r="K21" s="203"/>
      <c r="L21" s="201">
        <v>0</v>
      </c>
    </row>
    <row r="22" spans="1:17" ht="21" hidden="1" customHeight="1">
      <c r="A22" s="200"/>
      <c r="B22" s="200"/>
      <c r="C22" s="200" t="s">
        <v>118</v>
      </c>
      <c r="D22" s="200"/>
      <c r="E22" s="203"/>
      <c r="F22" s="201">
        <v>634</v>
      </c>
      <c r="G22" s="203"/>
      <c r="H22" s="201">
        <v>1432</v>
      </c>
      <c r="I22" s="203"/>
      <c r="J22" s="201">
        <v>315</v>
      </c>
      <c r="K22" s="203"/>
      <c r="L22" s="201">
        <v>240</v>
      </c>
    </row>
    <row r="23" spans="1:17" ht="21" hidden="1" customHeight="1">
      <c r="A23" s="200"/>
      <c r="B23" s="200"/>
      <c r="C23" s="200" t="s">
        <v>66</v>
      </c>
      <c r="D23" s="200"/>
      <c r="E23" s="203"/>
      <c r="F23" s="201">
        <v>22104</v>
      </c>
      <c r="G23" s="203">
        <f>IFERROR(+G17/$G$26,0)</f>
        <v>0</v>
      </c>
      <c r="H23" s="201">
        <v>26724</v>
      </c>
      <c r="I23" s="203"/>
      <c r="J23" s="203">
        <v>19004</v>
      </c>
      <c r="K23" s="203">
        <f>IFERROR(+K17/$K$26,0)</f>
        <v>0</v>
      </c>
      <c r="L23" s="203">
        <v>21465</v>
      </c>
    </row>
    <row r="24" spans="1:17" ht="21" hidden="1" customHeight="1">
      <c r="A24" s="200"/>
      <c r="B24" s="200"/>
      <c r="C24" s="200" t="s">
        <v>65</v>
      </c>
      <c r="D24" s="200"/>
      <c r="E24" s="203"/>
      <c r="F24" s="147">
        <v>0</v>
      </c>
      <c r="G24" s="203">
        <f>IFERROR(+G18/$G$26,0)</f>
        <v>0</v>
      </c>
      <c r="H24" s="147">
        <v>-5</v>
      </c>
      <c r="I24" s="203"/>
      <c r="J24" s="147">
        <v>0</v>
      </c>
      <c r="K24" s="203">
        <f>IFERROR(+K18/$K$26,0)</f>
        <v>0</v>
      </c>
      <c r="L24" s="204">
        <v>-18454</v>
      </c>
      <c r="Q24" s="205"/>
    </row>
    <row r="25" spans="1:17" ht="21" hidden="1" customHeight="1">
      <c r="A25" s="200"/>
      <c r="B25" s="202" t="s">
        <v>102</v>
      </c>
      <c r="C25" s="202"/>
      <c r="D25" s="202"/>
      <c r="E25" s="203"/>
      <c r="G25" s="203"/>
      <c r="I25" s="203"/>
      <c r="K25" s="203"/>
      <c r="L25" s="186"/>
      <c r="Q25" s="205"/>
    </row>
    <row r="26" spans="1:17" ht="21" hidden="1" customHeight="1">
      <c r="A26" s="200"/>
      <c r="B26" s="202"/>
      <c r="C26" s="202" t="s">
        <v>103</v>
      </c>
      <c r="D26" s="202"/>
      <c r="E26" s="203"/>
      <c r="F26" s="201" t="e">
        <f>SUM(F9:F24)</f>
        <v>#REF!</v>
      </c>
      <c r="G26" s="203"/>
      <c r="H26" s="203" t="e">
        <f>SUM(H9:H25)</f>
        <v>#REF!</v>
      </c>
      <c r="I26" s="203"/>
      <c r="J26" s="201" t="e">
        <f>SUM(J9:J24)</f>
        <v>#REF!</v>
      </c>
      <c r="K26" s="203"/>
      <c r="L26" s="203">
        <f>SUM(L9:L24)</f>
        <v>-249351187</v>
      </c>
      <c r="Q26" s="205"/>
    </row>
    <row r="27" spans="1:17" ht="21" hidden="1" customHeight="1">
      <c r="B27" s="200" t="s">
        <v>78</v>
      </c>
      <c r="C27" s="200"/>
      <c r="D27" s="200"/>
      <c r="E27" s="203"/>
      <c r="F27" s="203"/>
      <c r="G27" s="203"/>
      <c r="H27" s="203"/>
      <c r="I27" s="203"/>
      <c r="J27" s="203"/>
      <c r="K27" s="203"/>
      <c r="L27" s="203"/>
    </row>
    <row r="28" spans="1:17" ht="21" hidden="1" customHeight="1">
      <c r="B28" s="200"/>
      <c r="C28" s="200" t="s">
        <v>8</v>
      </c>
      <c r="D28" s="200"/>
      <c r="E28" s="203"/>
      <c r="F28" s="203">
        <v>-1472</v>
      </c>
      <c r="G28" s="203"/>
      <c r="H28" s="203">
        <v>-6961</v>
      </c>
      <c r="I28" s="203"/>
      <c r="J28" s="203">
        <v>-40</v>
      </c>
      <c r="K28" s="203"/>
      <c r="L28" s="203">
        <v>-5506</v>
      </c>
    </row>
    <row r="29" spans="1:17" ht="21" hidden="1" customHeight="1">
      <c r="B29" s="200"/>
      <c r="C29" s="200" t="s">
        <v>83</v>
      </c>
      <c r="D29" s="200"/>
      <c r="E29" s="203"/>
      <c r="F29" s="203">
        <v>3677</v>
      </c>
      <c r="G29" s="203"/>
      <c r="H29" s="203">
        <v>1823</v>
      </c>
      <c r="I29" s="203"/>
      <c r="J29" s="206">
        <v>0</v>
      </c>
      <c r="K29" s="206"/>
      <c r="L29" s="206">
        <v>0</v>
      </c>
    </row>
    <row r="30" spans="1:17" ht="21" hidden="1" customHeight="1">
      <c r="A30" s="200"/>
      <c r="B30" s="200"/>
      <c r="C30" s="200" t="s">
        <v>87</v>
      </c>
      <c r="D30" s="200"/>
      <c r="E30" s="203"/>
      <c r="F30" s="201">
        <v>-1905</v>
      </c>
      <c r="G30" s="203"/>
      <c r="H30" s="201">
        <v>504</v>
      </c>
      <c r="I30" s="203"/>
      <c r="J30" s="201">
        <v>-1236</v>
      </c>
      <c r="K30" s="203"/>
      <c r="L30" s="201">
        <v>-54</v>
      </c>
      <c r="N30" s="201"/>
    </row>
    <row r="31" spans="1:17" ht="21" hidden="1" customHeight="1">
      <c r="B31" s="200" t="s">
        <v>77</v>
      </c>
      <c r="C31" s="200"/>
      <c r="D31" s="200"/>
      <c r="E31" s="203"/>
      <c r="F31" s="201"/>
      <c r="G31" s="203"/>
      <c r="H31" s="201"/>
      <c r="I31" s="203"/>
      <c r="J31" s="201"/>
      <c r="K31" s="203"/>
      <c r="L31" s="201"/>
      <c r="N31" s="201"/>
    </row>
    <row r="32" spans="1:17" ht="21" hidden="1" customHeight="1">
      <c r="A32" s="200"/>
      <c r="B32" s="200"/>
      <c r="C32" s="200" t="s">
        <v>16</v>
      </c>
      <c r="D32" s="200"/>
      <c r="E32" s="203"/>
      <c r="F32" s="203">
        <v>-6590</v>
      </c>
      <c r="G32" s="203"/>
      <c r="H32" s="203">
        <v>17694</v>
      </c>
      <c r="I32" s="203"/>
      <c r="J32" s="203">
        <v>940</v>
      </c>
      <c r="K32" s="203"/>
      <c r="L32" s="203">
        <v>-2148</v>
      </c>
      <c r="M32" s="203"/>
      <c r="N32" s="205"/>
    </row>
    <row r="33" spans="1:15" ht="21" hidden="1" customHeight="1">
      <c r="A33" s="200"/>
      <c r="B33" s="200"/>
      <c r="C33" s="200" t="s">
        <v>17</v>
      </c>
      <c r="D33" s="200"/>
      <c r="E33" s="203"/>
      <c r="F33" s="147">
        <v>-57</v>
      </c>
      <c r="G33" s="203"/>
      <c r="H33" s="147">
        <v>-33</v>
      </c>
      <c r="I33" s="203"/>
      <c r="J33" s="147">
        <v>0</v>
      </c>
      <c r="K33" s="203"/>
      <c r="L33" s="147">
        <v>0</v>
      </c>
    </row>
    <row r="34" spans="1:15" ht="21" hidden="1" customHeight="1">
      <c r="A34" s="200" t="s">
        <v>82</v>
      </c>
      <c r="B34" s="200"/>
      <c r="C34" s="200"/>
      <c r="D34" s="200"/>
      <c r="E34" s="203"/>
      <c r="F34" s="201" t="e">
        <f>SUM(F26:F33)</f>
        <v>#REF!</v>
      </c>
      <c r="G34" s="203"/>
      <c r="H34" s="203" t="e">
        <f>SUM(H26:H33)</f>
        <v>#REF!</v>
      </c>
      <c r="I34" s="203"/>
      <c r="J34" s="201" t="e">
        <f>SUM(J26:J33)</f>
        <v>#REF!</v>
      </c>
      <c r="K34" s="203"/>
      <c r="L34" s="201">
        <f>SUM(L26:L33)</f>
        <v>-249358895</v>
      </c>
    </row>
    <row r="35" spans="1:15" ht="21" hidden="1" customHeight="1">
      <c r="A35" s="200"/>
      <c r="B35" s="200"/>
      <c r="C35" s="200" t="s">
        <v>67</v>
      </c>
      <c r="D35" s="200"/>
      <c r="E35" s="203"/>
      <c r="F35" s="55">
        <v>0</v>
      </c>
      <c r="G35" s="203"/>
      <c r="H35" s="55">
        <v>5</v>
      </c>
      <c r="I35" s="203"/>
      <c r="J35" s="153">
        <v>0</v>
      </c>
      <c r="K35" s="203"/>
      <c r="L35" s="201">
        <v>2142</v>
      </c>
    </row>
    <row r="36" spans="1:15" ht="21" hidden="1" customHeight="1">
      <c r="A36" s="200"/>
      <c r="B36" s="200"/>
      <c r="C36" s="200" t="s">
        <v>72</v>
      </c>
      <c r="D36" s="200"/>
      <c r="E36" s="203"/>
      <c r="F36" s="203">
        <v>-12473</v>
      </c>
      <c r="G36" s="203"/>
      <c r="H36" s="203">
        <v>-19799</v>
      </c>
      <c r="I36" s="203"/>
      <c r="J36" s="147">
        <v>-11893</v>
      </c>
      <c r="K36" s="203"/>
      <c r="L36" s="147">
        <v>-19271</v>
      </c>
    </row>
    <row r="37" spans="1:15" ht="21" hidden="1" customHeight="1">
      <c r="A37" s="200" t="s">
        <v>80</v>
      </c>
      <c r="B37" s="200"/>
      <c r="C37" s="200"/>
      <c r="D37" s="200"/>
      <c r="E37" s="203"/>
      <c r="F37" s="150" t="e">
        <f t="shared" ref="F37:K37" si="0">SUM(F34:F36)</f>
        <v>#REF!</v>
      </c>
      <c r="G37" s="145">
        <f t="shared" si="0"/>
        <v>0</v>
      </c>
      <c r="H37" s="150" t="e">
        <f t="shared" si="0"/>
        <v>#REF!</v>
      </c>
      <c r="I37" s="145">
        <f t="shared" si="0"/>
        <v>0</v>
      </c>
      <c r="J37" s="150" t="e">
        <f t="shared" si="0"/>
        <v>#REF!</v>
      </c>
      <c r="K37" s="145">
        <f t="shared" si="0"/>
        <v>0</v>
      </c>
      <c r="L37" s="150">
        <f>SUM(L34:L36)</f>
        <v>-249376024</v>
      </c>
    </row>
    <row r="38" spans="1:15" ht="23" hidden="1" customHeight="1">
      <c r="A38" s="200"/>
      <c r="B38" s="200"/>
      <c r="C38" s="200"/>
      <c r="D38" s="200"/>
      <c r="E38" s="203"/>
      <c r="F38" s="145"/>
      <c r="G38" s="203"/>
      <c r="H38" s="203"/>
      <c r="I38" s="203"/>
      <c r="J38" s="145"/>
      <c r="K38" s="203"/>
      <c r="L38" s="56"/>
    </row>
    <row r="39" spans="1:15" ht="23" hidden="1" customHeight="1">
      <c r="A39" s="200"/>
      <c r="B39" s="200"/>
      <c r="C39" s="200"/>
      <c r="D39" s="200"/>
      <c r="E39" s="203"/>
      <c r="F39" s="145"/>
      <c r="G39" s="203"/>
      <c r="H39" s="203"/>
      <c r="I39" s="203"/>
      <c r="J39" s="145"/>
      <c r="K39" s="203"/>
      <c r="L39" s="56"/>
    </row>
    <row r="40" spans="1:15" ht="23" hidden="1" customHeight="1">
      <c r="A40" s="200"/>
      <c r="B40" s="200"/>
      <c r="C40" s="200"/>
      <c r="D40" s="200"/>
      <c r="E40" s="203"/>
      <c r="F40" s="145"/>
      <c r="G40" s="203"/>
      <c r="H40" s="203"/>
      <c r="I40" s="203"/>
      <c r="J40" s="145"/>
      <c r="K40" s="203"/>
      <c r="L40" s="56"/>
    </row>
    <row r="41" spans="1:15" ht="23" hidden="1" customHeight="1">
      <c r="A41" s="200"/>
      <c r="B41" s="200"/>
      <c r="C41" s="200"/>
      <c r="D41" s="200"/>
      <c r="E41" s="203"/>
      <c r="F41" s="145"/>
      <c r="G41" s="203"/>
      <c r="H41" s="203"/>
      <c r="I41" s="203"/>
      <c r="J41" s="145"/>
      <c r="K41" s="203"/>
      <c r="L41" s="56"/>
    </row>
    <row r="42" spans="1:15" ht="40.25" hidden="1" customHeight="1">
      <c r="A42" s="200" t="s">
        <v>23</v>
      </c>
      <c r="B42" s="200"/>
      <c r="C42" s="200"/>
      <c r="D42" s="200"/>
      <c r="E42" s="203"/>
      <c r="F42" s="145"/>
      <c r="G42" s="203"/>
      <c r="H42" s="203"/>
      <c r="I42" s="203"/>
      <c r="J42" s="145"/>
      <c r="K42" s="203"/>
      <c r="L42" s="57">
        <v>11</v>
      </c>
    </row>
    <row r="43" spans="1:15" s="208" customFormat="1" ht="21" customHeight="1">
      <c r="A43" s="207"/>
      <c r="B43" s="207"/>
      <c r="C43" s="207"/>
      <c r="D43" s="207"/>
      <c r="G43" s="153"/>
      <c r="H43" s="153"/>
      <c r="I43" s="153"/>
      <c r="K43" s="153"/>
      <c r="N43" s="209"/>
      <c r="O43" s="153"/>
    </row>
    <row r="44" spans="1:15" ht="21" customHeight="1">
      <c r="A44" s="432" t="s">
        <v>84</v>
      </c>
      <c r="B44" s="432"/>
      <c r="C44" s="432"/>
      <c r="D44" s="432"/>
      <c r="E44" s="432"/>
      <c r="F44" s="432"/>
      <c r="G44" s="432"/>
      <c r="H44" s="432"/>
      <c r="I44" s="432"/>
      <c r="J44" s="432"/>
      <c r="K44" s="432"/>
      <c r="L44" s="432"/>
    </row>
    <row r="45" spans="1:15" ht="21" customHeight="1">
      <c r="A45" s="432" t="s">
        <v>177</v>
      </c>
      <c r="B45" s="432"/>
      <c r="C45" s="432"/>
      <c r="D45" s="432"/>
      <c r="E45" s="432"/>
      <c r="F45" s="432"/>
      <c r="G45" s="432"/>
      <c r="H45" s="432"/>
      <c r="I45" s="432"/>
      <c r="J45" s="432"/>
      <c r="K45" s="432"/>
      <c r="L45" s="432"/>
    </row>
    <row r="46" spans="1:15" ht="21" customHeight="1">
      <c r="A46" s="433" t="s">
        <v>251</v>
      </c>
      <c r="B46" s="433"/>
      <c r="C46" s="433"/>
      <c r="D46" s="433"/>
      <c r="E46" s="433"/>
      <c r="F46" s="433"/>
      <c r="G46" s="433"/>
      <c r="H46" s="433"/>
      <c r="I46" s="433"/>
      <c r="J46" s="433"/>
      <c r="K46" s="433"/>
      <c r="L46" s="433"/>
    </row>
    <row r="47" spans="1:15" s="191" customFormat="1" ht="21" customHeight="1">
      <c r="A47" s="262"/>
      <c r="B47" s="262"/>
      <c r="C47" s="262"/>
      <c r="D47" s="262"/>
      <c r="E47" s="263"/>
      <c r="F47" s="263"/>
      <c r="G47" s="263"/>
      <c r="H47" s="263"/>
      <c r="I47" s="263"/>
      <c r="J47" s="263"/>
      <c r="K47" s="263"/>
      <c r="L47" s="261" t="s">
        <v>162</v>
      </c>
      <c r="O47" s="192"/>
    </row>
    <row r="48" spans="1:15" s="191" customFormat="1" ht="21" customHeight="1">
      <c r="A48" s="264"/>
      <c r="B48" s="264"/>
      <c r="C48" s="264"/>
      <c r="D48" s="264"/>
      <c r="E48" s="265"/>
      <c r="F48" s="434" t="s">
        <v>5</v>
      </c>
      <c r="G48" s="434"/>
      <c r="H48" s="434"/>
      <c r="I48" s="343"/>
      <c r="J48" s="434" t="s">
        <v>6</v>
      </c>
      <c r="K48" s="434"/>
      <c r="L48" s="434"/>
      <c r="O48" s="192"/>
    </row>
    <row r="49" spans="1:15" s="191" customFormat="1" ht="21" customHeight="1">
      <c r="A49" s="266"/>
      <c r="B49" s="266"/>
      <c r="C49" s="266"/>
      <c r="D49" s="344"/>
      <c r="E49" s="345"/>
      <c r="F49" s="325">
        <v>2025</v>
      </c>
      <c r="G49" s="326"/>
      <c r="H49" s="325">
        <v>2024</v>
      </c>
      <c r="I49" s="326"/>
      <c r="J49" s="325">
        <v>2025</v>
      </c>
      <c r="K49" s="326"/>
      <c r="L49" s="325">
        <v>2024</v>
      </c>
      <c r="O49" s="192"/>
    </row>
    <row r="50" spans="1:15" ht="21" customHeight="1">
      <c r="A50" s="197"/>
      <c r="B50" s="197"/>
      <c r="C50" s="197"/>
      <c r="D50" s="197"/>
      <c r="E50" s="198"/>
      <c r="F50" s="198"/>
      <c r="G50" s="47"/>
      <c r="H50" s="48"/>
      <c r="I50" s="47"/>
      <c r="J50" s="47"/>
      <c r="K50" s="47"/>
      <c r="L50" s="49"/>
    </row>
    <row r="51" spans="1:15" ht="21" customHeight="1">
      <c r="A51" s="202" t="s">
        <v>68</v>
      </c>
      <c r="B51" s="200"/>
      <c r="C51" s="200"/>
      <c r="D51" s="200"/>
      <c r="E51" s="203"/>
      <c r="F51" s="210"/>
      <c r="G51" s="203"/>
      <c r="H51" s="203"/>
      <c r="I51" s="203"/>
      <c r="J51" s="145"/>
      <c r="K51" s="203"/>
      <c r="L51" s="145"/>
    </row>
    <row r="52" spans="1:15" ht="21" customHeight="1">
      <c r="A52" s="199"/>
      <c r="B52" s="200"/>
      <c r="C52" s="200" t="s">
        <v>228</v>
      </c>
      <c r="D52" s="200"/>
      <c r="E52" s="203"/>
      <c r="F52" s="145">
        <v>0</v>
      </c>
      <c r="G52" s="203"/>
      <c r="H52" s="145">
        <v>0</v>
      </c>
      <c r="I52" s="203"/>
      <c r="J52" s="277">
        <v>21085000</v>
      </c>
      <c r="K52" s="203"/>
      <c r="L52" s="145">
        <v>34022516</v>
      </c>
    </row>
    <row r="53" spans="1:15" ht="21" customHeight="1">
      <c r="A53" s="199"/>
      <c r="B53" s="200"/>
      <c r="C53" s="200" t="s">
        <v>229</v>
      </c>
      <c r="D53" s="200"/>
      <c r="E53" s="203"/>
      <c r="F53" s="145">
        <v>0</v>
      </c>
      <c r="G53" s="203"/>
      <c r="H53" s="145">
        <v>0</v>
      </c>
      <c r="I53" s="203"/>
      <c r="J53" s="277">
        <v>-69171000</v>
      </c>
      <c r="K53" s="203"/>
      <c r="L53" s="145">
        <v>-50826617</v>
      </c>
    </row>
    <row r="54" spans="1:15" ht="21" customHeight="1">
      <c r="A54" s="199"/>
      <c r="B54" s="200"/>
      <c r="C54" s="200" t="s">
        <v>230</v>
      </c>
      <c r="D54" s="200"/>
      <c r="E54" s="203"/>
      <c r="F54" s="277">
        <v>-150000</v>
      </c>
      <c r="G54" s="203"/>
      <c r="H54" s="145">
        <v>-250000</v>
      </c>
      <c r="I54" s="203"/>
      <c r="J54" s="277">
        <v>-150000</v>
      </c>
      <c r="K54" s="203"/>
      <c r="L54" s="145">
        <v>0</v>
      </c>
    </row>
    <row r="55" spans="1:15" ht="21" customHeight="1">
      <c r="A55" s="199"/>
      <c r="B55" s="200"/>
      <c r="C55" s="200" t="s">
        <v>217</v>
      </c>
      <c r="D55" s="200"/>
      <c r="E55" s="203"/>
      <c r="F55" s="277">
        <v>18180693</v>
      </c>
      <c r="G55" s="203"/>
      <c r="H55" s="145">
        <v>0</v>
      </c>
      <c r="I55" s="203"/>
      <c r="J55" s="277">
        <v>18180693</v>
      </c>
      <c r="K55" s="203"/>
      <c r="L55" s="145">
        <v>0</v>
      </c>
    </row>
    <row r="56" spans="1:15" ht="21" customHeight="1">
      <c r="A56" s="199"/>
      <c r="B56" s="200"/>
      <c r="C56" s="200" t="s">
        <v>243</v>
      </c>
      <c r="D56" s="200"/>
      <c r="E56" s="203"/>
      <c r="F56" s="277">
        <v>-3591298</v>
      </c>
      <c r="G56" s="203"/>
      <c r="H56" s="145">
        <v>-36328074</v>
      </c>
      <c r="I56" s="203"/>
      <c r="J56" s="277">
        <v>-304962</v>
      </c>
      <c r="K56" s="203"/>
      <c r="L56" s="145">
        <v>-18162304</v>
      </c>
    </row>
    <row r="57" spans="1:15" ht="21" customHeight="1">
      <c r="A57" s="199"/>
      <c r="B57" s="200"/>
      <c r="C57" s="200" t="s">
        <v>156</v>
      </c>
      <c r="D57" s="200"/>
      <c r="E57" s="203"/>
      <c r="F57" s="277">
        <v>1410145</v>
      </c>
      <c r="G57" s="203"/>
      <c r="H57" s="145">
        <v>2111908</v>
      </c>
      <c r="I57" s="203"/>
      <c r="J57" s="145">
        <v>0</v>
      </c>
      <c r="K57" s="203"/>
      <c r="L57" s="145">
        <v>0</v>
      </c>
    </row>
    <row r="58" spans="1:15" ht="21" customHeight="1">
      <c r="A58" s="199"/>
      <c r="B58" s="200"/>
      <c r="C58" s="200" t="s">
        <v>236</v>
      </c>
      <c r="D58" s="200"/>
      <c r="E58" s="203"/>
      <c r="F58" s="145">
        <v>-3389368</v>
      </c>
      <c r="G58" s="203"/>
      <c r="H58" s="145">
        <v>0</v>
      </c>
      <c r="I58" s="203"/>
      <c r="J58" s="145">
        <v>0</v>
      </c>
      <c r="K58" s="203"/>
      <c r="L58" s="145">
        <v>0</v>
      </c>
    </row>
    <row r="59" spans="1:15" ht="21" customHeight="1">
      <c r="A59" s="199"/>
      <c r="B59" s="200"/>
      <c r="C59" s="200" t="s">
        <v>196</v>
      </c>
      <c r="D59" s="200"/>
      <c r="E59" s="203"/>
      <c r="F59" s="277">
        <v>0</v>
      </c>
      <c r="G59" s="203"/>
      <c r="H59" s="145">
        <v>-445006287</v>
      </c>
      <c r="I59" s="203"/>
      <c r="J59" s="277">
        <v>0</v>
      </c>
      <c r="K59" s="203"/>
      <c r="L59" s="145">
        <v>-447525000</v>
      </c>
    </row>
    <row r="60" spans="1:15" ht="21" customHeight="1">
      <c r="A60" s="199"/>
      <c r="B60" s="200"/>
      <c r="C60" s="200" t="s">
        <v>218</v>
      </c>
      <c r="D60" s="200"/>
      <c r="E60" s="203"/>
      <c r="F60" s="277">
        <v>27869</v>
      </c>
      <c r="G60" s="203"/>
      <c r="H60" s="351">
        <v>59484</v>
      </c>
      <c r="I60" s="203"/>
      <c r="J60" s="277">
        <v>45799</v>
      </c>
      <c r="K60" s="203"/>
      <c r="L60" s="351">
        <v>96145</v>
      </c>
    </row>
    <row r="61" spans="1:15" s="399" customFormat="1" ht="21" customHeight="1">
      <c r="A61" s="199" t="s">
        <v>252</v>
      </c>
      <c r="B61" s="202"/>
      <c r="C61" s="202"/>
      <c r="D61" s="202"/>
      <c r="E61" s="214"/>
      <c r="F61" s="398">
        <f>SUM(E52:F60)</f>
        <v>12488041</v>
      </c>
      <c r="G61" s="214"/>
      <c r="H61" s="398">
        <f>SUM(H52:H60)</f>
        <v>-479412969</v>
      </c>
      <c r="I61" s="214"/>
      <c r="J61" s="398">
        <f>SUM(I52:J60)</f>
        <v>-30314470</v>
      </c>
      <c r="K61" s="214"/>
      <c r="L61" s="398">
        <f>SUM(L52:L60)</f>
        <v>-482395260</v>
      </c>
      <c r="O61" s="400"/>
    </row>
    <row r="62" spans="1:15" ht="21" customHeight="1">
      <c r="A62" s="202" t="s">
        <v>69</v>
      </c>
      <c r="B62" s="200"/>
      <c r="C62" s="200"/>
      <c r="D62" s="200"/>
      <c r="E62" s="203"/>
      <c r="F62" s="203"/>
      <c r="G62" s="203"/>
      <c r="H62" s="203"/>
      <c r="I62" s="203"/>
      <c r="J62" s="210"/>
      <c r="K62" s="203"/>
      <c r="L62" s="210"/>
    </row>
    <row r="63" spans="1:15" ht="21" customHeight="1">
      <c r="A63" s="202"/>
      <c r="B63" s="200"/>
      <c r="C63" s="200" t="s">
        <v>231</v>
      </c>
      <c r="D63" s="200"/>
      <c r="E63" s="203"/>
      <c r="F63" s="145">
        <v>53067433</v>
      </c>
      <c r="G63" s="203"/>
      <c r="H63" s="203">
        <v>28060000</v>
      </c>
      <c r="I63" s="203"/>
      <c r="J63" s="277">
        <v>47430000</v>
      </c>
      <c r="K63" s="203"/>
      <c r="L63" s="145">
        <v>30060000</v>
      </c>
    </row>
    <row r="64" spans="1:15" ht="21" customHeight="1">
      <c r="A64" s="202"/>
      <c r="B64" s="200"/>
      <c r="C64" s="200" t="s">
        <v>232</v>
      </c>
      <c r="D64" s="200"/>
      <c r="E64" s="203"/>
      <c r="F64" s="277">
        <v>-122690000</v>
      </c>
      <c r="G64" s="203"/>
      <c r="H64" s="203">
        <v>-76900000</v>
      </c>
      <c r="I64" s="203"/>
      <c r="J64" s="277">
        <v>-127090000</v>
      </c>
      <c r="K64" s="203"/>
      <c r="L64" s="145">
        <v>-76900000</v>
      </c>
    </row>
    <row r="65" spans="1:17" ht="21" customHeight="1">
      <c r="A65" s="202"/>
      <c r="B65" s="200"/>
      <c r="C65" s="200" t="s">
        <v>145</v>
      </c>
      <c r="D65" s="200"/>
      <c r="E65" s="203"/>
      <c r="F65" s="296">
        <v>171958017</v>
      </c>
      <c r="G65" s="203"/>
      <c r="H65" s="203">
        <v>590843667</v>
      </c>
      <c r="I65" s="203"/>
      <c r="J65" s="296">
        <v>171958017</v>
      </c>
      <c r="K65" s="203"/>
      <c r="L65" s="145">
        <v>590843667</v>
      </c>
    </row>
    <row r="66" spans="1:17" ht="21" customHeight="1">
      <c r="A66" s="200"/>
      <c r="B66" s="200"/>
      <c r="C66" s="186" t="s">
        <v>113</v>
      </c>
      <c r="D66" s="200"/>
      <c r="E66" s="203"/>
      <c r="F66" s="296">
        <v>-2328934</v>
      </c>
      <c r="G66" s="203"/>
      <c r="H66" s="145">
        <v>-3232590</v>
      </c>
      <c r="I66" s="203"/>
      <c r="J66" s="145">
        <v>0</v>
      </c>
      <c r="K66" s="203"/>
      <c r="L66" s="145">
        <v>0</v>
      </c>
    </row>
    <row r="67" spans="1:17" ht="21" customHeight="1">
      <c r="A67" s="200"/>
      <c r="B67" s="200"/>
      <c r="C67" s="200" t="s">
        <v>112</v>
      </c>
      <c r="D67" s="200"/>
      <c r="E67" s="203"/>
      <c r="F67" s="296">
        <v>-28667453</v>
      </c>
      <c r="G67" s="203"/>
      <c r="H67" s="145">
        <v>-39411019</v>
      </c>
      <c r="I67" s="203"/>
      <c r="J67" s="277">
        <v>-2342891</v>
      </c>
      <c r="K67" s="203"/>
      <c r="L67" s="145">
        <v>-2986425</v>
      </c>
    </row>
    <row r="68" spans="1:17" ht="21" customHeight="1">
      <c r="A68" s="200"/>
      <c r="B68" s="200"/>
      <c r="C68" s="200" t="s">
        <v>233</v>
      </c>
      <c r="D68" s="200"/>
      <c r="E68" s="203"/>
      <c r="F68" s="296">
        <v>-16155768</v>
      </c>
      <c r="G68" s="203"/>
      <c r="H68" s="351">
        <v>-18989370</v>
      </c>
      <c r="I68" s="203"/>
      <c r="J68" s="277">
        <v>-11708436</v>
      </c>
      <c r="K68" s="203"/>
      <c r="L68" s="351">
        <v>-17814126</v>
      </c>
    </row>
    <row r="69" spans="1:17" ht="21" customHeight="1">
      <c r="A69" s="202" t="s">
        <v>244</v>
      </c>
      <c r="B69" s="200"/>
      <c r="C69" s="200"/>
      <c r="D69" s="200"/>
      <c r="E69" s="212"/>
      <c r="F69" s="150">
        <f>SUM(F63:F68)</f>
        <v>55183295</v>
      </c>
      <c r="G69" s="203"/>
      <c r="H69" s="150">
        <f>SUM(H63:H68)</f>
        <v>480370688</v>
      </c>
      <c r="I69" s="203"/>
      <c r="J69" s="150">
        <f>SUM(J63:J68)</f>
        <v>78246690</v>
      </c>
      <c r="K69" s="203"/>
      <c r="L69" s="150">
        <f>SUM(L63:L68)</f>
        <v>523203116</v>
      </c>
    </row>
    <row r="70" spans="1:17" s="216" customFormat="1" ht="21" customHeight="1">
      <c r="A70" s="202" t="s">
        <v>152</v>
      </c>
      <c r="B70" s="202"/>
      <c r="C70" s="202"/>
      <c r="D70" s="202"/>
      <c r="E70" s="214"/>
      <c r="M70" s="151"/>
      <c r="O70" s="151"/>
      <c r="P70" s="217"/>
      <c r="Q70" s="218"/>
    </row>
    <row r="71" spans="1:17" s="216" customFormat="1" ht="21" customHeight="1">
      <c r="A71" s="202"/>
      <c r="B71" s="202" t="s">
        <v>153</v>
      </c>
      <c r="C71" s="202"/>
      <c r="D71" s="202"/>
      <c r="E71" s="214"/>
      <c r="F71" s="313">
        <f>+F69+F61+'P 12'!F47</f>
        <v>-7620396</v>
      </c>
      <c r="G71" s="314"/>
      <c r="H71" s="313">
        <f>+'P 12'!H47+'P 13'!H61+'P 13'!H69</f>
        <v>-17556173</v>
      </c>
      <c r="I71" s="314"/>
      <c r="J71" s="313">
        <f>J69+J61+'P 12'!J47</f>
        <v>-2944371</v>
      </c>
      <c r="K71" s="314"/>
      <c r="L71" s="313">
        <f>'P 12'!L45+'P 13'!L61+'P 13'!L69</f>
        <v>-9089745</v>
      </c>
      <c r="M71" s="151"/>
      <c r="O71" s="151"/>
      <c r="P71" s="217"/>
      <c r="Q71" s="218"/>
    </row>
    <row r="72" spans="1:17" s="216" customFormat="1" ht="21" customHeight="1">
      <c r="A72" s="202" t="s">
        <v>154</v>
      </c>
      <c r="B72" s="202"/>
      <c r="C72" s="202"/>
      <c r="D72" s="202"/>
      <c r="E72" s="214"/>
      <c r="M72" s="151"/>
      <c r="O72" s="151"/>
      <c r="P72" s="217"/>
      <c r="Q72" s="218"/>
    </row>
    <row r="73" spans="1:17" s="216" customFormat="1" ht="21" customHeight="1">
      <c r="A73" s="202"/>
      <c r="B73" s="202" t="s">
        <v>179</v>
      </c>
      <c r="C73" s="202"/>
      <c r="D73" s="202"/>
      <c r="E73" s="214"/>
      <c r="F73" s="312">
        <f>'P 5'!J11</f>
        <v>9193696</v>
      </c>
      <c r="G73" s="215"/>
      <c r="H73" s="311">
        <v>26749869</v>
      </c>
      <c r="I73" s="215"/>
      <c r="J73" s="312">
        <f>'P 5'!N11</f>
        <v>3428226</v>
      </c>
      <c r="K73" s="215"/>
      <c r="L73" s="311">
        <v>12517971</v>
      </c>
      <c r="M73" s="151"/>
      <c r="O73" s="151"/>
      <c r="P73" s="217"/>
      <c r="Q73" s="218"/>
    </row>
    <row r="74" spans="1:17" ht="21" customHeight="1" thickBot="1">
      <c r="A74" s="202" t="s">
        <v>178</v>
      </c>
      <c r="B74" s="202"/>
      <c r="C74" s="202"/>
      <c r="D74" s="202"/>
      <c r="E74" s="214"/>
      <c r="F74" s="315">
        <f>SUM(F71:F73)</f>
        <v>1573300</v>
      </c>
      <c r="G74" s="214"/>
      <c r="H74" s="315">
        <f>SUM(H71:H73)</f>
        <v>9193696</v>
      </c>
      <c r="I74" s="214"/>
      <c r="J74" s="315">
        <f>SUM(J71:J73)</f>
        <v>483855</v>
      </c>
      <c r="K74" s="214"/>
      <c r="L74" s="315">
        <f>SUM(L71:L73)</f>
        <v>3428226</v>
      </c>
      <c r="O74" s="210">
        <f>F74-'P 5'!H11</f>
        <v>0</v>
      </c>
      <c r="P74" s="221">
        <f>J74-'P 5'!L11</f>
        <v>0</v>
      </c>
      <c r="Q74" s="205"/>
    </row>
    <row r="75" spans="1:17" ht="21" customHeight="1" thickTop="1">
      <c r="A75" s="202"/>
      <c r="B75" s="202"/>
      <c r="C75" s="202"/>
      <c r="D75" s="202"/>
      <c r="E75" s="214"/>
      <c r="F75" s="267"/>
      <c r="G75" s="214"/>
      <c r="H75" s="267"/>
      <c r="I75" s="214"/>
      <c r="J75" s="267"/>
      <c r="K75" s="214"/>
      <c r="L75" s="267"/>
      <c r="O75" s="210"/>
      <c r="P75" s="221"/>
      <c r="Q75" s="205"/>
    </row>
    <row r="76" spans="1:17" ht="21" customHeight="1">
      <c r="A76" s="223" t="s">
        <v>127</v>
      </c>
      <c r="F76" s="225"/>
      <c r="G76" s="317"/>
      <c r="H76" s="225"/>
      <c r="I76" s="225"/>
      <c r="J76" s="225"/>
      <c r="K76" s="225"/>
      <c r="L76" s="225"/>
    </row>
    <row r="77" spans="1:17" ht="21" customHeight="1">
      <c r="A77" s="223"/>
      <c r="B77" s="185" t="s">
        <v>201</v>
      </c>
      <c r="F77" s="318">
        <v>37839703</v>
      </c>
      <c r="G77" s="317"/>
      <c r="H77" s="228">
        <v>50674022</v>
      </c>
      <c r="I77" s="225"/>
      <c r="J77" s="225">
        <v>0</v>
      </c>
      <c r="K77" s="225"/>
      <c r="L77" s="228">
        <v>0</v>
      </c>
    </row>
    <row r="78" spans="1:17" ht="21" customHeight="1">
      <c r="B78" s="185" t="s">
        <v>128</v>
      </c>
      <c r="F78" s="318">
        <v>11202304</v>
      </c>
      <c r="G78" s="319"/>
      <c r="H78" s="228">
        <v>66238005</v>
      </c>
      <c r="I78" s="228"/>
      <c r="J78" s="228">
        <v>0</v>
      </c>
      <c r="K78" s="228"/>
      <c r="L78" s="228">
        <v>0</v>
      </c>
    </row>
    <row r="79" spans="1:17" ht="21" customHeight="1">
      <c r="B79" s="185" t="s">
        <v>129</v>
      </c>
      <c r="F79" s="320">
        <v>0</v>
      </c>
      <c r="G79" s="319"/>
      <c r="H79" s="228">
        <v>21959263</v>
      </c>
      <c r="I79" s="228"/>
      <c r="J79" s="228">
        <v>0</v>
      </c>
      <c r="K79" s="228"/>
      <c r="L79" s="228">
        <v>1202183</v>
      </c>
    </row>
    <row r="80" spans="1:17" ht="21" customHeight="1">
      <c r="B80" s="185" t="s">
        <v>85</v>
      </c>
      <c r="F80" s="228">
        <v>27245995</v>
      </c>
      <c r="G80" s="319"/>
      <c r="H80" s="228">
        <v>0</v>
      </c>
      <c r="I80" s="228"/>
      <c r="J80" s="228">
        <v>27245995</v>
      </c>
      <c r="K80" s="228"/>
      <c r="L80" s="228">
        <v>0</v>
      </c>
    </row>
    <row r="81" spans="1:15" ht="21" customHeight="1">
      <c r="B81" s="185" t="s">
        <v>173</v>
      </c>
      <c r="F81" s="320">
        <v>12000000</v>
      </c>
      <c r="G81" s="401"/>
      <c r="H81" s="402">
        <v>0</v>
      </c>
      <c r="I81" s="401"/>
      <c r="J81" s="402">
        <v>12000000</v>
      </c>
      <c r="K81" s="401"/>
      <c r="L81" s="402">
        <v>0</v>
      </c>
    </row>
    <row r="82" spans="1:15" ht="21" customHeight="1">
      <c r="F82" s="228"/>
      <c r="G82" s="321"/>
      <c r="H82" s="228"/>
      <c r="I82" s="231"/>
      <c r="J82" s="228"/>
      <c r="K82" s="231"/>
      <c r="L82" s="228"/>
    </row>
    <row r="83" spans="1:15" ht="21" customHeight="1">
      <c r="F83" s="228"/>
      <c r="G83" s="321"/>
      <c r="H83" s="228"/>
      <c r="I83" s="231"/>
      <c r="J83" s="228"/>
      <c r="K83" s="231"/>
      <c r="L83" s="228"/>
    </row>
    <row r="84" spans="1:15" ht="21" customHeight="1">
      <c r="F84" s="228"/>
      <c r="G84" s="321"/>
      <c r="H84" s="228"/>
      <c r="I84" s="231"/>
      <c r="J84" s="228"/>
      <c r="K84" s="231"/>
      <c r="L84" s="228"/>
    </row>
    <row r="85" spans="1:15" ht="21" customHeight="1">
      <c r="F85" s="228"/>
      <c r="G85" s="321"/>
      <c r="H85" s="228"/>
      <c r="I85" s="231"/>
      <c r="J85" s="228"/>
      <c r="K85" s="231"/>
      <c r="L85" s="228"/>
    </row>
    <row r="86" spans="1:15" ht="21" customHeight="1">
      <c r="F86" s="228"/>
      <c r="G86" s="321"/>
      <c r="H86" s="228"/>
      <c r="I86" s="231"/>
      <c r="J86" s="228"/>
      <c r="K86" s="231"/>
      <c r="L86" s="228"/>
    </row>
    <row r="87" spans="1:15" ht="21" customHeight="1">
      <c r="F87" s="228"/>
      <c r="G87" s="321"/>
      <c r="H87" s="228"/>
      <c r="I87" s="231"/>
      <c r="J87" s="228"/>
      <c r="K87" s="231"/>
      <c r="L87" s="228"/>
    </row>
    <row r="88" spans="1:15" ht="21" customHeight="1">
      <c r="F88" s="228"/>
      <c r="G88" s="321"/>
      <c r="H88" s="228"/>
      <c r="I88" s="231"/>
      <c r="J88" s="228"/>
      <c r="K88" s="231"/>
      <c r="L88" s="228"/>
    </row>
    <row r="89" spans="1:15" ht="21" customHeight="1">
      <c r="F89" s="228"/>
      <c r="G89" s="321"/>
      <c r="H89" s="228"/>
      <c r="I89" s="231"/>
      <c r="J89" s="228"/>
      <c r="K89" s="231"/>
      <c r="L89" s="228"/>
    </row>
    <row r="90" spans="1:15" ht="21" customHeight="1">
      <c r="F90" s="228"/>
      <c r="G90" s="321"/>
      <c r="H90" s="228"/>
      <c r="I90" s="231"/>
      <c r="J90" s="228"/>
      <c r="K90" s="231"/>
      <c r="L90" s="228"/>
    </row>
    <row r="91" spans="1:15" ht="21" customHeight="1">
      <c r="F91" s="226"/>
      <c r="G91" s="230"/>
      <c r="H91" s="228"/>
      <c r="I91" s="231"/>
      <c r="J91" s="228"/>
      <c r="K91" s="231"/>
      <c r="L91" s="231"/>
    </row>
    <row r="92" spans="1:15" s="208" customFormat="1" ht="21.75" customHeight="1">
      <c r="A92" s="200" t="s">
        <v>23</v>
      </c>
      <c r="B92" s="9"/>
      <c r="C92" s="207"/>
      <c r="D92" s="9"/>
      <c r="E92" s="58"/>
      <c r="F92" s="58"/>
      <c r="G92" s="59"/>
      <c r="H92" s="59"/>
      <c r="I92" s="59"/>
      <c r="J92" s="59"/>
      <c r="K92" s="59"/>
      <c r="L92" s="57">
        <v>13</v>
      </c>
      <c r="M92" s="59"/>
      <c r="N92" s="209"/>
      <c r="O92" s="153"/>
    </row>
    <row r="93" spans="1:15">
      <c r="A93" s="186"/>
      <c r="C93" s="207"/>
    </row>
    <row r="94" spans="1:15">
      <c r="C94" s="9"/>
    </row>
  </sheetData>
  <mergeCells count="10">
    <mergeCell ref="A45:L45"/>
    <mergeCell ref="A46:L46"/>
    <mergeCell ref="F48:H48"/>
    <mergeCell ref="J48:L48"/>
    <mergeCell ref="A44:L44"/>
    <mergeCell ref="A2:L2"/>
    <mergeCell ref="A3:L3"/>
    <mergeCell ref="A4:L4"/>
    <mergeCell ref="F6:H6"/>
    <mergeCell ref="J6:L6"/>
  </mergeCells>
  <printOptions horizontalCentered="1"/>
  <pageMargins left="0" right="0" top="0" bottom="0" header="0.31496062992126" footer="0.31496062992126"/>
  <pageSetup paperSize="9" scale="83" orientation="portrait" r:id="rId1"/>
  <headerFooter alignWithMargins="0"/>
  <rowBreaks count="1" manualBreakCount="1">
    <brk id="42" max="9" man="1"/>
  </rowBreaks>
  <customProperties>
    <customPr name="QNA_DRILLPATH_NODE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AE0E845E3ED2458E0AE3C85371A583" ma:contentTypeVersion="12" ma:contentTypeDescription="Create a new document." ma:contentTypeScope="" ma:versionID="e4d891e75537cdcde8b42da017217967">
  <xsd:schema xmlns:xsd="http://www.w3.org/2001/XMLSchema" xmlns:xs="http://www.w3.org/2001/XMLSchema" xmlns:p="http://schemas.microsoft.com/office/2006/metadata/properties" xmlns:ns2="20828755-c7ee-4cf6-be94-bce92b3791c2" xmlns:ns3="81efbc02-3721-40cb-a3d3-5c97ce14a86e" targetNamespace="http://schemas.microsoft.com/office/2006/metadata/properties" ma:root="true" ma:fieldsID="3a6cdc4fcf9d247971b58fb01bd548c3" ns2:_="" ns3:_="">
    <xsd:import namespace="20828755-c7ee-4cf6-be94-bce92b3791c2"/>
    <xsd:import namespace="81efbc02-3721-40cb-a3d3-5c97ce14a8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28755-c7ee-4cf6-be94-bce92b3791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1ddb862-7a8e-456f-b0c7-42867bd016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efbc02-3721-40cb-a3d3-5c97ce14a86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7082290-18f3-4307-8545-5b5bd0d12318}" ma:internalName="TaxCatchAll" ma:showField="CatchAllData" ma:web="81efbc02-3721-40cb-a3d3-5c97ce14a8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828755-c7ee-4cf6-be94-bce92b3791c2">
      <Terms xmlns="http://schemas.microsoft.com/office/infopath/2007/PartnerControls"/>
    </lcf76f155ced4ddcb4097134ff3c332f>
    <TaxCatchAll xmlns="81efbc02-3721-40cb-a3d3-5c97ce14a86e" xsi:nil="true"/>
  </documentManagement>
</p:properties>
</file>

<file path=customXml/itemProps1.xml><?xml version="1.0" encoding="utf-8"?>
<ds:datastoreItem xmlns:ds="http://schemas.openxmlformats.org/officeDocument/2006/customXml" ds:itemID="{B99B0871-B323-4291-AB07-E338037D11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0B631D-F124-4A6C-B0F8-C9D3435EC9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828755-c7ee-4cf6-be94-bce92b3791c2"/>
    <ds:schemaRef ds:uri="81efbc02-3721-40cb-a3d3-5c97ce14a8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B5285A-51D8-4022-8F0C-B774C4DB7934}">
  <ds:schemaRefs>
    <ds:schemaRef ds:uri="http://purl.org/dc/elements/1.1/"/>
    <ds:schemaRef ds:uri="http://www.w3.org/XML/1998/namespace"/>
    <ds:schemaRef ds:uri="20828755-c7ee-4cf6-be94-bce92b3791c2"/>
    <ds:schemaRef ds:uri="81efbc02-3721-40cb-a3d3-5c97ce14a86e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P 5</vt:lpstr>
      <vt:lpstr>P 6</vt:lpstr>
      <vt:lpstr>P 7</vt:lpstr>
      <vt:lpstr>P 8</vt:lpstr>
      <vt:lpstr>P 9</vt:lpstr>
      <vt:lpstr>P 10</vt:lpstr>
      <vt:lpstr>P 11</vt:lpstr>
      <vt:lpstr>P 12</vt:lpstr>
      <vt:lpstr>P 13</vt:lpstr>
      <vt:lpstr>'P 10'!Print_Area</vt:lpstr>
      <vt:lpstr>'P 11'!Print_Area</vt:lpstr>
      <vt:lpstr>'P 12'!Print_Area</vt:lpstr>
      <vt:lpstr>'P 13'!Print_Area</vt:lpstr>
      <vt:lpstr>'P 5'!Print_Area</vt:lpstr>
      <vt:lpstr>'P 6'!Print_Area</vt:lpstr>
      <vt:lpstr>'P 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Ramjai</cp:lastModifiedBy>
  <cp:lastPrinted>2026-02-23T13:15:24Z</cp:lastPrinted>
  <dcterms:created xsi:type="dcterms:W3CDTF">2004-01-05T08:24:48Z</dcterms:created>
  <dcterms:modified xsi:type="dcterms:W3CDTF">2026-02-25T01:25:09Z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0x01010049AE0E845E3ED2458E0AE3C85371A583</vt:lpwstr>
  </property>
  <property fmtid="{D5CDD505-2E9C-101B-9397-08002B2CF9AE}" pid="3" name="MediaServiceImageTags">
    <vt:lpwstr/>
  </property>
</Properties>
</file>