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Hwa Fong Rubber (Thailand) Public Co., Ltd\Hwa Fong Rubber (TH) Public_Dec2025 (YE)\"/>
    </mc:Choice>
  </mc:AlternateContent>
  <xr:revisionPtr revIDLastSave="0" documentId="13_ncr:1_{5398A9F5-BCB6-4D58-874F-C31B60879118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xlnm.Print_Area" localSheetId="4">'13-14'!$A$1:$N$100</definedName>
    <definedName name="_xlnm.Print_Area" localSheetId="0">'6-8'!$A$1:$K$132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4" l="1"/>
  <c r="T18" i="3"/>
  <c r="T17" i="3"/>
  <c r="H75" i="5"/>
  <c r="D28" i="4"/>
  <c r="P23" i="4" l="1"/>
  <c r="H21" i="5"/>
  <c r="L21" i="5"/>
  <c r="L13" i="5"/>
  <c r="P26" i="4" l="1"/>
  <c r="T26" i="3"/>
  <c r="R27" i="3"/>
  <c r="R29" i="3" s="1"/>
  <c r="N27" i="3"/>
  <c r="N29" i="3" s="1"/>
  <c r="N75" i="5"/>
  <c r="N68" i="5"/>
  <c r="N38" i="5"/>
  <c r="N42" i="5" s="1"/>
  <c r="J75" i="5"/>
  <c r="J68" i="5"/>
  <c r="J38" i="5"/>
  <c r="J42" i="5" s="1"/>
  <c r="J77" i="2"/>
  <c r="J72" i="2"/>
  <c r="J50" i="2"/>
  <c r="J39" i="2"/>
  <c r="J26" i="2"/>
  <c r="J12" i="2"/>
  <c r="J15" i="2" s="1"/>
  <c r="F77" i="2"/>
  <c r="F72" i="2"/>
  <c r="F50" i="2"/>
  <c r="F39" i="2"/>
  <c r="F26" i="2"/>
  <c r="F12" i="2"/>
  <c r="F15" i="2" s="1"/>
  <c r="K117" i="1"/>
  <c r="K68" i="1"/>
  <c r="K62" i="1"/>
  <c r="K35" i="1"/>
  <c r="K21" i="1"/>
  <c r="G117" i="1"/>
  <c r="G68" i="1"/>
  <c r="G62" i="1"/>
  <c r="G35" i="1"/>
  <c r="G21" i="1"/>
  <c r="N28" i="4"/>
  <c r="J28" i="4"/>
  <c r="H28" i="4"/>
  <c r="F28" i="4"/>
  <c r="J29" i="3"/>
  <c r="H29" i="3"/>
  <c r="F29" i="3"/>
  <c r="D29" i="3"/>
  <c r="P29" i="3"/>
  <c r="X23" i="3"/>
  <c r="L68" i="5"/>
  <c r="H68" i="5"/>
  <c r="A50" i="5"/>
  <c r="A100" i="5" s="1"/>
  <c r="L21" i="4"/>
  <c r="J21" i="4"/>
  <c r="H21" i="4"/>
  <c r="F21" i="4"/>
  <c r="D21" i="4"/>
  <c r="N21" i="4"/>
  <c r="P18" i="4"/>
  <c r="R18" i="4" s="1"/>
  <c r="P17" i="4"/>
  <c r="R17" i="4" s="1"/>
  <c r="P14" i="4"/>
  <c r="R14" i="4" s="1"/>
  <c r="J21" i="3"/>
  <c r="H21" i="3"/>
  <c r="F21" i="3"/>
  <c r="D21" i="3"/>
  <c r="R21" i="3"/>
  <c r="P21" i="3"/>
  <c r="V17" i="3"/>
  <c r="X17" i="3" s="1"/>
  <c r="X14" i="3"/>
  <c r="A3" i="3"/>
  <c r="A106" i="2"/>
  <c r="A63" i="2"/>
  <c r="A62" i="2"/>
  <c r="A60" i="2"/>
  <c r="A35" i="3" s="1"/>
  <c r="H50" i="2"/>
  <c r="D50" i="2"/>
  <c r="H39" i="2"/>
  <c r="D39" i="2"/>
  <c r="H26" i="2"/>
  <c r="D26" i="2"/>
  <c r="H12" i="2"/>
  <c r="H15" i="2" s="1"/>
  <c r="D12" i="2"/>
  <c r="D15" i="2" s="1"/>
  <c r="A1" i="2"/>
  <c r="A61" i="2" s="1"/>
  <c r="A132" i="1"/>
  <c r="A91" i="1"/>
  <c r="A88" i="1"/>
  <c r="I68" i="1"/>
  <c r="E68" i="1"/>
  <c r="I62" i="1"/>
  <c r="E62" i="1"/>
  <c r="A47" i="1"/>
  <c r="A45" i="1"/>
  <c r="A89" i="1" s="1"/>
  <c r="I35" i="1"/>
  <c r="E35" i="1"/>
  <c r="I21" i="1"/>
  <c r="E21" i="1"/>
  <c r="D28" i="2" l="1"/>
  <c r="A3" i="4"/>
  <c r="A3" i="5" s="1"/>
  <c r="A53" i="5" s="1"/>
  <c r="J77" i="5"/>
  <c r="J82" i="5" s="1"/>
  <c r="H78" i="5" s="1"/>
  <c r="F28" i="2"/>
  <c r="F31" i="2" s="1"/>
  <c r="H28" i="2"/>
  <c r="J28" i="2"/>
  <c r="J31" i="2" s="1"/>
  <c r="I70" i="1"/>
  <c r="G37" i="1"/>
  <c r="T27" i="3"/>
  <c r="V27" i="3" s="1"/>
  <c r="X27" i="3" s="1"/>
  <c r="G70" i="1"/>
  <c r="G119" i="1" s="1"/>
  <c r="K70" i="1"/>
  <c r="K119" i="1" s="1"/>
  <c r="K37" i="1"/>
  <c r="E37" i="1"/>
  <c r="I37" i="1"/>
  <c r="N77" i="5"/>
  <c r="N82" i="5" s="1"/>
  <c r="A1" i="3"/>
  <c r="F52" i="2"/>
  <c r="J52" i="2"/>
  <c r="H52" i="2"/>
  <c r="D52" i="2"/>
  <c r="E70" i="1"/>
  <c r="T19" i="3"/>
  <c r="T21" i="3" s="1"/>
  <c r="P28" i="4"/>
  <c r="I117" i="1" s="1"/>
  <c r="R23" i="4"/>
  <c r="P19" i="4"/>
  <c r="R19" i="4" s="1"/>
  <c r="R21" i="4" s="1"/>
  <c r="N21" i="3"/>
  <c r="I119" i="1" l="1"/>
  <c r="A1" i="4"/>
  <c r="A1" i="5" s="1"/>
  <c r="A51" i="5" s="1"/>
  <c r="L78" i="5"/>
  <c r="J54" i="2"/>
  <c r="F54" i="2"/>
  <c r="D31" i="2"/>
  <c r="D54" i="2" s="1"/>
  <c r="H9" i="5"/>
  <c r="H38" i="5" s="1"/>
  <c r="H42" i="5" s="1"/>
  <c r="H77" i="5" s="1"/>
  <c r="H82" i="5" s="1"/>
  <c r="H31" i="2"/>
  <c r="H54" i="2" s="1"/>
  <c r="L9" i="5"/>
  <c r="L38" i="5" s="1"/>
  <c r="L42" i="5" s="1"/>
  <c r="V19" i="3"/>
  <c r="X19" i="3" s="1"/>
  <c r="P21" i="4"/>
  <c r="T29" i="3"/>
  <c r="E117" i="1" s="1"/>
  <c r="E119" i="1" s="1"/>
  <c r="V18" i="3"/>
  <c r="L21" i="3"/>
  <c r="H75" i="2" l="1"/>
  <c r="H77" i="2" s="1"/>
  <c r="D75" i="2"/>
  <c r="D77" i="2" s="1"/>
  <c r="H70" i="2"/>
  <c r="L26" i="4"/>
  <c r="L26" i="3"/>
  <c r="D70" i="2"/>
  <c r="V21" i="3"/>
  <c r="X18" i="3"/>
  <c r="X21" i="3" s="1"/>
  <c r="D72" i="2" l="1"/>
  <c r="D81" i="2"/>
  <c r="H72" i="2"/>
  <c r="H81" i="2"/>
  <c r="V26" i="3"/>
  <c r="L29" i="3"/>
  <c r="R26" i="4"/>
  <c r="R28" i="4" s="1"/>
  <c r="L28" i="4"/>
  <c r="L75" i="5"/>
  <c r="L77" i="5" s="1"/>
  <c r="L82" i="5" s="1"/>
  <c r="X26" i="3" l="1"/>
  <c r="X29" i="3" s="1"/>
  <c r="V29" i="3"/>
</calcChain>
</file>

<file path=xl/sharedStrings.xml><?xml version="1.0" encoding="utf-8"?>
<sst xmlns="http://schemas.openxmlformats.org/spreadsheetml/2006/main" count="340" uniqueCount="199">
  <si>
    <t>บริษัท ฮั้วฟงรับเบอร์ (ไทยแลนด์) จํากัด (มหาชน)</t>
  </si>
  <si>
    <t xml:space="preserve">งบฐานะการเงิน 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</si>
  <si>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</si>
  <si>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</si>
  <si>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</si>
  <si>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</si>
  <si>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</si>
  <si>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</si>
  <si>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</si>
  <si>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</si>
  <si>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</si>
  <si>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</si>
  <si>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6, 11</t>
  </si>
  <si>
    <t>สินทรัพย์ทางการเงินอื่นที่วัดมูลค่าด้วย</t>
  </si>
  <si>
    <t>วิธีราคาทุนตัดจำหน่าย</t>
  </si>
  <si>
    <t>ลูกหนี้การค้าและลูกหนี้หมุนเวียนอื่น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</si>
  <si>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</si>
  <si>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</si>
  <si>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</si>
  <si>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</si>
  <si>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>มูลค่ายุติธรรมผ่านกำไรขาดทุนเบ็ดเสร็จอื่น</t>
  </si>
  <si>
    <t>เงินลงทุนในบริษัทย่อย (สุทธิ)</t>
  </si>
  <si>
    <t>เงินลงทุนในบริษัทร่วม</t>
  </si>
  <si>
    <t xml:space="preserve">อสังหาริมทรัพย์เพื่อการลงทุน </t>
  </si>
  <si>
    <t>6, 16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</si>
  <si>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</si>
  <si>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</si>
  <si>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</si>
  <si>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</si>
  <si>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</si>
  <si>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</si>
  <si>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</si>
  <si>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งบฐานะการเงิน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</si>
  <si>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</si>
  <si>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</si>
  <si>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</si>
  <si>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</si>
  <si>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</si>
  <si>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</si>
  <si>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</si>
  <si>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</si>
  <si>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</si>
  <si>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</si>
  <si>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</si>
  <si>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</si>
  <si>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</si>
  <si>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</si>
  <si>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</si>
  <si>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</si>
  <si>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</si>
  <si>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</si>
  <si>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</si>
  <si>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</si>
  <si>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</si>
  <si>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</si>
  <si>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</si>
  <si>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</si>
  <si>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</si>
  <si>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</si>
  <si>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</si>
  <si>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</si>
  <si>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</si>
  <si>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</si>
  <si>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</si>
  <si>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</si>
  <si>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</si>
  <si>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</si>
  <si>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</si>
  <si>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</si>
  <si>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กำไร(ขาดทุน)จากการวัดมูลค่าสินทรัพย์ทางการเงิน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</si>
  <si>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</si>
  <si>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ขาดทุนจากอัตราแลกเปลี่ยน (สุทธิ)</t>
  </si>
  <si>
    <t>ต้นทุนทางการเงิน</t>
  </si>
  <si>
    <t>ส่วนแบ่งกำไร(ขาดทุน)จากเงินลงทุนในบริษัทร่วม</t>
  </si>
  <si>
    <t>รวมค่าใช้จ่าย</t>
  </si>
  <si>
    <t>กำไรก่อนค่าใช้จ่ายภาษีเงินได้</t>
  </si>
  <si>
    <t>กำไรสุทธิสำหรับปี</t>
  </si>
  <si>
    <t>กำไร(ขาดทุน)เบ็ดเสร็จอื่น - สุทธิจากภาษี :</t>
  </si>
  <si>
    <t xml:space="preserve">   รายการที่จะจัดประเภทรายการใหม่เข้าไปไว้ใน</t>
  </si>
  <si>
    <t xml:space="preserve">      กำไรหรือขาดทุนในภายหลัง</t>
  </si>
  <si>
    <t xml:space="preserve">      ผลต่างของอัตราแลกเปลี่ยนจากการแปลงค่างบการเงิน</t>
  </si>
  <si>
    <t xml:space="preserve">      รวมรายการที่จะจัดประเภทรายการใหม่เข้าไปไว้ใน</t>
  </si>
  <si>
    <t xml:space="preserve">         กำไรหรือขาดทุนในภายหลัง</t>
  </si>
  <si>
    <t xml:space="preserve">   รายการที่จะไม่จัดประเภทรายการใหม่เข้าไปไว้ใน</t>
  </si>
  <si>
    <t xml:space="preserve">      การวัดมูลค่าใหม่ของภาระผูกพันผลประโยชน์หลังออกจากงาน</t>
  </si>
  <si>
    <t xml:space="preserve">      ภาษีเงินได้ของการวัดมูลค่าใหม่ของภาระผูกพัน</t>
  </si>
  <si>
    <t xml:space="preserve">         ผลประโยชน์พนักงานหลังออกจากงาน</t>
  </si>
  <si>
    <t xml:space="preserve">      การเปลี่ยนแปลงในมูลค่าของสินทรัพย์ทางการเงิน</t>
  </si>
  <si>
    <t xml:space="preserve">         ที่วัดมูลค่าด้วยมูลค่ายุติธรรมผ่านกำไรขาดทุนเบ็ดเสร็จอื่น</t>
  </si>
  <si>
    <t xml:space="preserve">      รวมรายการที่จะไม่จัดประเภทรายการใหม่เข้าไปไว้ใน</t>
  </si>
  <si>
    <t>กำไร(ขาดทุน)เบ็ดเสร็จอื่น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</si>
  <si>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</si>
  <si>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</si>
  <si>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</si>
  <si>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</si>
  <si>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</si>
  <si>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>กำไรสุทธิต่อหุ้นขั้นพื้นฐาน</t>
  </si>
  <si>
    <t xml:space="preserve">งบการเปลี่ยนแปลงส่วนของเจ้าของ </t>
  </si>
  <si>
    <t>งบการเงินรวม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</si>
  <si>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</si>
  <si>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</si>
  <si>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</si>
  <si>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รวม</t>
  </si>
  <si>
    <t>ส่วนเกิน</t>
  </si>
  <si>
    <t>จัดสรรแล้ว</t>
  </si>
  <si>
    <t>ผลต่างจาก</t>
  </si>
  <si>
    <t>ของภาระผูกพัน</t>
  </si>
  <si>
    <t>การวัดมูลค่า</t>
  </si>
  <si>
    <t>องค์ประกอบ</t>
  </si>
  <si>
    <t>รวมส่วนของ</t>
  </si>
  <si>
    <t>ทุนที่ออกและ</t>
  </si>
  <si>
    <t>ทุนหุ้นทุน</t>
  </si>
  <si>
    <t>- ทุนสำรอง</t>
  </si>
  <si>
    <t>การแปลงค่า</t>
  </si>
  <si>
    <t>ผลประโยชน์</t>
  </si>
  <si>
    <t>สินทรัพย์ทางการเงิน</t>
  </si>
  <si>
    <t>อื่นของส่วน</t>
  </si>
  <si>
    <t>ผู้เป็นเจ้าของ</t>
  </si>
  <si>
    <t>เรียกชำระแล้ว</t>
  </si>
  <si>
    <t>มูลค่าหุ้นสามัญ</t>
  </si>
  <si>
    <t>ซื้อคืน</t>
  </si>
  <si>
    <t>ตามกฎหมาย</t>
  </si>
  <si>
    <t>งบการเงิน</t>
  </si>
  <si>
    <t>หลังออกจากงาน</t>
  </si>
  <si>
    <t>ที่วัดมูลค่าด้วย FVOCI</t>
  </si>
  <si>
    <t>ของเจ้าของ</t>
  </si>
  <si>
    <t>ของบริษัทใหญ่</t>
  </si>
  <si>
    <t>เจ้าของ</t>
  </si>
  <si>
    <t>การเปลี่ยนแปลงในส่วนของเจ้าของสำหรับ</t>
  </si>
  <si>
    <t>เงินปันผลจ่าย</t>
  </si>
  <si>
    <t>กำไร(ขาดทุน)เบ็ดเสร็จอื่นสำหรับปี</t>
  </si>
  <si>
    <t>ยอดคงเหลือต้นปี ณ วันที่ 1 มกราคม พ.ศ. 2567</t>
  </si>
  <si>
    <t xml:space="preserve">   ปีสิ้นสุดวันที่ 31 ธันวาคม พ.ศ. 2567</t>
  </si>
  <si>
    <t>ยอดคงเหลือปลายปี ณ วันที่ 31 ธันวาคม พ.ศ. 2567</t>
  </si>
  <si>
    <t>งบการเงินเฉพาะกิจการ (บาท)</t>
  </si>
  <si>
    <t>กำไร(ขาดทุน)</t>
  </si>
  <si>
    <t>เบ็ดเสร็จอื่น</t>
  </si>
  <si>
    <t>รวมองค์ประกอบอื่น</t>
  </si>
  <si>
    <t>ส่วนเกินทุน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</si>
  <si>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</si>
  <si>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</si>
  <si>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</si>
  <si>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</si>
  <si>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</si>
  <si>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</si>
  <si>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</t>
  </si>
  <si>
    <t>(กลับรายการ)ค่าเผื่อราคาทุนสินค้าสูงกว่ามูลค่าสุทธิที่จะได้รับ</t>
  </si>
  <si>
    <t>ค่าเผื่อสินค้าล้าสมัยและเสื่อมสภาพ</t>
  </si>
  <si>
    <t>กำไรจากการจำหน่ายที่ดิน อาคารและอุปกรณ์</t>
  </si>
  <si>
    <t>ส่วนแบ่ง(กำไร)ขาดทุนจากเงินลงทุนในบริษัทร่วม</t>
  </si>
  <si>
    <t>(กำไร)ขาดทุนจากการวัดมูลค่าสินทรัพย์ทางการเงิน</t>
  </si>
  <si>
    <t>ที่วัดมูลค่าด้วยมูลค่ายุติธรรมผ่านกำไรหรือขาดทุน</t>
  </si>
  <si>
    <t>ขาดทุนจากอัตราแลกเปลี่ยนที่ยังไม่รับรู้</t>
  </si>
  <si>
    <t>ขาดทุนจากอัตราแลกเปลี่ยนจากการลดทุนในบริษัทย่อย</t>
  </si>
  <si>
    <t>รายได้ดอกเบี้ย</t>
  </si>
  <si>
    <t xml:space="preserve">รายได้เงินปันผล </t>
  </si>
  <si>
    <t>การเปลี่ยนแปลงของเงินทุนหมุนเวียน</t>
  </si>
  <si>
    <t>ลูกหนี้การค้าและลูกหนี้หมุนเวียนอื่น</t>
  </si>
  <si>
    <t>สินค้าคงเหลือ</t>
  </si>
  <si>
    <t xml:space="preserve">สินทรัพย์หมุนเวียนอื่น  </t>
  </si>
  <si>
    <t>สินทรัพย์ไม่หมุนเวียนอื่น</t>
  </si>
  <si>
    <t>ภาระผูกพันผลประโยชน์พนักงานจ่าย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</si>
  <si>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</si>
  <si>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</si>
  <si>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</si>
  <si>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</si>
  <si>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</si>
  <si>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เงินสดรับจากการลดทุนของบริษัทย่อย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</si>
  <si>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</si>
  <si>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</si>
  <si>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</si>
  <si>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ดอกเบี้ยรับ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</si>
  <si>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</si>
  <si>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</si>
  <si>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</si>
  <si>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</si>
  <si>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</si>
  <si>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</si>
  <si>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</si>
  <si>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</si>
  <si>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กำไร(ขาดทุน)จากอัตราแลกเปลี่ยนของเงินสดและ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</si>
  <si>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</si>
  <si>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</si>
  <si>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 :</t>
  </si>
  <si>
    <t>ซื้ออาคารและอุปกรณ์ที่ยังไม่ชำระเงิน</t>
  </si>
  <si>
    <t>ลูกหนี้เงินลดทุนจากบริษัทย่อย</t>
  </si>
  <si>
    <t>เงินปันผลค้างจ่าย</t>
  </si>
  <si>
    <t>ยอดคงเหลือต้นปี ณ วันที่ 1 มกราคม พ.ศ. 2568</t>
  </si>
  <si>
    <t>ยอดคงเหลือปลายปี ณ วันที่ 31 ธันวาคม พ.ศ. 2568</t>
  </si>
  <si>
    <t>พ.ศ. 2568</t>
  </si>
  <si>
    <t>ณ วันที่ 31 ธันวาคม พ.ศ. 2568</t>
  </si>
  <si>
    <t>สำหรับปีสิ้นสุดวันที่ 31 ธันวาคม พ.ศ. 2568</t>
  </si>
  <si>
    <t>วิธีราคาทุนตัดจำหน่ายลดลง</t>
  </si>
  <si>
    <t>20, 32</t>
  </si>
  <si>
    <t xml:space="preserve">   ปีสิ้นสุดวันที่ 31 ธันวาคม พ.ศ. 2568</t>
  </si>
  <si>
    <t>กำไรจากการปรับมูลค่าอสังหาริมทรัพย์เพื่อการลงทุน</t>
  </si>
  <si>
    <t>หมายเหตุประกอบงบการเงินรวมและงบการเงินเฉพาะกิจการในหน้า 15 ถึง 81 เป็นส่วนหนึ่งของงบการเงินนี้</t>
  </si>
  <si>
    <t>ขาดทุนจากการด้อยค่าเงินลงทุนในบริษัทย่อย</t>
  </si>
  <si>
    <t>(ค่าใช้จ่าย)รายได้ภาษีเงินได้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</si>
</sst>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_(* #,##0_);_(* \(#,##0\);_(* &quot;-&quot;???\ _);_(@_)"/>
    <numFmt numFmtId="166" formatCode="_(* #,##0.00_);_(* \(#,##0.00\);_(* &quot;-&quot;??_);_(@_)"/>
    <numFmt numFmtId="167" formatCode="#,##0.0;\(#,##0.0\)"/>
    <numFmt numFmtId="168" formatCode="_(* #,##0.00_);_(* \(#,##0.00\);_(* &quot;-&quot;???\ _);_(@_)"/>
  </numFmts>
  <fonts count="9" x14ac:knownFonts="1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Microsoft Sans Serif"/>
      <family val="2"/>
    </font>
    <font>
      <sz val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</cellStyleXfs>
  <cellXfs count="145">
    <xf numFmtId="0" fontId="0" fillId="0" borderId="0" xfId="0"/>
    <xf numFmtId="164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37" fontId="2" fillId="0" borderId="0" xfId="1" applyNumberFormat="1" applyFont="1" applyAlignment="1">
      <alignment vertical="center"/>
    </xf>
    <xf numFmtId="37" fontId="2" fillId="0" borderId="0" xfId="1" quotePrefix="1" applyNumberFormat="1" applyFont="1" applyAlignment="1">
      <alignment vertical="center"/>
    </xf>
    <xf numFmtId="37" fontId="2" fillId="0" borderId="1" xfId="1" applyNumberFormat="1" applyFont="1" applyBorder="1" applyAlignment="1">
      <alignment vertical="center"/>
    </xf>
    <xf numFmtId="37" fontId="2" fillId="0" borderId="1" xfId="1" quotePrefix="1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justify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vertical="center"/>
    </xf>
    <xf numFmtId="166" fontId="3" fillId="0" borderId="0" xfId="2" applyFont="1" applyFill="1" applyBorder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0" xfId="2" quotePrefix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5" fontId="3" fillId="0" borderId="2" xfId="2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0" xfId="2" quotePrefix="1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4" fontId="6" fillId="0" borderId="0" xfId="4" applyNumberFormat="1" applyFont="1" applyAlignment="1">
      <alignment vertical="center"/>
    </xf>
    <xf numFmtId="164" fontId="6" fillId="0" borderId="0" xfId="4" applyNumberFormat="1" applyFont="1" applyAlignment="1">
      <alignment horizontal="center" vertical="center"/>
    </xf>
    <xf numFmtId="165" fontId="7" fillId="0" borderId="0" xfId="4" applyNumberFormat="1" applyFont="1" applyAlignment="1">
      <alignment horizontal="center" vertical="center"/>
    </xf>
    <xf numFmtId="165" fontId="7" fillId="0" borderId="0" xfId="4" applyNumberFormat="1" applyFont="1" applyAlignment="1">
      <alignment vertical="center"/>
    </xf>
    <xf numFmtId="0" fontId="7" fillId="0" borderId="0" xfId="4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4" applyNumberFormat="1" applyFont="1" applyAlignment="1">
      <alignment horizontal="right" vertical="center"/>
    </xf>
    <xf numFmtId="0" fontId="6" fillId="0" borderId="0" xfId="4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7" fillId="0" borderId="0" xfId="4" quotePrefix="1" applyNumberFormat="1" applyFont="1" applyAlignment="1">
      <alignment horizontal="right" vertical="center"/>
    </xf>
    <xf numFmtId="164" fontId="7" fillId="0" borderId="1" xfId="4" applyNumberFormat="1" applyFont="1" applyBorder="1" applyAlignment="1">
      <alignment horizontal="center" vertical="center"/>
    </xf>
    <xf numFmtId="165" fontId="7" fillId="0" borderId="1" xfId="4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4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vertical="center"/>
    </xf>
    <xf numFmtId="165" fontId="6" fillId="0" borderId="0" xfId="4" applyNumberFormat="1" applyFont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165" fontId="6" fillId="0" borderId="0" xfId="2" applyNumberFormat="1" applyFont="1" applyFill="1" applyBorder="1" applyAlignment="1">
      <alignment horizontal="left" vertical="center"/>
    </xf>
    <xf numFmtId="165" fontId="6" fillId="0" borderId="0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left" vertical="center"/>
    </xf>
    <xf numFmtId="165" fontId="6" fillId="0" borderId="1" xfId="4" applyNumberFormat="1" applyFont="1" applyBorder="1" applyAlignment="1">
      <alignment horizontal="left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1" xfId="4" applyNumberFormat="1" applyFont="1" applyBorder="1" applyAlignment="1">
      <alignment horizontal="right" vertical="center"/>
    </xf>
    <xf numFmtId="165" fontId="6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vertical="center"/>
    </xf>
    <xf numFmtId="165" fontId="6" fillId="0" borderId="2" xfId="2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3" fillId="0" borderId="0" xfId="4" quotePrefix="1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center" vertical="center"/>
    </xf>
    <xf numFmtId="165" fontId="3" fillId="0" borderId="1" xfId="4" quotePrefix="1" applyNumberFormat="1" applyFont="1" applyBorder="1" applyAlignment="1">
      <alignment horizontal="right" vertical="center"/>
    </xf>
    <xf numFmtId="165" fontId="3" fillId="0" borderId="1" xfId="2" quotePrefix="1" applyNumberFormat="1" applyFont="1" applyFill="1" applyBorder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2" fillId="0" borderId="0" xfId="5" applyNumberFormat="1" applyFont="1" applyAlignment="1">
      <alignment vertical="center"/>
    </xf>
    <xf numFmtId="165" fontId="3" fillId="0" borderId="2" xfId="0" applyNumberFormat="1" applyFont="1" applyBorder="1" applyAlignment="1" applyProtection="1">
      <alignment vertical="top"/>
      <protection locked="0"/>
    </xf>
    <xf numFmtId="164" fontId="3" fillId="0" borderId="0" xfId="0" applyNumberFormat="1" applyFont="1" applyAlignment="1">
      <alignment horizontal="justify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justify" vertical="center" wrapText="1"/>
    </xf>
    <xf numFmtId="165" fontId="3" fillId="0" borderId="0" xfId="0" applyNumberFormat="1" applyFont="1" applyAlignment="1">
      <alignment horizontal="right" vertical="center" wrapText="1"/>
    </xf>
    <xf numFmtId="164" fontId="3" fillId="0" borderId="0" xfId="0" quotePrefix="1" applyNumberFormat="1" applyFont="1" applyAlignment="1">
      <alignment vertical="center"/>
    </xf>
    <xf numFmtId="165" fontId="3" fillId="0" borderId="0" xfId="0" applyNumberFormat="1" applyFont="1" applyAlignment="1">
      <alignment horizontal="justify" vertical="center"/>
    </xf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vertical="center"/>
    </xf>
    <xf numFmtId="165" fontId="8" fillId="0" borderId="0" xfId="2" applyNumberFormat="1" applyFont="1" applyAlignment="1">
      <alignment horizontal="right" vertical="center"/>
    </xf>
    <xf numFmtId="165" fontId="8" fillId="0" borderId="1" xfId="2" applyNumberFormat="1" applyFont="1" applyBorder="1" applyAlignment="1">
      <alignment horizontal="center" vertical="center"/>
    </xf>
    <xf numFmtId="165" fontId="8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8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justify" vertical="center"/>
    </xf>
    <xf numFmtId="0" fontId="6" fillId="0" borderId="0" xfId="4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165" fontId="7" fillId="0" borderId="1" xfId="4" applyNumberFormat="1" applyFont="1" applyBorder="1" applyAlignment="1">
      <alignment horizontal="center" vertical="center"/>
    </xf>
    <xf numFmtId="165" fontId="7" fillId="0" borderId="3" xfId="4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1" xfId="0" quotePrefix="1" applyNumberFormat="1" applyFont="1" applyBorder="1" applyAlignment="1">
      <alignment horizontal="center" vertical="center"/>
    </xf>
  </cellXfs>
  <cellStyles count="6">
    <cellStyle name="Comma 100" xfId="2" xr:uid="{00000000-0005-0000-0000-000000000000}"/>
    <cellStyle name="Normal" xfId="0" builtinId="0"/>
    <cellStyle name="Normal 12" xfId="4" xr:uid="{00000000-0005-0000-0000-000002000000}"/>
    <cellStyle name="Normal 2" xfId="5" xr:uid="{00000000-0005-0000-0000-000003000000}"/>
    <cellStyle name="Normal 26" xfId="3" xr:uid="{00000000-0005-0000-0000-000004000000}"/>
    <cellStyle name="Normal_Noble-47t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34"/>
  <sheetViews>
    <sheetView topLeftCell="A54" zoomScaleNormal="100" zoomScaleSheetLayoutView="80" zoomScalePageLayoutView="90" workbookViewId="0">
      <selection activeCell="B65" sqref="B65"/>
    </sheetView>
  </sheetViews>
  <sheetFormatPr defaultColWidth="9.125" defaultRowHeight="20.100000000000001" customHeight="1" x14ac:dyDescent="0.6"/>
  <cols>
    <col min="1" max="1" width="1.375" style="3" customWidth="1"/>
    <col min="2" max="2" width="33.375" style="3" customWidth="1"/>
    <col min="3" max="3" width="8.25" style="10" customWidth="1"/>
    <col min="4" max="4" width="0.625" style="3" customWidth="1"/>
    <col min="5" max="5" width="13.75" style="2" customWidth="1"/>
    <col min="6" max="6" width="0.625" style="2" customWidth="1"/>
    <col min="7" max="7" width="13.75" style="2" customWidth="1"/>
    <col min="8" max="8" width="0.625" style="2" customWidth="1"/>
    <col min="9" max="9" width="13.75" style="2" customWidth="1"/>
    <col min="10" max="10" width="0.625" style="2" customWidth="1"/>
    <col min="11" max="11" width="13.75" style="2" customWidth="1"/>
    <col min="12" max="16384" width="9.125" style="3"/>
  </cols>
  <sheetData>
    <row r="1" spans="1:11" ht="21.75" customHeight="1" x14ac:dyDescent="0.6">
      <c r="A1" s="1" t="s">
        <v>0</v>
      </c>
      <c r="B1" s="1"/>
      <c r="C1" s="1"/>
      <c r="D1" s="1"/>
    </row>
    <row r="2" spans="1:11" ht="21.75" customHeight="1" x14ac:dyDescent="0.6">
      <c r="A2" s="4" t="s">
        <v>1</v>
      </c>
      <c r="B2" s="5"/>
      <c r="C2" s="1"/>
      <c r="D2" s="1"/>
    </row>
    <row r="3" spans="1:11" ht="21.75" customHeight="1" x14ac:dyDescent="0.6">
      <c r="A3" s="6" t="s">
        <v>190</v>
      </c>
      <c r="B3" s="7"/>
      <c r="C3" s="8"/>
      <c r="D3" s="8"/>
      <c r="E3" s="9"/>
      <c r="F3" s="9"/>
      <c r="G3" s="9"/>
      <c r="H3" s="9"/>
      <c r="I3" s="9"/>
      <c r="J3" s="9"/>
      <c r="K3" s="9"/>
    </row>
    <row r="4" spans="1:11" ht="21.75" customHeight="1" x14ac:dyDescent="0.6"/>
    <row r="5" spans="1:11" ht="21.75" customHeight="1" x14ac:dyDescent="0.6">
      <c r="C5" s="11"/>
      <c r="E5" s="135" t="s">
        <v>2</v>
      </c>
      <c r="F5" s="135"/>
      <c r="G5" s="135"/>
      <c r="H5" s="12"/>
      <c r="I5" s="135" t="s">
        <v>3</v>
      </c>
      <c r="J5" s="135"/>
      <c r="K5" s="135"/>
    </row>
    <row r="6" spans="1:11" ht="21.75" customHeight="1" x14ac:dyDescent="0.6">
      <c r="C6" s="11"/>
      <c r="E6" s="13" t="s">
        <v>189</v>
      </c>
      <c r="F6" s="13"/>
      <c r="G6" s="13" t="s">
        <v>4</v>
      </c>
      <c r="H6" s="13"/>
      <c r="I6" s="13" t="s">
        <v>189</v>
      </c>
      <c r="J6" s="13"/>
      <c r="K6" s="13" t="s">
        <v>4</v>
      </c>
    </row>
    <row r="7" spans="1:11" ht="21.75" customHeight="1" x14ac:dyDescent="0.6">
      <c r="C7" s="14" t="s">
        <v>5</v>
      </c>
      <c r="E7" s="15" t="s">
        <v>6</v>
      </c>
      <c r="F7" s="13"/>
      <c r="G7" s="15" t="s">
        <v>6</v>
      </c>
      <c r="H7" s="13"/>
      <c r="I7" s="15" t="s">
        <v>6</v>
      </c>
      <c r="J7" s="13"/>
      <c r="K7" s="15" t="s">
        <v>6</v>
      </c>
    </row>
    <row r="8" spans="1:11" ht="21.75" customHeight="1" x14ac:dyDescent="0.6">
      <c r="A8" s="1" t="s">
        <v>7</v>
      </c>
      <c r="B8" s="1"/>
      <c r="C8" s="1"/>
      <c r="D8" s="1"/>
    </row>
    <row r="9" spans="1:11" ht="6" customHeight="1" x14ac:dyDescent="0.6">
      <c r="A9" s="1"/>
      <c r="B9" s="1"/>
      <c r="C9" s="1"/>
      <c r="D9" s="1"/>
    </row>
    <row r="10" spans="1:11" ht="21.75" customHeight="1" x14ac:dyDescent="0.6">
      <c r="A10" s="1" t="s">
        <v>8</v>
      </c>
      <c r="B10" s="1"/>
      <c r="C10" s="1"/>
      <c r="D10" s="1"/>
    </row>
    <row r="11" spans="1:11" ht="6" customHeight="1" x14ac:dyDescent="0.6">
      <c r="A11" s="1"/>
      <c r="B11" s="1"/>
    </row>
    <row r="12" spans="1:11" ht="21.75" customHeight="1" x14ac:dyDescent="0.6">
      <c r="A12" s="3" t="s">
        <v>9</v>
      </c>
      <c r="C12" s="10">
        <v>9</v>
      </c>
      <c r="E12" s="16">
        <v>1340940351</v>
      </c>
      <c r="F12" s="17"/>
      <c r="G12" s="16">
        <v>1231788121</v>
      </c>
      <c r="I12" s="16">
        <v>1252216810</v>
      </c>
      <c r="J12" s="17"/>
      <c r="K12" s="16">
        <v>1133364174</v>
      </c>
    </row>
    <row r="13" spans="1:11" ht="21.75" customHeight="1" x14ac:dyDescent="0.6">
      <c r="A13" s="3" t="s">
        <v>10</v>
      </c>
      <c r="E13" s="16"/>
      <c r="F13" s="17"/>
      <c r="G13" s="16"/>
      <c r="I13" s="16"/>
      <c r="J13" s="17"/>
      <c r="K13" s="16"/>
    </row>
    <row r="14" spans="1:11" ht="21.75" customHeight="1" x14ac:dyDescent="0.6">
      <c r="B14" s="3" t="s">
        <v>11</v>
      </c>
      <c r="C14" s="10" t="s">
        <v>12</v>
      </c>
      <c r="E14" s="16">
        <v>64319180</v>
      </c>
      <c r="F14" s="17"/>
      <c r="G14" s="16">
        <v>78041361</v>
      </c>
      <c r="I14" s="16">
        <v>0</v>
      </c>
      <c r="J14" s="17"/>
      <c r="K14" s="16">
        <v>0</v>
      </c>
    </row>
    <row r="15" spans="1:11" ht="21.75" customHeight="1" x14ac:dyDescent="0.6">
      <c r="A15" s="131" t="s">
        <v>13</v>
      </c>
      <c r="E15" s="17"/>
      <c r="F15" s="17"/>
      <c r="G15" s="17"/>
      <c r="I15" s="16"/>
      <c r="J15" s="17"/>
      <c r="K15" s="16"/>
    </row>
    <row r="16" spans="1:11" ht="21.75" customHeight="1" x14ac:dyDescent="0.6">
      <c r="B16" s="131" t="s">
        <v>14</v>
      </c>
      <c r="C16" s="10">
        <v>11</v>
      </c>
      <c r="E16" s="17">
        <v>30000000</v>
      </c>
      <c r="F16" s="17"/>
      <c r="G16" s="17">
        <v>31059848</v>
      </c>
      <c r="I16" s="16">
        <v>30000000</v>
      </c>
      <c r="J16" s="17"/>
      <c r="K16" s="16">
        <v>31059848</v>
      </c>
    </row>
    <row r="17" spans="1:11" ht="21.75" customHeight="1" x14ac:dyDescent="0.6">
      <c r="A17" s="3" t="s">
        <v>15</v>
      </c>
      <c r="C17" s="10">
        <v>10</v>
      </c>
      <c r="E17" s="16">
        <v>489577539</v>
      </c>
      <c r="F17" s="17"/>
      <c r="G17" s="16">
        <v>544770309</v>
      </c>
      <c r="I17" s="16">
        <v>546902435</v>
      </c>
      <c r="J17" s="17"/>
      <c r="K17" s="16">
        <v>610348297</v>
      </c>
    </row>
    <row r="18" spans="1:11" ht="21.75" customHeight="1" x14ac:dyDescent="0.6">
      <c r="A18" s="3" t="s">
        <v>16</v>
      </c>
      <c r="C18" s="10">
        <v>12</v>
      </c>
      <c r="E18" s="16">
        <v>546437074</v>
      </c>
      <c r="F18" s="17"/>
      <c r="G18" s="16">
        <v>711200402</v>
      </c>
      <c r="I18" s="16">
        <v>538806213</v>
      </c>
      <c r="J18" s="17"/>
      <c r="K18" s="16">
        <v>708583449</v>
      </c>
    </row>
    <row r="19" spans="1:11" ht="21.75" customHeight="1" x14ac:dyDescent="0.6">
      <c r="A19" s="3" t="s">
        <v>17</v>
      </c>
      <c r="C19" s="10">
        <v>13</v>
      </c>
      <c r="E19" s="18">
        <v>15667415</v>
      </c>
      <c r="F19" s="17"/>
      <c r="G19" s="18">
        <v>47361550</v>
      </c>
      <c r="I19" s="18">
        <v>13208924</v>
      </c>
      <c r="J19" s="17"/>
      <c r="K19" s="18">
        <v>43522420</v>
      </c>
    </row>
    <row r="20" spans="1:11" ht="6" customHeight="1" x14ac:dyDescent="0.6">
      <c r="E20" s="17"/>
      <c r="F20" s="17"/>
      <c r="G20" s="17"/>
      <c r="H20" s="17"/>
      <c r="I20" s="17"/>
      <c r="J20" s="17"/>
      <c r="K20" s="17"/>
    </row>
    <row r="21" spans="1:11" ht="21.75" customHeight="1" x14ac:dyDescent="0.6">
      <c r="A21" s="1" t="s">
        <v>18</v>
      </c>
      <c r="E21" s="19">
        <f>SUM(E12:E19)</f>
        <v>2486941559</v>
      </c>
      <c r="F21" s="17"/>
      <c r="G21" s="19">
        <f>SUM(G12:G19)</f>
        <v>2644221591</v>
      </c>
      <c r="H21" s="17"/>
      <c r="I21" s="19">
        <f>SUM(I12:I20)</f>
        <v>2381134382</v>
      </c>
      <c r="J21" s="17"/>
      <c r="K21" s="19">
        <f>SUM(K12:K20)</f>
        <v>2526878188</v>
      </c>
    </row>
    <row r="22" spans="1:11" ht="20.100000000000001" customHeight="1" x14ac:dyDescent="0.6">
      <c r="E22" s="17"/>
      <c r="F22" s="17"/>
      <c r="G22" s="17"/>
      <c r="H22" s="17"/>
      <c r="I22" s="17"/>
      <c r="J22" s="17"/>
      <c r="K22" s="17"/>
    </row>
    <row r="23" spans="1:11" ht="21.75" customHeight="1" x14ac:dyDescent="0.6">
      <c r="A23" s="1" t="s">
        <v>19</v>
      </c>
      <c r="B23" s="1"/>
      <c r="E23" s="17"/>
      <c r="F23" s="17"/>
      <c r="G23" s="17"/>
      <c r="H23" s="17"/>
      <c r="I23" s="17"/>
      <c r="J23" s="17"/>
      <c r="K23" s="17"/>
    </row>
    <row r="24" spans="1:11" ht="6" customHeight="1" x14ac:dyDescent="0.6">
      <c r="A24" s="1"/>
      <c r="B24" s="1"/>
      <c r="E24" s="17"/>
      <c r="F24" s="17"/>
      <c r="G24" s="17"/>
      <c r="H24" s="17"/>
      <c r="I24" s="17"/>
      <c r="J24" s="17"/>
      <c r="K24" s="17"/>
    </row>
    <row r="25" spans="1:11" ht="21.75" customHeight="1" x14ac:dyDescent="0.6">
      <c r="A25" s="131" t="s">
        <v>10</v>
      </c>
      <c r="B25" s="1"/>
      <c r="E25" s="16"/>
      <c r="F25" s="17"/>
      <c r="G25" s="16"/>
      <c r="I25" s="16"/>
      <c r="J25" s="17"/>
      <c r="K25" s="16"/>
    </row>
    <row r="26" spans="1:11" ht="21.75" customHeight="1" x14ac:dyDescent="0.6">
      <c r="B26" s="131" t="s">
        <v>20</v>
      </c>
      <c r="C26" s="10" t="s">
        <v>12</v>
      </c>
      <c r="E26" s="16">
        <v>31729494</v>
      </c>
      <c r="F26" s="17"/>
      <c r="G26" s="16">
        <v>25580508</v>
      </c>
      <c r="I26" s="16">
        <v>0</v>
      </c>
      <c r="J26" s="17"/>
      <c r="K26" s="16">
        <v>0</v>
      </c>
    </row>
    <row r="27" spans="1:11" ht="21.75" customHeight="1" x14ac:dyDescent="0.6">
      <c r="A27" s="3" t="s">
        <v>21</v>
      </c>
      <c r="B27" s="1"/>
      <c r="C27" s="10">
        <v>14</v>
      </c>
      <c r="E27" s="16">
        <v>0</v>
      </c>
      <c r="F27" s="17"/>
      <c r="G27" s="16">
        <v>0</v>
      </c>
      <c r="I27" s="132">
        <v>292097482</v>
      </c>
      <c r="J27" s="17"/>
      <c r="K27" s="132">
        <v>338906214</v>
      </c>
    </row>
    <row r="28" spans="1:11" ht="21.75" customHeight="1" x14ac:dyDescent="0.6">
      <c r="A28" s="3" t="s">
        <v>22</v>
      </c>
      <c r="B28" s="1"/>
      <c r="C28" s="10">
        <v>15</v>
      </c>
      <c r="E28" s="16">
        <v>1174450</v>
      </c>
      <c r="F28" s="17"/>
      <c r="G28" s="16">
        <v>1174188</v>
      </c>
      <c r="I28" s="16">
        <v>1161000</v>
      </c>
      <c r="J28" s="17"/>
      <c r="K28" s="16">
        <v>1161000</v>
      </c>
    </row>
    <row r="29" spans="1:11" ht="21.75" customHeight="1" x14ac:dyDescent="0.6">
      <c r="A29" s="131" t="s">
        <v>23</v>
      </c>
      <c r="B29" s="1"/>
      <c r="C29" s="10" t="s">
        <v>24</v>
      </c>
      <c r="E29" s="16">
        <v>126101543</v>
      </c>
      <c r="F29" s="17"/>
      <c r="G29" s="16">
        <v>138497102</v>
      </c>
      <c r="I29" s="16">
        <v>0</v>
      </c>
      <c r="J29" s="17"/>
      <c r="K29" s="16">
        <v>0</v>
      </c>
    </row>
    <row r="30" spans="1:11" ht="21.75" customHeight="1" x14ac:dyDescent="0.6">
      <c r="A30" s="3" t="s">
        <v>25</v>
      </c>
      <c r="C30" s="10">
        <v>17</v>
      </c>
      <c r="E30" s="16">
        <v>1529086419</v>
      </c>
      <c r="F30" s="17"/>
      <c r="G30" s="16">
        <v>1580680732</v>
      </c>
      <c r="I30" s="16">
        <v>1529086419</v>
      </c>
      <c r="J30" s="17"/>
      <c r="K30" s="16">
        <v>1580680732</v>
      </c>
    </row>
    <row r="31" spans="1:11" ht="21.75" customHeight="1" x14ac:dyDescent="0.6">
      <c r="A31" s="131" t="s">
        <v>26</v>
      </c>
      <c r="C31" s="10">
        <v>18</v>
      </c>
      <c r="E31" s="16">
        <v>483433</v>
      </c>
      <c r="F31" s="17"/>
      <c r="G31" s="16">
        <v>615354</v>
      </c>
      <c r="I31" s="16">
        <v>483432</v>
      </c>
      <c r="J31" s="17"/>
      <c r="K31" s="16">
        <v>615353</v>
      </c>
    </row>
    <row r="32" spans="1:11" ht="21.75" customHeight="1" x14ac:dyDescent="0.6">
      <c r="A32" s="131" t="s">
        <v>27</v>
      </c>
      <c r="C32" s="10">
        <v>19</v>
      </c>
      <c r="E32" s="16">
        <v>64944974</v>
      </c>
      <c r="F32" s="17"/>
      <c r="G32" s="16">
        <v>42221525</v>
      </c>
      <c r="I32" s="16">
        <v>58140067</v>
      </c>
      <c r="J32" s="17"/>
      <c r="K32" s="16">
        <v>38161054</v>
      </c>
    </row>
    <row r="33" spans="1:11" ht="21.75" customHeight="1" x14ac:dyDescent="0.6">
      <c r="A33" s="3" t="s">
        <v>28</v>
      </c>
      <c r="E33" s="19">
        <v>1548949</v>
      </c>
      <c r="F33" s="17"/>
      <c r="G33" s="19">
        <v>1307347</v>
      </c>
      <c r="I33" s="18">
        <v>1430485</v>
      </c>
      <c r="J33" s="17"/>
      <c r="K33" s="18">
        <v>1174799</v>
      </c>
    </row>
    <row r="34" spans="1:11" ht="6" customHeight="1" x14ac:dyDescent="0.6">
      <c r="E34" s="17"/>
      <c r="F34" s="17"/>
      <c r="G34" s="17"/>
      <c r="H34" s="17"/>
      <c r="I34" s="17"/>
      <c r="J34" s="17"/>
      <c r="K34" s="17"/>
    </row>
    <row r="35" spans="1:11" ht="21.75" customHeight="1" x14ac:dyDescent="0.6">
      <c r="A35" s="1" t="s">
        <v>29</v>
      </c>
      <c r="E35" s="19">
        <f>SUM(E25:E33)</f>
        <v>1755069262</v>
      </c>
      <c r="F35" s="17"/>
      <c r="G35" s="19">
        <f>SUM(G25:G33)</f>
        <v>1790076756</v>
      </c>
      <c r="H35" s="17"/>
      <c r="I35" s="19">
        <f>SUM(I25:I33)</f>
        <v>1882398885</v>
      </c>
      <c r="J35" s="17"/>
      <c r="K35" s="19">
        <f>SUM(K25:K33)</f>
        <v>1960699152</v>
      </c>
    </row>
    <row r="36" spans="1:11" ht="6" customHeight="1" x14ac:dyDescent="0.6">
      <c r="E36" s="17"/>
      <c r="F36" s="17"/>
      <c r="G36" s="17"/>
      <c r="H36" s="17"/>
      <c r="I36" s="17"/>
      <c r="J36" s="17"/>
      <c r="K36" s="17"/>
    </row>
    <row r="37" spans="1:11" ht="21.75" customHeight="1" thickBot="1" x14ac:dyDescent="0.65">
      <c r="A37" s="1" t="s">
        <v>30</v>
      </c>
      <c r="B37" s="1"/>
      <c r="E37" s="20">
        <f>SUM(E21,E35)</f>
        <v>4242010821</v>
      </c>
      <c r="F37" s="17"/>
      <c r="G37" s="20">
        <f>SUM(G21,G35)</f>
        <v>4434298347</v>
      </c>
      <c r="H37" s="17"/>
      <c r="I37" s="20">
        <f>SUM(I21,I35)</f>
        <v>4263533267</v>
      </c>
      <c r="J37" s="17"/>
      <c r="K37" s="20">
        <f>SUM(K21,K35)</f>
        <v>4487577340</v>
      </c>
    </row>
    <row r="38" spans="1:11" ht="21.75" customHeight="1" thickTop="1" x14ac:dyDescent="0.6">
      <c r="A38" s="1"/>
      <c r="B38" s="1"/>
      <c r="E38" s="17"/>
      <c r="F38" s="17"/>
      <c r="G38" s="17"/>
      <c r="H38" s="17"/>
      <c r="I38" s="17"/>
      <c r="J38" s="17"/>
      <c r="K38" s="17"/>
    </row>
    <row r="39" spans="1:11" ht="21.75" customHeight="1" x14ac:dyDescent="0.6">
      <c r="A39" s="1"/>
      <c r="B39" s="1"/>
      <c r="E39" s="17"/>
      <c r="F39" s="17"/>
      <c r="G39" s="17"/>
      <c r="H39" s="17"/>
      <c r="I39" s="17"/>
      <c r="J39" s="17"/>
      <c r="K39" s="17"/>
    </row>
    <row r="40" spans="1:11" ht="21.75" customHeight="1" x14ac:dyDescent="0.6">
      <c r="A40" s="1"/>
      <c r="B40" s="1"/>
      <c r="E40" s="17"/>
      <c r="F40" s="17"/>
      <c r="G40" s="17"/>
      <c r="H40" s="17"/>
      <c r="I40" s="17"/>
      <c r="J40" s="17"/>
      <c r="K40" s="17"/>
    </row>
    <row r="41" spans="1:11" ht="10.5" customHeight="1" x14ac:dyDescent="0.6">
      <c r="A41" s="1"/>
      <c r="B41" s="1"/>
      <c r="E41" s="17"/>
      <c r="F41" s="17"/>
      <c r="G41" s="17"/>
      <c r="H41" s="17"/>
      <c r="I41" s="17"/>
      <c r="J41" s="17"/>
      <c r="K41" s="17"/>
    </row>
    <row r="42" spans="1:11" ht="21.75" customHeight="1" x14ac:dyDescent="0.6">
      <c r="A42" s="134" t="s">
        <v>31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</row>
    <row r="43" spans="1:11" ht="26.25" customHeight="1" x14ac:dyDescent="0.6">
      <c r="A43" s="10"/>
      <c r="B43" s="10"/>
      <c r="D43" s="10"/>
      <c r="E43" s="21"/>
      <c r="F43" s="21"/>
      <c r="G43" s="21"/>
      <c r="H43" s="21"/>
      <c r="I43" s="21"/>
      <c r="J43" s="21"/>
      <c r="K43" s="21"/>
    </row>
    <row r="44" spans="1:11" ht="21.9" customHeight="1" x14ac:dyDescent="0.6">
      <c r="A44" s="22" t="s">
        <v>196</v>
      </c>
      <c r="B44" s="22"/>
      <c r="C44" s="22"/>
      <c r="D44" s="22"/>
      <c r="E44" s="9"/>
      <c r="F44" s="9"/>
      <c r="G44" s="9"/>
      <c r="H44" s="23"/>
      <c r="I44" s="23"/>
      <c r="J44" s="23"/>
      <c r="K44" s="23"/>
    </row>
    <row r="45" spans="1:11" ht="21.75" customHeight="1" x14ac:dyDescent="0.6">
      <c r="A45" s="1" t="str">
        <f>A1</f>
        <v>บริษัท ฮั้วฟงรับเบอร์ (ไทยแลนด์) จํากัด (มหาชน)</v>
      </c>
      <c r="B45" s="1"/>
      <c r="C45" s="1"/>
      <c r="D45" s="1"/>
    </row>
    <row r="46" spans="1:11" ht="21.75" customHeight="1" x14ac:dyDescent="0.6">
      <c r="A46" s="4" t="s">
        <v>32</v>
      </c>
      <c r="B46" s="5"/>
      <c r="C46" s="1"/>
      <c r="D46" s="1"/>
    </row>
    <row r="47" spans="1:11" ht="21.75" customHeight="1" x14ac:dyDescent="0.6">
      <c r="A47" s="6" t="str">
        <f>A3</f>
        <v>ณ วันที่ 31 ธันวาคม พ.ศ. 2568</v>
      </c>
      <c r="B47" s="7"/>
      <c r="C47" s="8"/>
      <c r="D47" s="8"/>
      <c r="E47" s="9"/>
      <c r="F47" s="9"/>
      <c r="G47" s="9"/>
      <c r="H47" s="9"/>
      <c r="I47" s="9"/>
      <c r="J47" s="9"/>
      <c r="K47" s="9"/>
    </row>
    <row r="48" spans="1:11" ht="21.75" customHeight="1" x14ac:dyDescent="0.6"/>
    <row r="49" spans="1:11" ht="21.75" customHeight="1" x14ac:dyDescent="0.6">
      <c r="C49" s="11"/>
      <c r="E49" s="135" t="s">
        <v>2</v>
      </c>
      <c r="F49" s="135"/>
      <c r="G49" s="135"/>
      <c r="H49" s="12"/>
      <c r="I49" s="135" t="s">
        <v>3</v>
      </c>
      <c r="J49" s="135"/>
      <c r="K49" s="135"/>
    </row>
    <row r="50" spans="1:11" ht="21.75" customHeight="1" x14ac:dyDescent="0.6">
      <c r="C50" s="11"/>
      <c r="E50" s="13" t="s">
        <v>189</v>
      </c>
      <c r="F50" s="13"/>
      <c r="G50" s="13" t="s">
        <v>4</v>
      </c>
      <c r="H50" s="13"/>
      <c r="I50" s="13" t="s">
        <v>189</v>
      </c>
      <c r="J50" s="13"/>
      <c r="K50" s="13" t="s">
        <v>4</v>
      </c>
    </row>
    <row r="51" spans="1:11" ht="21.75" customHeight="1" x14ac:dyDescent="0.6">
      <c r="C51" s="14" t="s">
        <v>5</v>
      </c>
      <c r="E51" s="15" t="s">
        <v>6</v>
      </c>
      <c r="F51" s="13"/>
      <c r="G51" s="15" t="s">
        <v>6</v>
      </c>
      <c r="H51" s="13"/>
      <c r="I51" s="15" t="s">
        <v>6</v>
      </c>
      <c r="J51" s="13"/>
      <c r="K51" s="15" t="s">
        <v>6</v>
      </c>
    </row>
    <row r="52" spans="1:11" ht="21.75" customHeight="1" x14ac:dyDescent="0.6">
      <c r="A52" s="1" t="s">
        <v>33</v>
      </c>
      <c r="B52" s="1"/>
      <c r="C52" s="1"/>
      <c r="D52" s="1"/>
    </row>
    <row r="53" spans="1:11" ht="8.1" customHeight="1" x14ac:dyDescent="0.6">
      <c r="A53" s="1"/>
      <c r="B53" s="1"/>
      <c r="C53" s="1"/>
      <c r="D53" s="1"/>
    </row>
    <row r="54" spans="1:11" ht="21.75" customHeight="1" x14ac:dyDescent="0.6">
      <c r="A54" s="1" t="s">
        <v>34</v>
      </c>
      <c r="B54" s="1"/>
      <c r="C54" s="1"/>
      <c r="D54" s="1"/>
    </row>
    <row r="55" spans="1:11" ht="8.1" customHeight="1" x14ac:dyDescent="0.6">
      <c r="A55" s="1"/>
      <c r="B55" s="1"/>
    </row>
    <row r="56" spans="1:11" ht="21.75" customHeight="1" x14ac:dyDescent="0.6">
      <c r="A56" s="3" t="s">
        <v>35</v>
      </c>
      <c r="B56" s="1"/>
      <c r="C56" s="10" t="s">
        <v>193</v>
      </c>
      <c r="E56" s="2">
        <v>0</v>
      </c>
      <c r="G56" s="2">
        <v>243459336</v>
      </c>
      <c r="I56" s="2">
        <v>0</v>
      </c>
      <c r="K56" s="2">
        <v>243459336</v>
      </c>
    </row>
    <row r="57" spans="1:11" ht="21.75" customHeight="1" x14ac:dyDescent="0.6">
      <c r="A57" s="3" t="s">
        <v>36</v>
      </c>
      <c r="C57" s="10">
        <v>21</v>
      </c>
      <c r="E57" s="16">
        <v>320214249</v>
      </c>
      <c r="F57" s="17"/>
      <c r="G57" s="16">
        <v>450773964</v>
      </c>
      <c r="I57" s="16">
        <v>316975061</v>
      </c>
      <c r="J57" s="17"/>
      <c r="K57" s="16">
        <v>449843374</v>
      </c>
    </row>
    <row r="58" spans="1:11" ht="21.75" customHeight="1" x14ac:dyDescent="0.6">
      <c r="A58" s="3" t="s">
        <v>37</v>
      </c>
      <c r="C58" s="10">
        <v>22</v>
      </c>
      <c r="E58" s="2">
        <v>36778207</v>
      </c>
      <c r="F58" s="17"/>
      <c r="G58" s="2">
        <v>56590643</v>
      </c>
      <c r="I58" s="2">
        <v>36778207</v>
      </c>
      <c r="J58" s="17"/>
      <c r="K58" s="2">
        <v>56590643</v>
      </c>
    </row>
    <row r="59" spans="1:11" ht="21.75" customHeight="1" x14ac:dyDescent="0.6">
      <c r="A59" s="3" t="s">
        <v>38</v>
      </c>
      <c r="E59" s="16">
        <v>10014263</v>
      </c>
      <c r="F59" s="17"/>
      <c r="G59" s="16">
        <v>257809</v>
      </c>
      <c r="H59" s="16"/>
      <c r="I59" s="16">
        <v>9879786</v>
      </c>
      <c r="J59" s="16"/>
      <c r="K59" s="16">
        <v>0</v>
      </c>
    </row>
    <row r="60" spans="1:11" ht="21.75" customHeight="1" x14ac:dyDescent="0.6">
      <c r="A60" s="3" t="s">
        <v>39</v>
      </c>
      <c r="E60" s="133">
        <v>2736741</v>
      </c>
      <c r="F60" s="17"/>
      <c r="G60" s="133">
        <v>3009449</v>
      </c>
      <c r="I60" s="133">
        <v>2727358</v>
      </c>
      <c r="J60" s="17"/>
      <c r="K60" s="133">
        <v>3009018</v>
      </c>
    </row>
    <row r="61" spans="1:11" ht="8.1" customHeight="1" x14ac:dyDescent="0.6">
      <c r="E61" s="17"/>
      <c r="F61" s="17"/>
      <c r="G61" s="17"/>
      <c r="H61" s="17"/>
      <c r="I61" s="17"/>
      <c r="J61" s="17"/>
      <c r="K61" s="17"/>
    </row>
    <row r="62" spans="1:11" ht="21.75" customHeight="1" x14ac:dyDescent="0.6">
      <c r="A62" s="1" t="s">
        <v>40</v>
      </c>
      <c r="C62" s="1"/>
      <c r="D62" s="1"/>
      <c r="E62" s="18">
        <f>SUM(E56:E60)</f>
        <v>369743460</v>
      </c>
      <c r="F62" s="17"/>
      <c r="G62" s="18">
        <f>SUM(G56:G60)</f>
        <v>754091201</v>
      </c>
      <c r="H62" s="17"/>
      <c r="I62" s="18">
        <f>SUM(I56:I60)</f>
        <v>366360412</v>
      </c>
      <c r="J62" s="17"/>
      <c r="K62" s="18">
        <f>SUM(K56:K60)</f>
        <v>752902371</v>
      </c>
    </row>
    <row r="63" spans="1:11" ht="21.75" customHeight="1" x14ac:dyDescent="0.6">
      <c r="B63" s="1"/>
      <c r="C63" s="1"/>
      <c r="D63" s="1"/>
      <c r="E63" s="17"/>
      <c r="F63" s="17"/>
      <c r="G63" s="17"/>
      <c r="H63" s="17"/>
      <c r="I63" s="17"/>
      <c r="J63" s="17"/>
      <c r="K63" s="17"/>
    </row>
    <row r="64" spans="1:11" ht="21.75" customHeight="1" x14ac:dyDescent="0.6">
      <c r="A64" s="1" t="s">
        <v>41</v>
      </c>
      <c r="B64" s="1"/>
      <c r="C64" s="1"/>
      <c r="D64" s="1"/>
      <c r="E64" s="24"/>
      <c r="G64" s="24"/>
      <c r="I64" s="24"/>
      <c r="K64" s="24"/>
    </row>
    <row r="65" spans="1:11" ht="8.1" customHeight="1" x14ac:dyDescent="0.6">
      <c r="A65" s="1"/>
      <c r="B65" s="1"/>
      <c r="C65" s="1"/>
      <c r="D65" s="1"/>
      <c r="E65" s="24"/>
      <c r="G65" s="24"/>
      <c r="I65" s="24"/>
      <c r="K65" s="24"/>
    </row>
    <row r="66" spans="1:11" ht="21.75" customHeight="1" x14ac:dyDescent="0.6">
      <c r="A66" s="3" t="s">
        <v>42</v>
      </c>
      <c r="C66" s="10">
        <v>23</v>
      </c>
      <c r="E66" s="9">
        <v>57253523</v>
      </c>
      <c r="F66" s="17"/>
      <c r="G66" s="9">
        <v>56436038</v>
      </c>
      <c r="I66" s="9">
        <v>57253523</v>
      </c>
      <c r="J66" s="17"/>
      <c r="K66" s="9">
        <v>56436038</v>
      </c>
    </row>
    <row r="67" spans="1:11" ht="8.1" customHeight="1" x14ac:dyDescent="0.6">
      <c r="E67" s="25"/>
      <c r="F67" s="17"/>
      <c r="G67" s="25"/>
      <c r="H67" s="17"/>
      <c r="I67" s="25"/>
      <c r="J67" s="17"/>
      <c r="K67" s="25"/>
    </row>
    <row r="68" spans="1:11" ht="21.75" customHeight="1" x14ac:dyDescent="0.6">
      <c r="A68" s="1" t="s">
        <v>43</v>
      </c>
      <c r="C68" s="1"/>
      <c r="D68" s="1"/>
      <c r="E68" s="19">
        <f>SUM(D65:E67)</f>
        <v>57253523</v>
      </c>
      <c r="G68" s="19">
        <f>SUM(F65:G67)</f>
        <v>56436038</v>
      </c>
      <c r="I68" s="19">
        <f>SUM(H65:I67)</f>
        <v>57253523</v>
      </c>
      <c r="J68" s="17"/>
      <c r="K68" s="19">
        <f>SUM(J65:K67)</f>
        <v>56436038</v>
      </c>
    </row>
    <row r="69" spans="1:11" ht="8.1" customHeight="1" x14ac:dyDescent="0.6">
      <c r="E69" s="25"/>
      <c r="F69" s="17"/>
      <c r="G69" s="25"/>
      <c r="H69" s="17"/>
      <c r="I69" s="25"/>
      <c r="J69" s="17"/>
      <c r="K69" s="25"/>
    </row>
    <row r="70" spans="1:11" ht="21.75" customHeight="1" x14ac:dyDescent="0.6">
      <c r="A70" s="1" t="s">
        <v>44</v>
      </c>
      <c r="C70" s="1"/>
      <c r="D70" s="1"/>
      <c r="E70" s="18">
        <f>SUM(E68,E62)</f>
        <v>426996983</v>
      </c>
      <c r="F70" s="17"/>
      <c r="G70" s="18">
        <f>SUM(G68,G62)</f>
        <v>810527239</v>
      </c>
      <c r="H70" s="17"/>
      <c r="I70" s="18">
        <f>SUM(I68,I62)</f>
        <v>423613935</v>
      </c>
      <c r="J70" s="17"/>
      <c r="K70" s="18">
        <f>SUM(K68,K62)</f>
        <v>809338409</v>
      </c>
    </row>
    <row r="71" spans="1:11" ht="21.75" customHeight="1" x14ac:dyDescent="0.6">
      <c r="A71" s="1"/>
      <c r="B71" s="1"/>
      <c r="C71" s="1"/>
      <c r="D71" s="1"/>
      <c r="E71" s="26"/>
      <c r="G71" s="26"/>
      <c r="I71" s="26"/>
      <c r="K71" s="26"/>
    </row>
    <row r="72" spans="1:11" ht="21.75" customHeight="1" x14ac:dyDescent="0.6">
      <c r="A72" s="1"/>
      <c r="B72" s="1"/>
      <c r="C72" s="1"/>
      <c r="D72" s="1"/>
      <c r="E72" s="26"/>
      <c r="G72" s="26"/>
      <c r="I72" s="26"/>
      <c r="K72" s="26"/>
    </row>
    <row r="73" spans="1:11" ht="21.75" customHeight="1" x14ac:dyDescent="0.6">
      <c r="A73" s="1"/>
      <c r="B73" s="1"/>
      <c r="C73" s="1"/>
      <c r="D73" s="1"/>
      <c r="E73" s="26"/>
      <c r="G73" s="26"/>
      <c r="I73" s="26"/>
      <c r="K73" s="26"/>
    </row>
    <row r="74" spans="1:11" ht="18" customHeight="1" x14ac:dyDescent="0.6">
      <c r="A74" s="1"/>
      <c r="B74" s="1"/>
      <c r="C74" s="1"/>
      <c r="D74" s="1"/>
      <c r="E74" s="26"/>
      <c r="G74" s="26"/>
      <c r="I74" s="26"/>
      <c r="K74" s="26"/>
    </row>
    <row r="75" spans="1:11" ht="18" customHeight="1" x14ac:dyDescent="0.6">
      <c r="A75" s="1"/>
      <c r="B75" s="1"/>
      <c r="C75" s="1"/>
      <c r="D75" s="1"/>
      <c r="E75" s="26"/>
      <c r="G75" s="26"/>
      <c r="I75" s="26"/>
      <c r="K75" s="26"/>
    </row>
    <row r="76" spans="1:11" ht="21.75" customHeight="1" x14ac:dyDescent="0.6">
      <c r="A76" s="1"/>
      <c r="B76" s="1"/>
      <c r="C76" s="1"/>
      <c r="D76" s="1"/>
      <c r="E76" s="26"/>
      <c r="G76" s="26"/>
      <c r="I76" s="26"/>
      <c r="K76" s="26"/>
    </row>
    <row r="77" spans="1:11" ht="22.5" customHeight="1" x14ac:dyDescent="0.6">
      <c r="A77" s="1"/>
      <c r="B77" s="1"/>
      <c r="C77" s="1"/>
      <c r="D77" s="1"/>
      <c r="E77" s="26"/>
      <c r="G77" s="26"/>
      <c r="I77" s="26"/>
      <c r="K77" s="26"/>
    </row>
    <row r="78" spans="1:11" ht="21.75" customHeight="1" x14ac:dyDescent="0.6">
      <c r="A78" s="1"/>
      <c r="B78" s="1"/>
      <c r="C78" s="1"/>
      <c r="D78" s="1"/>
      <c r="E78" s="26"/>
      <c r="G78" s="26"/>
      <c r="I78" s="26"/>
      <c r="K78" s="26"/>
    </row>
    <row r="79" spans="1:11" ht="21.75" customHeight="1" x14ac:dyDescent="0.6">
      <c r="A79" s="1"/>
      <c r="B79" s="1"/>
      <c r="C79" s="1"/>
      <c r="D79" s="1"/>
      <c r="E79" s="26"/>
      <c r="G79" s="26"/>
      <c r="I79" s="26"/>
      <c r="K79" s="26"/>
    </row>
    <row r="80" spans="1:11" ht="21.75" customHeight="1" x14ac:dyDescent="0.6">
      <c r="A80" s="1"/>
      <c r="B80" s="1"/>
      <c r="C80" s="1"/>
      <c r="D80" s="1"/>
      <c r="E80" s="26"/>
      <c r="G80" s="26"/>
      <c r="I80" s="26"/>
      <c r="K80" s="26"/>
    </row>
    <row r="81" spans="1:11" ht="17.25" customHeight="1" x14ac:dyDescent="0.6">
      <c r="A81" s="1"/>
      <c r="B81" s="1"/>
      <c r="C81" s="1"/>
      <c r="D81" s="1"/>
      <c r="E81" s="26"/>
      <c r="G81" s="26"/>
      <c r="I81" s="26"/>
      <c r="K81" s="26"/>
    </row>
    <row r="82" spans="1:11" ht="21.75" customHeight="1" x14ac:dyDescent="0.6">
      <c r="A82" s="1"/>
      <c r="B82" s="1"/>
      <c r="C82" s="1"/>
      <c r="D82" s="1"/>
      <c r="E82" s="26"/>
      <c r="G82" s="26"/>
      <c r="I82" s="26"/>
      <c r="K82" s="26"/>
    </row>
    <row r="83" spans="1:11" ht="13.5" customHeight="1" x14ac:dyDescent="0.6">
      <c r="A83" s="1"/>
      <c r="B83" s="1"/>
      <c r="C83" s="1"/>
      <c r="D83" s="1"/>
      <c r="E83" s="26"/>
      <c r="G83" s="26"/>
      <c r="I83" s="26"/>
      <c r="K83" s="26"/>
    </row>
    <row r="84" spans="1:11" ht="21.75" customHeight="1" x14ac:dyDescent="0.6">
      <c r="A84" s="134" t="s">
        <v>31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4"/>
    </row>
    <row r="85" spans="1:11" ht="21.75" customHeight="1" x14ac:dyDescent="0.6">
      <c r="A85" s="10"/>
      <c r="B85" s="10"/>
      <c r="D85" s="10"/>
      <c r="E85" s="10"/>
      <c r="F85" s="10"/>
      <c r="G85" s="10"/>
      <c r="H85" s="10"/>
      <c r="I85" s="10"/>
      <c r="J85" s="10"/>
      <c r="K85" s="10"/>
    </row>
    <row r="86" spans="1:11" ht="21.75" customHeight="1" x14ac:dyDescent="0.6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</row>
    <row r="87" spans="1:11" ht="21.75" customHeight="1" x14ac:dyDescent="0.6">
      <c r="A87" s="1"/>
      <c r="B87" s="1"/>
      <c r="C87" s="1"/>
      <c r="D87" s="1"/>
      <c r="E87" s="26"/>
      <c r="G87" s="26"/>
      <c r="I87" s="26"/>
      <c r="K87" s="26"/>
    </row>
    <row r="88" spans="1:11" ht="21.9" customHeight="1" x14ac:dyDescent="0.6">
      <c r="A88" s="22" t="str">
        <f>+A44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88" s="22"/>
      <c r="C88" s="22"/>
      <c r="D88" s="22"/>
      <c r="E88" s="27"/>
      <c r="F88" s="9"/>
      <c r="G88" s="27"/>
      <c r="H88" s="9"/>
      <c r="I88" s="27"/>
      <c r="J88" s="9"/>
      <c r="K88" s="27"/>
    </row>
    <row r="89" spans="1:11" ht="21.45" customHeight="1" x14ac:dyDescent="0.6">
      <c r="A89" s="1" t="str">
        <f>A45</f>
        <v>บริษัท ฮั้วฟงรับเบอร์ (ไทยแลนด์) จํากัด (มหาชน)</v>
      </c>
      <c r="B89" s="1"/>
      <c r="C89" s="1"/>
      <c r="D89" s="1"/>
    </row>
    <row r="90" spans="1:11" ht="21.45" customHeight="1" x14ac:dyDescent="0.6">
      <c r="A90" s="1" t="s">
        <v>32</v>
      </c>
      <c r="B90" s="5"/>
      <c r="C90" s="1"/>
      <c r="D90" s="1"/>
    </row>
    <row r="91" spans="1:11" ht="21.45" customHeight="1" x14ac:dyDescent="0.6">
      <c r="A91" s="8" t="str">
        <f>A3</f>
        <v>ณ วันที่ 31 ธันวาคม พ.ศ. 2568</v>
      </c>
      <c r="B91" s="7"/>
      <c r="C91" s="8"/>
      <c r="D91" s="8"/>
      <c r="E91" s="9"/>
      <c r="F91" s="9"/>
      <c r="G91" s="9"/>
      <c r="H91" s="9"/>
      <c r="I91" s="9"/>
      <c r="J91" s="9"/>
      <c r="K91" s="9"/>
    </row>
    <row r="92" spans="1:11" ht="21.45" customHeight="1" x14ac:dyDescent="0.6"/>
    <row r="93" spans="1:11" ht="21.45" customHeight="1" x14ac:dyDescent="0.6">
      <c r="C93" s="11"/>
      <c r="E93" s="135" t="s">
        <v>2</v>
      </c>
      <c r="F93" s="135"/>
      <c r="G93" s="135"/>
      <c r="H93" s="12"/>
      <c r="I93" s="135" t="s">
        <v>3</v>
      </c>
      <c r="J93" s="135"/>
      <c r="K93" s="135"/>
    </row>
    <row r="94" spans="1:11" ht="21.45" customHeight="1" x14ac:dyDescent="0.6">
      <c r="C94" s="11"/>
      <c r="E94" s="13" t="s">
        <v>189</v>
      </c>
      <c r="F94" s="13"/>
      <c r="G94" s="13" t="s">
        <v>4</v>
      </c>
      <c r="H94" s="13"/>
      <c r="I94" s="13" t="s">
        <v>189</v>
      </c>
      <c r="J94" s="13"/>
      <c r="K94" s="13" t="s">
        <v>4</v>
      </c>
    </row>
    <row r="95" spans="1:11" ht="21.45" customHeight="1" x14ac:dyDescent="0.6">
      <c r="C95" s="14" t="s">
        <v>5</v>
      </c>
      <c r="E95" s="15" t="s">
        <v>6</v>
      </c>
      <c r="F95" s="13"/>
      <c r="G95" s="15" t="s">
        <v>6</v>
      </c>
      <c r="H95" s="13"/>
      <c r="I95" s="15" t="s">
        <v>6</v>
      </c>
      <c r="J95" s="13"/>
      <c r="K95" s="15" t="s">
        <v>6</v>
      </c>
    </row>
    <row r="96" spans="1:11" ht="21.45" customHeight="1" x14ac:dyDescent="0.6">
      <c r="A96" s="1" t="s">
        <v>45</v>
      </c>
      <c r="B96" s="1"/>
      <c r="C96" s="1"/>
      <c r="D96" s="1"/>
    </row>
    <row r="97" spans="1:11" ht="8.1" customHeight="1" x14ac:dyDescent="0.6">
      <c r="A97" s="1"/>
      <c r="B97" s="1"/>
      <c r="C97" s="1"/>
      <c r="D97" s="1"/>
      <c r="E97" s="26"/>
      <c r="G97" s="26"/>
      <c r="I97" s="26"/>
      <c r="K97" s="26"/>
    </row>
    <row r="98" spans="1:11" ht="21.45" customHeight="1" x14ac:dyDescent="0.6">
      <c r="A98" s="1" t="s">
        <v>46</v>
      </c>
      <c r="B98" s="1"/>
      <c r="C98" s="1"/>
      <c r="D98" s="1"/>
    </row>
    <row r="99" spans="1:11" ht="8.1" customHeight="1" x14ac:dyDescent="0.6">
      <c r="A99" s="1"/>
      <c r="B99" s="1"/>
    </row>
    <row r="100" spans="1:11" ht="21.45" customHeight="1" x14ac:dyDescent="0.6">
      <c r="A100" s="3" t="s">
        <v>47</v>
      </c>
      <c r="C100" s="10">
        <v>24</v>
      </c>
      <c r="E100" s="17"/>
      <c r="F100" s="17"/>
      <c r="G100" s="17"/>
      <c r="H100" s="17"/>
      <c r="I100" s="17"/>
      <c r="J100" s="17"/>
      <c r="K100" s="17"/>
    </row>
    <row r="101" spans="1:11" ht="21.45" customHeight="1" x14ac:dyDescent="0.6">
      <c r="B101" s="3" t="s">
        <v>48</v>
      </c>
    </row>
    <row r="102" spans="1:11" ht="21.45" customHeight="1" x14ac:dyDescent="0.6">
      <c r="B102" s="3" t="s">
        <v>49</v>
      </c>
    </row>
    <row r="103" spans="1:11" ht="21.45" customHeight="1" thickBot="1" x14ac:dyDescent="0.65">
      <c r="B103" s="3" t="s">
        <v>50</v>
      </c>
      <c r="E103" s="20">
        <v>658434300</v>
      </c>
      <c r="F103" s="17"/>
      <c r="G103" s="20">
        <v>658434300</v>
      </c>
      <c r="I103" s="20">
        <v>658434300</v>
      </c>
      <c r="J103" s="17"/>
      <c r="K103" s="20">
        <v>658434300</v>
      </c>
    </row>
    <row r="104" spans="1:11" ht="8.1" customHeight="1" thickTop="1" x14ac:dyDescent="0.6">
      <c r="E104" s="17"/>
      <c r="F104" s="17"/>
      <c r="G104" s="17"/>
      <c r="H104" s="17"/>
      <c r="I104" s="17"/>
      <c r="J104" s="17"/>
      <c r="K104" s="17"/>
    </row>
    <row r="105" spans="1:11" ht="21.45" customHeight="1" x14ac:dyDescent="0.6">
      <c r="B105" s="3" t="s">
        <v>51</v>
      </c>
    </row>
    <row r="106" spans="1:11" ht="21.45" customHeight="1" x14ac:dyDescent="0.6">
      <c r="B106" s="3" t="s">
        <v>49</v>
      </c>
      <c r="E106" s="17"/>
      <c r="F106" s="17"/>
      <c r="G106" s="17"/>
      <c r="H106" s="17"/>
      <c r="I106" s="17"/>
      <c r="J106" s="17"/>
      <c r="K106" s="17"/>
    </row>
    <row r="107" spans="1:11" ht="21.45" customHeight="1" x14ac:dyDescent="0.6">
      <c r="B107" s="3" t="s">
        <v>50</v>
      </c>
      <c r="E107" s="2">
        <v>658434300</v>
      </c>
      <c r="F107" s="17"/>
      <c r="G107" s="2">
        <v>658434300</v>
      </c>
      <c r="I107" s="2">
        <v>658434300</v>
      </c>
      <c r="J107" s="17"/>
      <c r="K107" s="2">
        <v>658434300</v>
      </c>
    </row>
    <row r="108" spans="1:11" ht="21.45" customHeight="1" x14ac:dyDescent="0.6">
      <c r="A108" s="3" t="s">
        <v>52</v>
      </c>
      <c r="C108" s="10">
        <v>24</v>
      </c>
      <c r="E108" s="2">
        <v>222105000</v>
      </c>
      <c r="F108" s="17"/>
      <c r="G108" s="2">
        <v>222105000</v>
      </c>
      <c r="H108" s="17"/>
      <c r="I108" s="2">
        <v>222105000</v>
      </c>
      <c r="J108" s="17"/>
      <c r="K108" s="2">
        <v>222105000</v>
      </c>
    </row>
    <row r="109" spans="1:11" ht="21.45" customHeight="1" x14ac:dyDescent="0.6">
      <c r="A109" s="3" t="s">
        <v>53</v>
      </c>
      <c r="C109" s="10">
        <v>24</v>
      </c>
      <c r="E109" s="2">
        <v>7429904</v>
      </c>
      <c r="F109" s="17"/>
      <c r="G109" s="2">
        <v>7429904</v>
      </c>
      <c r="I109" s="2">
        <v>7429904</v>
      </c>
      <c r="J109" s="17"/>
      <c r="K109" s="2">
        <v>7429904</v>
      </c>
    </row>
    <row r="110" spans="1:11" ht="21.45" customHeight="1" x14ac:dyDescent="0.6">
      <c r="A110" s="3" t="s">
        <v>54</v>
      </c>
      <c r="C110" s="3"/>
      <c r="F110" s="17"/>
      <c r="H110" s="17"/>
      <c r="J110" s="17"/>
    </row>
    <row r="111" spans="1:11" ht="21.45" customHeight="1" x14ac:dyDescent="0.6">
      <c r="B111" s="3" t="s">
        <v>55</v>
      </c>
      <c r="C111" s="10">
        <v>25</v>
      </c>
      <c r="E111" s="2">
        <v>65843430</v>
      </c>
      <c r="F111" s="17"/>
      <c r="G111" s="2">
        <v>65843430</v>
      </c>
      <c r="I111" s="2">
        <v>65843430</v>
      </c>
      <c r="J111" s="17"/>
      <c r="K111" s="2">
        <v>65843430</v>
      </c>
    </row>
    <row r="112" spans="1:11" ht="21.45" customHeight="1" x14ac:dyDescent="0.6">
      <c r="B112" s="3" t="s">
        <v>56</v>
      </c>
      <c r="E112" s="2">
        <v>2926963431</v>
      </c>
      <c r="F112" s="17"/>
      <c r="G112" s="2">
        <v>2726350855</v>
      </c>
      <c r="H112" s="17"/>
      <c r="I112" s="17">
        <v>2893857730</v>
      </c>
      <c r="J112" s="17"/>
      <c r="K112" s="17">
        <v>2732177329</v>
      </c>
    </row>
    <row r="113" spans="1:11" ht="21.45" customHeight="1" x14ac:dyDescent="0.6">
      <c r="A113" s="3" t="s">
        <v>57</v>
      </c>
      <c r="E113" s="19">
        <v>-65762227</v>
      </c>
      <c r="F113" s="17"/>
      <c r="G113" s="19">
        <v>-56392381</v>
      </c>
      <c r="H113" s="17"/>
      <c r="I113" s="19">
        <v>-7751032</v>
      </c>
      <c r="J113" s="17"/>
      <c r="K113" s="19">
        <v>-7751032</v>
      </c>
    </row>
    <row r="114" spans="1:11" ht="8.1" customHeight="1" x14ac:dyDescent="0.6">
      <c r="E114" s="17"/>
      <c r="F114" s="17"/>
      <c r="G114" s="17"/>
      <c r="H114" s="17"/>
      <c r="I114" s="17"/>
      <c r="J114" s="17"/>
      <c r="K114" s="17"/>
    </row>
    <row r="115" spans="1:11" ht="21.45" customHeight="1" x14ac:dyDescent="0.6">
      <c r="A115" s="1" t="s">
        <v>58</v>
      </c>
      <c r="C115" s="3"/>
      <c r="E115" s="127">
        <v>3815013838</v>
      </c>
      <c r="F115" s="17"/>
      <c r="G115" s="127">
        <v>3623771108</v>
      </c>
      <c r="H115" s="17"/>
      <c r="I115" s="127">
        <v>3839919332</v>
      </c>
      <c r="J115" s="17"/>
      <c r="K115" s="127">
        <v>3678238931</v>
      </c>
    </row>
    <row r="116" spans="1:11" ht="8.1" customHeight="1" x14ac:dyDescent="0.6">
      <c r="C116" s="1"/>
      <c r="D116" s="1"/>
      <c r="E116" s="17"/>
      <c r="F116" s="17"/>
      <c r="G116" s="17"/>
      <c r="H116" s="17"/>
      <c r="I116" s="17"/>
      <c r="J116" s="17"/>
      <c r="K116" s="17"/>
    </row>
    <row r="117" spans="1:11" ht="21.45" customHeight="1" x14ac:dyDescent="0.6">
      <c r="A117" s="1" t="s">
        <v>59</v>
      </c>
      <c r="C117" s="3"/>
      <c r="E117" s="18">
        <f>SUM(E115:E115)</f>
        <v>3815013838</v>
      </c>
      <c r="F117" s="17"/>
      <c r="G117" s="18">
        <f>SUM(G115:G115)</f>
        <v>3623771108</v>
      </c>
      <c r="H117" s="17"/>
      <c r="I117" s="18">
        <f>SUM(I115:I115)</f>
        <v>3839919332</v>
      </c>
      <c r="J117" s="17"/>
      <c r="K117" s="18">
        <f>SUM(K115:K115)</f>
        <v>3678238931</v>
      </c>
    </row>
    <row r="118" spans="1:11" ht="8.1" customHeight="1" x14ac:dyDescent="0.6">
      <c r="E118" s="17"/>
      <c r="F118" s="17"/>
      <c r="G118" s="17"/>
      <c r="H118" s="17"/>
      <c r="I118" s="17"/>
      <c r="J118" s="17"/>
      <c r="K118" s="17"/>
    </row>
    <row r="119" spans="1:11" ht="21.45" customHeight="1" thickBot="1" x14ac:dyDescent="0.65">
      <c r="A119" s="1" t="s">
        <v>60</v>
      </c>
      <c r="B119" s="1"/>
      <c r="E119" s="20">
        <f>SUM(E70,E117)</f>
        <v>4242010821</v>
      </c>
      <c r="F119" s="17"/>
      <c r="G119" s="20">
        <f>SUM(G70,G117)</f>
        <v>4434298347</v>
      </c>
      <c r="H119" s="17"/>
      <c r="I119" s="20">
        <f>SUM(I70,I117)</f>
        <v>4263533267</v>
      </c>
      <c r="J119" s="17"/>
      <c r="K119" s="20">
        <f>SUM(K70,K117)</f>
        <v>4487577340</v>
      </c>
    </row>
    <row r="120" spans="1:11" ht="21.6" customHeight="1" thickTop="1" x14ac:dyDescent="0.6">
      <c r="A120" s="1"/>
      <c r="B120" s="1"/>
      <c r="E120" s="29"/>
      <c r="F120" s="17"/>
      <c r="G120" s="29"/>
      <c r="H120" s="17"/>
      <c r="I120" s="17"/>
      <c r="J120" s="17"/>
      <c r="K120" s="17"/>
    </row>
    <row r="121" spans="1:11" ht="21.6" customHeight="1" x14ac:dyDescent="0.6">
      <c r="A121" s="1"/>
      <c r="B121" s="1"/>
      <c r="E121" s="29"/>
      <c r="F121" s="17"/>
      <c r="G121" s="29"/>
      <c r="H121" s="17"/>
      <c r="I121" s="29"/>
      <c r="J121" s="17"/>
      <c r="K121" s="29"/>
    </row>
    <row r="122" spans="1:11" ht="21.6" customHeight="1" x14ac:dyDescent="0.6">
      <c r="A122" s="1"/>
      <c r="B122" s="1"/>
      <c r="E122" s="29"/>
      <c r="F122" s="17"/>
      <c r="G122" s="29"/>
      <c r="H122" s="17"/>
      <c r="I122" s="17"/>
      <c r="J122" s="17"/>
      <c r="K122" s="17"/>
    </row>
    <row r="123" spans="1:11" ht="21.6" customHeight="1" x14ac:dyDescent="0.6">
      <c r="A123" s="1"/>
      <c r="B123" s="1"/>
      <c r="E123" s="29"/>
      <c r="F123" s="17"/>
      <c r="G123" s="29"/>
      <c r="H123" s="17"/>
      <c r="I123" s="29"/>
      <c r="J123" s="17"/>
      <c r="K123" s="29"/>
    </row>
    <row r="124" spans="1:11" ht="21.6" customHeight="1" x14ac:dyDescent="0.6">
      <c r="E124" s="17"/>
      <c r="F124" s="17"/>
      <c r="G124" s="17"/>
      <c r="H124" s="17"/>
      <c r="I124" s="17"/>
      <c r="J124" s="17"/>
      <c r="K124" s="17"/>
    </row>
    <row r="125" spans="1:11" ht="21.6" customHeight="1" x14ac:dyDescent="0.6">
      <c r="A125" s="1"/>
      <c r="B125" s="1"/>
      <c r="E125" s="29"/>
      <c r="F125" s="17"/>
      <c r="G125" s="29"/>
      <c r="H125" s="17"/>
      <c r="I125" s="29"/>
      <c r="J125" s="17"/>
      <c r="K125" s="29"/>
    </row>
    <row r="126" spans="1:11" ht="21.6" customHeight="1" x14ac:dyDescent="0.6">
      <c r="A126" s="1"/>
      <c r="B126" s="1"/>
      <c r="E126" s="29"/>
      <c r="F126" s="17"/>
      <c r="G126" s="29"/>
      <c r="H126" s="17"/>
      <c r="I126" s="17"/>
      <c r="J126" s="17"/>
      <c r="K126" s="17"/>
    </row>
    <row r="127" spans="1:11" ht="13.5" customHeight="1" x14ac:dyDescent="0.6">
      <c r="A127" s="1"/>
      <c r="B127" s="1"/>
      <c r="E127" s="17"/>
      <c r="F127" s="17"/>
      <c r="G127" s="17"/>
      <c r="H127" s="17"/>
      <c r="I127" s="17"/>
      <c r="J127" s="17"/>
      <c r="K127" s="17"/>
    </row>
    <row r="128" spans="1:11" ht="21.6" customHeight="1" x14ac:dyDescent="0.6">
      <c r="A128" s="134" t="s">
        <v>31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</row>
    <row r="129" spans="1:11" ht="21.6" customHeight="1" x14ac:dyDescent="0.6">
      <c r="A129" s="1"/>
      <c r="B129" s="1"/>
      <c r="E129" s="17"/>
      <c r="F129" s="17"/>
      <c r="G129" s="17"/>
      <c r="H129" s="17"/>
      <c r="I129" s="17"/>
      <c r="J129" s="17"/>
      <c r="K129" s="17"/>
    </row>
    <row r="130" spans="1:11" ht="21.6" customHeight="1" x14ac:dyDescent="0.6">
      <c r="A130" s="1"/>
      <c r="B130" s="1"/>
      <c r="E130" s="17"/>
      <c r="F130" s="17"/>
      <c r="G130" s="17"/>
      <c r="H130" s="17"/>
      <c r="I130" s="17"/>
      <c r="J130" s="17"/>
      <c r="K130" s="17"/>
    </row>
    <row r="131" spans="1:11" ht="21.6" customHeight="1" x14ac:dyDescent="0.6">
      <c r="A131" s="1"/>
      <c r="B131" s="1"/>
      <c r="E131" s="17"/>
      <c r="F131" s="17"/>
      <c r="G131" s="17"/>
      <c r="H131" s="17"/>
      <c r="I131" s="17"/>
      <c r="J131" s="17"/>
      <c r="K131" s="17"/>
    </row>
    <row r="132" spans="1:11" ht="21.9" customHeight="1" x14ac:dyDescent="0.6">
      <c r="A132" s="22" t="str">
        <f>A44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132" s="22"/>
      <c r="C132" s="22"/>
      <c r="D132" s="22"/>
      <c r="E132" s="9"/>
      <c r="F132" s="9"/>
      <c r="G132" s="9"/>
      <c r="H132" s="9"/>
      <c r="I132" s="9"/>
      <c r="J132" s="9"/>
      <c r="K132" s="9"/>
    </row>
    <row r="134" spans="1:11" ht="20.100000000000001" customHeight="1" x14ac:dyDescent="0.6">
      <c r="E134" s="30"/>
      <c r="F134" s="31"/>
      <c r="G134" s="30"/>
      <c r="H134" s="30"/>
      <c r="I134" s="30"/>
      <c r="J134" s="30"/>
      <c r="K134" s="30"/>
    </row>
  </sheetData>
  <mergeCells count="10">
    <mergeCell ref="A86:K86"/>
    <mergeCell ref="E93:G93"/>
    <mergeCell ref="I93:K93"/>
    <mergeCell ref="A128:K128"/>
    <mergeCell ref="E5:G5"/>
    <mergeCell ref="I5:K5"/>
    <mergeCell ref="A42:K42"/>
    <mergeCell ref="E49:G49"/>
    <mergeCell ref="I49:K49"/>
    <mergeCell ref="A84:K84"/>
  </mergeCells>
  <pageMargins left="1" right="0.5" top="0.5" bottom="0.6" header="0.49" footer="0.4"/>
  <pageSetup paperSize="9" scale="95" firstPageNumber="6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J106"/>
  <sheetViews>
    <sheetView tabSelected="1" topLeftCell="A3" zoomScaleNormal="100" zoomScaleSheetLayoutView="70" zoomScalePageLayoutView="80" workbookViewId="0">
      <selection activeCell="A29" sqref="A29"/>
    </sheetView>
  </sheetViews>
  <sheetFormatPr defaultColWidth="9.125" defaultRowHeight="20.100000000000001" customHeight="1" x14ac:dyDescent="0.6"/>
  <cols>
    <col min="1" max="1" width="49.75" style="3" customWidth="1"/>
    <col min="2" max="2" width="8.25" style="10" customWidth="1"/>
    <col min="3" max="3" width="0.875" style="3" customWidth="1"/>
    <col min="4" max="4" width="13.375" style="2" customWidth="1"/>
    <col min="5" max="5" width="0.875" style="2" customWidth="1"/>
    <col min="6" max="6" width="13.375" style="2" customWidth="1"/>
    <col min="7" max="7" width="0.875" style="2" customWidth="1"/>
    <col min="8" max="8" width="13.375" style="24" customWidth="1"/>
    <col min="9" max="9" width="0.875" style="2" customWidth="1"/>
    <col min="10" max="10" width="13.375" style="24" customWidth="1"/>
    <col min="11" max="16384" width="9.125" style="3"/>
  </cols>
  <sheetData>
    <row r="1" spans="1:10" ht="21" customHeight="1" x14ac:dyDescent="0.6">
      <c r="A1" s="1" t="str">
        <f>'6-8'!A1</f>
        <v>บริษัท ฮั้วฟงรับเบอร์ (ไทยแลนด์) จํากัด (มหาชน)</v>
      </c>
    </row>
    <row r="2" spans="1:10" ht="21" customHeight="1" x14ac:dyDescent="0.6">
      <c r="A2" s="32" t="s">
        <v>61</v>
      </c>
      <c r="B2" s="32"/>
      <c r="C2" s="32"/>
      <c r="D2" s="33"/>
      <c r="E2" s="33"/>
      <c r="F2" s="33"/>
    </row>
    <row r="3" spans="1:10" ht="21" customHeight="1" x14ac:dyDescent="0.6">
      <c r="A3" s="34" t="s">
        <v>191</v>
      </c>
      <c r="B3" s="35"/>
      <c r="C3" s="35"/>
      <c r="D3" s="36"/>
      <c r="E3" s="9"/>
      <c r="F3" s="36"/>
      <c r="G3" s="9"/>
      <c r="H3" s="28"/>
      <c r="I3" s="9"/>
      <c r="J3" s="28"/>
    </row>
    <row r="4" spans="1:10" ht="20.100000000000001" customHeight="1" x14ac:dyDescent="0.6">
      <c r="B4" s="11"/>
      <c r="D4" s="13"/>
      <c r="F4" s="13"/>
      <c r="G4" s="13"/>
      <c r="H4" s="37"/>
      <c r="I4" s="13"/>
      <c r="J4" s="37"/>
    </row>
    <row r="5" spans="1:10" ht="18.899999999999999" customHeight="1" x14ac:dyDescent="0.6">
      <c r="B5" s="11"/>
      <c r="D5" s="135" t="s">
        <v>2</v>
      </c>
      <c r="E5" s="135"/>
      <c r="F5" s="135"/>
      <c r="G5" s="13"/>
      <c r="H5" s="135" t="s">
        <v>3</v>
      </c>
      <c r="I5" s="135"/>
      <c r="J5" s="135"/>
    </row>
    <row r="6" spans="1:10" ht="18.899999999999999" customHeight="1" x14ac:dyDescent="0.6">
      <c r="B6" s="11"/>
      <c r="D6" s="13" t="s">
        <v>189</v>
      </c>
      <c r="F6" s="13" t="s">
        <v>4</v>
      </c>
      <c r="G6" s="13"/>
      <c r="H6" s="13" t="s">
        <v>189</v>
      </c>
      <c r="I6" s="13"/>
      <c r="J6" s="13" t="s">
        <v>4</v>
      </c>
    </row>
    <row r="7" spans="1:10" ht="18.899999999999999" customHeight="1" x14ac:dyDescent="0.6">
      <c r="B7" s="14" t="s">
        <v>5</v>
      </c>
      <c r="D7" s="15" t="s">
        <v>6</v>
      </c>
      <c r="F7" s="15" t="s">
        <v>6</v>
      </c>
      <c r="G7" s="13"/>
      <c r="H7" s="38" t="s">
        <v>6</v>
      </c>
      <c r="I7" s="13"/>
      <c r="J7" s="38" t="s">
        <v>6</v>
      </c>
    </row>
    <row r="8" spans="1:10" ht="4.2" customHeight="1" x14ac:dyDescent="0.6">
      <c r="A8" s="1"/>
    </row>
    <row r="9" spans="1:10" ht="18.899999999999999" customHeight="1" x14ac:dyDescent="0.6">
      <c r="A9" s="3" t="s">
        <v>62</v>
      </c>
      <c r="B9" s="10">
        <v>26</v>
      </c>
      <c r="D9" s="17">
        <v>2690603596</v>
      </c>
      <c r="F9" s="17">
        <v>3024436980</v>
      </c>
      <c r="G9" s="17"/>
      <c r="H9" s="17">
        <v>2687535031</v>
      </c>
      <c r="I9" s="17"/>
      <c r="J9" s="17">
        <v>3021423706</v>
      </c>
    </row>
    <row r="10" spans="1:10" ht="18.899999999999999" customHeight="1" x14ac:dyDescent="0.6">
      <c r="A10" s="3" t="s">
        <v>63</v>
      </c>
      <c r="D10" s="19">
        <v>-2311330437</v>
      </c>
      <c r="F10" s="19">
        <v>-2476572954</v>
      </c>
      <c r="G10" s="17"/>
      <c r="H10" s="19">
        <v>-2308528906</v>
      </c>
      <c r="I10" s="17"/>
      <c r="J10" s="19">
        <v>-2473717925</v>
      </c>
    </row>
    <row r="11" spans="1:10" ht="4.2" customHeight="1" x14ac:dyDescent="0.6">
      <c r="D11" s="17"/>
      <c r="F11" s="17"/>
      <c r="G11" s="17"/>
      <c r="H11" s="25"/>
      <c r="I11" s="17"/>
      <c r="J11" s="25"/>
    </row>
    <row r="12" spans="1:10" ht="18.899999999999999" customHeight="1" x14ac:dyDescent="0.6">
      <c r="A12" s="1" t="s">
        <v>64</v>
      </c>
      <c r="D12" s="17">
        <f>SUM(D9:D11)</f>
        <v>379273159</v>
      </c>
      <c r="F12" s="17">
        <f>SUM(F9:F11)</f>
        <v>547864026</v>
      </c>
      <c r="G12" s="17"/>
      <c r="H12" s="16">
        <f>SUM(H9:H11)</f>
        <v>379006125</v>
      </c>
      <c r="I12" s="17"/>
      <c r="J12" s="16">
        <f>SUM(J9:J11)</f>
        <v>547705781</v>
      </c>
    </row>
    <row r="13" spans="1:10" ht="18.899999999999999" customHeight="1" x14ac:dyDescent="0.6">
      <c r="A13" s="3" t="s">
        <v>65</v>
      </c>
      <c r="B13" s="10">
        <v>27</v>
      </c>
      <c r="D13" s="19">
        <v>37087934</v>
      </c>
      <c r="F13" s="19">
        <v>54809155</v>
      </c>
      <c r="G13" s="17"/>
      <c r="H13" s="18">
        <v>36113052</v>
      </c>
      <c r="I13" s="17"/>
      <c r="J13" s="18">
        <v>52199841</v>
      </c>
    </row>
    <row r="14" spans="1:10" ht="4.2" customHeight="1" x14ac:dyDescent="0.6">
      <c r="D14" s="17"/>
      <c r="F14" s="17"/>
      <c r="G14" s="17"/>
      <c r="H14" s="16"/>
      <c r="I14" s="17"/>
      <c r="J14" s="16"/>
    </row>
    <row r="15" spans="1:10" ht="18.899999999999999" customHeight="1" x14ac:dyDescent="0.6">
      <c r="A15" s="1" t="s">
        <v>66</v>
      </c>
      <c r="B15" s="39"/>
      <c r="D15" s="17">
        <f>SUM(D12:D13)</f>
        <v>416361093</v>
      </c>
      <c r="F15" s="17">
        <f>SUM(F12:F13)</f>
        <v>602673181</v>
      </c>
      <c r="G15" s="17"/>
      <c r="H15" s="16">
        <f>SUM(H12:H13)</f>
        <v>415119177</v>
      </c>
      <c r="I15" s="17"/>
      <c r="J15" s="16">
        <f>SUM(J12:J13)</f>
        <v>599905622</v>
      </c>
    </row>
    <row r="16" spans="1:10" ht="18.899999999999999" customHeight="1" x14ac:dyDescent="0.6">
      <c r="A16" s="3" t="s">
        <v>67</v>
      </c>
      <c r="B16" s="39"/>
      <c r="D16" s="16">
        <v>-110026562</v>
      </c>
      <c r="F16" s="16">
        <v>-117994434</v>
      </c>
      <c r="G16" s="17"/>
      <c r="H16" s="16">
        <v>-110082628</v>
      </c>
      <c r="I16" s="17"/>
      <c r="J16" s="16">
        <v>-117946674</v>
      </c>
    </row>
    <row r="17" spans="1:10" ht="18.899999999999999" customHeight="1" x14ac:dyDescent="0.6">
      <c r="A17" s="3" t="s">
        <v>68</v>
      </c>
      <c r="B17" s="39"/>
      <c r="D17" s="17">
        <v>-56399722</v>
      </c>
      <c r="F17" s="17">
        <v>-59698083</v>
      </c>
      <c r="G17" s="17"/>
      <c r="H17" s="17">
        <v>-53343384</v>
      </c>
      <c r="I17" s="17"/>
      <c r="J17" s="17">
        <v>-56931998</v>
      </c>
    </row>
    <row r="18" spans="1:10" ht="18.899999999999999" customHeight="1" x14ac:dyDescent="0.6">
      <c r="A18" s="3" t="s">
        <v>197</v>
      </c>
      <c r="B18" s="10">
        <v>14</v>
      </c>
      <c r="D18" s="17">
        <v>0</v>
      </c>
      <c r="F18" s="17">
        <v>0</v>
      </c>
      <c r="G18" s="17"/>
      <c r="H18" s="17">
        <v>-46808732</v>
      </c>
      <c r="I18" s="17"/>
      <c r="J18" s="17">
        <v>0</v>
      </c>
    </row>
    <row r="19" spans="1:10" ht="18.899999999999999" customHeight="1" x14ac:dyDescent="0.6">
      <c r="A19" s="40" t="s">
        <v>69</v>
      </c>
      <c r="C19" s="41"/>
      <c r="D19" s="16"/>
      <c r="F19" s="16"/>
      <c r="G19" s="17"/>
      <c r="H19" s="26"/>
      <c r="I19" s="17"/>
      <c r="J19" s="26"/>
    </row>
    <row r="20" spans="1:10" ht="18.899999999999999" customHeight="1" x14ac:dyDescent="0.6">
      <c r="A20" s="40" t="s">
        <v>70</v>
      </c>
      <c r="B20" s="10">
        <v>11</v>
      </c>
      <c r="C20" s="41"/>
      <c r="D20" s="16">
        <v>-13722181</v>
      </c>
      <c r="F20" s="16">
        <v>3191298</v>
      </c>
      <c r="G20" s="17"/>
      <c r="H20" s="26">
        <v>0</v>
      </c>
      <c r="I20" s="17"/>
      <c r="J20" s="26">
        <v>0</v>
      </c>
    </row>
    <row r="21" spans="1:10" ht="18.899999999999999" customHeight="1" x14ac:dyDescent="0.6">
      <c r="A21" s="40" t="s">
        <v>195</v>
      </c>
      <c r="B21" s="10">
        <v>16</v>
      </c>
      <c r="C21" s="41"/>
      <c r="D21" s="16">
        <v>2465342</v>
      </c>
      <c r="F21" s="16">
        <v>0</v>
      </c>
      <c r="G21" s="17"/>
      <c r="H21" s="26">
        <v>0</v>
      </c>
      <c r="I21" s="17"/>
      <c r="J21" s="26">
        <v>0</v>
      </c>
    </row>
    <row r="22" spans="1:10" ht="18.899999999999999" customHeight="1" x14ac:dyDescent="0.6">
      <c r="A22" s="40" t="s">
        <v>71</v>
      </c>
      <c r="C22" s="41"/>
      <c r="D22" s="16">
        <v>-42641830</v>
      </c>
      <c r="F22" s="16">
        <v>-39758609</v>
      </c>
      <c r="G22" s="17"/>
      <c r="H22" s="26">
        <v>-45172470</v>
      </c>
      <c r="I22" s="17"/>
      <c r="J22" s="26">
        <v>-45965784</v>
      </c>
    </row>
    <row r="23" spans="1:10" ht="18.899999999999999" customHeight="1" x14ac:dyDescent="0.6">
      <c r="A23" s="3" t="s">
        <v>72</v>
      </c>
      <c r="B23" s="39"/>
      <c r="D23" s="17">
        <v>-3180636</v>
      </c>
      <c r="F23" s="17">
        <v>-2578442</v>
      </c>
      <c r="G23" s="17"/>
      <c r="H23" s="42">
        <v>-3180636</v>
      </c>
      <c r="I23" s="17"/>
      <c r="J23" s="42">
        <v>-2578442</v>
      </c>
    </row>
    <row r="24" spans="1:10" ht="18.899999999999999" customHeight="1" x14ac:dyDescent="0.6">
      <c r="A24" s="3" t="s">
        <v>73</v>
      </c>
      <c r="B24" s="10">
        <v>15</v>
      </c>
      <c r="D24" s="19">
        <v>262</v>
      </c>
      <c r="F24" s="19">
        <v>-11509</v>
      </c>
      <c r="G24" s="17"/>
      <c r="H24" s="27">
        <v>0</v>
      </c>
      <c r="I24" s="17"/>
      <c r="J24" s="27">
        <v>0</v>
      </c>
    </row>
    <row r="25" spans="1:10" ht="4.2" customHeight="1" x14ac:dyDescent="0.6">
      <c r="B25" s="39"/>
      <c r="D25" s="17"/>
      <c r="F25" s="17"/>
      <c r="G25" s="17"/>
      <c r="H25" s="42"/>
      <c r="I25" s="17"/>
      <c r="J25" s="42"/>
    </row>
    <row r="26" spans="1:10" ht="18.899999999999999" customHeight="1" x14ac:dyDescent="0.6">
      <c r="A26" s="1" t="s">
        <v>74</v>
      </c>
      <c r="D26" s="9">
        <f>SUM(D16:D24)</f>
        <v>-223505327</v>
      </c>
      <c r="F26" s="9">
        <f>SUM(F16:F24)</f>
        <v>-216849779</v>
      </c>
      <c r="G26" s="17"/>
      <c r="H26" s="28">
        <f>SUM(H16:H24)</f>
        <v>-258587850</v>
      </c>
      <c r="I26" s="17"/>
      <c r="J26" s="28">
        <f>SUM(J16:J24)</f>
        <v>-223422898</v>
      </c>
    </row>
    <row r="27" spans="1:10" ht="4.2" customHeight="1" x14ac:dyDescent="0.6">
      <c r="B27" s="39"/>
      <c r="D27" s="17"/>
      <c r="F27" s="17"/>
      <c r="G27" s="17"/>
      <c r="H27" s="42"/>
      <c r="I27" s="17"/>
      <c r="J27" s="42"/>
    </row>
    <row r="28" spans="1:10" ht="18.899999999999999" customHeight="1" x14ac:dyDescent="0.6">
      <c r="A28" s="1" t="s">
        <v>75</v>
      </c>
      <c r="D28" s="2">
        <f>SUM(D15,D26)</f>
        <v>192855766</v>
      </c>
      <c r="F28" s="2">
        <f>SUM(F15,F26)</f>
        <v>385823402</v>
      </c>
      <c r="G28" s="17"/>
      <c r="H28" s="42">
        <f>SUM(H15,H26)</f>
        <v>156531327</v>
      </c>
      <c r="I28" s="17"/>
      <c r="J28" s="42">
        <f>SUM(J15,J26)</f>
        <v>376482724</v>
      </c>
    </row>
    <row r="29" spans="1:10" ht="18.899999999999999" customHeight="1" x14ac:dyDescent="0.6">
      <c r="A29" s="3" t="s">
        <v>198</v>
      </c>
      <c r="B29" s="10">
        <v>29</v>
      </c>
      <c r="D29" s="19">
        <v>7756810</v>
      </c>
      <c r="F29" s="19">
        <v>-12494836</v>
      </c>
      <c r="G29" s="17"/>
      <c r="H29" s="19">
        <v>5149074</v>
      </c>
      <c r="I29" s="17"/>
      <c r="J29" s="19">
        <v>-11640965</v>
      </c>
    </row>
    <row r="30" spans="1:10" ht="4.2" customHeight="1" x14ac:dyDescent="0.6">
      <c r="D30" s="43"/>
      <c r="F30" s="43"/>
      <c r="G30" s="17"/>
      <c r="H30" s="44"/>
      <c r="I30" s="17"/>
      <c r="J30" s="44"/>
    </row>
    <row r="31" spans="1:10" ht="18.899999999999999" customHeight="1" x14ac:dyDescent="0.6">
      <c r="A31" s="45" t="s">
        <v>76</v>
      </c>
      <c r="C31" s="41"/>
      <c r="D31" s="9">
        <f>SUM(D28:D29)</f>
        <v>200612576</v>
      </c>
      <c r="F31" s="9">
        <f>SUM(F28:F29)</f>
        <v>373328566</v>
      </c>
      <c r="G31" s="17"/>
      <c r="H31" s="28">
        <f>SUM(H28:H29)</f>
        <v>161680401</v>
      </c>
      <c r="I31" s="17"/>
      <c r="J31" s="28">
        <f>SUM(J28:J29)</f>
        <v>364841759</v>
      </c>
    </row>
    <row r="32" spans="1:10" ht="4.2" customHeight="1" x14ac:dyDescent="0.6">
      <c r="A32" s="32"/>
      <c r="C32" s="41"/>
      <c r="D32" s="17"/>
      <c r="F32" s="17"/>
      <c r="G32" s="17"/>
      <c r="H32" s="25"/>
      <c r="I32" s="17"/>
      <c r="J32" s="25"/>
    </row>
    <row r="33" spans="1:10" ht="18.899999999999999" customHeight="1" x14ac:dyDescent="0.6">
      <c r="A33" s="32" t="s">
        <v>77</v>
      </c>
      <c r="C33" s="41"/>
      <c r="D33" s="17"/>
      <c r="F33" s="17"/>
      <c r="G33" s="17"/>
      <c r="H33" s="25"/>
      <c r="I33" s="17"/>
      <c r="J33" s="25"/>
    </row>
    <row r="34" spans="1:10" ht="18.899999999999999" customHeight="1" x14ac:dyDescent="0.6">
      <c r="A34" s="1" t="s">
        <v>78</v>
      </c>
      <c r="C34" s="41"/>
      <c r="D34" s="17"/>
      <c r="F34" s="17"/>
      <c r="G34" s="17"/>
      <c r="H34" s="25"/>
      <c r="I34" s="17"/>
      <c r="J34" s="25"/>
    </row>
    <row r="35" spans="1:10" ht="18.899999999999999" customHeight="1" x14ac:dyDescent="0.6">
      <c r="A35" s="1" t="s">
        <v>79</v>
      </c>
      <c r="C35" s="41"/>
      <c r="D35" s="17"/>
      <c r="F35" s="17"/>
      <c r="G35" s="17"/>
      <c r="H35" s="25"/>
      <c r="I35" s="17"/>
      <c r="J35" s="25"/>
    </row>
    <row r="36" spans="1:10" ht="18.899999999999999" customHeight="1" x14ac:dyDescent="0.6">
      <c r="A36" s="3" t="s">
        <v>80</v>
      </c>
      <c r="C36" s="41"/>
      <c r="D36" s="19">
        <v>-15518832</v>
      </c>
      <c r="F36" s="19">
        <v>20810037</v>
      </c>
      <c r="G36" s="17"/>
      <c r="H36" s="27">
        <v>0</v>
      </c>
      <c r="I36" s="17"/>
      <c r="J36" s="27">
        <v>0</v>
      </c>
    </row>
    <row r="37" spans="1:10" ht="4.2" customHeight="1" x14ac:dyDescent="0.6">
      <c r="D37" s="43"/>
      <c r="F37" s="43"/>
      <c r="G37" s="17"/>
      <c r="H37" s="44"/>
      <c r="I37" s="17"/>
      <c r="J37" s="44"/>
    </row>
    <row r="38" spans="1:10" ht="18.899999999999999" customHeight="1" x14ac:dyDescent="0.6">
      <c r="A38" s="1" t="s">
        <v>81</v>
      </c>
      <c r="C38" s="41"/>
      <c r="D38" s="17"/>
      <c r="F38" s="17"/>
      <c r="G38" s="17"/>
      <c r="H38" s="25"/>
      <c r="I38" s="17"/>
      <c r="J38" s="25"/>
    </row>
    <row r="39" spans="1:10" ht="18.899999999999999" customHeight="1" x14ac:dyDescent="0.6">
      <c r="A39" s="1" t="s">
        <v>82</v>
      </c>
      <c r="C39" s="41"/>
      <c r="D39" s="19">
        <f>SUM(D34:D36)</f>
        <v>-15518832</v>
      </c>
      <c r="F39" s="19">
        <f>SUM(F34:F36)</f>
        <v>20810037</v>
      </c>
      <c r="G39" s="17"/>
      <c r="H39" s="18">
        <f>SUM(H34:H36)</f>
        <v>0</v>
      </c>
      <c r="I39" s="17"/>
      <c r="J39" s="18">
        <f>SUM(J34:J36)</f>
        <v>0</v>
      </c>
    </row>
    <row r="40" spans="1:10" ht="4.2" customHeight="1" x14ac:dyDescent="0.6">
      <c r="A40" s="1"/>
      <c r="C40" s="41"/>
      <c r="D40" s="17"/>
      <c r="F40" s="17"/>
      <c r="G40" s="17"/>
      <c r="H40" s="25"/>
      <c r="I40" s="17"/>
      <c r="J40" s="25"/>
    </row>
    <row r="41" spans="1:10" ht="18.899999999999999" customHeight="1" x14ac:dyDescent="0.6">
      <c r="A41" s="1" t="s">
        <v>83</v>
      </c>
      <c r="C41" s="41"/>
      <c r="D41" s="17"/>
      <c r="F41" s="17"/>
      <c r="G41" s="17"/>
      <c r="H41" s="25"/>
      <c r="I41" s="17"/>
      <c r="J41" s="25"/>
    </row>
    <row r="42" spans="1:10" ht="18.899999999999999" customHeight="1" x14ac:dyDescent="0.6">
      <c r="A42" s="1" t="s">
        <v>79</v>
      </c>
      <c r="C42" s="41"/>
      <c r="D42" s="17"/>
      <c r="F42" s="17"/>
      <c r="G42" s="17"/>
      <c r="H42" s="25"/>
      <c r="I42" s="17"/>
      <c r="J42" s="25"/>
    </row>
    <row r="43" spans="1:10" ht="18.899999999999999" customHeight="1" x14ac:dyDescent="0.6">
      <c r="A43" s="3" t="s">
        <v>84</v>
      </c>
      <c r="B43" s="10">
        <v>23</v>
      </c>
      <c r="C43" s="41"/>
      <c r="D43" s="17">
        <v>0</v>
      </c>
      <c r="F43" s="17">
        <v>-6406526</v>
      </c>
      <c r="G43" s="17"/>
      <c r="H43" s="17">
        <v>0</v>
      </c>
      <c r="I43" s="17"/>
      <c r="J43" s="17">
        <v>-6406526</v>
      </c>
    </row>
    <row r="44" spans="1:10" ht="18.899999999999999" customHeight="1" x14ac:dyDescent="0.6">
      <c r="A44" s="3" t="s">
        <v>85</v>
      </c>
      <c r="C44" s="41"/>
      <c r="D44" s="17"/>
      <c r="F44" s="17"/>
      <c r="G44" s="17"/>
      <c r="H44" s="17"/>
      <c r="I44" s="17"/>
      <c r="J44" s="17"/>
    </row>
    <row r="45" spans="1:10" ht="18.899999999999999" customHeight="1" x14ac:dyDescent="0.6">
      <c r="A45" s="3" t="s">
        <v>86</v>
      </c>
      <c r="B45" s="10">
        <v>19</v>
      </c>
      <c r="C45" s="41"/>
      <c r="D45" s="17">
        <v>0</v>
      </c>
      <c r="F45" s="17">
        <v>1281305</v>
      </c>
      <c r="G45" s="17"/>
      <c r="H45" s="17">
        <v>0</v>
      </c>
      <c r="I45" s="17"/>
      <c r="J45" s="17">
        <v>1281305</v>
      </c>
    </row>
    <row r="46" spans="1:10" ht="18.899999999999999" customHeight="1" x14ac:dyDescent="0.6">
      <c r="A46" s="3" t="s">
        <v>87</v>
      </c>
      <c r="C46" s="41"/>
      <c r="D46" s="17"/>
      <c r="F46" s="17"/>
      <c r="G46" s="17"/>
      <c r="H46" s="25"/>
      <c r="I46" s="17"/>
      <c r="J46" s="25"/>
    </row>
    <row r="47" spans="1:10" ht="18.899999999999999" customHeight="1" x14ac:dyDescent="0.6">
      <c r="A47" s="3" t="s">
        <v>88</v>
      </c>
      <c r="B47" s="10">
        <v>11</v>
      </c>
      <c r="C47" s="41"/>
      <c r="D47" s="19">
        <v>6148986</v>
      </c>
      <c r="F47" s="19">
        <v>5120015</v>
      </c>
      <c r="G47" s="17"/>
      <c r="H47" s="18">
        <v>0</v>
      </c>
      <c r="I47" s="17"/>
      <c r="J47" s="18">
        <v>0</v>
      </c>
    </row>
    <row r="48" spans="1:10" ht="4.2" customHeight="1" x14ac:dyDescent="0.6">
      <c r="A48" s="1"/>
      <c r="C48" s="41"/>
      <c r="D48" s="17"/>
      <c r="F48" s="17"/>
      <c r="G48" s="17"/>
      <c r="H48" s="25"/>
      <c r="I48" s="17"/>
      <c r="J48" s="25"/>
    </row>
    <row r="49" spans="1:10" ht="18.899999999999999" customHeight="1" x14ac:dyDescent="0.6">
      <c r="A49" s="1" t="s">
        <v>89</v>
      </c>
      <c r="C49" s="41"/>
      <c r="D49" s="17"/>
      <c r="F49" s="17"/>
      <c r="G49" s="17"/>
      <c r="H49" s="25"/>
      <c r="I49" s="17"/>
      <c r="J49" s="25"/>
    </row>
    <row r="50" spans="1:10" ht="18.899999999999999" customHeight="1" x14ac:dyDescent="0.6">
      <c r="A50" s="1" t="s">
        <v>82</v>
      </c>
      <c r="C50" s="41"/>
      <c r="D50" s="19">
        <f>SUM(D43:D47)</f>
        <v>6148986</v>
      </c>
      <c r="F50" s="19">
        <f>SUM(F43:F47)</f>
        <v>-5206</v>
      </c>
      <c r="G50" s="17"/>
      <c r="H50" s="18">
        <f>SUM(H43:H47)</f>
        <v>0</v>
      </c>
      <c r="I50" s="17"/>
      <c r="J50" s="18">
        <f>SUM(J43:J47)</f>
        <v>-5125221</v>
      </c>
    </row>
    <row r="51" spans="1:10" ht="4.2" customHeight="1" x14ac:dyDescent="0.6">
      <c r="D51" s="43"/>
      <c r="F51" s="43"/>
      <c r="G51" s="17"/>
      <c r="H51" s="44"/>
      <c r="I51" s="17"/>
      <c r="J51" s="44"/>
    </row>
    <row r="52" spans="1:10" ht="18.899999999999999" customHeight="1" x14ac:dyDescent="0.6">
      <c r="A52" s="1" t="s">
        <v>90</v>
      </c>
      <c r="C52" s="41"/>
      <c r="D52" s="19">
        <f>SUM(D39)+D50</f>
        <v>-9369846</v>
      </c>
      <c r="F52" s="19">
        <f>SUM(F39)+F50</f>
        <v>20804831</v>
      </c>
      <c r="G52" s="17"/>
      <c r="H52" s="18">
        <f>SUM(H39)+H50</f>
        <v>0</v>
      </c>
      <c r="I52" s="17"/>
      <c r="J52" s="18">
        <f>SUM(J39)+J50</f>
        <v>-5125221</v>
      </c>
    </row>
    <row r="53" spans="1:10" ht="4.2" customHeight="1" x14ac:dyDescent="0.6">
      <c r="D53" s="43"/>
      <c r="F53" s="43"/>
      <c r="G53" s="17"/>
      <c r="H53" s="44"/>
      <c r="I53" s="17"/>
      <c r="J53" s="44"/>
    </row>
    <row r="54" spans="1:10" ht="18.899999999999999" customHeight="1" thickBot="1" x14ac:dyDescent="0.65">
      <c r="A54" s="1" t="s">
        <v>91</v>
      </c>
      <c r="C54" s="41"/>
      <c r="D54" s="20">
        <f>SUM(D52,D31)</f>
        <v>191242730</v>
      </c>
      <c r="F54" s="20">
        <f>SUM(F52,F31)</f>
        <v>394133397</v>
      </c>
      <c r="G54" s="17"/>
      <c r="H54" s="46">
        <f>SUM(H52,H31)</f>
        <v>161680401</v>
      </c>
      <c r="I54" s="17"/>
      <c r="J54" s="46">
        <f>SUM(J52,J31)</f>
        <v>359716538</v>
      </c>
    </row>
    <row r="55" spans="1:10" ht="18.899999999999999" customHeight="1" thickTop="1" x14ac:dyDescent="0.6">
      <c r="A55" s="1"/>
      <c r="C55" s="41"/>
      <c r="D55" s="17"/>
      <c r="F55" s="17"/>
      <c r="G55" s="17"/>
      <c r="H55" s="25"/>
      <c r="I55" s="17"/>
      <c r="J55" s="25"/>
    </row>
    <row r="56" spans="1:10" ht="18.899999999999999" customHeight="1" x14ac:dyDescent="0.6">
      <c r="A56" s="1"/>
      <c r="C56" s="41"/>
      <c r="D56" s="17"/>
      <c r="F56" s="17"/>
      <c r="G56" s="17"/>
      <c r="H56" s="25"/>
      <c r="I56" s="17"/>
      <c r="J56" s="25"/>
    </row>
    <row r="57" spans="1:10" ht="8.25" customHeight="1" x14ac:dyDescent="0.6">
      <c r="A57" s="1"/>
      <c r="C57" s="41"/>
      <c r="D57" s="17"/>
      <c r="F57" s="17"/>
      <c r="G57" s="17"/>
      <c r="H57" s="25"/>
      <c r="I57" s="17"/>
      <c r="J57" s="25"/>
    </row>
    <row r="58" spans="1:10" ht="18.899999999999999" customHeight="1" x14ac:dyDescent="0.6">
      <c r="A58" s="134" t="s">
        <v>31</v>
      </c>
      <c r="B58" s="134"/>
      <c r="C58" s="134"/>
      <c r="D58" s="134"/>
      <c r="E58" s="134"/>
      <c r="F58" s="134"/>
      <c r="G58" s="134"/>
      <c r="H58" s="134"/>
      <c r="I58" s="134"/>
      <c r="J58" s="134"/>
    </row>
    <row r="59" spans="1:10" ht="15.9" customHeight="1" x14ac:dyDescent="0.6">
      <c r="A59" s="10"/>
      <c r="C59" s="10"/>
      <c r="D59" s="10"/>
      <c r="E59" s="10"/>
      <c r="F59" s="10"/>
      <c r="G59" s="10"/>
      <c r="H59" s="10"/>
      <c r="I59" s="10"/>
      <c r="J59" s="10"/>
    </row>
    <row r="60" spans="1:10" ht="21" customHeight="1" x14ac:dyDescent="0.6">
      <c r="A60" s="35" t="str">
        <f>'6-8'!A44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60" s="47"/>
      <c r="C60" s="35"/>
      <c r="D60" s="19"/>
      <c r="E60" s="9"/>
      <c r="F60" s="19"/>
      <c r="G60" s="19"/>
      <c r="H60" s="18"/>
      <c r="I60" s="19"/>
      <c r="J60" s="18"/>
    </row>
    <row r="61" spans="1:10" ht="21" customHeight="1" x14ac:dyDescent="0.6">
      <c r="A61" s="1" t="str">
        <f>A1</f>
        <v>บริษัท ฮั้วฟงรับเบอร์ (ไทยแลนด์) จํากัด (มหาชน)</v>
      </c>
    </row>
    <row r="62" spans="1:10" ht="21" customHeight="1" x14ac:dyDescent="0.6">
      <c r="A62" s="32" t="str">
        <f>A2</f>
        <v>งบกำไรขาดทุนเบ็ดเสร็จ</v>
      </c>
      <c r="B62" s="32"/>
      <c r="C62" s="32"/>
      <c r="D62" s="33"/>
      <c r="E62" s="33"/>
      <c r="F62" s="33"/>
    </row>
    <row r="63" spans="1:10" ht="21" customHeight="1" x14ac:dyDescent="0.6">
      <c r="A63" s="34" t="str">
        <f>+A3</f>
        <v>สำหรับปีสิ้นสุดวันที่ 31 ธันวาคม พ.ศ. 2568</v>
      </c>
      <c r="B63" s="35"/>
      <c r="C63" s="35"/>
      <c r="D63" s="36"/>
      <c r="E63" s="9"/>
      <c r="F63" s="36"/>
      <c r="G63" s="9"/>
      <c r="H63" s="28"/>
      <c r="I63" s="9"/>
      <c r="J63" s="28"/>
    </row>
    <row r="64" spans="1:10" ht="21.75" customHeight="1" x14ac:dyDescent="0.6"/>
    <row r="65" spans="1:10" ht="21.75" customHeight="1" x14ac:dyDescent="0.6">
      <c r="B65" s="11"/>
      <c r="D65" s="135" t="s">
        <v>2</v>
      </c>
      <c r="E65" s="135"/>
      <c r="F65" s="135"/>
      <c r="G65" s="13"/>
      <c r="H65" s="135" t="s">
        <v>3</v>
      </c>
      <c r="I65" s="135"/>
      <c r="J65" s="135"/>
    </row>
    <row r="66" spans="1:10" ht="21.75" customHeight="1" x14ac:dyDescent="0.6">
      <c r="B66" s="11"/>
      <c r="D66" s="13" t="s">
        <v>189</v>
      </c>
      <c r="F66" s="13" t="s">
        <v>4</v>
      </c>
      <c r="G66" s="13"/>
      <c r="H66" s="13" t="s">
        <v>189</v>
      </c>
      <c r="I66" s="13"/>
      <c r="J66" s="13" t="s">
        <v>4</v>
      </c>
    </row>
    <row r="67" spans="1:10" ht="21.75" customHeight="1" x14ac:dyDescent="0.6">
      <c r="B67" s="14" t="s">
        <v>5</v>
      </c>
      <c r="D67" s="15" t="s">
        <v>6</v>
      </c>
      <c r="F67" s="15" t="s">
        <v>6</v>
      </c>
      <c r="G67" s="13"/>
      <c r="H67" s="38" t="s">
        <v>6</v>
      </c>
      <c r="I67" s="13"/>
      <c r="J67" s="38" t="s">
        <v>6</v>
      </c>
    </row>
    <row r="68" spans="1:10" ht="8.1" customHeight="1" x14ac:dyDescent="0.6">
      <c r="A68" s="32"/>
      <c r="C68" s="41"/>
      <c r="D68" s="17"/>
      <c r="F68" s="17"/>
      <c r="G68" s="17"/>
      <c r="H68" s="25"/>
      <c r="I68" s="17"/>
      <c r="J68" s="25"/>
    </row>
    <row r="69" spans="1:10" ht="21.75" customHeight="1" x14ac:dyDescent="0.6">
      <c r="A69" s="32" t="s">
        <v>92</v>
      </c>
      <c r="C69" s="41"/>
      <c r="D69" s="24"/>
      <c r="E69" s="24"/>
      <c r="F69" s="24"/>
      <c r="G69" s="24"/>
      <c r="I69" s="24"/>
    </row>
    <row r="70" spans="1:10" ht="21.75" customHeight="1" x14ac:dyDescent="0.6">
      <c r="A70" s="41" t="s">
        <v>93</v>
      </c>
      <c r="C70" s="41"/>
      <c r="D70" s="123">
        <f>+D31</f>
        <v>200612576</v>
      </c>
      <c r="E70" s="24"/>
      <c r="F70" s="123">
        <v>373328566</v>
      </c>
      <c r="G70" s="124"/>
      <c r="H70" s="125">
        <f>+H31</f>
        <v>161680401</v>
      </c>
      <c r="I70" s="124"/>
      <c r="J70" s="125">
        <v>364841759</v>
      </c>
    </row>
    <row r="71" spans="1:10" ht="8.1" customHeight="1" x14ac:dyDescent="0.6">
      <c r="A71" s="41"/>
      <c r="B71" s="41"/>
      <c r="C71" s="41"/>
      <c r="D71" s="48"/>
      <c r="E71" s="24"/>
      <c r="F71" s="48"/>
      <c r="G71" s="25"/>
      <c r="H71" s="48"/>
      <c r="I71" s="25"/>
      <c r="J71" s="48"/>
    </row>
    <row r="72" spans="1:10" ht="21.75" customHeight="1" thickBot="1" x14ac:dyDescent="0.65">
      <c r="A72" s="45"/>
      <c r="C72" s="41"/>
      <c r="D72" s="46">
        <f>SUM(D70:D70)</f>
        <v>200612576</v>
      </c>
      <c r="E72" s="24"/>
      <c r="F72" s="46">
        <f>SUM(F70:F70)</f>
        <v>373328566</v>
      </c>
      <c r="G72" s="25"/>
      <c r="H72" s="46">
        <f>SUM(H70:H71)</f>
        <v>161680401</v>
      </c>
      <c r="I72" s="25"/>
      <c r="J72" s="46">
        <f>SUM(J70:J71)</f>
        <v>364841759</v>
      </c>
    </row>
    <row r="73" spans="1:10" ht="21.75" customHeight="1" thickTop="1" x14ac:dyDescent="0.6">
      <c r="A73" s="45"/>
      <c r="C73" s="41"/>
      <c r="D73" s="25"/>
      <c r="E73" s="24"/>
      <c r="F73" s="25"/>
      <c r="G73" s="16"/>
      <c r="H73" s="25"/>
      <c r="I73" s="16"/>
      <c r="J73" s="25"/>
    </row>
    <row r="74" spans="1:10" ht="21.75" customHeight="1" x14ac:dyDescent="0.6">
      <c r="A74" s="1" t="s">
        <v>94</v>
      </c>
      <c r="C74" s="1"/>
      <c r="D74" s="25"/>
      <c r="E74" s="49"/>
      <c r="F74" s="25"/>
      <c r="G74" s="25"/>
      <c r="H74" s="25"/>
      <c r="I74" s="25"/>
      <c r="J74" s="25"/>
    </row>
    <row r="75" spans="1:10" ht="21.75" customHeight="1" x14ac:dyDescent="0.6">
      <c r="A75" s="41" t="s">
        <v>93</v>
      </c>
      <c r="C75" s="1"/>
      <c r="D75" s="122">
        <f>+D54</f>
        <v>191242730</v>
      </c>
      <c r="E75" s="126"/>
      <c r="F75" s="122">
        <v>394133397</v>
      </c>
      <c r="G75" s="124"/>
      <c r="H75" s="122">
        <f>+H54</f>
        <v>161680401</v>
      </c>
      <c r="I75" s="124"/>
      <c r="J75" s="125">
        <v>359716538</v>
      </c>
    </row>
    <row r="76" spans="1:10" ht="8.1" customHeight="1" x14ac:dyDescent="0.6">
      <c r="A76" s="41"/>
      <c r="C76" s="41"/>
      <c r="D76" s="48"/>
      <c r="E76" s="24"/>
      <c r="F76" s="48"/>
      <c r="G76" s="25"/>
      <c r="H76" s="48"/>
      <c r="I76" s="25"/>
      <c r="J76" s="48"/>
    </row>
    <row r="77" spans="1:10" ht="21.75" customHeight="1" thickBot="1" x14ac:dyDescent="0.65">
      <c r="C77" s="41"/>
      <c r="D77" s="46">
        <f>SUM(D75:D75)</f>
        <v>191242730</v>
      </c>
      <c r="E77" s="24"/>
      <c r="F77" s="46">
        <f>SUM(F75:F75)</f>
        <v>394133397</v>
      </c>
      <c r="G77" s="25"/>
      <c r="H77" s="46">
        <f>SUM(H75:H75)</f>
        <v>161680401</v>
      </c>
      <c r="I77" s="25"/>
      <c r="J77" s="46">
        <f>SUM(J75:J75)</f>
        <v>359716538</v>
      </c>
    </row>
    <row r="78" spans="1:10" ht="21.75" customHeight="1" thickTop="1" x14ac:dyDescent="0.6">
      <c r="A78" s="45"/>
      <c r="C78" s="41"/>
      <c r="D78" s="25"/>
      <c r="E78" s="24"/>
      <c r="F78" s="25"/>
      <c r="G78" s="16"/>
      <c r="H78" s="25"/>
      <c r="I78" s="16"/>
      <c r="J78" s="25"/>
    </row>
    <row r="79" spans="1:10" ht="21.75" customHeight="1" x14ac:dyDescent="0.6">
      <c r="A79" s="45" t="s">
        <v>95</v>
      </c>
      <c r="C79" s="41"/>
      <c r="D79" s="25"/>
      <c r="E79" s="24"/>
      <c r="F79" s="25"/>
      <c r="G79" s="16"/>
      <c r="H79" s="25"/>
      <c r="I79" s="16"/>
      <c r="J79" s="25"/>
    </row>
    <row r="80" spans="1:10" ht="21.75" customHeight="1" x14ac:dyDescent="0.6">
      <c r="A80" s="45"/>
      <c r="C80" s="41"/>
      <c r="D80" s="25"/>
      <c r="E80" s="24"/>
      <c r="F80" s="25"/>
      <c r="G80" s="16"/>
      <c r="H80" s="25"/>
      <c r="I80" s="16"/>
      <c r="J80" s="25"/>
    </row>
    <row r="81" spans="1:10" ht="21.75" customHeight="1" thickBot="1" x14ac:dyDescent="0.65">
      <c r="A81" s="40" t="s">
        <v>96</v>
      </c>
      <c r="B81" s="10">
        <v>30</v>
      </c>
      <c r="C81" s="41"/>
      <c r="D81" s="50">
        <f>D70/658434300</f>
        <v>0.30468123547026638</v>
      </c>
      <c r="E81" s="128"/>
      <c r="F81" s="50">
        <v>0.56999999999999995</v>
      </c>
      <c r="G81" s="129"/>
      <c r="H81" s="50">
        <f>H70/658434300</f>
        <v>0.24555282281011181</v>
      </c>
      <c r="I81" s="129"/>
      <c r="J81" s="50">
        <v>0.55000000000000004</v>
      </c>
    </row>
    <row r="82" spans="1:10" ht="21.75" customHeight="1" thickTop="1" x14ac:dyDescent="0.6">
      <c r="A82" s="45"/>
      <c r="C82" s="41"/>
      <c r="D82" s="17"/>
      <c r="F82" s="17"/>
      <c r="G82" s="17"/>
      <c r="H82" s="25"/>
      <c r="I82" s="17"/>
      <c r="J82" s="25"/>
    </row>
    <row r="83" spans="1:10" ht="21.75" customHeight="1" x14ac:dyDescent="0.6">
      <c r="A83" s="45"/>
      <c r="C83" s="41"/>
      <c r="D83" s="130"/>
      <c r="F83" s="17"/>
      <c r="G83" s="17"/>
      <c r="H83" s="25"/>
      <c r="I83" s="17"/>
      <c r="J83" s="25"/>
    </row>
    <row r="84" spans="1:10" ht="21.75" customHeight="1" x14ac:dyDescent="0.6">
      <c r="A84" s="45"/>
      <c r="C84" s="41"/>
      <c r="D84" s="17"/>
      <c r="F84" s="17"/>
      <c r="G84" s="17"/>
      <c r="H84" s="25"/>
      <c r="I84" s="17"/>
      <c r="J84" s="25"/>
    </row>
    <row r="85" spans="1:10" ht="21.75" customHeight="1" x14ac:dyDescent="0.6">
      <c r="A85" s="45"/>
      <c r="C85" s="41"/>
      <c r="D85" s="17"/>
      <c r="F85" s="17"/>
      <c r="G85" s="17"/>
      <c r="H85" s="25"/>
      <c r="I85" s="17"/>
      <c r="J85" s="25"/>
    </row>
    <row r="86" spans="1:10" ht="21.75" customHeight="1" x14ac:dyDescent="0.6">
      <c r="A86" s="45"/>
      <c r="C86" s="41"/>
      <c r="D86" s="17"/>
      <c r="F86" s="17"/>
      <c r="G86" s="17"/>
      <c r="H86" s="25"/>
      <c r="I86" s="17"/>
      <c r="J86" s="25"/>
    </row>
    <row r="87" spans="1:10" ht="21.75" customHeight="1" x14ac:dyDescent="0.6">
      <c r="A87" s="45"/>
      <c r="C87" s="41"/>
      <c r="D87" s="17"/>
      <c r="F87" s="17"/>
      <c r="G87" s="17"/>
      <c r="H87" s="25"/>
      <c r="I87" s="17"/>
      <c r="J87" s="25"/>
    </row>
    <row r="88" spans="1:10" ht="21.75" customHeight="1" x14ac:dyDescent="0.6">
      <c r="A88" s="10"/>
      <c r="B88" s="11"/>
      <c r="C88" s="11"/>
      <c r="D88" s="12"/>
      <c r="E88" s="12"/>
      <c r="F88" s="12"/>
      <c r="G88" s="12"/>
      <c r="H88" s="51"/>
      <c r="I88" s="12"/>
      <c r="J88" s="51"/>
    </row>
    <row r="89" spans="1:10" ht="21.75" customHeight="1" x14ac:dyDescent="0.6">
      <c r="A89" s="45"/>
      <c r="C89" s="41"/>
      <c r="D89" s="17"/>
      <c r="F89" s="17"/>
      <c r="G89" s="17"/>
      <c r="H89" s="25"/>
      <c r="I89" s="17"/>
      <c r="J89" s="25"/>
    </row>
    <row r="90" spans="1:10" ht="21.75" customHeight="1" x14ac:dyDescent="0.6">
      <c r="A90" s="45"/>
      <c r="C90" s="41"/>
      <c r="D90" s="17"/>
      <c r="F90" s="17"/>
      <c r="G90" s="17"/>
      <c r="H90" s="25"/>
      <c r="I90" s="17"/>
      <c r="J90" s="25"/>
    </row>
    <row r="91" spans="1:10" ht="21.75" customHeight="1" x14ac:dyDescent="0.6">
      <c r="A91" s="45"/>
      <c r="C91" s="41"/>
      <c r="D91" s="17"/>
      <c r="F91" s="17"/>
      <c r="G91" s="17"/>
      <c r="H91" s="25"/>
      <c r="I91" s="17"/>
      <c r="J91" s="25"/>
    </row>
    <row r="92" spans="1:10" ht="21.75" customHeight="1" x14ac:dyDescent="0.6">
      <c r="A92" s="45"/>
      <c r="C92" s="41"/>
      <c r="D92" s="17"/>
      <c r="F92" s="17"/>
      <c r="G92" s="17"/>
      <c r="H92" s="25"/>
      <c r="I92" s="17"/>
      <c r="J92" s="25"/>
    </row>
    <row r="93" spans="1:10" ht="21.75" customHeight="1" x14ac:dyDescent="0.6"/>
    <row r="94" spans="1:10" ht="21.75" customHeight="1" x14ac:dyDescent="0.6"/>
    <row r="95" spans="1:10" ht="21.75" customHeight="1" x14ac:dyDescent="0.6">
      <c r="A95" s="45"/>
      <c r="C95" s="41"/>
      <c r="D95" s="17"/>
      <c r="F95" s="17"/>
      <c r="G95" s="17"/>
      <c r="H95" s="25"/>
      <c r="I95" s="17"/>
      <c r="J95" s="25"/>
    </row>
    <row r="96" spans="1:10" ht="27.9" customHeight="1" x14ac:dyDescent="0.6">
      <c r="A96" s="45"/>
      <c r="C96" s="41"/>
      <c r="D96" s="17"/>
      <c r="F96" s="17"/>
      <c r="G96" s="17"/>
      <c r="H96" s="25"/>
      <c r="I96" s="17"/>
      <c r="J96" s="25"/>
    </row>
    <row r="102" spans="1:10" ht="21.75" customHeight="1" x14ac:dyDescent="0.6">
      <c r="A102" s="134" t="s">
        <v>31</v>
      </c>
      <c r="B102" s="134"/>
      <c r="C102" s="134"/>
      <c r="D102" s="134"/>
      <c r="E102" s="134"/>
      <c r="F102" s="134"/>
      <c r="G102" s="134"/>
      <c r="H102" s="134"/>
      <c r="I102" s="134"/>
      <c r="J102" s="134"/>
    </row>
    <row r="103" spans="1:10" ht="21.75" customHeight="1" x14ac:dyDescent="0.6">
      <c r="A103" s="45"/>
      <c r="C103" s="41"/>
      <c r="D103" s="17"/>
      <c r="F103" s="17"/>
      <c r="G103" s="17"/>
      <c r="H103" s="25"/>
      <c r="I103" s="17"/>
      <c r="J103" s="25"/>
    </row>
    <row r="104" spans="1:10" ht="21.75" customHeight="1" x14ac:dyDescent="0.6">
      <c r="A104" s="10"/>
      <c r="B104" s="11"/>
      <c r="C104" s="11"/>
      <c r="D104" s="11"/>
      <c r="E104" s="11"/>
      <c r="F104" s="11"/>
      <c r="G104" s="11"/>
      <c r="H104" s="11"/>
      <c r="I104" s="11"/>
      <c r="J104" s="11"/>
    </row>
    <row r="105" spans="1:10" ht="21.75" customHeight="1" x14ac:dyDescent="0.6">
      <c r="A105" s="45"/>
      <c r="C105" s="41"/>
      <c r="D105" s="17"/>
      <c r="F105" s="17"/>
      <c r="G105" s="17"/>
      <c r="H105" s="25"/>
      <c r="I105" s="17"/>
      <c r="J105" s="25"/>
    </row>
    <row r="106" spans="1:10" ht="21.75" customHeight="1" x14ac:dyDescent="0.6">
      <c r="A106" s="136" t="str">
        <f>'6-8'!A44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106" s="136"/>
      <c r="C106" s="136"/>
      <c r="D106" s="136"/>
      <c r="E106" s="136"/>
      <c r="F106" s="136"/>
      <c r="G106" s="136"/>
      <c r="H106" s="136"/>
      <c r="I106" s="136"/>
      <c r="J106" s="136"/>
    </row>
  </sheetData>
  <mergeCells count="7">
    <mergeCell ref="A106:J106"/>
    <mergeCell ref="D5:F5"/>
    <mergeCell ref="H5:J5"/>
    <mergeCell ref="A58:J58"/>
    <mergeCell ref="D65:F65"/>
    <mergeCell ref="H65:J65"/>
    <mergeCell ref="A102:J102"/>
  </mergeCells>
  <pageMargins left="0.8" right="0.5" top="0.5" bottom="0.6" header="0.49" footer="0.4"/>
  <pageSetup paperSize="9" scale="85" firstPageNumber="9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X35"/>
  <sheetViews>
    <sheetView topLeftCell="A4" zoomScaleNormal="100" zoomScaleSheetLayoutView="85" zoomScalePageLayoutView="92" workbookViewId="0">
      <selection sqref="A1:XFD1048576"/>
    </sheetView>
  </sheetViews>
  <sheetFormatPr defaultColWidth="9.125" defaultRowHeight="21.75" customHeight="1" x14ac:dyDescent="0.6"/>
  <cols>
    <col min="1" max="1" width="40.375" style="3" customWidth="1"/>
    <col min="2" max="2" width="7.875" style="10" customWidth="1"/>
    <col min="3" max="3" width="0.75" style="10" customWidth="1"/>
    <col min="4" max="4" width="12.125" style="21" customWidth="1"/>
    <col min="5" max="5" width="0.75" style="2" customWidth="1"/>
    <col min="6" max="6" width="13.25" style="21" customWidth="1"/>
    <col min="7" max="7" width="0.75" style="2" customWidth="1"/>
    <col min="8" max="8" width="11.875" style="21" bestFit="1" customWidth="1"/>
    <col min="9" max="9" width="0.75" style="2" customWidth="1"/>
    <col min="10" max="10" width="12.875" style="2" customWidth="1"/>
    <col min="11" max="11" width="0.75" style="2" customWidth="1"/>
    <col min="12" max="12" width="12.875" style="2" customWidth="1"/>
    <col min="13" max="13" width="0.75" style="2" customWidth="1"/>
    <col min="14" max="14" width="12.75" style="2" customWidth="1"/>
    <col min="15" max="15" width="0.75" style="2" customWidth="1"/>
    <col min="16" max="16" width="14.625" style="2" customWidth="1"/>
    <col min="17" max="17" width="0.75" style="2" customWidth="1"/>
    <col min="18" max="18" width="17.625" style="2" customWidth="1"/>
    <col min="19" max="19" width="0.75" style="2" customWidth="1"/>
    <col min="20" max="20" width="11.75" style="2" customWidth="1"/>
    <col min="21" max="21" width="0.75" style="2" customWidth="1"/>
    <col min="22" max="22" width="12.375" style="2" customWidth="1"/>
    <col min="23" max="23" width="0.75" style="2" customWidth="1"/>
    <col min="24" max="24" width="12.125" style="2" customWidth="1"/>
    <col min="25" max="16384" width="9.125" style="3"/>
  </cols>
  <sheetData>
    <row r="1" spans="1:24" ht="21.75" customHeight="1" x14ac:dyDescent="0.6">
      <c r="A1" s="1" t="str">
        <f>+'9-10'!A1</f>
        <v>บริษัท ฮั้วฟงรับเบอร์ (ไทยแลนด์) จํากัด (มหาชน)</v>
      </c>
      <c r="B1" s="11"/>
      <c r="C1" s="11"/>
      <c r="D1" s="12"/>
      <c r="F1" s="12"/>
      <c r="H1" s="12"/>
      <c r="X1" s="13"/>
    </row>
    <row r="2" spans="1:24" ht="21.75" customHeight="1" x14ac:dyDescent="0.6">
      <c r="A2" s="32" t="s">
        <v>97</v>
      </c>
      <c r="B2" s="52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4" ht="21.75" customHeight="1" x14ac:dyDescent="0.6">
      <c r="A3" s="53" t="str">
        <f>+'9-10'!A3</f>
        <v>สำหรับปีสิ้นสุดวันที่ 31 ธันวาคม พ.ศ. 2568</v>
      </c>
      <c r="B3" s="54"/>
      <c r="C3" s="53"/>
      <c r="D3" s="55"/>
      <c r="E3" s="19"/>
      <c r="F3" s="55"/>
      <c r="G3" s="19"/>
      <c r="H3" s="55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9"/>
      <c r="X3" s="9"/>
    </row>
    <row r="5" spans="1:24" ht="21.75" customHeight="1" x14ac:dyDescent="0.6">
      <c r="A5" s="56"/>
      <c r="B5" s="57"/>
      <c r="C5" s="57"/>
      <c r="D5" s="138" t="s">
        <v>98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</row>
    <row r="6" spans="1:24" ht="21.75" customHeight="1" x14ac:dyDescent="0.6">
      <c r="A6" s="56"/>
      <c r="B6" s="57"/>
      <c r="C6" s="57"/>
      <c r="D6" s="139" t="s">
        <v>99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58"/>
      <c r="X6" s="58"/>
    </row>
    <row r="7" spans="1:24" ht="21.75" customHeight="1" x14ac:dyDescent="0.6">
      <c r="A7" s="59"/>
      <c r="B7" s="60"/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140" t="s">
        <v>57</v>
      </c>
      <c r="O7" s="140"/>
      <c r="P7" s="140"/>
      <c r="Q7" s="140"/>
      <c r="R7" s="140"/>
      <c r="S7" s="140"/>
      <c r="T7" s="140"/>
      <c r="U7" s="62"/>
      <c r="V7" s="61"/>
      <c r="W7" s="61"/>
      <c r="X7" s="61"/>
    </row>
    <row r="8" spans="1:24" ht="21.75" customHeight="1" x14ac:dyDescent="0.6">
      <c r="A8" s="59"/>
      <c r="B8" s="60"/>
      <c r="C8" s="60"/>
      <c r="D8" s="61"/>
      <c r="E8" s="61"/>
      <c r="F8" s="61"/>
      <c r="G8" s="61"/>
      <c r="H8" s="61"/>
      <c r="I8" s="61"/>
      <c r="J8" s="140" t="s">
        <v>54</v>
      </c>
      <c r="K8" s="140"/>
      <c r="L8" s="140"/>
      <c r="M8" s="61"/>
      <c r="N8" s="141" t="s">
        <v>100</v>
      </c>
      <c r="O8" s="141"/>
      <c r="P8" s="141"/>
      <c r="Q8" s="141"/>
      <c r="R8" s="141"/>
      <c r="S8" s="61"/>
      <c r="T8" s="61"/>
      <c r="U8" s="62"/>
      <c r="V8" s="61"/>
      <c r="W8" s="61"/>
      <c r="X8" s="61"/>
    </row>
    <row r="9" spans="1:24" ht="21.75" customHeight="1" x14ac:dyDescent="0.6">
      <c r="A9" s="59"/>
      <c r="B9" s="60"/>
      <c r="C9" s="63"/>
      <c r="D9" s="64"/>
      <c r="E9" s="64"/>
      <c r="F9" s="65"/>
      <c r="G9" s="64"/>
      <c r="H9" s="65"/>
      <c r="I9" s="64"/>
      <c r="J9" s="64"/>
      <c r="K9" s="64"/>
      <c r="L9" s="64"/>
      <c r="M9" s="64"/>
      <c r="N9" s="64"/>
      <c r="O9" s="64"/>
      <c r="P9" s="66" t="s">
        <v>101</v>
      </c>
      <c r="Q9" s="64"/>
      <c r="R9" s="56"/>
      <c r="S9" s="66"/>
      <c r="T9" s="65" t="s">
        <v>102</v>
      </c>
      <c r="U9" s="66"/>
      <c r="V9" s="64"/>
      <c r="W9" s="64"/>
      <c r="X9" s="61"/>
    </row>
    <row r="10" spans="1:24" ht="21.75" customHeight="1" x14ac:dyDescent="0.6">
      <c r="A10" s="59"/>
      <c r="B10" s="60"/>
      <c r="C10" s="67"/>
      <c r="D10" s="68"/>
      <c r="E10" s="66"/>
      <c r="F10" s="65"/>
      <c r="G10" s="66"/>
      <c r="H10" s="65" t="s">
        <v>103</v>
      </c>
      <c r="I10" s="66"/>
      <c r="J10" s="66" t="s">
        <v>104</v>
      </c>
      <c r="K10" s="66"/>
      <c r="L10" s="66"/>
      <c r="M10" s="66"/>
      <c r="N10" s="66" t="s">
        <v>105</v>
      </c>
      <c r="O10" s="66"/>
      <c r="P10" s="66" t="s">
        <v>106</v>
      </c>
      <c r="Q10" s="66"/>
      <c r="R10" s="66" t="s">
        <v>107</v>
      </c>
      <c r="S10" s="66"/>
      <c r="T10" s="66" t="s">
        <v>108</v>
      </c>
      <c r="U10" s="66"/>
      <c r="V10" s="66" t="s">
        <v>109</v>
      </c>
      <c r="W10" s="66"/>
      <c r="X10" s="66"/>
    </row>
    <row r="11" spans="1:24" ht="21.75" customHeight="1" x14ac:dyDescent="0.6">
      <c r="A11" s="59"/>
      <c r="B11" s="60"/>
      <c r="C11" s="67"/>
      <c r="D11" s="66" t="s">
        <v>110</v>
      </c>
      <c r="E11" s="66"/>
      <c r="F11" s="66" t="s">
        <v>103</v>
      </c>
      <c r="G11" s="66"/>
      <c r="H11" s="66" t="s">
        <v>111</v>
      </c>
      <c r="I11" s="66"/>
      <c r="J11" s="69" t="s">
        <v>112</v>
      </c>
      <c r="K11" s="66"/>
      <c r="L11" s="66"/>
      <c r="M11" s="66"/>
      <c r="N11" s="66" t="s">
        <v>113</v>
      </c>
      <c r="O11" s="66"/>
      <c r="P11" s="66" t="s">
        <v>114</v>
      </c>
      <c r="Q11" s="66"/>
      <c r="R11" s="66" t="s">
        <v>115</v>
      </c>
      <c r="S11" s="66"/>
      <c r="T11" s="66" t="s">
        <v>116</v>
      </c>
      <c r="U11" s="66"/>
      <c r="V11" s="66" t="s">
        <v>117</v>
      </c>
      <c r="W11" s="66"/>
      <c r="X11" s="66" t="s">
        <v>109</v>
      </c>
    </row>
    <row r="12" spans="1:24" ht="21.75" customHeight="1" x14ac:dyDescent="0.6">
      <c r="A12" s="59"/>
      <c r="B12" s="70" t="s">
        <v>5</v>
      </c>
      <c r="C12" s="67"/>
      <c r="D12" s="71" t="s">
        <v>118</v>
      </c>
      <c r="E12" s="66"/>
      <c r="F12" s="72" t="s">
        <v>119</v>
      </c>
      <c r="G12" s="66"/>
      <c r="H12" s="72" t="s">
        <v>120</v>
      </c>
      <c r="I12" s="66"/>
      <c r="J12" s="71" t="s">
        <v>121</v>
      </c>
      <c r="K12" s="66"/>
      <c r="L12" s="71" t="s">
        <v>56</v>
      </c>
      <c r="M12" s="66"/>
      <c r="N12" s="71" t="s">
        <v>122</v>
      </c>
      <c r="O12" s="66"/>
      <c r="P12" s="71" t="s">
        <v>123</v>
      </c>
      <c r="Q12" s="66"/>
      <c r="R12" s="71" t="s">
        <v>124</v>
      </c>
      <c r="S12" s="66"/>
      <c r="T12" s="71" t="s">
        <v>125</v>
      </c>
      <c r="U12" s="66"/>
      <c r="V12" s="71" t="s">
        <v>126</v>
      </c>
      <c r="W12" s="66"/>
      <c r="X12" s="71" t="s">
        <v>127</v>
      </c>
    </row>
    <row r="13" spans="1:24" ht="6" customHeight="1" x14ac:dyDescent="0.6">
      <c r="A13" s="59"/>
      <c r="B13" s="73"/>
      <c r="C13" s="67"/>
      <c r="D13" s="66"/>
      <c r="E13" s="66"/>
      <c r="F13" s="65"/>
      <c r="G13" s="66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</row>
    <row r="14" spans="1:24" ht="21.75" customHeight="1" x14ac:dyDescent="0.6">
      <c r="A14" s="74" t="s">
        <v>131</v>
      </c>
      <c r="B14" s="67"/>
      <c r="C14" s="60"/>
      <c r="D14" s="75">
        <v>658434300</v>
      </c>
      <c r="E14" s="75"/>
      <c r="F14" s="75">
        <v>222105000</v>
      </c>
      <c r="G14" s="75"/>
      <c r="H14" s="75">
        <v>7429904</v>
      </c>
      <c r="I14" s="75"/>
      <c r="J14" s="75">
        <v>65843430</v>
      </c>
      <c r="K14" s="75"/>
      <c r="L14" s="75">
        <v>2734914183</v>
      </c>
      <c r="M14" s="75"/>
      <c r="N14" s="75">
        <v>-53911551</v>
      </c>
      <c r="O14" s="75"/>
      <c r="P14" s="75">
        <v>-2625811</v>
      </c>
      <c r="Q14" s="75"/>
      <c r="R14" s="75">
        <v>-20659850</v>
      </c>
      <c r="S14" s="75"/>
      <c r="T14" s="75">
        <v>-77197212</v>
      </c>
      <c r="U14" s="64"/>
      <c r="V14" s="76">
        <v>3611529605</v>
      </c>
      <c r="W14" s="64"/>
      <c r="X14" s="76">
        <f>SUM(V14:W14)</f>
        <v>3611529605</v>
      </c>
    </row>
    <row r="15" spans="1:24" ht="21.75" customHeight="1" x14ac:dyDescent="0.6">
      <c r="A15" s="74" t="s">
        <v>128</v>
      </c>
      <c r="B15" s="67"/>
      <c r="C15" s="60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64"/>
      <c r="V15" s="76"/>
      <c r="W15" s="64"/>
      <c r="X15" s="76"/>
    </row>
    <row r="16" spans="1:24" ht="21.75" customHeight="1" x14ac:dyDescent="0.6">
      <c r="A16" s="74" t="s">
        <v>132</v>
      </c>
      <c r="B16" s="67"/>
      <c r="C16" s="60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64"/>
      <c r="V16" s="76"/>
      <c r="W16" s="64"/>
      <c r="X16" s="76"/>
    </row>
    <row r="17" spans="1:24" ht="21.75" customHeight="1" x14ac:dyDescent="0.6">
      <c r="A17" s="77" t="s">
        <v>129</v>
      </c>
      <c r="B17" s="67">
        <v>31</v>
      </c>
      <c r="C17" s="60"/>
      <c r="D17" s="75">
        <v>0</v>
      </c>
      <c r="E17" s="75"/>
      <c r="F17" s="75">
        <v>0</v>
      </c>
      <c r="G17" s="75"/>
      <c r="H17" s="75">
        <v>0</v>
      </c>
      <c r="I17" s="75"/>
      <c r="J17" s="75">
        <v>0</v>
      </c>
      <c r="K17" s="75"/>
      <c r="L17" s="75">
        <v>-381891894</v>
      </c>
      <c r="M17" s="75"/>
      <c r="N17" s="75">
        <v>0</v>
      </c>
      <c r="O17" s="75"/>
      <c r="P17" s="75">
        <v>0</v>
      </c>
      <c r="Q17" s="75"/>
      <c r="R17" s="75">
        <v>0</v>
      </c>
      <c r="S17" s="75"/>
      <c r="T17" s="75">
        <f t="shared" ref="T17:T18" si="0">SUM(N17:S17)</f>
        <v>0</v>
      </c>
      <c r="U17" s="64"/>
      <c r="V17" s="76">
        <f>SUM(T17,L17,J17,D17,H17)</f>
        <v>-381891894</v>
      </c>
      <c r="W17" s="64"/>
      <c r="X17" s="76">
        <f>SUM(V17:W17)</f>
        <v>-381891894</v>
      </c>
    </row>
    <row r="18" spans="1:24" ht="21.75" customHeight="1" x14ac:dyDescent="0.6">
      <c r="A18" s="77" t="s">
        <v>76</v>
      </c>
      <c r="B18" s="60"/>
      <c r="C18" s="60"/>
      <c r="D18" s="78">
        <v>0</v>
      </c>
      <c r="E18" s="76"/>
      <c r="F18" s="78">
        <v>0</v>
      </c>
      <c r="G18" s="76"/>
      <c r="H18" s="78">
        <v>0</v>
      </c>
      <c r="I18" s="76"/>
      <c r="J18" s="78">
        <v>0</v>
      </c>
      <c r="K18" s="76"/>
      <c r="L18" s="75">
        <v>373328566</v>
      </c>
      <c r="M18" s="76"/>
      <c r="N18" s="79">
        <v>0</v>
      </c>
      <c r="O18" s="79"/>
      <c r="P18" s="79">
        <v>0</v>
      </c>
      <c r="Q18" s="79"/>
      <c r="R18" s="79">
        <v>0</v>
      </c>
      <c r="S18" s="79"/>
      <c r="T18" s="79">
        <f t="shared" si="0"/>
        <v>0</v>
      </c>
      <c r="U18" s="79"/>
      <c r="V18" s="76">
        <f>SUM(T18,L18,J18,D18,H18)</f>
        <v>373328566</v>
      </c>
      <c r="W18" s="76"/>
      <c r="X18" s="76">
        <f>SUM(V18:W18)</f>
        <v>373328566</v>
      </c>
    </row>
    <row r="19" spans="1:24" ht="21.75" customHeight="1" x14ac:dyDescent="0.6">
      <c r="A19" s="77" t="s">
        <v>130</v>
      </c>
      <c r="B19" s="60"/>
      <c r="C19" s="60"/>
      <c r="D19" s="80">
        <v>0</v>
      </c>
      <c r="E19" s="76"/>
      <c r="F19" s="80">
        <v>0</v>
      </c>
      <c r="G19" s="76"/>
      <c r="H19" s="80">
        <v>0</v>
      </c>
      <c r="I19" s="76"/>
      <c r="J19" s="80">
        <v>0</v>
      </c>
      <c r="K19" s="76"/>
      <c r="L19" s="81">
        <v>0</v>
      </c>
      <c r="M19" s="76"/>
      <c r="N19" s="82">
        <v>20810037</v>
      </c>
      <c r="O19" s="79"/>
      <c r="P19" s="81">
        <v>-5125221</v>
      </c>
      <c r="Q19" s="79"/>
      <c r="R19" s="81">
        <v>5120015</v>
      </c>
      <c r="S19" s="79"/>
      <c r="T19" s="83">
        <f>SUM(N19:S19)</f>
        <v>20804831</v>
      </c>
      <c r="U19" s="79"/>
      <c r="V19" s="82">
        <f>SUM(T19,L19,J19,D19,H19)</f>
        <v>20804831</v>
      </c>
      <c r="W19" s="76"/>
      <c r="X19" s="82">
        <f>SUM(V19:W19)</f>
        <v>20804831</v>
      </c>
    </row>
    <row r="20" spans="1:24" ht="6" customHeight="1" x14ac:dyDescent="0.6">
      <c r="A20" s="59"/>
      <c r="B20" s="60"/>
      <c r="C20" s="60"/>
      <c r="D20" s="84"/>
      <c r="E20" s="85"/>
      <c r="F20" s="84"/>
      <c r="G20" s="85"/>
      <c r="H20" s="84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</row>
    <row r="21" spans="1:24" ht="21.75" customHeight="1" thickBot="1" x14ac:dyDescent="0.65">
      <c r="A21" s="74" t="s">
        <v>133</v>
      </c>
      <c r="B21" s="60"/>
      <c r="C21" s="60"/>
      <c r="D21" s="86">
        <f>SUM(D14:D19)</f>
        <v>658434300</v>
      </c>
      <c r="E21" s="76"/>
      <c r="F21" s="86">
        <f>SUM(F14:F19)</f>
        <v>222105000</v>
      </c>
      <c r="G21" s="76"/>
      <c r="H21" s="86">
        <f>SUM(H14:H19)</f>
        <v>7429904</v>
      </c>
      <c r="I21" s="76"/>
      <c r="J21" s="86">
        <f>SUM(J14:J19)</f>
        <v>65843430</v>
      </c>
      <c r="K21" s="76"/>
      <c r="L21" s="86">
        <f>SUM(L14:L19)</f>
        <v>2726350855</v>
      </c>
      <c r="M21" s="76"/>
      <c r="N21" s="86">
        <f>SUM(N14:N19)</f>
        <v>-33101514</v>
      </c>
      <c r="O21" s="76"/>
      <c r="P21" s="86">
        <f>SUM(P14:P19)</f>
        <v>-7751032</v>
      </c>
      <c r="Q21" s="79"/>
      <c r="R21" s="86">
        <f>SUM(R14:R19)</f>
        <v>-15539835</v>
      </c>
      <c r="S21" s="79"/>
      <c r="T21" s="86">
        <f>SUM(T14:T19)</f>
        <v>-56392381</v>
      </c>
      <c r="U21" s="76"/>
      <c r="V21" s="86">
        <f>SUM(V14:V19)</f>
        <v>3623771108</v>
      </c>
      <c r="W21" s="76"/>
      <c r="X21" s="86">
        <f>SUM(X14:X19)</f>
        <v>3623771108</v>
      </c>
    </row>
    <row r="22" spans="1:24" ht="15" customHeight="1" thickTop="1" x14ac:dyDescent="0.6">
      <c r="A22" s="74"/>
      <c r="B22" s="60"/>
      <c r="C22" s="60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9"/>
      <c r="R22" s="76"/>
      <c r="S22" s="79"/>
      <c r="T22" s="76"/>
      <c r="U22" s="76"/>
      <c r="V22" s="76"/>
      <c r="W22" s="76"/>
      <c r="X22" s="76"/>
    </row>
    <row r="23" spans="1:24" ht="21.75" customHeight="1" x14ac:dyDescent="0.6">
      <c r="A23" s="74" t="s">
        <v>187</v>
      </c>
      <c r="B23" s="67"/>
      <c r="C23" s="60"/>
      <c r="D23" s="75">
        <v>658434300</v>
      </c>
      <c r="E23" s="75"/>
      <c r="F23" s="75">
        <v>222105000</v>
      </c>
      <c r="G23" s="75"/>
      <c r="H23" s="75">
        <v>7429904</v>
      </c>
      <c r="I23" s="75"/>
      <c r="J23" s="75">
        <v>65843430</v>
      </c>
      <c r="K23" s="75"/>
      <c r="L23" s="75">
        <v>2726350855</v>
      </c>
      <c r="M23" s="75"/>
      <c r="N23" s="75">
        <v>-33101514</v>
      </c>
      <c r="O23" s="75"/>
      <c r="P23" s="75">
        <v>-7751032</v>
      </c>
      <c r="Q23" s="75"/>
      <c r="R23" s="75">
        <v>-15539835</v>
      </c>
      <c r="S23" s="75"/>
      <c r="T23" s="75">
        <v>-56392381</v>
      </c>
      <c r="U23" s="64"/>
      <c r="V23" s="76">
        <v>3623771108</v>
      </c>
      <c r="W23" s="64"/>
      <c r="X23" s="76">
        <f>SUM(V23:W23)</f>
        <v>3623771108</v>
      </c>
    </row>
    <row r="24" spans="1:24" ht="21.75" customHeight="1" x14ac:dyDescent="0.6">
      <c r="A24" s="74" t="s">
        <v>128</v>
      </c>
      <c r="B24" s="67"/>
      <c r="C24" s="60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64"/>
      <c r="V24" s="76"/>
      <c r="W24" s="64"/>
      <c r="X24" s="76"/>
    </row>
    <row r="25" spans="1:24" ht="21.75" customHeight="1" x14ac:dyDescent="0.6">
      <c r="A25" s="74" t="s">
        <v>194</v>
      </c>
      <c r="B25" s="67"/>
      <c r="C25" s="60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64"/>
      <c r="V25" s="76"/>
      <c r="W25" s="64"/>
      <c r="X25" s="76"/>
    </row>
    <row r="26" spans="1:24" ht="21.75" customHeight="1" x14ac:dyDescent="0.6">
      <c r="A26" s="77" t="s">
        <v>76</v>
      </c>
      <c r="B26" s="60"/>
      <c r="C26" s="60"/>
      <c r="D26" s="78">
        <v>0</v>
      </c>
      <c r="E26" s="76"/>
      <c r="F26" s="78">
        <v>0</v>
      </c>
      <c r="G26" s="76"/>
      <c r="H26" s="78">
        <v>0</v>
      </c>
      <c r="I26" s="76"/>
      <c r="J26" s="78">
        <v>0</v>
      </c>
      <c r="K26" s="76"/>
      <c r="L26" s="75">
        <f>+'9-10'!D31</f>
        <v>200612576</v>
      </c>
      <c r="M26" s="76"/>
      <c r="N26" s="79">
        <v>0</v>
      </c>
      <c r="O26" s="79"/>
      <c r="P26" s="78">
        <v>0</v>
      </c>
      <c r="Q26" s="79"/>
      <c r="R26" s="79">
        <v>0</v>
      </c>
      <c r="S26" s="79"/>
      <c r="T26" s="79">
        <f t="shared" ref="T26:T27" si="1">SUM(N26:S26)</f>
        <v>0</v>
      </c>
      <c r="U26" s="79"/>
      <c r="V26" s="76">
        <f t="shared" ref="V26:V27" si="2">SUM(T26,L26,J26,D26,H26)</f>
        <v>200612576</v>
      </c>
      <c r="W26" s="76"/>
      <c r="X26" s="76">
        <f>SUM(V26:W26)</f>
        <v>200612576</v>
      </c>
    </row>
    <row r="27" spans="1:24" ht="21.75" customHeight="1" x14ac:dyDescent="0.6">
      <c r="A27" s="77" t="s">
        <v>130</v>
      </c>
      <c r="B27" s="60"/>
      <c r="C27" s="60"/>
      <c r="D27" s="80">
        <v>0</v>
      </c>
      <c r="E27" s="76"/>
      <c r="F27" s="80">
        <v>0</v>
      </c>
      <c r="G27" s="76"/>
      <c r="H27" s="80">
        <v>0</v>
      </c>
      <c r="I27" s="76"/>
      <c r="J27" s="80">
        <v>0</v>
      </c>
      <c r="K27" s="76"/>
      <c r="L27" s="81">
        <v>0</v>
      </c>
      <c r="M27" s="76"/>
      <c r="N27" s="82">
        <f>+'9-10'!D36</f>
        <v>-15518832</v>
      </c>
      <c r="O27" s="79"/>
      <c r="P27" s="80">
        <v>0</v>
      </c>
      <c r="Q27" s="79"/>
      <c r="R27" s="81">
        <f>+'9-10'!D47</f>
        <v>6148986</v>
      </c>
      <c r="S27" s="79"/>
      <c r="T27" s="83">
        <f t="shared" si="1"/>
        <v>-9369846</v>
      </c>
      <c r="U27" s="79"/>
      <c r="V27" s="82">
        <f t="shared" si="2"/>
        <v>-9369846</v>
      </c>
      <c r="W27" s="76"/>
      <c r="X27" s="82">
        <f>SUM(V27:W27)</f>
        <v>-9369846</v>
      </c>
    </row>
    <row r="28" spans="1:24" ht="6" customHeight="1" x14ac:dyDescent="0.6">
      <c r="A28" s="59"/>
      <c r="B28" s="60"/>
      <c r="C28" s="60"/>
      <c r="D28" s="84"/>
      <c r="E28" s="85"/>
      <c r="F28" s="84"/>
      <c r="G28" s="85"/>
      <c r="H28" s="84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</row>
    <row r="29" spans="1:24" ht="21.75" customHeight="1" thickBot="1" x14ac:dyDescent="0.65">
      <c r="A29" s="74" t="s">
        <v>188</v>
      </c>
      <c r="B29" s="60"/>
      <c r="C29" s="60"/>
      <c r="D29" s="86">
        <f>SUM(D23:D27)</f>
        <v>658434300</v>
      </c>
      <c r="E29" s="76"/>
      <c r="F29" s="86">
        <f>SUM(F23:F27)</f>
        <v>222105000</v>
      </c>
      <c r="G29" s="76"/>
      <c r="H29" s="86">
        <f>SUM(H23:H27)</f>
        <v>7429904</v>
      </c>
      <c r="I29" s="76"/>
      <c r="J29" s="86">
        <f>SUM(J23:J27)</f>
        <v>65843430</v>
      </c>
      <c r="K29" s="76"/>
      <c r="L29" s="86">
        <f>SUM(L23:L27)</f>
        <v>2926963431</v>
      </c>
      <c r="M29" s="76"/>
      <c r="N29" s="86">
        <f>SUM(N23:N27)</f>
        <v>-48620346</v>
      </c>
      <c r="O29" s="76"/>
      <c r="P29" s="86">
        <f>SUM(P23:P27)</f>
        <v>-7751032</v>
      </c>
      <c r="Q29" s="79"/>
      <c r="R29" s="86">
        <f>SUM(R23:R27)</f>
        <v>-9390849</v>
      </c>
      <c r="S29" s="79"/>
      <c r="T29" s="86">
        <f>SUM(T23:T27)</f>
        <v>-65762227</v>
      </c>
      <c r="U29" s="76"/>
      <c r="V29" s="86">
        <f>SUM(V23:V27)</f>
        <v>3815013838</v>
      </c>
      <c r="W29" s="76"/>
      <c r="X29" s="86">
        <f>SUM(X23:X27)</f>
        <v>3815013838</v>
      </c>
    </row>
    <row r="30" spans="1:24" ht="21.75" customHeight="1" thickTop="1" x14ac:dyDescent="0.6">
      <c r="A30" s="74"/>
      <c r="B30" s="60"/>
      <c r="C30" s="60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9"/>
      <c r="R30" s="76"/>
      <c r="S30" s="79"/>
      <c r="T30" s="76"/>
      <c r="U30" s="76"/>
      <c r="V30" s="76"/>
      <c r="W30" s="76"/>
      <c r="X30" s="76"/>
    </row>
    <row r="32" spans="1:24" ht="21" customHeight="1" x14ac:dyDescent="0.6"/>
    <row r="33" spans="1:24" ht="21.75" customHeight="1" x14ac:dyDescent="0.6">
      <c r="A33" s="137" t="s">
        <v>31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</row>
    <row r="34" spans="1:24" ht="18.600000000000001" x14ac:dyDescent="0.6"/>
    <row r="35" spans="1:24" ht="21.75" customHeight="1" x14ac:dyDescent="0.6">
      <c r="A35" s="22" t="str">
        <f>+'9-10'!A60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35" s="47"/>
      <c r="C35" s="47"/>
      <c r="D35" s="87"/>
      <c r="E35" s="9"/>
      <c r="F35" s="87"/>
      <c r="G35" s="9"/>
      <c r="H35" s="87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</sheetData>
  <mergeCells count="6">
    <mergeCell ref="A33:X33"/>
    <mergeCell ref="D5:X5"/>
    <mergeCell ref="D6:V6"/>
    <mergeCell ref="N7:T7"/>
    <mergeCell ref="J8:L8"/>
    <mergeCell ref="N8:R8"/>
  </mergeCells>
  <pageMargins left="0.3" right="0.3" top="0.5" bottom="0.6" header="0.49" footer="0.4"/>
  <pageSetup paperSize="9" scale="78" firstPageNumber="11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3"/>
  <sheetViews>
    <sheetView zoomScaleNormal="100" zoomScaleSheetLayoutView="85" zoomScalePageLayoutView="90" workbookViewId="0">
      <selection activeCell="A5" sqref="A5"/>
    </sheetView>
  </sheetViews>
  <sheetFormatPr defaultColWidth="9.125" defaultRowHeight="21.75" customHeight="1" x14ac:dyDescent="0.6"/>
  <cols>
    <col min="1" max="1" width="46.25" style="56" customWidth="1"/>
    <col min="2" max="2" width="8.125" style="56" customWidth="1"/>
    <col min="3" max="3" width="0.875" style="56" customWidth="1"/>
    <col min="4" max="4" width="12.375" style="64" customWidth="1"/>
    <col min="5" max="5" width="0.875" style="64" customWidth="1"/>
    <col min="6" max="6" width="12.375" style="64" customWidth="1"/>
    <col min="7" max="7" width="0.875" style="64" customWidth="1"/>
    <col min="8" max="8" width="12.375" style="64" customWidth="1"/>
    <col min="9" max="9" width="0.875" style="64" customWidth="1"/>
    <col min="10" max="10" width="12.375" style="64" customWidth="1"/>
    <col min="11" max="11" width="0.875" style="64" customWidth="1"/>
    <col min="12" max="12" width="12.375" style="64" customWidth="1"/>
    <col min="13" max="13" width="0.875" style="64" customWidth="1"/>
    <col min="14" max="14" width="16.375" style="64" customWidth="1"/>
    <col min="15" max="15" width="0.875" style="64" customWidth="1"/>
    <col min="16" max="16" width="15.125" style="64" customWidth="1"/>
    <col min="17" max="17" width="0.875" style="64" customWidth="1"/>
    <col min="18" max="18" width="12.375" style="64" customWidth="1"/>
    <col min="19" max="16384" width="9.125" style="56"/>
  </cols>
  <sheetData>
    <row r="1" spans="1:18" ht="21.75" customHeight="1" x14ac:dyDescent="0.6">
      <c r="A1" s="1" t="str">
        <f>'11'!A1</f>
        <v>บริษัท ฮั้วฟงรับเบอร์ (ไทยแลนด์) จํากัด (มหาชน)</v>
      </c>
      <c r="B1" s="88"/>
    </row>
    <row r="2" spans="1:18" ht="21.75" customHeight="1" x14ac:dyDescent="0.6">
      <c r="A2" s="1" t="s">
        <v>97</v>
      </c>
      <c r="B2" s="88"/>
    </row>
    <row r="3" spans="1:18" ht="21.75" customHeight="1" x14ac:dyDescent="0.6">
      <c r="A3" s="8" t="str">
        <f>'11'!A3</f>
        <v>สำหรับปีสิ้นสุดวันที่ 31 ธันวาคม พ.ศ. 2568</v>
      </c>
      <c r="B3" s="89"/>
      <c r="C3" s="90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18" customHeight="1" x14ac:dyDescent="0.6"/>
    <row r="5" spans="1:18" ht="20.100000000000001" customHeight="1" x14ac:dyDescent="0.6">
      <c r="D5" s="138" t="s">
        <v>134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</row>
    <row r="6" spans="1:18" ht="20.100000000000001" customHeight="1" x14ac:dyDescent="0.6">
      <c r="C6" s="92"/>
      <c r="D6" s="58"/>
      <c r="E6" s="58"/>
      <c r="F6" s="58"/>
      <c r="G6" s="58"/>
      <c r="H6" s="58"/>
      <c r="I6" s="58"/>
      <c r="M6" s="58"/>
      <c r="N6" s="139" t="s">
        <v>57</v>
      </c>
      <c r="O6" s="139"/>
      <c r="P6" s="139"/>
      <c r="Q6" s="58"/>
      <c r="R6" s="58"/>
    </row>
    <row r="7" spans="1:18" ht="20.100000000000001" customHeight="1" x14ac:dyDescent="0.6">
      <c r="C7" s="92"/>
      <c r="D7" s="58"/>
      <c r="E7" s="58"/>
      <c r="F7" s="58"/>
      <c r="G7" s="58"/>
      <c r="H7" s="58"/>
      <c r="I7" s="58"/>
      <c r="M7" s="58"/>
      <c r="N7" s="65" t="s">
        <v>135</v>
      </c>
      <c r="O7" s="58"/>
      <c r="P7" s="58"/>
      <c r="Q7" s="58"/>
      <c r="R7" s="58"/>
    </row>
    <row r="8" spans="1:18" ht="20.100000000000001" customHeight="1" x14ac:dyDescent="0.6">
      <c r="C8" s="92"/>
      <c r="D8" s="58"/>
      <c r="E8" s="58"/>
      <c r="F8" s="58"/>
      <c r="G8" s="58"/>
      <c r="H8" s="58"/>
      <c r="I8" s="58"/>
      <c r="J8" s="138" t="s">
        <v>54</v>
      </c>
      <c r="K8" s="138"/>
      <c r="L8" s="138"/>
      <c r="M8" s="58"/>
      <c r="N8" s="72" t="s">
        <v>136</v>
      </c>
      <c r="O8" s="93"/>
      <c r="P8" s="58"/>
      <c r="Q8" s="58"/>
      <c r="R8" s="58"/>
    </row>
    <row r="9" spans="1:18" ht="20.100000000000001" customHeight="1" x14ac:dyDescent="0.6">
      <c r="C9" s="92"/>
      <c r="D9" s="58"/>
      <c r="E9" s="58"/>
      <c r="F9" s="65"/>
      <c r="G9" s="58"/>
      <c r="H9" s="65"/>
      <c r="I9" s="58"/>
      <c r="M9" s="58"/>
      <c r="N9" s="65" t="s">
        <v>101</v>
      </c>
      <c r="O9" s="58"/>
      <c r="Q9" s="65"/>
      <c r="R9" s="65"/>
    </row>
    <row r="10" spans="1:18" ht="20.100000000000001" customHeight="1" x14ac:dyDescent="0.6">
      <c r="C10" s="94"/>
      <c r="E10" s="65"/>
      <c r="F10" s="65"/>
      <c r="G10" s="65"/>
      <c r="H10" s="65"/>
      <c r="I10" s="65"/>
      <c r="J10" s="65" t="s">
        <v>104</v>
      </c>
      <c r="K10" s="65"/>
      <c r="L10" s="65"/>
      <c r="M10" s="65"/>
      <c r="N10" s="65" t="s">
        <v>106</v>
      </c>
      <c r="O10" s="65"/>
      <c r="P10" s="65" t="s">
        <v>137</v>
      </c>
      <c r="Q10" s="65"/>
      <c r="R10" s="65"/>
    </row>
    <row r="11" spans="1:18" ht="20.100000000000001" customHeight="1" x14ac:dyDescent="0.6">
      <c r="C11" s="94"/>
      <c r="D11" s="65" t="s">
        <v>110</v>
      </c>
      <c r="E11" s="65"/>
      <c r="F11" s="66" t="s">
        <v>103</v>
      </c>
      <c r="G11" s="65"/>
      <c r="H11" s="66" t="s">
        <v>138</v>
      </c>
      <c r="I11" s="65"/>
      <c r="J11" s="95" t="s">
        <v>112</v>
      </c>
      <c r="K11" s="65"/>
      <c r="L11" s="65"/>
      <c r="M11" s="65"/>
      <c r="N11" s="65" t="s">
        <v>114</v>
      </c>
      <c r="O11" s="65"/>
      <c r="P11" s="65" t="s">
        <v>139</v>
      </c>
      <c r="Q11" s="65"/>
      <c r="R11" s="65" t="s">
        <v>109</v>
      </c>
    </row>
    <row r="12" spans="1:18" ht="20.100000000000001" customHeight="1" x14ac:dyDescent="0.6">
      <c r="B12" s="96" t="s">
        <v>5</v>
      </c>
      <c r="C12" s="94"/>
      <c r="D12" s="72" t="s">
        <v>118</v>
      </c>
      <c r="E12" s="65"/>
      <c r="F12" s="71" t="s">
        <v>119</v>
      </c>
      <c r="G12" s="65"/>
      <c r="H12" s="71" t="s">
        <v>140</v>
      </c>
      <c r="I12" s="65"/>
      <c r="J12" s="72" t="s">
        <v>121</v>
      </c>
      <c r="K12" s="93"/>
      <c r="L12" s="72" t="s">
        <v>56</v>
      </c>
      <c r="M12" s="65"/>
      <c r="N12" s="72" t="s">
        <v>123</v>
      </c>
      <c r="O12" s="65"/>
      <c r="P12" s="72" t="s">
        <v>127</v>
      </c>
      <c r="Q12" s="65"/>
      <c r="R12" s="72" t="s">
        <v>127</v>
      </c>
    </row>
    <row r="13" spans="1:18" ht="5.0999999999999996" customHeight="1" x14ac:dyDescent="0.6"/>
    <row r="14" spans="1:18" ht="20.100000000000001" customHeight="1" x14ac:dyDescent="0.6">
      <c r="A14" s="97" t="s">
        <v>131</v>
      </c>
      <c r="C14" s="98"/>
      <c r="D14" s="68">
        <v>658434300</v>
      </c>
      <c r="E14" s="68"/>
      <c r="F14" s="68">
        <v>222105000</v>
      </c>
      <c r="G14" s="68"/>
      <c r="H14" s="68">
        <v>7429904</v>
      </c>
      <c r="I14" s="68"/>
      <c r="J14" s="68">
        <v>65843430</v>
      </c>
      <c r="K14" s="68"/>
      <c r="L14" s="68">
        <v>2749227464</v>
      </c>
      <c r="M14" s="68"/>
      <c r="N14" s="68">
        <v>-2625811.4000000004</v>
      </c>
      <c r="O14" s="68"/>
      <c r="P14" s="68">
        <f>SUM(N14:O14)</f>
        <v>-2625811.4000000004</v>
      </c>
      <c r="Q14" s="68"/>
      <c r="R14" s="68">
        <f>SUM(D14:L14)+P14</f>
        <v>3700414286.5999999</v>
      </c>
    </row>
    <row r="15" spans="1:18" ht="20.100000000000001" customHeight="1" x14ac:dyDescent="0.6">
      <c r="A15" s="74" t="s">
        <v>128</v>
      </c>
      <c r="B15" s="97"/>
      <c r="C15" s="98"/>
      <c r="D15" s="99"/>
      <c r="E15" s="68"/>
      <c r="F15" s="99"/>
      <c r="G15" s="68"/>
      <c r="H15" s="99"/>
      <c r="I15" s="68"/>
      <c r="J15" s="99"/>
      <c r="K15" s="68"/>
      <c r="L15" s="99"/>
      <c r="M15" s="99"/>
      <c r="N15" s="99"/>
      <c r="O15" s="99"/>
      <c r="P15" s="68"/>
      <c r="Q15" s="99"/>
      <c r="R15" s="99"/>
    </row>
    <row r="16" spans="1:18" ht="20.100000000000001" customHeight="1" x14ac:dyDescent="0.6">
      <c r="A16" s="74" t="s">
        <v>132</v>
      </c>
      <c r="B16" s="97"/>
      <c r="C16" s="98"/>
      <c r="D16" s="99"/>
      <c r="E16" s="68"/>
      <c r="F16" s="99"/>
      <c r="G16" s="68"/>
      <c r="H16" s="99"/>
      <c r="I16" s="68"/>
      <c r="J16" s="99"/>
      <c r="K16" s="68"/>
      <c r="L16" s="99"/>
      <c r="M16" s="99"/>
      <c r="N16" s="99"/>
      <c r="O16" s="99"/>
      <c r="P16" s="68"/>
      <c r="Q16" s="99"/>
      <c r="R16" s="99"/>
    </row>
    <row r="17" spans="1:18" ht="20.100000000000001" customHeight="1" x14ac:dyDescent="0.6">
      <c r="A17" s="77" t="s">
        <v>129</v>
      </c>
      <c r="B17" s="100">
        <v>31</v>
      </c>
      <c r="C17" s="98"/>
      <c r="D17" s="99">
        <v>0</v>
      </c>
      <c r="E17" s="68"/>
      <c r="F17" s="99">
        <v>0</v>
      </c>
      <c r="G17" s="68"/>
      <c r="H17" s="99">
        <v>0</v>
      </c>
      <c r="I17" s="68"/>
      <c r="J17" s="99">
        <v>0</v>
      </c>
      <c r="K17" s="68"/>
      <c r="L17" s="99">
        <v>-381891894.00000006</v>
      </c>
      <c r="M17" s="99"/>
      <c r="N17" s="99">
        <v>0</v>
      </c>
      <c r="O17" s="99"/>
      <c r="P17" s="68">
        <f>SUM(N17:O17)</f>
        <v>0</v>
      </c>
      <c r="Q17" s="99"/>
      <c r="R17" s="99">
        <f>SUM(D17:L17,P17)</f>
        <v>-381891894.00000006</v>
      </c>
    </row>
    <row r="18" spans="1:18" ht="20.100000000000001" customHeight="1" x14ac:dyDescent="0.6">
      <c r="A18" s="101" t="s">
        <v>76</v>
      </c>
      <c r="B18" s="100"/>
      <c r="C18" s="98"/>
      <c r="D18" s="99">
        <v>0</v>
      </c>
      <c r="E18" s="68"/>
      <c r="F18" s="99">
        <v>0</v>
      </c>
      <c r="G18" s="68"/>
      <c r="H18" s="99">
        <v>0</v>
      </c>
      <c r="I18" s="68"/>
      <c r="J18" s="99">
        <v>0</v>
      </c>
      <c r="K18" s="68"/>
      <c r="L18" s="99">
        <v>364841759</v>
      </c>
      <c r="M18" s="99"/>
      <c r="N18" s="99">
        <v>0</v>
      </c>
      <c r="O18" s="99"/>
      <c r="P18" s="68">
        <f>SUM(N18:O18)</f>
        <v>0</v>
      </c>
      <c r="Q18" s="99"/>
      <c r="R18" s="99">
        <f>SUM(D18:L18,P18)</f>
        <v>364841759</v>
      </c>
    </row>
    <row r="19" spans="1:18" ht="20.100000000000001" customHeight="1" x14ac:dyDescent="0.6">
      <c r="A19" s="101" t="s">
        <v>130</v>
      </c>
      <c r="B19" s="100"/>
      <c r="C19" s="98"/>
      <c r="D19" s="102">
        <v>0</v>
      </c>
      <c r="E19" s="68"/>
      <c r="F19" s="102">
        <v>0</v>
      </c>
      <c r="G19" s="68"/>
      <c r="H19" s="102">
        <v>0</v>
      </c>
      <c r="I19" s="68"/>
      <c r="J19" s="102">
        <v>0</v>
      </c>
      <c r="K19" s="68"/>
      <c r="L19" s="102">
        <v>0</v>
      </c>
      <c r="M19" s="99"/>
      <c r="N19" s="102">
        <v>-5125221</v>
      </c>
      <c r="O19" s="99"/>
      <c r="P19" s="103">
        <f>SUM(N19:O19)</f>
        <v>-5125221</v>
      </c>
      <c r="Q19" s="99"/>
      <c r="R19" s="102">
        <f>SUM(D19:L19,P19)</f>
        <v>-5125221</v>
      </c>
    </row>
    <row r="20" spans="1:18" ht="5.0999999999999996" customHeight="1" x14ac:dyDescent="0.6"/>
    <row r="21" spans="1:18" ht="20.100000000000001" customHeight="1" thickBot="1" x14ac:dyDescent="0.65">
      <c r="A21" s="97" t="s">
        <v>133</v>
      </c>
      <c r="B21" s="97"/>
      <c r="C21" s="98"/>
      <c r="D21" s="104">
        <f>SUM(D14:D19)</f>
        <v>658434300</v>
      </c>
      <c r="E21" s="68"/>
      <c r="F21" s="104">
        <f>SUM(F14:F19)</f>
        <v>222105000</v>
      </c>
      <c r="G21" s="68"/>
      <c r="H21" s="104">
        <f>SUM(H14:H19)</f>
        <v>7429904</v>
      </c>
      <c r="I21" s="68"/>
      <c r="J21" s="104">
        <f>SUM(J14:J19)</f>
        <v>65843430</v>
      </c>
      <c r="K21" s="68"/>
      <c r="L21" s="104">
        <f>SUM(L14:L19)</f>
        <v>2732177329</v>
      </c>
      <c r="M21" s="68"/>
      <c r="N21" s="104">
        <f>SUM(N14:N19)</f>
        <v>-7751032.4000000004</v>
      </c>
      <c r="O21" s="68"/>
      <c r="P21" s="104">
        <f>SUM(P14:P19)</f>
        <v>-7751032.4000000004</v>
      </c>
      <c r="Q21" s="68"/>
      <c r="R21" s="104">
        <f>SUM(R14:R19)</f>
        <v>3678238930.5999999</v>
      </c>
    </row>
    <row r="22" spans="1:18" ht="15" customHeight="1" thickTop="1" x14ac:dyDescent="0.6">
      <c r="A22" s="97"/>
      <c r="B22" s="97"/>
      <c r="C22" s="9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</row>
    <row r="23" spans="1:18" ht="20.100000000000001" customHeight="1" x14ac:dyDescent="0.6">
      <c r="A23" s="97" t="s">
        <v>187</v>
      </c>
      <c r="C23" s="98"/>
      <c r="D23" s="68">
        <v>658434300</v>
      </c>
      <c r="E23" s="68"/>
      <c r="F23" s="68">
        <v>222105000</v>
      </c>
      <c r="G23" s="68"/>
      <c r="H23" s="68">
        <v>7429904</v>
      </c>
      <c r="I23" s="68"/>
      <c r="J23" s="68">
        <v>65843430</v>
      </c>
      <c r="K23" s="68"/>
      <c r="L23" s="68">
        <v>2732177329</v>
      </c>
      <c r="M23" s="68"/>
      <c r="N23" s="68">
        <v>-7751032</v>
      </c>
      <c r="O23" s="68"/>
      <c r="P23" s="68">
        <f>SUM(N23:O23)</f>
        <v>-7751032</v>
      </c>
      <c r="Q23" s="68"/>
      <c r="R23" s="68">
        <f>SUM(D23:L23)+P23</f>
        <v>3678238931</v>
      </c>
    </row>
    <row r="24" spans="1:18" ht="20.100000000000001" customHeight="1" x14ac:dyDescent="0.6">
      <c r="A24" s="74" t="s">
        <v>128</v>
      </c>
      <c r="B24" s="97"/>
      <c r="C24" s="98"/>
      <c r="D24" s="99"/>
      <c r="E24" s="68"/>
      <c r="F24" s="99"/>
      <c r="G24" s="68"/>
      <c r="H24" s="99"/>
      <c r="I24" s="68"/>
      <c r="J24" s="99"/>
      <c r="K24" s="68"/>
      <c r="L24" s="99"/>
      <c r="M24" s="99"/>
      <c r="N24" s="99"/>
      <c r="O24" s="99"/>
      <c r="P24" s="68"/>
      <c r="Q24" s="99"/>
      <c r="R24" s="99"/>
    </row>
    <row r="25" spans="1:18" ht="20.100000000000001" customHeight="1" x14ac:dyDescent="0.6">
      <c r="A25" s="74" t="s">
        <v>194</v>
      </c>
      <c r="B25" s="97"/>
      <c r="C25" s="98"/>
      <c r="D25" s="99"/>
      <c r="E25" s="68"/>
      <c r="F25" s="99"/>
      <c r="G25" s="68"/>
      <c r="H25" s="99"/>
      <c r="I25" s="68"/>
      <c r="J25" s="99"/>
      <c r="K25" s="68"/>
      <c r="L25" s="99"/>
      <c r="M25" s="99"/>
      <c r="N25" s="99"/>
      <c r="O25" s="99"/>
      <c r="P25" s="68"/>
      <c r="Q25" s="99"/>
      <c r="R25" s="99"/>
    </row>
    <row r="26" spans="1:18" ht="20.100000000000001" customHeight="1" x14ac:dyDescent="0.6">
      <c r="A26" s="101" t="s">
        <v>76</v>
      </c>
      <c r="B26" s="100"/>
      <c r="C26" s="98"/>
      <c r="D26" s="102">
        <v>0</v>
      </c>
      <c r="E26" s="68"/>
      <c r="F26" s="102">
        <v>0</v>
      </c>
      <c r="G26" s="68"/>
      <c r="H26" s="102">
        <v>0</v>
      </c>
      <c r="I26" s="68"/>
      <c r="J26" s="102">
        <v>0</v>
      </c>
      <c r="K26" s="68"/>
      <c r="L26" s="102">
        <f>+'9-10'!H31</f>
        <v>161680401</v>
      </c>
      <c r="M26" s="99"/>
      <c r="N26" s="102">
        <v>0</v>
      </c>
      <c r="O26" s="99"/>
      <c r="P26" s="103">
        <f t="shared" ref="P26" si="0">SUM(N26:O26)</f>
        <v>0</v>
      </c>
      <c r="Q26" s="99"/>
      <c r="R26" s="102">
        <f t="shared" ref="R26" si="1">SUM(D26:L26)+P26</f>
        <v>161680401</v>
      </c>
    </row>
    <row r="27" spans="1:18" ht="6" customHeight="1" x14ac:dyDescent="0.6"/>
    <row r="28" spans="1:18" ht="20.100000000000001" customHeight="1" thickBot="1" x14ac:dyDescent="0.65">
      <c r="A28" s="97" t="s">
        <v>188</v>
      </c>
      <c r="B28" s="97"/>
      <c r="C28" s="98"/>
      <c r="D28" s="104">
        <f>SUM(D23:D26)</f>
        <v>658434300</v>
      </c>
      <c r="E28" s="68"/>
      <c r="F28" s="104">
        <f>SUM(F23:F26)</f>
        <v>222105000</v>
      </c>
      <c r="G28" s="68"/>
      <c r="H28" s="104">
        <f>SUM(H23:H26)</f>
        <v>7429904</v>
      </c>
      <c r="I28" s="68"/>
      <c r="J28" s="104">
        <f>SUM(J23:J26)</f>
        <v>65843430</v>
      </c>
      <c r="K28" s="68"/>
      <c r="L28" s="104">
        <f>SUM(L23:L26)</f>
        <v>2893857730</v>
      </c>
      <c r="M28" s="68"/>
      <c r="N28" s="104">
        <f>SUM(N23:N26)</f>
        <v>-7751032</v>
      </c>
      <c r="O28" s="68"/>
      <c r="P28" s="104">
        <f>SUM(P23:P26)</f>
        <v>-7751032</v>
      </c>
      <c r="Q28" s="68"/>
      <c r="R28" s="104">
        <f>SUM(R23:R26)</f>
        <v>3839919332</v>
      </c>
    </row>
    <row r="29" spans="1:18" ht="20.100000000000001" customHeight="1" thickTop="1" x14ac:dyDescent="0.6"/>
    <row r="30" spans="1:18" ht="20.100000000000001" customHeight="1" x14ac:dyDescent="0.6"/>
    <row r="31" spans="1:18" ht="20.100000000000001" customHeight="1" x14ac:dyDescent="0.6">
      <c r="A31" s="142" t="s">
        <v>31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</row>
    <row r="32" spans="1:18" ht="11.25" customHeight="1" x14ac:dyDescent="0.6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</row>
    <row r="33" spans="1:18" ht="21.75" customHeight="1" x14ac:dyDescent="0.6">
      <c r="A33" s="22" t="str">
        <f>'6-8'!A44:G44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33" s="90"/>
      <c r="C33" s="90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</row>
  </sheetData>
  <mergeCells count="5">
    <mergeCell ref="D5:R5"/>
    <mergeCell ref="N6:P6"/>
    <mergeCell ref="J8:L8"/>
    <mergeCell ref="A31:R31"/>
    <mergeCell ref="A32:R32"/>
  </mergeCells>
  <pageMargins left="0.5" right="0.5" top="0.5" bottom="0.6" header="0.49" footer="0.4"/>
  <pageSetup paperSize="9" scale="90" firstPageNumber="12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104"/>
  <sheetViews>
    <sheetView zoomScaleNormal="100" zoomScaleSheetLayoutView="100" workbookViewId="0">
      <selection activeCell="F15" sqref="F15"/>
    </sheetView>
  </sheetViews>
  <sheetFormatPr defaultColWidth="9.125" defaultRowHeight="20.100000000000001" customHeight="1" x14ac:dyDescent="0.6"/>
  <cols>
    <col min="1" max="4" width="1.375" style="3" customWidth="1"/>
    <col min="5" max="5" width="43.875" style="3" customWidth="1"/>
    <col min="6" max="6" width="8.625" style="10" customWidth="1"/>
    <col min="7" max="7" width="0.875" style="3" customWidth="1"/>
    <col min="8" max="8" width="13.375" style="2" customWidth="1"/>
    <col min="9" max="9" width="0.875" style="2" customWidth="1"/>
    <col min="10" max="10" width="13.375" style="2" customWidth="1"/>
    <col min="11" max="11" width="0.875" style="2" customWidth="1"/>
    <col min="12" max="12" width="13.375" style="24" customWidth="1"/>
    <col min="13" max="13" width="0.875" style="2" customWidth="1"/>
    <col min="14" max="14" width="13.375" style="24" customWidth="1"/>
    <col min="15" max="16384" width="9.125" style="3"/>
  </cols>
  <sheetData>
    <row r="1" spans="1:14" ht="21" customHeight="1" x14ac:dyDescent="0.55000000000000004">
      <c r="A1" s="105" t="str">
        <f>'12'!1:1</f>
        <v>บริษัท ฮั้วฟงรับเบอร์ (ไทยแลนด์) จํากัด (มหาชน)</v>
      </c>
      <c r="B1" s="1"/>
      <c r="C1" s="1"/>
      <c r="D1" s="1"/>
      <c r="E1" s="1"/>
      <c r="L1" s="42"/>
      <c r="N1" s="42"/>
    </row>
    <row r="2" spans="1:14" ht="21" customHeight="1" x14ac:dyDescent="0.6">
      <c r="A2" s="32" t="s">
        <v>141</v>
      </c>
      <c r="B2" s="1"/>
      <c r="C2" s="1"/>
      <c r="D2" s="1"/>
      <c r="E2" s="1"/>
      <c r="L2" s="42"/>
      <c r="N2" s="42"/>
    </row>
    <row r="3" spans="1:14" ht="21" customHeight="1" x14ac:dyDescent="0.6">
      <c r="A3" s="34" t="str">
        <f>'12'!A3</f>
        <v>สำหรับปีสิ้นสุดวันที่ 31 ธันวาคม พ.ศ. 2568</v>
      </c>
      <c r="B3" s="34"/>
      <c r="C3" s="34"/>
      <c r="D3" s="8"/>
      <c r="E3" s="8"/>
      <c r="F3" s="47"/>
      <c r="G3" s="22"/>
      <c r="H3" s="9"/>
      <c r="I3" s="9"/>
      <c r="J3" s="9"/>
      <c r="K3" s="9"/>
      <c r="L3" s="28"/>
      <c r="M3" s="9"/>
      <c r="N3" s="28"/>
    </row>
    <row r="4" spans="1:14" ht="20.100000000000001" customHeight="1" x14ac:dyDescent="0.6">
      <c r="L4" s="42"/>
      <c r="N4" s="42"/>
    </row>
    <row r="5" spans="1:14" ht="20.100000000000001" customHeight="1" x14ac:dyDescent="0.6">
      <c r="F5" s="11"/>
      <c r="H5" s="144" t="s">
        <v>2</v>
      </c>
      <c r="I5" s="135"/>
      <c r="J5" s="135"/>
      <c r="K5" s="13"/>
      <c r="L5" s="135" t="s">
        <v>3</v>
      </c>
      <c r="M5" s="135"/>
      <c r="N5" s="135"/>
    </row>
    <row r="6" spans="1:14" ht="20.100000000000001" customHeight="1" x14ac:dyDescent="0.6">
      <c r="F6" s="11"/>
      <c r="H6" s="13" t="s">
        <v>189</v>
      </c>
      <c r="J6" s="13" t="s">
        <v>4</v>
      </c>
      <c r="K6" s="13"/>
      <c r="L6" s="13" t="s">
        <v>189</v>
      </c>
      <c r="M6" s="13"/>
      <c r="N6" s="13" t="s">
        <v>4</v>
      </c>
    </row>
    <row r="7" spans="1:14" ht="20.100000000000001" customHeight="1" x14ac:dyDescent="0.6">
      <c r="F7" s="14" t="s">
        <v>5</v>
      </c>
      <c r="H7" s="15" t="s">
        <v>6</v>
      </c>
      <c r="J7" s="15" t="s">
        <v>6</v>
      </c>
      <c r="K7" s="13"/>
      <c r="L7" s="38" t="s">
        <v>6</v>
      </c>
      <c r="M7" s="13"/>
      <c r="N7" s="38" t="s">
        <v>6</v>
      </c>
    </row>
    <row r="8" spans="1:14" ht="20.100000000000001" customHeight="1" x14ac:dyDescent="0.6">
      <c r="A8" s="1" t="s">
        <v>142</v>
      </c>
      <c r="G8" s="107"/>
      <c r="I8" s="13"/>
    </row>
    <row r="9" spans="1:14" ht="20.100000000000001" customHeight="1" x14ac:dyDescent="0.6">
      <c r="A9" s="41" t="s">
        <v>75</v>
      </c>
      <c r="G9" s="107"/>
      <c r="H9" s="108">
        <f>+'9-10'!D28</f>
        <v>192855766</v>
      </c>
      <c r="I9" s="13"/>
      <c r="J9" s="108">
        <v>385823402</v>
      </c>
      <c r="L9" s="108">
        <f>+'9-10'!H28</f>
        <v>156531327</v>
      </c>
      <c r="N9" s="108">
        <v>376482724</v>
      </c>
    </row>
    <row r="10" spans="1:14" ht="20.100000000000001" customHeight="1" x14ac:dyDescent="0.6">
      <c r="A10" s="3" t="s">
        <v>143</v>
      </c>
      <c r="C10" s="1"/>
      <c r="D10" s="1"/>
      <c r="E10" s="1"/>
      <c r="H10" s="17"/>
      <c r="J10" s="17"/>
      <c r="K10" s="17"/>
      <c r="L10" s="16"/>
      <c r="M10" s="17"/>
      <c r="N10" s="16"/>
    </row>
    <row r="11" spans="1:14" ht="20.100000000000001" customHeight="1" x14ac:dyDescent="0.6">
      <c r="B11" s="3" t="s">
        <v>144</v>
      </c>
      <c r="C11" s="1"/>
      <c r="D11" s="1"/>
      <c r="E11" s="1"/>
      <c r="H11" s="108">
        <v>109219936</v>
      </c>
      <c r="J11" s="108">
        <v>105283043</v>
      </c>
      <c r="K11" s="17"/>
      <c r="L11" s="108">
        <v>109219936</v>
      </c>
      <c r="M11" s="17"/>
      <c r="N11" s="108">
        <v>105281234</v>
      </c>
    </row>
    <row r="12" spans="1:14" ht="20.100000000000001" customHeight="1" x14ac:dyDescent="0.6">
      <c r="B12" s="3" t="s">
        <v>145</v>
      </c>
      <c r="C12" s="1"/>
      <c r="D12" s="1"/>
      <c r="E12" s="1"/>
      <c r="H12" s="108">
        <v>264017</v>
      </c>
      <c r="J12" s="108">
        <v>2848682</v>
      </c>
      <c r="K12" s="17"/>
      <c r="L12" s="108">
        <v>264017</v>
      </c>
      <c r="M12" s="17"/>
      <c r="N12" s="108">
        <v>2848682</v>
      </c>
    </row>
    <row r="13" spans="1:14" ht="20.100000000000001" customHeight="1" x14ac:dyDescent="0.6">
      <c r="B13" s="3" t="s">
        <v>146</v>
      </c>
      <c r="D13" s="1"/>
      <c r="E13" s="1"/>
      <c r="F13" s="10">
        <v>12</v>
      </c>
      <c r="H13" s="108">
        <v>-967996</v>
      </c>
      <c r="J13" s="108">
        <v>968717</v>
      </c>
      <c r="K13" s="17"/>
      <c r="L13" s="108">
        <f>+H13</f>
        <v>-967996</v>
      </c>
      <c r="M13" s="17"/>
      <c r="N13" s="108">
        <v>757732</v>
      </c>
    </row>
    <row r="14" spans="1:14" ht="20.100000000000001" customHeight="1" x14ac:dyDescent="0.6">
      <c r="B14" s="3" t="s">
        <v>147</v>
      </c>
      <c r="C14" s="1"/>
      <c r="D14" s="1"/>
      <c r="E14" s="1"/>
      <c r="F14" s="10">
        <v>12</v>
      </c>
      <c r="H14" s="108">
        <v>15755657</v>
      </c>
      <c r="J14" s="108">
        <v>7826335</v>
      </c>
      <c r="K14" s="17"/>
      <c r="L14" s="108">
        <v>15755657</v>
      </c>
      <c r="M14" s="17"/>
      <c r="N14" s="108">
        <v>7826335</v>
      </c>
    </row>
    <row r="15" spans="1:14" ht="20.100000000000001" customHeight="1" x14ac:dyDescent="0.6">
      <c r="B15" s="3" t="s">
        <v>197</v>
      </c>
      <c r="C15" s="1"/>
      <c r="D15" s="1"/>
      <c r="E15" s="1"/>
      <c r="F15" s="10">
        <v>14</v>
      </c>
      <c r="H15" s="108">
        <v>0</v>
      </c>
      <c r="J15" s="108">
        <v>0</v>
      </c>
      <c r="K15" s="17"/>
      <c r="L15" s="108">
        <v>46808732</v>
      </c>
      <c r="M15" s="17"/>
      <c r="N15" s="108">
        <v>0</v>
      </c>
    </row>
    <row r="16" spans="1:14" ht="20.100000000000001" customHeight="1" x14ac:dyDescent="0.6">
      <c r="B16" s="3" t="s">
        <v>148</v>
      </c>
      <c r="C16" s="1"/>
      <c r="D16" s="1"/>
      <c r="E16" s="1"/>
      <c r="F16" s="10">
        <v>27</v>
      </c>
      <c r="H16" s="108">
        <v>-462918</v>
      </c>
      <c r="J16" s="108">
        <v>-180335</v>
      </c>
      <c r="K16" s="17"/>
      <c r="L16" s="108">
        <v>-462918</v>
      </c>
      <c r="M16" s="17"/>
      <c r="N16" s="108">
        <v>-180335</v>
      </c>
    </row>
    <row r="17" spans="1:14" ht="20.100000000000001" customHeight="1" x14ac:dyDescent="0.6">
      <c r="B17" s="3" t="s">
        <v>149</v>
      </c>
      <c r="C17" s="1"/>
      <c r="D17" s="1"/>
      <c r="E17" s="1"/>
      <c r="F17" s="10">
        <v>15</v>
      </c>
      <c r="H17" s="108">
        <v>-262</v>
      </c>
      <c r="J17" s="108">
        <v>11509</v>
      </c>
      <c r="K17" s="17"/>
      <c r="L17" s="108">
        <v>0</v>
      </c>
      <c r="M17" s="17"/>
      <c r="N17" s="108">
        <v>0</v>
      </c>
    </row>
    <row r="18" spans="1:14" ht="20.100000000000001" customHeight="1" x14ac:dyDescent="0.6">
      <c r="B18" s="3" t="s">
        <v>150</v>
      </c>
      <c r="C18" s="1"/>
      <c r="D18" s="1"/>
      <c r="E18" s="1"/>
      <c r="H18" s="108"/>
      <c r="J18" s="108"/>
      <c r="K18" s="17"/>
      <c r="L18" s="108"/>
      <c r="M18" s="17"/>
      <c r="N18" s="108"/>
    </row>
    <row r="19" spans="1:14" ht="20.100000000000001" customHeight="1" x14ac:dyDescent="0.6">
      <c r="C19" s="3" t="s">
        <v>151</v>
      </c>
      <c r="D19" s="1"/>
      <c r="F19" s="10">
        <v>11</v>
      </c>
      <c r="H19" s="108">
        <v>13722181</v>
      </c>
      <c r="J19" s="108">
        <v>-3191298</v>
      </c>
      <c r="K19" s="17"/>
      <c r="L19" s="108">
        <v>0</v>
      </c>
      <c r="M19" s="17"/>
      <c r="N19" s="108">
        <v>0</v>
      </c>
    </row>
    <row r="20" spans="1:14" ht="20.100000000000001" customHeight="1" x14ac:dyDescent="0.6">
      <c r="B20" s="3" t="s">
        <v>195</v>
      </c>
      <c r="C20" s="1"/>
      <c r="D20" s="1"/>
      <c r="E20" s="1"/>
      <c r="F20" s="10">
        <v>16</v>
      </c>
      <c r="H20" s="108">
        <v>-2465342</v>
      </c>
      <c r="J20" s="108">
        <v>0</v>
      </c>
      <c r="K20" s="17"/>
      <c r="L20" s="108">
        <v>0</v>
      </c>
      <c r="M20" s="17"/>
      <c r="N20" s="108">
        <v>0</v>
      </c>
    </row>
    <row r="21" spans="1:14" ht="20.100000000000001" customHeight="1" x14ac:dyDescent="0.6">
      <c r="B21" s="3" t="s">
        <v>152</v>
      </c>
      <c r="C21" s="1"/>
      <c r="D21" s="1"/>
      <c r="E21" s="1"/>
      <c r="H21" s="108">
        <f>10106790+2+1</f>
        <v>10106793</v>
      </c>
      <c r="J21" s="108">
        <v>2839782</v>
      </c>
      <c r="K21" s="17"/>
      <c r="L21" s="108">
        <f>18026282-1+1</f>
        <v>18026282</v>
      </c>
      <c r="M21" s="17"/>
      <c r="N21" s="108">
        <v>5746502</v>
      </c>
    </row>
    <row r="22" spans="1:14" ht="20.100000000000001" customHeight="1" x14ac:dyDescent="0.6">
      <c r="B22" s="3" t="s">
        <v>153</v>
      </c>
      <c r="C22" s="1"/>
      <c r="D22" s="1"/>
      <c r="E22" s="1"/>
      <c r="H22" s="108">
        <v>0</v>
      </c>
      <c r="J22" s="108">
        <v>0</v>
      </c>
      <c r="K22" s="17"/>
      <c r="L22" s="108">
        <v>0</v>
      </c>
      <c r="M22" s="17"/>
      <c r="N22" s="108">
        <v>38402622</v>
      </c>
    </row>
    <row r="23" spans="1:14" ht="20.100000000000001" customHeight="1" x14ac:dyDescent="0.6">
      <c r="B23" s="3" t="s">
        <v>42</v>
      </c>
      <c r="C23" s="1"/>
      <c r="D23" s="1"/>
      <c r="E23" s="1"/>
      <c r="F23" s="109">
        <v>23</v>
      </c>
      <c r="H23" s="108">
        <v>4867482</v>
      </c>
      <c r="J23" s="108">
        <v>4778136</v>
      </c>
      <c r="K23" s="17"/>
      <c r="L23" s="108">
        <v>4867482</v>
      </c>
      <c r="M23" s="17"/>
      <c r="N23" s="108">
        <v>4778136</v>
      </c>
    </row>
    <row r="24" spans="1:14" ht="20.100000000000001" customHeight="1" x14ac:dyDescent="0.6">
      <c r="B24" s="3" t="s">
        <v>154</v>
      </c>
      <c r="C24" s="1"/>
      <c r="D24" s="1"/>
      <c r="E24" s="1"/>
      <c r="F24" s="109">
        <v>27</v>
      </c>
      <c r="H24" s="17">
        <v>-24844418</v>
      </c>
      <c r="J24" s="17">
        <v>-39706273</v>
      </c>
      <c r="K24" s="17"/>
      <c r="L24" s="25">
        <v>-24693621</v>
      </c>
      <c r="M24" s="17"/>
      <c r="N24" s="25">
        <v>-37824464</v>
      </c>
    </row>
    <row r="25" spans="1:14" ht="20.100000000000001" customHeight="1" x14ac:dyDescent="0.6">
      <c r="B25" s="3" t="s">
        <v>72</v>
      </c>
      <c r="C25" s="1"/>
      <c r="D25" s="1"/>
      <c r="E25" s="1"/>
      <c r="H25" s="17">
        <v>3180636</v>
      </c>
      <c r="J25" s="17">
        <v>2578442</v>
      </c>
      <c r="K25" s="17"/>
      <c r="L25" s="16">
        <v>3180636</v>
      </c>
      <c r="M25" s="17"/>
      <c r="N25" s="16">
        <v>2578442</v>
      </c>
    </row>
    <row r="26" spans="1:14" ht="20.100000000000001" customHeight="1" x14ac:dyDescent="0.6">
      <c r="B26" s="3" t="s">
        <v>155</v>
      </c>
      <c r="C26" s="1"/>
      <c r="D26" s="1"/>
      <c r="E26" s="1"/>
      <c r="F26" s="109">
        <v>27</v>
      </c>
      <c r="H26" s="17">
        <v>-975210</v>
      </c>
      <c r="J26" s="17">
        <v>-1278329</v>
      </c>
      <c r="K26" s="17"/>
      <c r="L26" s="108">
        <v>0</v>
      </c>
      <c r="M26" s="17"/>
      <c r="N26" s="108">
        <v>0</v>
      </c>
    </row>
    <row r="27" spans="1:14" ht="6" customHeight="1" x14ac:dyDescent="0.6">
      <c r="C27" s="1"/>
      <c r="D27" s="1"/>
      <c r="E27" s="1"/>
      <c r="H27" s="17"/>
      <c r="J27" s="17"/>
      <c r="K27" s="17"/>
      <c r="L27" s="16"/>
      <c r="M27" s="17"/>
      <c r="N27" s="16"/>
    </row>
    <row r="28" spans="1:14" ht="20.100000000000001" customHeight="1" x14ac:dyDescent="0.6">
      <c r="A28" s="1" t="s">
        <v>156</v>
      </c>
      <c r="C28" s="1"/>
      <c r="D28" s="1"/>
      <c r="E28" s="1"/>
      <c r="K28" s="17"/>
      <c r="L28" s="16"/>
      <c r="M28" s="17"/>
      <c r="N28" s="16"/>
    </row>
    <row r="29" spans="1:14" ht="20.100000000000001" customHeight="1" x14ac:dyDescent="0.6">
      <c r="B29" s="3" t="s">
        <v>157</v>
      </c>
      <c r="C29" s="1"/>
      <c r="D29" s="1"/>
      <c r="E29" s="1"/>
      <c r="H29" s="108">
        <v>48961978</v>
      </c>
      <c r="J29" s="108">
        <v>-120713393</v>
      </c>
      <c r="K29" s="17"/>
      <c r="L29" s="108">
        <v>49838896</v>
      </c>
      <c r="M29" s="17"/>
      <c r="N29" s="108">
        <v>-121732697</v>
      </c>
    </row>
    <row r="30" spans="1:14" ht="20.100000000000001" customHeight="1" x14ac:dyDescent="0.6">
      <c r="B30" s="3" t="s">
        <v>158</v>
      </c>
      <c r="C30" s="1"/>
      <c r="D30" s="1"/>
      <c r="E30" s="1"/>
      <c r="H30" s="108">
        <v>149975667</v>
      </c>
      <c r="J30" s="108">
        <v>-70849866</v>
      </c>
      <c r="K30" s="17"/>
      <c r="L30" s="108">
        <v>154989575</v>
      </c>
      <c r="M30" s="17"/>
      <c r="N30" s="108">
        <v>-71180127</v>
      </c>
    </row>
    <row r="31" spans="1:14" ht="20.100000000000001" customHeight="1" x14ac:dyDescent="0.6">
      <c r="B31" s="3" t="s">
        <v>159</v>
      </c>
      <c r="C31" s="1"/>
      <c r="D31" s="1"/>
      <c r="E31" s="1"/>
      <c r="H31" s="108">
        <v>31759672</v>
      </c>
      <c r="J31" s="108">
        <v>-33889369</v>
      </c>
      <c r="K31" s="17"/>
      <c r="L31" s="108">
        <v>30379033</v>
      </c>
      <c r="M31" s="17"/>
      <c r="N31" s="108">
        <v>-33754888</v>
      </c>
    </row>
    <row r="32" spans="1:14" ht="20.100000000000001" customHeight="1" x14ac:dyDescent="0.6">
      <c r="B32" s="3" t="s">
        <v>160</v>
      </c>
      <c r="C32" s="1"/>
      <c r="D32" s="1"/>
      <c r="E32" s="1"/>
      <c r="H32" s="108">
        <v>-272686</v>
      </c>
      <c r="J32" s="108">
        <v>-112687</v>
      </c>
      <c r="K32" s="17"/>
      <c r="L32" s="108">
        <v>-272686</v>
      </c>
      <c r="M32" s="17"/>
      <c r="N32" s="108">
        <v>-112687</v>
      </c>
    </row>
    <row r="33" spans="1:14" ht="20.100000000000001" customHeight="1" x14ac:dyDescent="0.6">
      <c r="B33" s="3" t="s">
        <v>36</v>
      </c>
      <c r="C33" s="1"/>
      <c r="D33" s="1"/>
      <c r="E33" s="1"/>
      <c r="H33" s="30">
        <v>-117139434</v>
      </c>
      <c r="J33" s="108">
        <v>84661465</v>
      </c>
      <c r="K33" s="17"/>
      <c r="L33" s="30">
        <v>-119587633</v>
      </c>
      <c r="M33" s="17"/>
      <c r="N33" s="108">
        <v>84431490</v>
      </c>
    </row>
    <row r="34" spans="1:14" ht="20.100000000000001" customHeight="1" x14ac:dyDescent="0.6">
      <c r="B34" s="3" t="s">
        <v>37</v>
      </c>
      <c r="C34" s="1"/>
      <c r="D34" s="1"/>
      <c r="E34" s="1"/>
      <c r="H34" s="30">
        <v>-19812436</v>
      </c>
      <c r="J34" s="108">
        <v>10281848</v>
      </c>
      <c r="K34" s="17"/>
      <c r="L34" s="30">
        <v>-19812436</v>
      </c>
      <c r="M34" s="17"/>
      <c r="N34" s="108">
        <v>10281848</v>
      </c>
    </row>
    <row r="35" spans="1:14" ht="20.100000000000001" customHeight="1" x14ac:dyDescent="0.6">
      <c r="B35" s="3" t="s">
        <v>39</v>
      </c>
      <c r="C35" s="1"/>
      <c r="D35" s="1"/>
      <c r="E35" s="1"/>
      <c r="H35" s="17">
        <v>-272205</v>
      </c>
      <c r="J35" s="17">
        <v>728129</v>
      </c>
      <c r="K35" s="17"/>
      <c r="L35" s="108">
        <v>-281660</v>
      </c>
      <c r="M35" s="17"/>
      <c r="N35" s="108">
        <v>745987</v>
      </c>
    </row>
    <row r="36" spans="1:14" ht="20.100000000000001" customHeight="1" x14ac:dyDescent="0.6">
      <c r="B36" s="3" t="s">
        <v>161</v>
      </c>
      <c r="C36" s="1"/>
      <c r="D36" s="1"/>
      <c r="E36" s="1"/>
      <c r="F36" s="10">
        <v>23</v>
      </c>
      <c r="H36" s="19">
        <v>-4049997</v>
      </c>
      <c r="J36" s="19">
        <v>-4884885</v>
      </c>
      <c r="K36" s="17"/>
      <c r="L36" s="18">
        <v>-4049997</v>
      </c>
      <c r="M36" s="17"/>
      <c r="N36" s="18">
        <v>-4884885</v>
      </c>
    </row>
    <row r="37" spans="1:14" ht="6" customHeight="1" x14ac:dyDescent="0.6">
      <c r="C37" s="1"/>
      <c r="D37" s="1"/>
      <c r="E37" s="1"/>
      <c r="H37" s="17"/>
      <c r="J37" s="17"/>
      <c r="K37" s="17"/>
      <c r="L37" s="25"/>
      <c r="M37" s="17"/>
      <c r="N37" s="25"/>
    </row>
    <row r="38" spans="1:14" ht="20.100000000000001" customHeight="1" x14ac:dyDescent="0.6">
      <c r="A38" s="41" t="s">
        <v>162</v>
      </c>
      <c r="C38" s="1"/>
      <c r="D38" s="1"/>
      <c r="E38" s="1"/>
      <c r="H38" s="25">
        <f>SUM(H9:H36)</f>
        <v>409406881</v>
      </c>
      <c r="J38" s="25">
        <f>SUM(J9:J36)</f>
        <v>333823055</v>
      </c>
      <c r="K38" s="17"/>
      <c r="L38" s="25">
        <f>SUM(L9:L36)</f>
        <v>419732626</v>
      </c>
      <c r="M38" s="17"/>
      <c r="N38" s="25">
        <f>SUM(N9:N36)</f>
        <v>370491651</v>
      </c>
    </row>
    <row r="39" spans="1:14" ht="20.100000000000001" customHeight="1" x14ac:dyDescent="0.6">
      <c r="A39" s="41"/>
      <c r="B39" s="3" t="s">
        <v>163</v>
      </c>
      <c r="C39" s="1"/>
      <c r="D39" s="1"/>
      <c r="E39" s="1"/>
      <c r="H39" s="25">
        <v>-3180636</v>
      </c>
      <c r="J39" s="25">
        <v>-2578442</v>
      </c>
      <c r="K39" s="17"/>
      <c r="L39" s="25">
        <v>-3180636</v>
      </c>
      <c r="M39" s="17"/>
      <c r="N39" s="25">
        <v>-2578442</v>
      </c>
    </row>
    <row r="40" spans="1:14" ht="20.100000000000001" customHeight="1" x14ac:dyDescent="0.6">
      <c r="A40" s="41"/>
      <c r="B40" s="3" t="s">
        <v>164</v>
      </c>
      <c r="C40" s="1"/>
      <c r="D40" s="1"/>
      <c r="E40" s="1"/>
      <c r="H40" s="18">
        <v>-5210185</v>
      </c>
      <c r="J40" s="18">
        <v>-43502162</v>
      </c>
      <c r="K40" s="17"/>
      <c r="L40" s="18">
        <v>-4950153</v>
      </c>
      <c r="M40" s="17"/>
      <c r="N40" s="18">
        <v>-43333318</v>
      </c>
    </row>
    <row r="41" spans="1:14" ht="6" customHeight="1" x14ac:dyDescent="0.6">
      <c r="C41" s="1"/>
      <c r="D41" s="1"/>
      <c r="E41" s="1"/>
      <c r="H41" s="17"/>
      <c r="J41" s="17"/>
      <c r="K41" s="17"/>
      <c r="L41" s="25"/>
      <c r="M41" s="17"/>
      <c r="N41" s="25"/>
    </row>
    <row r="42" spans="1:14" ht="20.100000000000001" customHeight="1" x14ac:dyDescent="0.6">
      <c r="A42" s="41" t="s">
        <v>165</v>
      </c>
      <c r="C42" s="1"/>
      <c r="D42" s="1"/>
      <c r="E42" s="1"/>
      <c r="H42" s="110">
        <f>SUM(H38:H41)</f>
        <v>401016060</v>
      </c>
      <c r="J42" s="110">
        <f>SUM(J38:J41)</f>
        <v>287742451</v>
      </c>
      <c r="K42" s="17"/>
      <c r="L42" s="111">
        <f>SUM(L38:L41)</f>
        <v>411601837</v>
      </c>
      <c r="M42" s="17"/>
      <c r="N42" s="111">
        <f>SUM(N38:N41)</f>
        <v>324579891</v>
      </c>
    </row>
    <row r="43" spans="1:14" ht="20.100000000000001" customHeight="1" x14ac:dyDescent="0.6">
      <c r="A43" s="41"/>
      <c r="C43" s="1"/>
      <c r="D43" s="1"/>
      <c r="E43" s="1"/>
      <c r="H43" s="108"/>
      <c r="J43" s="108"/>
      <c r="K43" s="17"/>
      <c r="L43" s="48"/>
      <c r="M43" s="17"/>
      <c r="N43" s="48"/>
    </row>
    <row r="44" spans="1:14" ht="20.100000000000001" customHeight="1" x14ac:dyDescent="0.6">
      <c r="A44" s="41"/>
      <c r="C44" s="1"/>
      <c r="D44" s="1"/>
      <c r="E44" s="1"/>
      <c r="H44" s="108"/>
      <c r="J44" s="108"/>
      <c r="K44" s="17"/>
      <c r="L44" s="48"/>
      <c r="M44" s="17"/>
      <c r="N44" s="48"/>
    </row>
    <row r="45" spans="1:14" ht="20.100000000000001" customHeight="1" x14ac:dyDescent="0.6">
      <c r="A45" s="41"/>
      <c r="C45" s="1"/>
      <c r="D45" s="1"/>
      <c r="E45" s="1"/>
      <c r="H45" s="108"/>
      <c r="J45" s="108"/>
      <c r="K45" s="17"/>
      <c r="L45" s="48"/>
      <c r="M45" s="17"/>
      <c r="N45" s="48"/>
    </row>
    <row r="46" spans="1:14" ht="23.25" customHeight="1" x14ac:dyDescent="0.6">
      <c r="A46" s="41"/>
      <c r="C46" s="1"/>
      <c r="D46" s="1"/>
      <c r="E46" s="1"/>
      <c r="H46" s="108"/>
      <c r="J46" s="108"/>
      <c r="K46" s="17"/>
      <c r="L46" s="48"/>
      <c r="M46" s="17"/>
      <c r="N46" s="48"/>
    </row>
    <row r="47" spans="1:14" ht="20.100000000000001" customHeight="1" x14ac:dyDescent="0.6">
      <c r="A47" s="143" t="s">
        <v>31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</row>
    <row r="48" spans="1:14" ht="20.100000000000001" customHeight="1" x14ac:dyDescent="0.6">
      <c r="A48" s="106"/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</row>
    <row r="49" spans="1:14" ht="10.5" customHeight="1" x14ac:dyDescent="0.6">
      <c r="A49" s="106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</row>
    <row r="50" spans="1:14" ht="21" customHeight="1" x14ac:dyDescent="0.6">
      <c r="A50" s="136" t="str">
        <f>'6-8'!A44:G44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</row>
    <row r="51" spans="1:14" ht="21" customHeight="1" x14ac:dyDescent="0.6">
      <c r="A51" s="1" t="str">
        <f>A1</f>
        <v>บริษัท ฮั้วฟงรับเบอร์ (ไทยแลนด์) จํากัด (มหาชน)</v>
      </c>
      <c r="B51" s="1"/>
      <c r="C51" s="1"/>
      <c r="D51" s="1"/>
      <c r="E51" s="1"/>
      <c r="L51" s="42"/>
      <c r="N51" s="42"/>
    </row>
    <row r="52" spans="1:14" ht="21" customHeight="1" x14ac:dyDescent="0.6">
      <c r="A52" s="32" t="s">
        <v>141</v>
      </c>
      <c r="B52" s="1"/>
      <c r="C52" s="1"/>
      <c r="D52" s="1"/>
      <c r="E52" s="1"/>
      <c r="L52" s="42"/>
      <c r="N52" s="42"/>
    </row>
    <row r="53" spans="1:14" ht="21" customHeight="1" x14ac:dyDescent="0.6">
      <c r="A53" s="34" t="str">
        <f>+A3</f>
        <v>สำหรับปีสิ้นสุดวันที่ 31 ธันวาคม พ.ศ. 2568</v>
      </c>
      <c r="B53" s="34"/>
      <c r="C53" s="34"/>
      <c r="D53" s="8"/>
      <c r="E53" s="8"/>
      <c r="F53" s="47"/>
      <c r="G53" s="22"/>
      <c r="H53" s="9"/>
      <c r="I53" s="9"/>
      <c r="J53" s="9"/>
      <c r="K53" s="9"/>
      <c r="L53" s="28"/>
      <c r="M53" s="9"/>
      <c r="N53" s="28"/>
    </row>
    <row r="54" spans="1:14" ht="21" customHeight="1" x14ac:dyDescent="0.6">
      <c r="L54" s="42"/>
      <c r="N54" s="42"/>
    </row>
    <row r="55" spans="1:14" ht="21" customHeight="1" x14ac:dyDescent="0.6">
      <c r="F55" s="11"/>
      <c r="H55" s="135" t="s">
        <v>2</v>
      </c>
      <c r="I55" s="135"/>
      <c r="J55" s="135"/>
      <c r="K55" s="13"/>
      <c r="L55" s="135" t="s">
        <v>3</v>
      </c>
      <c r="M55" s="135"/>
      <c r="N55" s="135"/>
    </row>
    <row r="56" spans="1:14" ht="21" customHeight="1" x14ac:dyDescent="0.6">
      <c r="F56" s="11"/>
      <c r="H56" s="13" t="s">
        <v>189</v>
      </c>
      <c r="J56" s="13" t="s">
        <v>4</v>
      </c>
      <c r="K56" s="13"/>
      <c r="L56" s="13" t="s">
        <v>189</v>
      </c>
      <c r="M56" s="13"/>
      <c r="N56" s="13" t="s">
        <v>4</v>
      </c>
    </row>
    <row r="57" spans="1:14" ht="21" customHeight="1" x14ac:dyDescent="0.6">
      <c r="F57" s="14" t="s">
        <v>5</v>
      </c>
      <c r="H57" s="15" t="s">
        <v>6</v>
      </c>
      <c r="J57" s="15" t="s">
        <v>6</v>
      </c>
      <c r="K57" s="13"/>
      <c r="L57" s="38" t="s">
        <v>6</v>
      </c>
      <c r="M57" s="13"/>
      <c r="N57" s="38" t="s">
        <v>6</v>
      </c>
    </row>
    <row r="58" spans="1:14" ht="21" customHeight="1" x14ac:dyDescent="0.6">
      <c r="A58" s="1" t="s">
        <v>166</v>
      </c>
      <c r="B58" s="1"/>
      <c r="C58" s="1"/>
      <c r="D58" s="1"/>
      <c r="E58" s="1"/>
      <c r="H58" s="17"/>
      <c r="J58" s="17"/>
      <c r="K58" s="17"/>
      <c r="L58" s="25"/>
      <c r="M58" s="17"/>
      <c r="N58" s="25"/>
    </row>
    <row r="59" spans="1:14" ht="21" customHeight="1" x14ac:dyDescent="0.6">
      <c r="A59" s="112" t="s">
        <v>13</v>
      </c>
      <c r="B59" s="113"/>
      <c r="C59" s="1"/>
      <c r="D59" s="1"/>
      <c r="E59" s="1"/>
      <c r="H59" s="17"/>
      <c r="J59" s="17"/>
      <c r="K59" s="17"/>
      <c r="L59" s="17"/>
      <c r="N59" s="17"/>
    </row>
    <row r="60" spans="1:14" ht="21" customHeight="1" x14ac:dyDescent="0.6">
      <c r="A60" s="112"/>
      <c r="B60" s="112" t="s">
        <v>192</v>
      </c>
      <c r="C60" s="1"/>
      <c r="D60" s="1"/>
      <c r="E60" s="1"/>
      <c r="H60" s="17">
        <v>1059848</v>
      </c>
      <c r="J60" s="17">
        <v>67530051</v>
      </c>
      <c r="K60" s="17"/>
      <c r="L60" s="17">
        <v>1059848</v>
      </c>
      <c r="N60" s="17">
        <v>67530051</v>
      </c>
    </row>
    <row r="61" spans="1:14" ht="21" customHeight="1" x14ac:dyDescent="0.6">
      <c r="A61" s="112" t="s">
        <v>167</v>
      </c>
      <c r="B61" s="112"/>
      <c r="C61" s="1"/>
      <c r="D61" s="1"/>
      <c r="E61" s="1"/>
      <c r="H61" s="17">
        <v>0</v>
      </c>
      <c r="J61" s="17">
        <v>0</v>
      </c>
      <c r="K61" s="17"/>
      <c r="L61" s="17">
        <v>0</v>
      </c>
      <c r="N61" s="17">
        <v>69948097</v>
      </c>
    </row>
    <row r="62" spans="1:14" ht="21" customHeight="1" x14ac:dyDescent="0.6">
      <c r="A62" s="3" t="s">
        <v>168</v>
      </c>
      <c r="H62" s="2">
        <v>-65692398</v>
      </c>
      <c r="J62" s="2">
        <v>-191924791</v>
      </c>
      <c r="K62" s="17"/>
      <c r="L62" s="2">
        <v>-65692398</v>
      </c>
      <c r="M62" s="17"/>
      <c r="N62" s="2">
        <v>-191924791</v>
      </c>
    </row>
    <row r="63" spans="1:14" ht="21" customHeight="1" x14ac:dyDescent="0.6">
      <c r="A63" s="3" t="s">
        <v>169</v>
      </c>
      <c r="H63" s="2">
        <v>0</v>
      </c>
      <c r="J63" s="2">
        <v>-210000</v>
      </c>
      <c r="K63" s="17"/>
      <c r="L63" s="2">
        <v>0</v>
      </c>
      <c r="M63" s="17"/>
      <c r="N63" s="2">
        <v>-210000</v>
      </c>
    </row>
    <row r="64" spans="1:14" ht="21" customHeight="1" x14ac:dyDescent="0.6">
      <c r="A64" s="3" t="s">
        <v>170</v>
      </c>
      <c r="H64" s="17">
        <v>1405587</v>
      </c>
      <c r="J64" s="17">
        <v>395560</v>
      </c>
      <c r="K64" s="17"/>
      <c r="L64" s="17">
        <v>1405587</v>
      </c>
      <c r="M64" s="17"/>
      <c r="N64" s="17">
        <v>395560</v>
      </c>
    </row>
    <row r="65" spans="1:14" ht="21" customHeight="1" x14ac:dyDescent="0.6">
      <c r="A65" s="3" t="s">
        <v>171</v>
      </c>
      <c r="H65" s="21">
        <v>25448996</v>
      </c>
      <c r="J65" s="21">
        <v>40030921</v>
      </c>
      <c r="L65" s="21">
        <v>25298199</v>
      </c>
      <c r="N65" s="25">
        <v>38149112</v>
      </c>
    </row>
    <row r="66" spans="1:14" ht="21" customHeight="1" x14ac:dyDescent="0.6">
      <c r="A66" s="3" t="s">
        <v>172</v>
      </c>
      <c r="F66" s="10">
        <v>27</v>
      </c>
      <c r="H66" s="87">
        <v>975210</v>
      </c>
      <c r="J66" s="87">
        <v>1278329</v>
      </c>
      <c r="L66" s="18">
        <v>0</v>
      </c>
      <c r="N66" s="18">
        <v>0</v>
      </c>
    </row>
    <row r="67" spans="1:14" ht="6" customHeight="1" x14ac:dyDescent="0.6">
      <c r="H67" s="21"/>
      <c r="J67" s="21"/>
      <c r="K67" s="17"/>
      <c r="L67" s="25"/>
      <c r="M67" s="17"/>
      <c r="N67" s="25"/>
    </row>
    <row r="68" spans="1:14" ht="21" customHeight="1" x14ac:dyDescent="0.6">
      <c r="A68" s="3" t="s">
        <v>173</v>
      </c>
      <c r="H68" s="18">
        <f>SUM(H59:H66)</f>
        <v>-36802757</v>
      </c>
      <c r="J68" s="18">
        <f>SUM(J59:J66)</f>
        <v>-82899930</v>
      </c>
      <c r="K68" s="17"/>
      <c r="L68" s="18">
        <f>SUM(L59:L66)</f>
        <v>-37928764</v>
      </c>
      <c r="M68" s="17"/>
      <c r="N68" s="18">
        <f>SUM(N59:N66)</f>
        <v>-16111971</v>
      </c>
    </row>
    <row r="69" spans="1:14" ht="18" customHeight="1" x14ac:dyDescent="0.6">
      <c r="H69" s="17"/>
      <c r="J69" s="17"/>
      <c r="K69" s="17"/>
      <c r="L69" s="25"/>
      <c r="M69" s="17"/>
      <c r="N69" s="25"/>
    </row>
    <row r="70" spans="1:14" ht="21" customHeight="1" x14ac:dyDescent="0.6">
      <c r="A70" s="1" t="s">
        <v>174</v>
      </c>
      <c r="B70" s="1"/>
      <c r="C70" s="1"/>
      <c r="D70" s="1"/>
      <c r="E70" s="1"/>
      <c r="H70" s="17"/>
      <c r="J70" s="17"/>
      <c r="K70" s="17"/>
      <c r="L70" s="25"/>
      <c r="M70" s="17"/>
      <c r="N70" s="25"/>
    </row>
    <row r="71" spans="1:14" ht="21" customHeight="1" x14ac:dyDescent="0.6">
      <c r="A71" s="3" t="s">
        <v>129</v>
      </c>
      <c r="B71" s="1"/>
      <c r="C71" s="1"/>
      <c r="D71" s="1"/>
      <c r="E71" s="1"/>
      <c r="H71" s="17">
        <v>-2101878</v>
      </c>
      <c r="J71" s="17">
        <v>-378928354</v>
      </c>
      <c r="K71" s="17"/>
      <c r="L71" s="17">
        <v>-2101878</v>
      </c>
      <c r="M71" s="17"/>
      <c r="N71" s="17">
        <v>-378928354</v>
      </c>
    </row>
    <row r="72" spans="1:14" ht="21" customHeight="1" x14ac:dyDescent="0.6">
      <c r="A72" s="3" t="s">
        <v>175</v>
      </c>
      <c r="B72" s="1"/>
      <c r="C72" s="1"/>
      <c r="D72" s="1"/>
      <c r="E72" s="1"/>
      <c r="F72" s="10" t="s">
        <v>193</v>
      </c>
      <c r="H72" s="17">
        <v>161587012</v>
      </c>
      <c r="J72" s="17">
        <v>369369230</v>
      </c>
      <c r="K72" s="17"/>
      <c r="L72" s="17">
        <v>161587012</v>
      </c>
      <c r="M72" s="17"/>
      <c r="N72" s="17">
        <v>369369230</v>
      </c>
    </row>
    <row r="73" spans="1:14" ht="21" customHeight="1" x14ac:dyDescent="0.6">
      <c r="A73" s="3" t="s">
        <v>176</v>
      </c>
      <c r="B73" s="1"/>
      <c r="C73" s="1"/>
      <c r="D73" s="1"/>
      <c r="E73" s="1"/>
      <c r="F73" s="10" t="s">
        <v>193</v>
      </c>
      <c r="H73" s="19">
        <v>-405046348</v>
      </c>
      <c r="J73" s="19">
        <v>-125909894</v>
      </c>
      <c r="K73" s="17"/>
      <c r="L73" s="19">
        <v>-405046348</v>
      </c>
      <c r="M73" s="17"/>
      <c r="N73" s="19">
        <v>-125909894</v>
      </c>
    </row>
    <row r="74" spans="1:14" ht="6" customHeight="1" x14ac:dyDescent="0.6">
      <c r="H74" s="17"/>
      <c r="J74" s="17"/>
      <c r="K74" s="17"/>
      <c r="L74" s="25"/>
      <c r="M74" s="17"/>
      <c r="N74" s="25"/>
    </row>
    <row r="75" spans="1:14" ht="21" customHeight="1" x14ac:dyDescent="0.6">
      <c r="A75" s="3" t="s">
        <v>177</v>
      </c>
      <c r="H75" s="19">
        <f>SUM(H71:H73)</f>
        <v>-245561214</v>
      </c>
      <c r="J75" s="19">
        <f>SUM(J71:J73)</f>
        <v>-135469018</v>
      </c>
      <c r="K75" s="17"/>
      <c r="L75" s="19">
        <f>SUM(L71:L73)</f>
        <v>-245561214</v>
      </c>
      <c r="M75" s="17"/>
      <c r="N75" s="19">
        <f>SUM(N71:N73)</f>
        <v>-135469018</v>
      </c>
    </row>
    <row r="76" spans="1:14" ht="18" customHeight="1" x14ac:dyDescent="0.6">
      <c r="F76" s="109"/>
    </row>
    <row r="77" spans="1:14" ht="21" customHeight="1" x14ac:dyDescent="0.6">
      <c r="A77" s="1" t="s">
        <v>178</v>
      </c>
      <c r="H77" s="25">
        <f>SUM(H42,H68,H75)</f>
        <v>118652089</v>
      </c>
      <c r="J77" s="25">
        <f>SUM(J42,J68,J75)</f>
        <v>69373503</v>
      </c>
      <c r="K77" s="17"/>
      <c r="L77" s="25">
        <f>SUM(L42,L68,L75)</f>
        <v>128111859</v>
      </c>
      <c r="M77" s="17"/>
      <c r="N77" s="25">
        <f>SUM(N42,N68,N75)</f>
        <v>172998902</v>
      </c>
    </row>
    <row r="78" spans="1:14" ht="21" customHeight="1" x14ac:dyDescent="0.6">
      <c r="A78" s="3" t="s">
        <v>179</v>
      </c>
      <c r="H78" s="17">
        <f>+J82</f>
        <v>1231788121</v>
      </c>
      <c r="J78" s="17">
        <v>1139132413</v>
      </c>
      <c r="K78" s="17"/>
      <c r="L78" s="17">
        <f>+N82</f>
        <v>1133364174</v>
      </c>
      <c r="M78" s="17"/>
      <c r="N78" s="17">
        <v>968075304</v>
      </c>
    </row>
    <row r="79" spans="1:14" ht="21" customHeight="1" x14ac:dyDescent="0.6">
      <c r="A79" s="3" t="s">
        <v>180</v>
      </c>
      <c r="H79" s="17"/>
      <c r="J79" s="17"/>
      <c r="K79" s="17"/>
      <c r="L79" s="25"/>
      <c r="M79" s="17"/>
      <c r="N79" s="25"/>
    </row>
    <row r="80" spans="1:14" ht="21" customHeight="1" x14ac:dyDescent="0.6">
      <c r="B80" s="3" t="s">
        <v>181</v>
      </c>
      <c r="H80" s="27">
        <v>-9499859</v>
      </c>
      <c r="J80" s="27">
        <v>23282205</v>
      </c>
      <c r="K80" s="17"/>
      <c r="L80" s="27">
        <v>-9259223</v>
      </c>
      <c r="M80" s="17"/>
      <c r="N80" s="27">
        <v>-7710032</v>
      </c>
    </row>
    <row r="81" spans="1:14" ht="6" customHeight="1" x14ac:dyDescent="0.6">
      <c r="H81" s="17"/>
      <c r="J81" s="17"/>
      <c r="K81" s="17"/>
      <c r="L81" s="25"/>
      <c r="M81" s="17"/>
      <c r="N81" s="25"/>
    </row>
    <row r="82" spans="1:14" ht="20.100000000000001" customHeight="1" thickBot="1" x14ac:dyDescent="0.65">
      <c r="A82" s="1" t="s">
        <v>182</v>
      </c>
      <c r="H82" s="114">
        <f>SUM(H77:H80)</f>
        <v>1340940351</v>
      </c>
      <c r="J82" s="114">
        <f>SUM(J77:J80)</f>
        <v>1231788121</v>
      </c>
      <c r="K82" s="17"/>
      <c r="L82" s="114">
        <f>SUM(L77:L80)</f>
        <v>1252216810</v>
      </c>
      <c r="M82" s="17"/>
      <c r="N82" s="114">
        <f>SUM(N77:N80)</f>
        <v>1133364174</v>
      </c>
    </row>
    <row r="83" spans="1:14" ht="18" customHeight="1" thickTop="1" x14ac:dyDescent="0.6">
      <c r="F83" s="109"/>
      <c r="H83" s="17"/>
      <c r="J83" s="17"/>
      <c r="L83" s="17"/>
      <c r="N83" s="17"/>
    </row>
    <row r="84" spans="1:14" ht="20.100000000000001" customHeight="1" x14ac:dyDescent="0.6">
      <c r="A84" s="1" t="s">
        <v>183</v>
      </c>
      <c r="D84" s="115"/>
      <c r="E84" s="115"/>
      <c r="F84" s="116"/>
      <c r="G84" s="115"/>
      <c r="H84" s="17"/>
      <c r="I84" s="117"/>
      <c r="J84" s="17"/>
      <c r="K84" s="118"/>
      <c r="L84" s="17"/>
      <c r="M84" s="118"/>
      <c r="N84" s="17"/>
    </row>
    <row r="85" spans="1:14" ht="6" customHeight="1" x14ac:dyDescent="0.6">
      <c r="A85" s="1"/>
      <c r="D85" s="115"/>
      <c r="E85" s="115"/>
      <c r="F85" s="116"/>
      <c r="G85" s="115"/>
      <c r="H85" s="17"/>
      <c r="I85" s="117"/>
      <c r="J85" s="17"/>
      <c r="K85" s="118"/>
      <c r="L85" s="17"/>
      <c r="M85" s="118"/>
      <c r="N85" s="17"/>
    </row>
    <row r="86" spans="1:14" ht="20.100000000000001" customHeight="1" thickBot="1" x14ac:dyDescent="0.65">
      <c r="A86" s="119" t="s">
        <v>184</v>
      </c>
      <c r="D86" s="115"/>
      <c r="E86" s="115"/>
      <c r="F86" s="116"/>
      <c r="G86" s="115"/>
      <c r="H86" s="20">
        <v>3591374</v>
      </c>
      <c r="I86" s="120"/>
      <c r="J86" s="20">
        <v>10864401</v>
      </c>
      <c r="K86" s="17"/>
      <c r="L86" s="20">
        <v>3591374</v>
      </c>
      <c r="M86" s="120"/>
      <c r="N86" s="20">
        <v>10864401</v>
      </c>
    </row>
    <row r="87" spans="1:14" ht="6" customHeight="1" thickTop="1" x14ac:dyDescent="0.6">
      <c r="H87" s="17"/>
      <c r="J87" s="17"/>
      <c r="K87" s="17"/>
      <c r="L87" s="25"/>
      <c r="M87" s="17"/>
      <c r="N87" s="25"/>
    </row>
    <row r="88" spans="1:14" ht="20.85" customHeight="1" thickBot="1" x14ac:dyDescent="0.65">
      <c r="A88" s="3" t="s">
        <v>185</v>
      </c>
      <c r="D88" s="115"/>
      <c r="E88" s="115"/>
      <c r="F88" s="116"/>
      <c r="G88" s="115"/>
      <c r="H88" s="20">
        <v>0</v>
      </c>
      <c r="I88" s="120"/>
      <c r="J88" s="20">
        <v>0</v>
      </c>
      <c r="K88" s="17"/>
      <c r="L88" s="20">
        <v>0</v>
      </c>
      <c r="M88" s="120"/>
      <c r="N88" s="20">
        <v>64998281</v>
      </c>
    </row>
    <row r="89" spans="1:14" ht="6" customHeight="1" thickTop="1" x14ac:dyDescent="0.6">
      <c r="H89" s="17"/>
      <c r="J89" s="17"/>
      <c r="K89" s="17"/>
      <c r="L89" s="25"/>
      <c r="M89" s="17"/>
      <c r="N89" s="25"/>
    </row>
    <row r="90" spans="1:14" ht="20.85" customHeight="1" thickBot="1" x14ac:dyDescent="0.65">
      <c r="A90" s="3" t="s">
        <v>186</v>
      </c>
      <c r="D90" s="115"/>
      <c r="E90" s="115"/>
      <c r="F90" s="116"/>
      <c r="G90" s="115"/>
      <c r="H90" s="20">
        <v>0</v>
      </c>
      <c r="I90" s="120"/>
      <c r="J90" s="20">
        <v>2975449</v>
      </c>
      <c r="K90" s="17"/>
      <c r="L90" s="20">
        <v>0</v>
      </c>
      <c r="M90" s="120"/>
      <c r="N90" s="20">
        <v>2975449</v>
      </c>
    </row>
    <row r="91" spans="1:14" ht="20.85" customHeight="1" thickTop="1" x14ac:dyDescent="0.6">
      <c r="D91" s="115"/>
      <c r="E91" s="115"/>
      <c r="F91" s="116"/>
      <c r="G91" s="115"/>
      <c r="H91" s="118"/>
      <c r="I91" s="117"/>
      <c r="J91" s="118"/>
      <c r="K91" s="118"/>
      <c r="L91" s="121"/>
      <c r="M91" s="118"/>
      <c r="N91" s="121"/>
    </row>
    <row r="92" spans="1:14" ht="20.85" customHeight="1" x14ac:dyDescent="0.6"/>
    <row r="93" spans="1:14" ht="20.85" customHeight="1" x14ac:dyDescent="0.6"/>
    <row r="94" spans="1:14" ht="20.85" customHeight="1" x14ac:dyDescent="0.6">
      <c r="D94" s="115"/>
      <c r="E94" s="115"/>
      <c r="F94" s="116"/>
      <c r="G94" s="115"/>
      <c r="H94" s="118"/>
      <c r="I94" s="117"/>
      <c r="J94" s="118"/>
      <c r="K94" s="118"/>
      <c r="L94" s="121"/>
      <c r="M94" s="118"/>
      <c r="N94" s="121"/>
    </row>
    <row r="95" spans="1:14" ht="20.85" customHeight="1" x14ac:dyDescent="0.6">
      <c r="D95" s="115"/>
      <c r="E95" s="115"/>
      <c r="F95" s="116"/>
      <c r="G95" s="115"/>
      <c r="H95" s="118"/>
      <c r="I95" s="117"/>
      <c r="J95" s="118"/>
      <c r="K95" s="118"/>
      <c r="L95" s="121"/>
      <c r="M95" s="118"/>
      <c r="N95" s="121"/>
    </row>
    <row r="96" spans="1:14" ht="24" customHeight="1" x14ac:dyDescent="0.6">
      <c r="D96" s="115"/>
      <c r="E96" s="115"/>
      <c r="F96" s="116"/>
      <c r="G96" s="115"/>
      <c r="H96" s="118"/>
      <c r="I96" s="117"/>
      <c r="J96" s="118"/>
      <c r="K96" s="118"/>
      <c r="L96" s="121"/>
      <c r="M96" s="118"/>
      <c r="N96" s="121"/>
    </row>
    <row r="97" spans="1:14" ht="20.85" customHeight="1" x14ac:dyDescent="0.6">
      <c r="A97" s="143" t="s">
        <v>31</v>
      </c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</row>
    <row r="98" spans="1:14" ht="29.25" customHeight="1" x14ac:dyDescent="0.6">
      <c r="A98" s="106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</row>
    <row r="99" spans="1:14" ht="20.85" customHeight="1" x14ac:dyDescent="0.6">
      <c r="A99" s="143"/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</row>
    <row r="100" spans="1:14" ht="21" customHeight="1" x14ac:dyDescent="0.6">
      <c r="A100" s="136" t="str">
        <f>A50</f>
        <v>หมายเหตุประกอบงบการเงินรวมและงบการเงินเฉพาะกิจการในหน้า 15 ถึง 81 เป็นส่วนหนึ่งของงบการเงินนี้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</row>
    <row r="104" spans="1:14" ht="20.100000000000001" customHeight="1" x14ac:dyDescent="0.6">
      <c r="N104" s="2"/>
    </row>
  </sheetData>
  <mergeCells count="9">
    <mergeCell ref="A97:N97"/>
    <mergeCell ref="A99:N99"/>
    <mergeCell ref="A100:N100"/>
    <mergeCell ref="H5:J5"/>
    <mergeCell ref="L5:N5"/>
    <mergeCell ref="A47:N47"/>
    <mergeCell ref="A50:N50"/>
    <mergeCell ref="H55:J55"/>
    <mergeCell ref="L55:N55"/>
  </mergeCells>
  <pageMargins left="0.8" right="0.5" top="0.5" bottom="0.6" header="0.49" footer="0.4"/>
  <pageSetup paperSize="9" scale="85" firstPageNumber="13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3" man="1"/>
  </rowBreaks>
  <ignoredErrors>
    <ignoredError sqref="H82:I82 K82:M8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</vt:lpstr>
      <vt:lpstr>9-10</vt:lpstr>
      <vt:lpstr>11</vt:lpstr>
      <vt:lpstr>12</vt:lpstr>
      <vt:lpstr>13-14</vt:lpstr>
      <vt:lpstr>'13-14'!Print_Area</vt:lpstr>
      <vt:lpstr>'6-8'!Print_Area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Thitaporn Chinthongprasert (TH)</cp:lastModifiedBy>
  <cp:lastPrinted>2026-02-26T12:25:36Z</cp:lastPrinted>
  <dcterms:created xsi:type="dcterms:W3CDTF">2025-02-26T13:34:41Z</dcterms:created>
  <dcterms:modified xsi:type="dcterms:W3CDTF">2026-02-26T13:07:33Z</dcterms:modified>
</cp:coreProperties>
</file>