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Hwa Fong Rubber (Thailand) Public Co., Ltd\Hwa Fong Rubber (TH) Public_Dec2025 (YE)\"/>
    </mc:Choice>
  </mc:AlternateContent>
  <xr:revisionPtr revIDLastSave="0" documentId="13_ncr:1_{580EBFA8-A8E4-4F18-870E-E6E5542AF53A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definedNames>
    <definedName name="_xlnm.Print_Area" localSheetId="4">'12-13'!$A$1:$N$104</definedName>
    <definedName name="_xlnm.Print_Area" localSheetId="0">'5-7'!$A$1:$K$147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" i="3" l="1"/>
  <c r="V26" i="3" s="1"/>
  <c r="H71" i="5" l="1"/>
  <c r="E38" i="1"/>
  <c r="G38" i="1"/>
  <c r="I38" i="1"/>
  <c r="K38" i="1"/>
  <c r="N80" i="5" l="1"/>
  <c r="N71" i="5"/>
  <c r="N40" i="5"/>
  <c r="N44" i="5" s="1"/>
  <c r="J80" i="5"/>
  <c r="J71" i="5"/>
  <c r="J40" i="5"/>
  <c r="J44" i="5" s="1"/>
  <c r="K81" i="2"/>
  <c r="K75" i="2"/>
  <c r="K51" i="2"/>
  <c r="K40" i="2"/>
  <c r="K53" i="2" s="1"/>
  <c r="K28" i="2"/>
  <c r="K14" i="2"/>
  <c r="K17" i="2" s="1"/>
  <c r="G81" i="2"/>
  <c r="G75" i="2"/>
  <c r="G51" i="2"/>
  <c r="G40" i="2"/>
  <c r="G28" i="2"/>
  <c r="G14" i="2"/>
  <c r="G17" i="2" s="1"/>
  <c r="K129" i="1"/>
  <c r="K131" i="1" s="1"/>
  <c r="K77" i="1"/>
  <c r="K71" i="1"/>
  <c r="K24" i="1"/>
  <c r="K40" i="1" s="1"/>
  <c r="G129" i="1"/>
  <c r="G131" i="1" s="1"/>
  <c r="G77" i="1"/>
  <c r="G71" i="1"/>
  <c r="G24" i="1"/>
  <c r="G40" i="1" s="1"/>
  <c r="N30" i="4"/>
  <c r="J30" i="4"/>
  <c r="H30" i="4"/>
  <c r="F30" i="4"/>
  <c r="D30" i="4"/>
  <c r="R33" i="3"/>
  <c r="P33" i="3"/>
  <c r="N33" i="3"/>
  <c r="J33" i="3"/>
  <c r="H33" i="3"/>
  <c r="F33" i="3"/>
  <c r="D33" i="3"/>
  <c r="T31" i="3"/>
  <c r="V31" i="3" s="1"/>
  <c r="X31" i="3" s="1"/>
  <c r="T29" i="3"/>
  <c r="A104" i="5"/>
  <c r="L80" i="5"/>
  <c r="H80" i="5"/>
  <c r="L71" i="5"/>
  <c r="A53" i="5"/>
  <c r="A51" i="5"/>
  <c r="A38" i="4"/>
  <c r="J22" i="4"/>
  <c r="H22" i="4"/>
  <c r="F22" i="4"/>
  <c r="D22" i="4"/>
  <c r="P20" i="4"/>
  <c r="L22" i="4"/>
  <c r="A42" i="3"/>
  <c r="P23" i="3"/>
  <c r="J23" i="3"/>
  <c r="H23" i="3"/>
  <c r="F23" i="3"/>
  <c r="D23" i="3"/>
  <c r="R23" i="3"/>
  <c r="N23" i="3"/>
  <c r="T19" i="3"/>
  <c r="T18" i="3"/>
  <c r="V18" i="3" s="1"/>
  <c r="X18" i="3" s="1"/>
  <c r="T15" i="3"/>
  <c r="V15" i="3" s="1"/>
  <c r="A3" i="3"/>
  <c r="A3" i="4" s="1"/>
  <c r="A3" i="5" s="1"/>
  <c r="A54" i="5" s="1"/>
  <c r="A64" i="2"/>
  <c r="A63" i="2"/>
  <c r="A61" i="2"/>
  <c r="A112" i="2" s="1"/>
  <c r="I51" i="2"/>
  <c r="E51" i="2"/>
  <c r="I40" i="2"/>
  <c r="E40" i="2"/>
  <c r="I28" i="2"/>
  <c r="E28" i="2"/>
  <c r="I14" i="2"/>
  <c r="I17" i="2" s="1"/>
  <c r="E14" i="2"/>
  <c r="E17" i="2" s="1"/>
  <c r="A1" i="2"/>
  <c r="A1" i="3" s="1"/>
  <c r="A1" i="4" s="1"/>
  <c r="A1" i="5" s="1"/>
  <c r="A52" i="5" s="1"/>
  <c r="A147" i="1"/>
  <c r="A101" i="1"/>
  <c r="A100" i="1"/>
  <c r="A99" i="1"/>
  <c r="A98" i="1"/>
  <c r="I77" i="1"/>
  <c r="E77" i="1"/>
  <c r="I71" i="1"/>
  <c r="E71" i="1"/>
  <c r="A52" i="1"/>
  <c r="A51" i="1"/>
  <c r="A50" i="1"/>
  <c r="I24" i="1"/>
  <c r="I40" i="1" s="1"/>
  <c r="E24" i="1"/>
  <c r="E40" i="1" s="1"/>
  <c r="N82" i="5" l="1"/>
  <c r="N86" i="5" s="1"/>
  <c r="L83" i="5" s="1"/>
  <c r="K79" i="1"/>
  <c r="G79" i="1"/>
  <c r="K30" i="2"/>
  <c r="K33" i="2" s="1"/>
  <c r="K55" i="2" s="1"/>
  <c r="G30" i="2"/>
  <c r="G33" i="2" s="1"/>
  <c r="J82" i="5"/>
  <c r="J86" i="5" s="1"/>
  <c r="H83" i="5" s="1"/>
  <c r="G53" i="2"/>
  <c r="T33" i="3"/>
  <c r="P30" i="4"/>
  <c r="I126" i="1" s="1"/>
  <c r="I30" i="2"/>
  <c r="I53" i="2"/>
  <c r="E53" i="2"/>
  <c r="E30" i="2"/>
  <c r="I79" i="1"/>
  <c r="E79" i="1"/>
  <c r="R20" i="4"/>
  <c r="R22" i="4" s="1"/>
  <c r="P22" i="4"/>
  <c r="X15" i="3"/>
  <c r="A62" i="2"/>
  <c r="T21" i="3"/>
  <c r="V21" i="3" s="1"/>
  <c r="X21" i="3" s="1"/>
  <c r="N22" i="4"/>
  <c r="G55" i="2" l="1"/>
  <c r="I33" i="2"/>
  <c r="I73" i="2" s="1"/>
  <c r="I75" i="2" s="1"/>
  <c r="I85" i="2" s="1"/>
  <c r="L40" i="5"/>
  <c r="L44" i="5" s="1"/>
  <c r="L82" i="5" s="1"/>
  <c r="L86" i="5" s="1"/>
  <c r="E33" i="2"/>
  <c r="E73" i="2" s="1"/>
  <c r="E75" i="2" s="1"/>
  <c r="E85" i="2" s="1"/>
  <c r="H40" i="5"/>
  <c r="H44" i="5" s="1"/>
  <c r="H82" i="5" s="1"/>
  <c r="H86" i="5" s="1"/>
  <c r="X26" i="3"/>
  <c r="L23" i="3"/>
  <c r="T23" i="3"/>
  <c r="R28" i="4" l="1"/>
  <c r="R30" i="4" s="1"/>
  <c r="L33" i="3"/>
  <c r="E129" i="1" s="1"/>
  <c r="E131" i="1" s="1"/>
  <c r="E133" i="1" s="1"/>
  <c r="I55" i="2"/>
  <c r="I79" i="2" s="1"/>
  <c r="I81" i="2" s="1"/>
  <c r="E55" i="2"/>
  <c r="E79" i="2" s="1"/>
  <c r="E81" i="2" s="1"/>
  <c r="V19" i="3"/>
  <c r="X19" i="3" s="1"/>
  <c r="X23" i="3" s="1"/>
  <c r="V29" i="3" l="1"/>
  <c r="V33" i="3" s="1"/>
  <c r="L30" i="4"/>
  <c r="I129" i="1" s="1"/>
  <c r="I131" i="1" s="1"/>
  <c r="I133" i="1" s="1"/>
  <c r="V23" i="3"/>
  <c r="X29" i="3" l="1"/>
  <c r="X33" i="3" s="1"/>
</calcChain>
</file>

<file path=xl/sharedStrings.xml><?xml version="1.0" encoding="utf-8"?>
<sst xmlns="http://schemas.openxmlformats.org/spreadsheetml/2006/main" count="358" uniqueCount="209">
  <si>
    <t>Hwa Fong Rubber (Thailand) Public Company Limited</t>
  </si>
  <si>
    <t xml:space="preserve">Statements of Financial Position </t>
  </si>
  <si>
    <t>As at 31 December 2025</t>
  </si>
  <si>
    <t>Consolidated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</si>
  <si>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</si>
  <si>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</si>
  <si>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</si>
  <si>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</si>
  <si>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</si>
  <si>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</si>
  <si>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</si>
  <si>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</si>
  <si>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</si>
  <si>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</si>
  <si>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</si>
  <si>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>6,11</t>
  </si>
  <si>
    <t>Other financial assets measured at</t>
  </si>
  <si>
    <t xml:space="preserve">   amortised cost</t>
  </si>
  <si>
    <t>Trade and other current receivables (net)</t>
  </si>
  <si>
    <t>Inventories (net)</t>
  </si>
  <si>
    <t>Other current assets (net)</t>
  </si>
  <si>
    <t>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</si>
  <si>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</si>
  <si>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</si>
  <si>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</si>
  <si>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</si>
  <si>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</si>
  <si>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</si>
  <si>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6,16</t>
  </si>
  <si>
    <t>Property, plant and equipment (net)</t>
  </si>
  <si>
    <t>Intangible assets (net)</t>
  </si>
  <si>
    <t>Deferred tax assets (net)</t>
  </si>
  <si>
    <t xml:space="preserve">Other non-current assets </t>
  </si>
  <si>
    <t>Total non-current assets</t>
  </si>
  <si>
    <t>Total assets</t>
  </si>
  <si>
    <t>Director ________________________________________</t>
  </si>
  <si>
    <t>Liabilities and equity</t>
  </si>
  <si>
    <t>Current liabilities</t>
  </si>
  <si>
    <t>Short-term borrowings</t>
  </si>
  <si>
    <t xml:space="preserve">   from financial institutions</t>
  </si>
  <si>
    <t>Trade and other current payables</t>
  </si>
  <si>
    <t>Current contract liabilities</t>
  </si>
  <si>
    <t>Current corporate income tax payable</t>
  </si>
  <si>
    <t>Other current liabilities</t>
  </si>
  <si>
    <t>Total current liabilities</t>
  </si>
  <si>
    <t>Employee benefit obligations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</si>
  <si>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</si>
  <si>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</si>
  <si>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</si>
  <si>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</si>
  <si>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</si>
  <si>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</si>
  <si>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</si>
  <si>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</si>
  <si>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</si>
  <si>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</si>
  <si>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</si>
  <si>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</si>
  <si>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</si>
  <si>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</si>
  <si>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</si>
  <si>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</si>
  <si>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Total equity</t>
  </si>
  <si>
    <t>Total liabilities and equity</t>
  </si>
  <si>
    <r>
      <t>Statements of Comprehensive Income</t>
    </r>
    <r>
      <rPr>
        <sz val="9"/>
        <rFont val="Arial"/>
        <family val="2"/>
      </rPr>
      <t xml:space="preserve"> </t>
    </r>
  </si>
  <si>
    <t>For the year ended 31 December 2025</t>
  </si>
  <si>
    <t>Revenue from sales of goods and services</t>
  </si>
  <si>
    <t>Cost of goods sold and providing services</t>
  </si>
  <si>
    <t>Gross profit</t>
  </si>
  <si>
    <t>Other income</t>
  </si>
  <si>
    <t>Profit before expenses</t>
  </si>
  <si>
    <t>Selling expenses and distribution costs</t>
  </si>
  <si>
    <t>Administrative expenses</t>
  </si>
  <si>
    <t>Gain (loss) from measurement of financial asset</t>
  </si>
  <si>
    <t>measured at fair value through profit or loss</t>
  </si>
  <si>
    <t>Loss on foreign exchange rate (net)</t>
  </si>
  <si>
    <t>Finance costs</t>
  </si>
  <si>
    <t>Share of profit (loss) from investment in an associate</t>
  </si>
  <si>
    <t>Total expenses</t>
  </si>
  <si>
    <t>Profit before income tax expense</t>
  </si>
  <si>
    <t>Net profit for the year</t>
  </si>
  <si>
    <t>Other comprehensive income (loss), net of tax: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</si>
  <si>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</si>
  <si>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</si>
  <si>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</si>
  <si>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</si>
  <si>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</si>
  <si>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</si>
  <si>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Remeasurements of post-employment benefit obligations</t>
  </si>
  <si>
    <t xml:space="preserve">   Income tax on remeasurements of post-employment </t>
  </si>
  <si>
    <t xml:space="preserve">      benefit obligations</t>
  </si>
  <si>
    <t xml:space="preserve">   Change in value of financial asset measured</t>
  </si>
  <si>
    <t xml:space="preserve">      at fair value through other comprehensive income</t>
  </si>
  <si>
    <t xml:space="preserve">   Total items that will not be reclassified  </t>
  </si>
  <si>
    <t>Other comprehensive income (loss), net of tax</t>
  </si>
  <si>
    <t>Total comprehensive income for the year</t>
  </si>
  <si>
    <t>Note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</si>
  <si>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</si>
  <si>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</si>
  <si>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</si>
  <si>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</si>
  <si>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</si>
  <si>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</si>
  <si>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</si>
  <si>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</si>
  <si>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statements (Baht)</t>
  </si>
  <si>
    <t>Attributable to owners of the parent</t>
  </si>
  <si>
    <t>Other comprehensive income (loss)</t>
  </si>
  <si>
    <t>Measurement</t>
  </si>
  <si>
    <t>Issued and</t>
  </si>
  <si>
    <t>Premium on</t>
  </si>
  <si>
    <t>Remeasurements</t>
  </si>
  <si>
    <t>of financial asset</t>
  </si>
  <si>
    <t>Total</t>
  </si>
  <si>
    <t>paid-up</t>
  </si>
  <si>
    <t>Surplus on</t>
  </si>
  <si>
    <t>Appropriated</t>
  </si>
  <si>
    <t>Translation</t>
  </si>
  <si>
    <t>of post-employment</t>
  </si>
  <si>
    <t>at fair value through</t>
  </si>
  <si>
    <t>other components</t>
  </si>
  <si>
    <t>owners of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</si>
  <si>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</si>
  <si>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</si>
  <si>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</si>
  <si>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</si>
  <si>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</si>
  <si>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</si>
  <si>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</si>
  <si>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other comprehensive income</t>
  </si>
  <si>
    <t>of equity</t>
  </si>
  <si>
    <t>the parent</t>
  </si>
  <si>
    <t>equity</t>
  </si>
  <si>
    <t>Opening balance as at 1 January 2024</t>
  </si>
  <si>
    <t>Changes in equity for the year ended</t>
  </si>
  <si>
    <t xml:space="preserve">   31 December 2024</t>
  </si>
  <si>
    <t>Dividends payments</t>
  </si>
  <si>
    <t xml:space="preserve">Other comprehensive income (loss) </t>
  </si>
  <si>
    <t xml:space="preserve">   for the year</t>
  </si>
  <si>
    <t>Closing balance as at 31 December 2024</t>
  </si>
  <si>
    <t>Opening balance as at 1 January 2025</t>
  </si>
  <si>
    <t xml:space="preserve">   31 December 2025</t>
  </si>
  <si>
    <t>Closing balance as at 31 December 2025</t>
  </si>
  <si>
    <t>Statements of Changes in Equity</t>
  </si>
  <si>
    <t>Separate financial statements (Baht)</t>
  </si>
  <si>
    <t>Other component of equity</t>
  </si>
  <si>
    <t>Other comprehensive</t>
  </si>
  <si>
    <t xml:space="preserve"> income (loss)</t>
  </si>
  <si>
    <t>Total other</t>
  </si>
  <si>
    <t>component of</t>
  </si>
  <si>
    <r>
      <t xml:space="preserve">Statements of Cash Flows </t>
    </r>
    <r>
      <rPr>
        <sz val="9"/>
        <rFont val="Arial"/>
        <family val="2"/>
      </rPr>
      <t xml:space="preserve"> </t>
    </r>
  </si>
  <si>
    <t>Cash flows from operating activities</t>
  </si>
  <si>
    <t>Adjustments for:</t>
  </si>
  <si>
    <t xml:space="preserve">Depreciation and amortisation </t>
  </si>
  <si>
    <t>Expected credit loss</t>
  </si>
  <si>
    <t xml:space="preserve">(Reversal of) allowance for actual cost of inventories </t>
  </si>
  <si>
    <t>in excess of net realisable value</t>
  </si>
  <si>
    <t>Allowance for obsolete and defective inventories</t>
  </si>
  <si>
    <t xml:space="preserve">Gain on disposals of property, plant and equipment  </t>
  </si>
  <si>
    <t>Share of (profit) loss from investments in an associate</t>
  </si>
  <si>
    <t>(Gain) loss from measurement of financial asset</t>
  </si>
  <si>
    <t>Unrealised loss on foreign exchange rate</t>
  </si>
  <si>
    <t>Loss on change from decrease capital in subsidiary</t>
  </si>
  <si>
    <t>Interest income</t>
  </si>
  <si>
    <t>Dividend income</t>
  </si>
  <si>
    <t>Changes in working capital</t>
  </si>
  <si>
    <t>Trade and other current receivables</t>
  </si>
  <si>
    <t xml:space="preserve">Inventories </t>
  </si>
  <si>
    <t xml:space="preserve">Other current assets </t>
  </si>
  <si>
    <t>Other non-current assets</t>
  </si>
  <si>
    <t xml:space="preserve">Current contract liabilities </t>
  </si>
  <si>
    <t xml:space="preserve">Other current liabilities </t>
  </si>
  <si>
    <t>Employee benefit obligations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</si>
  <si>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</si>
  <si>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</si>
  <si>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</si>
  <si>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</si>
  <si>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</si>
  <si>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Decrease in other financial assets</t>
  </si>
  <si>
    <t>measured at amortised cost</t>
  </si>
  <si>
    <t>Cash received from decreasing capital of subsidiary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</si>
  <si>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</si>
  <si>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</si>
  <si>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</si>
  <si>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</si>
  <si>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 xml:space="preserve">Dividend received  </t>
  </si>
  <si>
    <t>Net cash used in investing activities</t>
  </si>
  <si>
    <t>Cash flows from financing activities</t>
  </si>
  <si>
    <t>Dividend paid</t>
  </si>
  <si>
    <t>Proceeds from short-term borrowings from</t>
  </si>
  <si>
    <t>financial institutions</t>
  </si>
  <si>
    <t>Repayment on short-term borrowings from</t>
  </si>
  <si>
    <t>Net cash used in financing activities</t>
  </si>
  <si>
    <t>Net increase in cash and cash equivalents</t>
  </si>
  <si>
    <t>Cash and cash equivalents at the beginning of the year</t>
  </si>
  <si>
    <t>Exchange gain (loss) on cash and cash equivalents</t>
  </si>
  <si>
    <t>Cash and cash equivalents at the end of the year</t>
  </si>
  <si>
    <t xml:space="preserve">Non-cash transactions: </t>
  </si>
  <si>
    <t>Unpaid purchase of plant and equipment</t>
  </si>
  <si>
    <t>Receivable from decrease capital of subsidiary</t>
  </si>
  <si>
    <t>Dividend payable</t>
  </si>
  <si>
    <t>20, 32</t>
  </si>
  <si>
    <t>Non-current liability</t>
  </si>
  <si>
    <t>Total non-current liability</t>
  </si>
  <si>
    <t>Impairment loss on investment in subsidiary</t>
  </si>
  <si>
    <t>Gain on revaluation of investment property</t>
  </si>
  <si>
    <t>Fair value gain on investment property</t>
  </si>
  <si>
    <t>The accompanying notes on pages 14 to 62 are an integral part of these consolidated and separate financial statements.</t>
  </si>
  <si>
    <t>Income tax (expense)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</si>
</sst>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4" fillId="0" borderId="0"/>
  </cellStyleXfs>
  <cellXfs count="92">
    <xf numFmtId="0" fontId="0" fillId="0" borderId="0" xfId="0"/>
    <xf numFmtId="165" fontId="2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6" fontId="2" fillId="0" borderId="0" xfId="1" quotePrefix="1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5" fontId="3" fillId="0" borderId="0" xfId="1" quotePrefix="1" applyNumberFormat="1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6" fontId="6" fillId="0" borderId="0" xfId="1" quotePrefix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1" applyNumberFormat="1" applyFont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5" fillId="0" borderId="2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horizontal="justify" vertical="center"/>
    </xf>
    <xf numFmtId="166" fontId="2" fillId="0" borderId="1" xfId="1" applyNumberFormat="1" applyFont="1" applyBorder="1" applyAlignment="1">
      <alignment vertical="center"/>
    </xf>
    <xf numFmtId="166" fontId="5" fillId="0" borderId="2" xfId="1" applyNumberFormat="1" applyFont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168" fontId="5" fillId="0" borderId="0" xfId="2" applyNumberFormat="1" applyFont="1" applyFill="1" applyBorder="1" applyAlignment="1">
      <alignment horizontal="right" vertical="center"/>
    </xf>
    <xf numFmtId="166" fontId="6" fillId="0" borderId="1" xfId="1" quotePrefix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horizontal="center" vertical="center"/>
    </xf>
    <xf numFmtId="165" fontId="6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horizontal="justify" vertical="center"/>
    </xf>
    <xf numFmtId="165" fontId="5" fillId="0" borderId="0" xfId="1" applyNumberFormat="1" applyFont="1" applyAlignment="1">
      <alignment horizontal="justify" vertical="center"/>
    </xf>
    <xf numFmtId="166" fontId="5" fillId="0" borderId="0" xfId="1" applyNumberFormat="1" applyFont="1" applyAlignment="1">
      <alignment horizontal="justify" vertical="center"/>
    </xf>
    <xf numFmtId="166" fontId="5" fillId="0" borderId="0" xfId="1" applyNumberFormat="1" applyFont="1" applyAlignment="1">
      <alignment horizontal="right" vertical="center" wrapText="1"/>
    </xf>
    <xf numFmtId="166" fontId="5" fillId="0" borderId="2" xfId="1" applyNumberFormat="1" applyFont="1" applyBorder="1" applyAlignment="1">
      <alignment horizontal="center" vertical="center"/>
    </xf>
    <xf numFmtId="169" fontId="5" fillId="0" borderId="0" xfId="1" quotePrefix="1" applyNumberFormat="1" applyFont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9" fontId="5" fillId="0" borderId="0" xfId="2" applyNumberFormat="1" applyFont="1" applyFill="1" applyAlignment="1">
      <alignment horizontal="right" vertical="center"/>
    </xf>
    <xf numFmtId="169" fontId="5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justify" vertical="center"/>
    </xf>
    <xf numFmtId="166" fontId="2" fillId="0" borderId="0" xfId="1" applyNumberFormat="1" applyFont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</cellXfs>
  <cellStyles count="6">
    <cellStyle name="Comma 10 4" xfId="3" xr:uid="{00000000-0005-0000-0000-000000000000}"/>
    <cellStyle name="Comma 100" xfId="2" xr:uid="{00000000-0005-0000-0000-000001000000}"/>
    <cellStyle name="Normal" xfId="0" builtinId="0"/>
    <cellStyle name="Normal 12" xfId="1" xr:uid="{00000000-0005-0000-0000-000003000000}"/>
    <cellStyle name="Normal 2" xfId="4" xr:uid="{00000000-0005-0000-0000-000004000000}"/>
    <cellStyle name="Normal 2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7"/>
  <sheetViews>
    <sheetView topLeftCell="A49" zoomScale="115" zoomScaleNormal="115" zoomScaleSheetLayoutView="100" workbookViewId="0">
      <selection activeCell="J58" sqref="J58"/>
    </sheetView>
  </sheetViews>
  <sheetFormatPr defaultColWidth="9.109375" defaultRowHeight="16.5" customHeight="1" x14ac:dyDescent="0.3"/>
  <cols>
    <col min="1" max="1" width="13.109375" style="3" customWidth="1"/>
    <col min="2" max="2" width="19.88671875" style="3" customWidth="1"/>
    <col min="3" max="3" width="5.109375" style="2" customWidth="1"/>
    <col min="4" max="4" width="0.88671875" style="3" customWidth="1"/>
    <col min="5" max="5" width="13.6640625" style="4" customWidth="1"/>
    <col min="6" max="6" width="0.88671875" style="5" customWidth="1"/>
    <col min="7" max="7" width="13.6640625" style="4" customWidth="1"/>
    <col min="8" max="8" width="0.88671875" style="4" customWidth="1"/>
    <col min="9" max="9" width="13.6640625" style="4" customWidth="1"/>
    <col min="10" max="10" width="0.88671875" style="4" customWidth="1"/>
    <col min="11" max="11" width="13.6640625" style="4" customWidth="1"/>
    <col min="12" max="16384" width="9.109375" style="3"/>
  </cols>
  <sheetData>
    <row r="1" spans="1:11" ht="16.5" customHeight="1" x14ac:dyDescent="0.3">
      <c r="A1" s="1" t="s">
        <v>0</v>
      </c>
      <c r="B1" s="1"/>
    </row>
    <row r="2" spans="1:11" ht="16.5" customHeight="1" x14ac:dyDescent="0.3">
      <c r="A2" s="1" t="s">
        <v>1</v>
      </c>
      <c r="B2" s="1"/>
    </row>
    <row r="3" spans="1:11" ht="16.5" customHeight="1" x14ac:dyDescent="0.3">
      <c r="A3" s="6" t="s">
        <v>2</v>
      </c>
      <c r="B3" s="6"/>
      <c r="C3" s="7"/>
      <c r="D3" s="8"/>
      <c r="E3" s="9"/>
      <c r="F3" s="10"/>
      <c r="G3" s="9"/>
      <c r="H3" s="9"/>
      <c r="I3" s="9"/>
      <c r="J3" s="9"/>
      <c r="K3" s="9"/>
    </row>
    <row r="5" spans="1:11" ht="16.5" customHeight="1" x14ac:dyDescent="0.3">
      <c r="E5" s="11"/>
      <c r="G5" s="11"/>
      <c r="I5" s="12"/>
      <c r="K5" s="12"/>
    </row>
    <row r="6" spans="1:11" ht="16.5" customHeight="1" x14ac:dyDescent="0.3">
      <c r="E6" s="85" t="s">
        <v>3</v>
      </c>
      <c r="F6" s="85"/>
      <c r="G6" s="85"/>
      <c r="I6" s="85" t="s">
        <v>4</v>
      </c>
      <c r="J6" s="85"/>
      <c r="K6" s="85"/>
    </row>
    <row r="7" spans="1:11" ht="16.5" customHeight="1" x14ac:dyDescent="0.3">
      <c r="E7" s="86" t="s">
        <v>5</v>
      </c>
      <c r="F7" s="86"/>
      <c r="G7" s="86"/>
      <c r="H7" s="13"/>
      <c r="I7" s="86" t="s">
        <v>5</v>
      </c>
      <c r="J7" s="86"/>
      <c r="K7" s="86"/>
    </row>
    <row r="8" spans="1:11" ht="16.5" customHeight="1" x14ac:dyDescent="0.3">
      <c r="C8" s="14"/>
      <c r="D8" s="1"/>
      <c r="E8" s="15" t="s">
        <v>6</v>
      </c>
      <c r="F8" s="16"/>
      <c r="G8" s="15" t="s">
        <v>7</v>
      </c>
      <c r="H8" s="15"/>
      <c r="I8" s="15" t="s">
        <v>6</v>
      </c>
      <c r="J8" s="16"/>
      <c r="K8" s="15" t="s">
        <v>7</v>
      </c>
    </row>
    <row r="9" spans="1:11" ht="16.5" customHeight="1" x14ac:dyDescent="0.3">
      <c r="C9" s="17" t="s">
        <v>8</v>
      </c>
      <c r="D9" s="18"/>
      <c r="E9" s="19" t="s">
        <v>9</v>
      </c>
      <c r="F9" s="11"/>
      <c r="G9" s="19" t="s">
        <v>9</v>
      </c>
      <c r="H9" s="11"/>
      <c r="I9" s="19" t="s">
        <v>9</v>
      </c>
      <c r="J9" s="11"/>
      <c r="K9" s="19" t="s">
        <v>9</v>
      </c>
    </row>
    <row r="10" spans="1:11" ht="16.5" customHeight="1" x14ac:dyDescent="0.3">
      <c r="C10" s="14"/>
      <c r="D10" s="18"/>
      <c r="E10" s="11"/>
      <c r="F10" s="11"/>
      <c r="G10" s="11"/>
      <c r="H10" s="11"/>
      <c r="I10" s="11"/>
      <c r="J10" s="11"/>
      <c r="K10" s="11"/>
    </row>
    <row r="11" spans="1:11" ht="16.5" customHeight="1" x14ac:dyDescent="0.3">
      <c r="A11" s="1" t="s">
        <v>10</v>
      </c>
      <c r="B11" s="1"/>
    </row>
    <row r="12" spans="1:11" ht="16.5" customHeight="1" x14ac:dyDescent="0.3">
      <c r="A12" s="1"/>
      <c r="B12" s="1"/>
    </row>
    <row r="13" spans="1:11" ht="16.5" customHeight="1" x14ac:dyDescent="0.3">
      <c r="A13" s="1" t="s">
        <v>11</v>
      </c>
      <c r="B13" s="1"/>
    </row>
    <row r="14" spans="1:11" ht="16.5" customHeight="1" x14ac:dyDescent="0.3">
      <c r="A14" s="1"/>
      <c r="B14" s="1"/>
    </row>
    <row r="15" spans="1:11" ht="16.5" customHeight="1" x14ac:dyDescent="0.3">
      <c r="A15" s="3" t="s">
        <v>12</v>
      </c>
      <c r="C15" s="2">
        <v>9</v>
      </c>
      <c r="E15" s="20">
        <v>1340940351</v>
      </c>
      <c r="G15" s="20">
        <v>1231788121</v>
      </c>
      <c r="H15" s="5"/>
      <c r="I15" s="20">
        <v>1252216810</v>
      </c>
      <c r="K15" s="20">
        <v>1133364174</v>
      </c>
    </row>
    <row r="16" spans="1:11" ht="16.5" customHeight="1" x14ac:dyDescent="0.3">
      <c r="A16" s="3" t="s">
        <v>13</v>
      </c>
      <c r="E16" s="20"/>
      <c r="G16" s="20"/>
      <c r="H16" s="5"/>
      <c r="I16" s="20"/>
      <c r="K16" s="20"/>
    </row>
    <row r="17" spans="1:11" ht="16.5" customHeight="1" x14ac:dyDescent="0.3">
      <c r="A17" s="3" t="s">
        <v>14</v>
      </c>
      <c r="C17" s="2" t="s">
        <v>15</v>
      </c>
      <c r="E17" s="20">
        <v>64319180</v>
      </c>
      <c r="G17" s="20">
        <v>78041361</v>
      </c>
      <c r="H17" s="5"/>
      <c r="I17" s="20">
        <v>0</v>
      </c>
      <c r="K17" s="20">
        <v>0</v>
      </c>
    </row>
    <row r="18" spans="1:11" ht="16.5" customHeight="1" x14ac:dyDescent="0.3">
      <c r="A18" s="3" t="s">
        <v>16</v>
      </c>
      <c r="E18" s="20"/>
      <c r="G18" s="20"/>
      <c r="H18" s="5"/>
      <c r="I18" s="20"/>
      <c r="K18" s="20"/>
    </row>
    <row r="19" spans="1:11" ht="16.5" customHeight="1" x14ac:dyDescent="0.3">
      <c r="A19" s="3" t="s">
        <v>17</v>
      </c>
      <c r="C19" s="2">
        <v>11</v>
      </c>
      <c r="E19" s="20">
        <v>30000000</v>
      </c>
      <c r="G19" s="20">
        <v>31059848</v>
      </c>
      <c r="H19" s="5"/>
      <c r="I19" s="20">
        <v>30000000</v>
      </c>
      <c r="K19" s="20">
        <v>31059848</v>
      </c>
    </row>
    <row r="20" spans="1:11" ht="16.5" customHeight="1" x14ac:dyDescent="0.3">
      <c r="A20" s="3" t="s">
        <v>18</v>
      </c>
      <c r="C20" s="2">
        <v>10</v>
      </c>
      <c r="E20" s="20">
        <v>489577539</v>
      </c>
      <c r="G20" s="20">
        <v>544770309</v>
      </c>
      <c r="H20" s="5"/>
      <c r="I20" s="20">
        <v>546902435</v>
      </c>
      <c r="K20" s="20">
        <v>610348297</v>
      </c>
    </row>
    <row r="21" spans="1:11" ht="16.5" customHeight="1" x14ac:dyDescent="0.3">
      <c r="A21" s="3" t="s">
        <v>19</v>
      </c>
      <c r="C21" s="2">
        <v>12</v>
      </c>
      <c r="E21" s="20">
        <v>546437074</v>
      </c>
      <c r="G21" s="20">
        <v>711200402</v>
      </c>
      <c r="H21" s="5"/>
      <c r="I21" s="20">
        <v>538806213</v>
      </c>
      <c r="K21" s="20">
        <v>708583449</v>
      </c>
    </row>
    <row r="22" spans="1:11" ht="16.5" customHeight="1" x14ac:dyDescent="0.3">
      <c r="A22" s="3" t="s">
        <v>20</v>
      </c>
      <c r="C22" s="2">
        <v>13</v>
      </c>
      <c r="E22" s="21">
        <v>15667415</v>
      </c>
      <c r="G22" s="21">
        <v>47361550</v>
      </c>
      <c r="H22" s="5"/>
      <c r="I22" s="21">
        <v>13208924</v>
      </c>
      <c r="K22" s="21">
        <v>43522420</v>
      </c>
    </row>
    <row r="23" spans="1:11" ht="16.5" customHeight="1" x14ac:dyDescent="0.3">
      <c r="E23" s="20"/>
      <c r="G23" s="20"/>
      <c r="I23" s="20"/>
      <c r="K23" s="20"/>
    </row>
    <row r="24" spans="1:11" ht="16.5" customHeight="1" x14ac:dyDescent="0.3">
      <c r="A24" s="1" t="s">
        <v>21</v>
      </c>
      <c r="B24" s="1"/>
      <c r="E24" s="21">
        <f>SUM(E15:E22)</f>
        <v>2486941559</v>
      </c>
      <c r="G24" s="21">
        <f>SUM(G15:G22)</f>
        <v>2644221591</v>
      </c>
      <c r="I24" s="21">
        <f>SUM(I15:I22)</f>
        <v>2381134382</v>
      </c>
      <c r="K24" s="21">
        <f>SUM(K15:K22)</f>
        <v>2526878188</v>
      </c>
    </row>
    <row r="25" spans="1:11" ht="16.5" customHeight="1" x14ac:dyDescent="0.3">
      <c r="E25" s="20"/>
      <c r="F25" s="22"/>
      <c r="G25" s="20"/>
      <c r="H25" s="22"/>
      <c r="I25" s="20"/>
      <c r="K25" s="20"/>
    </row>
    <row r="26" spans="1:11" ht="16.5" customHeight="1" x14ac:dyDescent="0.3">
      <c r="A26" s="1" t="s">
        <v>22</v>
      </c>
      <c r="B26" s="1"/>
      <c r="E26" s="22"/>
      <c r="F26" s="22"/>
      <c r="G26" s="22"/>
      <c r="H26" s="22"/>
      <c r="I26" s="22"/>
      <c r="K26" s="22"/>
    </row>
    <row r="27" spans="1:11" ht="16.5" customHeight="1" x14ac:dyDescent="0.3">
      <c r="A27" s="1"/>
      <c r="B27" s="1"/>
      <c r="E27" s="22"/>
      <c r="F27" s="22"/>
      <c r="G27" s="22"/>
      <c r="H27" s="22"/>
      <c r="I27" s="22"/>
      <c r="K27" s="22"/>
    </row>
    <row r="28" spans="1:11" ht="16.5" customHeight="1" x14ac:dyDescent="0.3">
      <c r="A28" s="3" t="s">
        <v>23</v>
      </c>
      <c r="B28" s="1"/>
      <c r="E28" s="22"/>
      <c r="F28" s="22"/>
      <c r="G28" s="22"/>
      <c r="H28" s="22"/>
      <c r="I28" s="22"/>
      <c r="K28" s="22"/>
    </row>
    <row r="29" spans="1:11" ht="16.5" customHeight="1" x14ac:dyDescent="0.3">
      <c r="A29" s="3" t="s">
        <v>24</v>
      </c>
      <c r="B29" s="1"/>
      <c r="C29" s="2" t="s">
        <v>15</v>
      </c>
      <c r="E29" s="23">
        <v>31729494</v>
      </c>
      <c r="F29" s="22"/>
      <c r="G29" s="23">
        <v>25580508</v>
      </c>
      <c r="H29" s="22"/>
      <c r="I29" s="22">
        <v>0</v>
      </c>
      <c r="K29" s="22">
        <v>0</v>
      </c>
    </row>
    <row r="30" spans="1:11" ht="16.5" customHeight="1" x14ac:dyDescent="0.3">
      <c r="A30" s="3" t="s">
        <v>25</v>
      </c>
      <c r="B30" s="1"/>
      <c r="C30" s="2">
        <v>14</v>
      </c>
      <c r="E30" s="23">
        <v>0</v>
      </c>
      <c r="F30" s="22"/>
      <c r="G30" s="23">
        <v>0</v>
      </c>
      <c r="H30" s="22"/>
      <c r="I30" s="22">
        <v>292097482</v>
      </c>
      <c r="K30" s="22">
        <v>338906214</v>
      </c>
    </row>
    <row r="31" spans="1:11" ht="16.5" customHeight="1" x14ac:dyDescent="0.3">
      <c r="A31" s="3" t="s">
        <v>26</v>
      </c>
      <c r="B31" s="1"/>
      <c r="C31" s="2">
        <v>15</v>
      </c>
      <c r="E31" s="22">
        <v>1174450</v>
      </c>
      <c r="F31" s="22"/>
      <c r="G31" s="22">
        <v>1174188</v>
      </c>
      <c r="H31" s="22"/>
      <c r="I31" s="22">
        <v>1161000</v>
      </c>
      <c r="K31" s="22">
        <v>1161000</v>
      </c>
    </row>
    <row r="32" spans="1:11" ht="16.5" customHeight="1" x14ac:dyDescent="0.3">
      <c r="A32" s="3" t="s">
        <v>27</v>
      </c>
      <c r="B32" s="1"/>
      <c r="C32" s="2" t="s">
        <v>28</v>
      </c>
      <c r="E32" s="22">
        <v>126101543</v>
      </c>
      <c r="F32" s="22"/>
      <c r="G32" s="22">
        <v>138497102</v>
      </c>
      <c r="H32" s="22"/>
      <c r="I32" s="22">
        <v>0</v>
      </c>
      <c r="K32" s="22">
        <v>0</v>
      </c>
    </row>
    <row r="33" spans="1:11" ht="16.5" customHeight="1" x14ac:dyDescent="0.3">
      <c r="A33" s="3" t="s">
        <v>29</v>
      </c>
      <c r="C33" s="2">
        <v>17</v>
      </c>
      <c r="E33" s="22">
        <v>1529086419</v>
      </c>
      <c r="F33" s="22"/>
      <c r="G33" s="22">
        <v>1580680732</v>
      </c>
      <c r="H33" s="22"/>
      <c r="I33" s="22">
        <v>1529086419</v>
      </c>
      <c r="K33" s="22">
        <v>1580680732</v>
      </c>
    </row>
    <row r="34" spans="1:11" ht="16.5" customHeight="1" x14ac:dyDescent="0.3">
      <c r="A34" s="3" t="s">
        <v>30</v>
      </c>
      <c r="C34" s="2">
        <v>18</v>
      </c>
      <c r="E34" s="22">
        <v>483433</v>
      </c>
      <c r="F34" s="22"/>
      <c r="G34" s="22">
        <v>615354</v>
      </c>
      <c r="H34" s="22"/>
      <c r="I34" s="22">
        <v>483432</v>
      </c>
      <c r="K34" s="22">
        <v>615353</v>
      </c>
    </row>
    <row r="35" spans="1:11" ht="16.5" customHeight="1" x14ac:dyDescent="0.3">
      <c r="A35" s="3" t="s">
        <v>31</v>
      </c>
      <c r="C35" s="2">
        <v>19</v>
      </c>
      <c r="E35" s="22">
        <v>64944974</v>
      </c>
      <c r="F35" s="22"/>
      <c r="G35" s="22">
        <v>42221525</v>
      </c>
      <c r="H35" s="22"/>
      <c r="I35" s="22">
        <v>58140067</v>
      </c>
      <c r="K35" s="22">
        <v>38161054</v>
      </c>
    </row>
    <row r="36" spans="1:11" ht="16.5" customHeight="1" x14ac:dyDescent="0.3">
      <c r="A36" s="3" t="s">
        <v>32</v>
      </c>
      <c r="E36" s="24">
        <v>1548949</v>
      </c>
      <c r="F36" s="22"/>
      <c r="G36" s="24">
        <v>1307347</v>
      </c>
      <c r="H36" s="22"/>
      <c r="I36" s="24">
        <v>1430485</v>
      </c>
      <c r="K36" s="24">
        <v>1174799</v>
      </c>
    </row>
    <row r="38" spans="1:11" ht="16.5" customHeight="1" x14ac:dyDescent="0.3">
      <c r="A38" s="1" t="s">
        <v>33</v>
      </c>
      <c r="B38" s="1"/>
      <c r="E38" s="9">
        <f>SUM(E28:E37)</f>
        <v>1755069262</v>
      </c>
      <c r="G38" s="9">
        <f>SUM(G28:G37)</f>
        <v>1790076756</v>
      </c>
      <c r="I38" s="9">
        <f>SUM(I28:I37)</f>
        <v>1882398885</v>
      </c>
      <c r="K38" s="9">
        <f>SUM(K28:K37)</f>
        <v>1960699152</v>
      </c>
    </row>
    <row r="39" spans="1:11" ht="16.5" customHeight="1" x14ac:dyDescent="0.3">
      <c r="B39" s="1"/>
    </row>
    <row r="40" spans="1:11" ht="16.5" customHeight="1" thickBot="1" x14ac:dyDescent="0.35">
      <c r="A40" s="1" t="s">
        <v>34</v>
      </c>
      <c r="B40" s="1"/>
      <c r="E40" s="25">
        <f>SUM(E24,E38)</f>
        <v>4242010821</v>
      </c>
      <c r="G40" s="25">
        <f>SUM(G24,G38)</f>
        <v>4434298347</v>
      </c>
      <c r="I40" s="25">
        <f>SUM(I24,I38)</f>
        <v>4263533267</v>
      </c>
      <c r="K40" s="25">
        <f>SUM(K24,K38)</f>
        <v>4487577340</v>
      </c>
    </row>
    <row r="41" spans="1:11" ht="16.5" customHeight="1" thickTop="1" x14ac:dyDescent="0.3"/>
    <row r="43" spans="1:11" ht="18.75" customHeight="1" x14ac:dyDescent="0.3"/>
    <row r="46" spans="1:11" ht="7.5" customHeight="1" x14ac:dyDescent="0.3"/>
    <row r="47" spans="1:11" ht="16.5" customHeight="1" x14ac:dyDescent="0.3">
      <c r="A47" s="87" t="s">
        <v>35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</row>
    <row r="48" spans="1:11" ht="15.75" customHeight="1" x14ac:dyDescent="0.3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</row>
    <row r="49" spans="1:11" ht="21.9" customHeight="1" x14ac:dyDescent="0.3">
      <c r="A49" s="84" t="s">
        <v>207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1:11" ht="16.5" customHeight="1" x14ac:dyDescent="0.3">
      <c r="A50" s="1" t="str">
        <f>+A1</f>
        <v>Hwa Fong Rubber (Thailand) Public Company Limited</v>
      </c>
      <c r="B50" s="1"/>
    </row>
    <row r="51" spans="1:11" ht="16.5" customHeight="1" x14ac:dyDescent="0.3">
      <c r="A51" s="1" t="str">
        <f>A2</f>
        <v xml:space="preserve">Statements of Financial Position </v>
      </c>
      <c r="B51" s="1"/>
    </row>
    <row r="52" spans="1:11" ht="16.5" customHeight="1" x14ac:dyDescent="0.3">
      <c r="A52" s="6" t="str">
        <f>A3</f>
        <v>As at 31 December 2025</v>
      </c>
      <c r="B52" s="6"/>
      <c r="C52" s="7"/>
      <c r="D52" s="8"/>
      <c r="E52" s="9"/>
      <c r="F52" s="10"/>
      <c r="G52" s="9"/>
      <c r="H52" s="9"/>
      <c r="I52" s="9"/>
      <c r="J52" s="9"/>
      <c r="K52" s="9"/>
    </row>
    <row r="55" spans="1:11" ht="16.5" customHeight="1" x14ac:dyDescent="0.3">
      <c r="E55" s="85" t="s">
        <v>3</v>
      </c>
      <c r="F55" s="85"/>
      <c r="G55" s="85"/>
      <c r="I55" s="85" t="s">
        <v>4</v>
      </c>
      <c r="J55" s="85"/>
      <c r="K55" s="85"/>
    </row>
    <row r="56" spans="1:11" ht="16.5" customHeight="1" x14ac:dyDescent="0.3">
      <c r="E56" s="86" t="s">
        <v>5</v>
      </c>
      <c r="F56" s="86"/>
      <c r="G56" s="86"/>
      <c r="H56" s="13"/>
      <c r="I56" s="86" t="s">
        <v>5</v>
      </c>
      <c r="J56" s="86"/>
      <c r="K56" s="86"/>
    </row>
    <row r="57" spans="1:11" ht="16.5" customHeight="1" x14ac:dyDescent="0.3">
      <c r="C57" s="14"/>
      <c r="D57" s="1"/>
      <c r="E57" s="15" t="s">
        <v>6</v>
      </c>
      <c r="F57" s="16"/>
      <c r="G57" s="15" t="s">
        <v>7</v>
      </c>
      <c r="H57" s="15"/>
      <c r="I57" s="15" t="s">
        <v>6</v>
      </c>
      <c r="J57" s="16"/>
      <c r="K57" s="15" t="s">
        <v>7</v>
      </c>
    </row>
    <row r="58" spans="1:11" ht="16.5" customHeight="1" x14ac:dyDescent="0.3">
      <c r="C58" s="17" t="s">
        <v>8</v>
      </c>
      <c r="D58" s="18"/>
      <c r="E58" s="19" t="s">
        <v>9</v>
      </c>
      <c r="F58" s="11"/>
      <c r="G58" s="19" t="s">
        <v>9</v>
      </c>
      <c r="H58" s="11"/>
      <c r="I58" s="19" t="s">
        <v>9</v>
      </c>
      <c r="J58" s="11"/>
      <c r="K58" s="19" t="s">
        <v>9</v>
      </c>
    </row>
    <row r="59" spans="1:11" ht="16.5" customHeight="1" x14ac:dyDescent="0.3">
      <c r="C59" s="14"/>
      <c r="D59" s="18"/>
      <c r="E59" s="11"/>
      <c r="F59" s="11"/>
      <c r="G59" s="11"/>
      <c r="H59" s="11"/>
      <c r="I59" s="11"/>
      <c r="J59" s="11"/>
      <c r="K59" s="11"/>
    </row>
    <row r="60" spans="1:11" ht="16.5" customHeight="1" x14ac:dyDescent="0.3">
      <c r="A60" s="1" t="s">
        <v>36</v>
      </c>
      <c r="B60" s="26"/>
    </row>
    <row r="61" spans="1:11" ht="16.5" customHeight="1" x14ac:dyDescent="0.3">
      <c r="A61" s="1"/>
      <c r="B61" s="1"/>
    </row>
    <row r="62" spans="1:11" ht="16.5" customHeight="1" x14ac:dyDescent="0.3">
      <c r="A62" s="1" t="s">
        <v>37</v>
      </c>
      <c r="B62" s="1"/>
      <c r="I62" s="27"/>
      <c r="K62" s="27"/>
    </row>
    <row r="63" spans="1:11" ht="16.5" customHeight="1" x14ac:dyDescent="0.3">
      <c r="A63" s="1"/>
      <c r="B63" s="1"/>
      <c r="E63" s="23"/>
      <c r="G63" s="23"/>
      <c r="I63" s="27"/>
      <c r="K63" s="27"/>
    </row>
    <row r="64" spans="1:11" ht="16.5" customHeight="1" x14ac:dyDescent="0.3">
      <c r="A64" s="3" t="s">
        <v>38</v>
      </c>
      <c r="E64" s="23"/>
      <c r="F64" s="4"/>
      <c r="G64" s="23"/>
      <c r="H64" s="5"/>
      <c r="I64" s="27"/>
      <c r="J64" s="27"/>
      <c r="K64" s="27"/>
    </row>
    <row r="65" spans="1:11" ht="16.5" customHeight="1" x14ac:dyDescent="0.3">
      <c r="A65" s="3" t="s">
        <v>39</v>
      </c>
      <c r="C65" s="2" t="s">
        <v>201</v>
      </c>
      <c r="E65" s="23">
        <v>0</v>
      </c>
      <c r="F65" s="4"/>
      <c r="G65" s="23">
        <v>243459336</v>
      </c>
      <c r="H65" s="5"/>
      <c r="I65" s="27">
        <v>0</v>
      </c>
      <c r="J65" s="27"/>
      <c r="K65" s="27">
        <v>243459336</v>
      </c>
    </row>
    <row r="66" spans="1:11" ht="16.5" customHeight="1" x14ac:dyDescent="0.3">
      <c r="A66" s="3" t="s">
        <v>40</v>
      </c>
      <c r="C66" s="2">
        <v>21</v>
      </c>
      <c r="E66" s="23">
        <v>320214249</v>
      </c>
      <c r="F66" s="4"/>
      <c r="G66" s="23">
        <v>450773964</v>
      </c>
      <c r="H66" s="5"/>
      <c r="I66" s="27">
        <v>316975061</v>
      </c>
      <c r="J66" s="27"/>
      <c r="K66" s="27">
        <v>449843374</v>
      </c>
    </row>
    <row r="67" spans="1:11" ht="16.5" customHeight="1" x14ac:dyDescent="0.3">
      <c r="A67" s="3" t="s">
        <v>41</v>
      </c>
      <c r="C67" s="2">
        <v>22</v>
      </c>
      <c r="E67" s="23">
        <v>36778207</v>
      </c>
      <c r="F67" s="4"/>
      <c r="G67" s="23">
        <v>56590643</v>
      </c>
      <c r="H67" s="5"/>
      <c r="I67" s="23">
        <v>36778207</v>
      </c>
      <c r="J67" s="27"/>
      <c r="K67" s="23">
        <v>56590643</v>
      </c>
    </row>
    <row r="68" spans="1:11" ht="16.5" customHeight="1" x14ac:dyDescent="0.3">
      <c r="A68" s="3" t="s">
        <v>42</v>
      </c>
      <c r="E68" s="23">
        <v>10014263</v>
      </c>
      <c r="F68" s="4"/>
      <c r="G68" s="23">
        <v>257809</v>
      </c>
      <c r="H68" s="20"/>
      <c r="I68" s="27">
        <v>9879786</v>
      </c>
      <c r="J68" s="27"/>
      <c r="K68" s="27">
        <v>0</v>
      </c>
    </row>
    <row r="69" spans="1:11" ht="16.5" customHeight="1" x14ac:dyDescent="0.3">
      <c r="A69" s="3" t="s">
        <v>43</v>
      </c>
      <c r="E69" s="28">
        <v>2736741</v>
      </c>
      <c r="F69" s="4"/>
      <c r="G69" s="28">
        <v>3009449</v>
      </c>
      <c r="H69" s="5"/>
      <c r="I69" s="28">
        <v>2727358</v>
      </c>
      <c r="K69" s="28">
        <v>3009018</v>
      </c>
    </row>
    <row r="70" spans="1:11" ht="16.5" customHeight="1" x14ac:dyDescent="0.3">
      <c r="E70" s="23"/>
      <c r="G70" s="23"/>
      <c r="I70" s="27"/>
      <c r="K70" s="27"/>
    </row>
    <row r="71" spans="1:11" ht="16.5" customHeight="1" x14ac:dyDescent="0.3">
      <c r="A71" s="1" t="s">
        <v>44</v>
      </c>
      <c r="B71" s="1"/>
      <c r="E71" s="28">
        <f>SUM(E64:E70)</f>
        <v>369743460</v>
      </c>
      <c r="G71" s="28">
        <f>SUM(G64:G70)</f>
        <v>754091201</v>
      </c>
      <c r="I71" s="28">
        <f>SUM(I64:I70)</f>
        <v>366360412</v>
      </c>
      <c r="K71" s="28">
        <f>SUM(K64:K70)</f>
        <v>752902371</v>
      </c>
    </row>
    <row r="72" spans="1:11" ht="16.5" customHeight="1" x14ac:dyDescent="0.3">
      <c r="E72" s="23"/>
      <c r="G72" s="23"/>
      <c r="I72" s="27"/>
      <c r="K72" s="27"/>
    </row>
    <row r="73" spans="1:11" ht="16.5" customHeight="1" x14ac:dyDescent="0.3">
      <c r="A73" s="1" t="s">
        <v>202</v>
      </c>
      <c r="E73" s="23"/>
      <c r="G73" s="23"/>
      <c r="I73" s="27"/>
      <c r="K73" s="27"/>
    </row>
    <row r="74" spans="1:11" ht="16.5" customHeight="1" x14ac:dyDescent="0.3">
      <c r="E74" s="23"/>
      <c r="G74" s="23"/>
      <c r="I74" s="27"/>
      <c r="K74" s="27"/>
    </row>
    <row r="75" spans="1:11" ht="16.5" customHeight="1" x14ac:dyDescent="0.3">
      <c r="A75" s="3" t="s">
        <v>45</v>
      </c>
      <c r="C75" s="2">
        <v>23</v>
      </c>
      <c r="E75" s="28">
        <v>57253523</v>
      </c>
      <c r="F75" s="23"/>
      <c r="G75" s="28">
        <v>56436038</v>
      </c>
      <c r="H75" s="23"/>
      <c r="I75" s="28">
        <v>57253523</v>
      </c>
      <c r="J75" s="23"/>
      <c r="K75" s="28">
        <v>56436038</v>
      </c>
    </row>
    <row r="76" spans="1:11" ht="16.5" customHeight="1" x14ac:dyDescent="0.3">
      <c r="E76" s="23"/>
      <c r="G76" s="23"/>
      <c r="I76" s="27"/>
      <c r="K76" s="27"/>
    </row>
    <row r="77" spans="1:11" ht="16.5" customHeight="1" x14ac:dyDescent="0.3">
      <c r="A77" s="1" t="s">
        <v>203</v>
      </c>
      <c r="E77" s="28">
        <f>SUM(E75:E76)</f>
        <v>57253523</v>
      </c>
      <c r="G77" s="28">
        <f>SUM(G75:G76)</f>
        <v>56436038</v>
      </c>
      <c r="I77" s="28">
        <f>SUM(I75:I76)</f>
        <v>57253523</v>
      </c>
      <c r="K77" s="28">
        <f>SUM(K75:K76)</f>
        <v>56436038</v>
      </c>
    </row>
    <row r="78" spans="1:11" ht="16.5" customHeight="1" x14ac:dyDescent="0.3">
      <c r="E78" s="23"/>
      <c r="G78" s="23"/>
      <c r="I78" s="27"/>
      <c r="K78" s="27"/>
    </row>
    <row r="79" spans="1:11" ht="16.5" customHeight="1" x14ac:dyDescent="0.3">
      <c r="A79" s="1" t="s">
        <v>46</v>
      </c>
      <c r="B79" s="1"/>
      <c r="C79" s="14"/>
      <c r="D79" s="1"/>
      <c r="E79" s="28">
        <f>SUM(E71,E77)</f>
        <v>426996983</v>
      </c>
      <c r="F79" s="16"/>
      <c r="G79" s="28">
        <f>SUM(G71,G77)</f>
        <v>810527239</v>
      </c>
      <c r="I79" s="28">
        <f>SUM(I71,I77)</f>
        <v>423613935</v>
      </c>
      <c r="K79" s="28">
        <f>SUM(K71,K77)</f>
        <v>809338409</v>
      </c>
    </row>
    <row r="80" spans="1:11" ht="16.5" customHeight="1" x14ac:dyDescent="0.3">
      <c r="E80" s="23"/>
      <c r="G80" s="23"/>
      <c r="I80" s="27"/>
      <c r="K80" s="27"/>
    </row>
    <row r="81" spans="1:11" ht="14.25" customHeight="1" x14ac:dyDescent="0.3">
      <c r="E81" s="23"/>
      <c r="G81" s="23"/>
      <c r="I81" s="27"/>
      <c r="K81" s="27"/>
    </row>
    <row r="92" spans="1:11" ht="18" customHeight="1" x14ac:dyDescent="0.3"/>
    <row r="94" spans="1:11" ht="9.75" customHeight="1" x14ac:dyDescent="0.3"/>
    <row r="95" spans="1:11" ht="16.5" customHeight="1" x14ac:dyDescent="0.3">
      <c r="A95" s="87" t="s">
        <v>35</v>
      </c>
      <c r="B95" s="87"/>
      <c r="C95" s="87"/>
      <c r="D95" s="87"/>
      <c r="E95" s="87"/>
      <c r="F95" s="87"/>
      <c r="G95" s="87"/>
      <c r="H95" s="87"/>
      <c r="I95" s="87"/>
      <c r="J95" s="87"/>
      <c r="K95" s="87"/>
    </row>
    <row r="96" spans="1:11" ht="16.5" customHeight="1" x14ac:dyDescent="0.3">
      <c r="A96" s="2"/>
      <c r="B96" s="2"/>
      <c r="D96" s="2"/>
      <c r="E96" s="2"/>
      <c r="F96" s="2"/>
      <c r="G96" s="2"/>
      <c r="H96" s="2"/>
      <c r="I96" s="2"/>
      <c r="J96" s="2"/>
      <c r="K96" s="2"/>
    </row>
    <row r="97" spans="1:11" ht="15" customHeight="1" x14ac:dyDescent="0.3"/>
    <row r="98" spans="1:11" ht="22.35" customHeight="1" x14ac:dyDescent="0.3">
      <c r="A98" s="8" t="str">
        <f>+A49</f>
        <v>The accompanying notes on pages 14 to 62 are an integral part of these consolidated and separate financial statements.</v>
      </c>
      <c r="B98" s="8"/>
      <c r="C98" s="7"/>
      <c r="D98" s="8"/>
      <c r="E98" s="9"/>
      <c r="F98" s="10"/>
      <c r="G98" s="9"/>
      <c r="H98" s="9"/>
      <c r="I98" s="9"/>
      <c r="J98" s="9"/>
      <c r="K98" s="9"/>
    </row>
    <row r="99" spans="1:11" ht="16.5" customHeight="1" x14ac:dyDescent="0.3">
      <c r="A99" s="1" t="str">
        <f>+A1</f>
        <v>Hwa Fong Rubber (Thailand) Public Company Limited</v>
      </c>
      <c r="B99" s="1"/>
    </row>
    <row r="100" spans="1:11" ht="16.5" customHeight="1" x14ac:dyDescent="0.3">
      <c r="A100" s="1" t="str">
        <f>A2</f>
        <v xml:space="preserve">Statements of Financial Position </v>
      </c>
      <c r="B100" s="1"/>
    </row>
    <row r="101" spans="1:11" ht="16.5" customHeight="1" x14ac:dyDescent="0.3">
      <c r="A101" s="6" t="str">
        <f>+A3</f>
        <v>As at 31 December 2025</v>
      </c>
      <c r="B101" s="6"/>
      <c r="C101" s="7"/>
      <c r="D101" s="8"/>
      <c r="E101" s="9"/>
      <c r="F101" s="10"/>
      <c r="G101" s="9"/>
      <c r="H101" s="9"/>
      <c r="I101" s="9"/>
      <c r="J101" s="9"/>
      <c r="K101" s="9"/>
    </row>
    <row r="104" spans="1:11" ht="16.5" customHeight="1" x14ac:dyDescent="0.3">
      <c r="E104" s="85" t="s">
        <v>3</v>
      </c>
      <c r="F104" s="85"/>
      <c r="G104" s="85"/>
      <c r="I104" s="85" t="s">
        <v>4</v>
      </c>
      <c r="J104" s="85"/>
      <c r="K104" s="85"/>
    </row>
    <row r="105" spans="1:11" ht="16.5" customHeight="1" x14ac:dyDescent="0.3">
      <c r="E105" s="86" t="s">
        <v>5</v>
      </c>
      <c r="F105" s="86"/>
      <c r="G105" s="86"/>
      <c r="H105" s="13"/>
      <c r="I105" s="86" t="s">
        <v>5</v>
      </c>
      <c r="J105" s="86"/>
      <c r="K105" s="86"/>
    </row>
    <row r="106" spans="1:11" ht="16.5" customHeight="1" x14ac:dyDescent="0.3">
      <c r="C106" s="14"/>
      <c r="D106" s="1"/>
      <c r="E106" s="15" t="s">
        <v>6</v>
      </c>
      <c r="F106" s="16"/>
      <c r="G106" s="15" t="s">
        <v>7</v>
      </c>
      <c r="H106" s="15"/>
      <c r="I106" s="15" t="s">
        <v>6</v>
      </c>
      <c r="J106" s="16"/>
      <c r="K106" s="15" t="s">
        <v>7</v>
      </c>
    </row>
    <row r="107" spans="1:11" ht="16.5" customHeight="1" x14ac:dyDescent="0.3">
      <c r="C107" s="17" t="s">
        <v>8</v>
      </c>
      <c r="D107" s="18"/>
      <c r="E107" s="19" t="s">
        <v>9</v>
      </c>
      <c r="F107" s="11"/>
      <c r="G107" s="19" t="s">
        <v>9</v>
      </c>
      <c r="H107" s="11"/>
      <c r="I107" s="19" t="s">
        <v>9</v>
      </c>
      <c r="J107" s="11"/>
      <c r="K107" s="19" t="s">
        <v>9</v>
      </c>
    </row>
    <row r="108" spans="1:11" ht="16.5" customHeight="1" x14ac:dyDescent="0.3">
      <c r="C108" s="14"/>
      <c r="D108" s="18"/>
      <c r="E108" s="11"/>
      <c r="F108" s="11"/>
      <c r="G108" s="11"/>
      <c r="H108" s="11"/>
      <c r="I108" s="11"/>
      <c r="J108" s="11"/>
      <c r="K108" s="11"/>
    </row>
    <row r="109" spans="1:11" ht="16.5" customHeight="1" x14ac:dyDescent="0.3">
      <c r="A109" s="1" t="s">
        <v>47</v>
      </c>
      <c r="B109" s="26"/>
    </row>
    <row r="111" spans="1:11" ht="16.5" customHeight="1" x14ac:dyDescent="0.3">
      <c r="A111" s="1" t="s">
        <v>48</v>
      </c>
      <c r="B111" s="1"/>
    </row>
    <row r="112" spans="1:11" ht="16.5" customHeight="1" x14ac:dyDescent="0.3">
      <c r="A112" s="1"/>
      <c r="B112" s="1"/>
    </row>
    <row r="113" spans="1:11" ht="16.5" customHeight="1" x14ac:dyDescent="0.3">
      <c r="A113" s="3" t="s">
        <v>49</v>
      </c>
      <c r="C113" s="2">
        <v>24</v>
      </c>
    </row>
    <row r="114" spans="1:11" ht="16.5" customHeight="1" x14ac:dyDescent="0.3">
      <c r="A114" s="3" t="s">
        <v>50</v>
      </c>
    </row>
    <row r="115" spans="1:11" ht="16.5" customHeight="1" x14ac:dyDescent="0.3">
      <c r="A115" s="3" t="s">
        <v>51</v>
      </c>
      <c r="H115" s="5"/>
      <c r="J115" s="5"/>
    </row>
    <row r="116" spans="1:11" ht="16.5" customHeight="1" thickBot="1" x14ac:dyDescent="0.35">
      <c r="A116" s="3" t="s">
        <v>52</v>
      </c>
      <c r="E116" s="25">
        <v>658434300</v>
      </c>
      <c r="G116" s="25">
        <v>658434300</v>
      </c>
      <c r="H116" s="5"/>
      <c r="I116" s="25">
        <v>658434300</v>
      </c>
      <c r="K116" s="25">
        <v>658434300</v>
      </c>
    </row>
    <row r="117" spans="1:11" ht="16.5" customHeight="1" thickTop="1" x14ac:dyDescent="0.3"/>
    <row r="118" spans="1:11" ht="16.5" customHeight="1" x14ac:dyDescent="0.3">
      <c r="A118" s="3" t="s">
        <v>53</v>
      </c>
    </row>
    <row r="119" spans="1:11" ht="16.5" customHeight="1" x14ac:dyDescent="0.3">
      <c r="A119" s="3" t="s">
        <v>51</v>
      </c>
      <c r="H119" s="5"/>
      <c r="J119" s="5"/>
    </row>
    <row r="120" spans="1:11" ht="16.5" customHeight="1" x14ac:dyDescent="0.3">
      <c r="A120" s="3" t="s">
        <v>52</v>
      </c>
      <c r="E120" s="4">
        <v>658434300</v>
      </c>
      <c r="F120" s="4"/>
      <c r="G120" s="4">
        <v>658434300</v>
      </c>
      <c r="H120" s="5"/>
      <c r="I120" s="4">
        <v>658434300</v>
      </c>
      <c r="K120" s="4">
        <v>658434300</v>
      </c>
    </row>
    <row r="121" spans="1:11" ht="16.5" customHeight="1" x14ac:dyDescent="0.3">
      <c r="A121" s="3" t="s">
        <v>54</v>
      </c>
      <c r="C121" s="2">
        <v>24</v>
      </c>
      <c r="E121" s="4">
        <v>222105000</v>
      </c>
      <c r="F121" s="4"/>
      <c r="G121" s="4">
        <v>222105000</v>
      </c>
      <c r="I121" s="4">
        <v>222105000</v>
      </c>
      <c r="K121" s="4">
        <v>222105000</v>
      </c>
    </row>
    <row r="122" spans="1:11" ht="16.5" customHeight="1" x14ac:dyDescent="0.3">
      <c r="A122" s="3" t="s">
        <v>55</v>
      </c>
      <c r="C122" s="2">
        <v>24</v>
      </c>
      <c r="E122" s="4">
        <v>7429904</v>
      </c>
      <c r="F122" s="4"/>
      <c r="G122" s="4">
        <v>7429904</v>
      </c>
      <c r="H122" s="5"/>
      <c r="I122" s="4">
        <v>7429904</v>
      </c>
      <c r="K122" s="4">
        <v>7429904</v>
      </c>
    </row>
    <row r="123" spans="1:11" ht="16.5" customHeight="1" x14ac:dyDescent="0.3">
      <c r="A123" s="3" t="s">
        <v>56</v>
      </c>
    </row>
    <row r="124" spans="1:11" ht="16.5" customHeight="1" x14ac:dyDescent="0.3">
      <c r="A124" s="3" t="s">
        <v>57</v>
      </c>
      <c r="B124" s="29"/>
      <c r="C124" s="2">
        <v>25</v>
      </c>
      <c r="E124" s="4">
        <v>65843430</v>
      </c>
      <c r="F124" s="4"/>
      <c r="G124" s="4">
        <v>65843430</v>
      </c>
      <c r="H124" s="5"/>
      <c r="I124" s="4">
        <v>65843430</v>
      </c>
      <c r="K124" s="4">
        <v>65843430</v>
      </c>
    </row>
    <row r="125" spans="1:11" ht="16.5" customHeight="1" x14ac:dyDescent="0.3">
      <c r="A125" s="3" t="s">
        <v>58</v>
      </c>
      <c r="E125" s="4">
        <v>2926963431</v>
      </c>
      <c r="F125" s="4"/>
      <c r="G125" s="4">
        <v>2726350855</v>
      </c>
      <c r="I125" s="4">
        <v>2893857730</v>
      </c>
      <c r="K125" s="4">
        <v>2732177329</v>
      </c>
    </row>
    <row r="126" spans="1:11" ht="16.5" customHeight="1" x14ac:dyDescent="0.3">
      <c r="A126" s="3" t="s">
        <v>59</v>
      </c>
      <c r="E126" s="9">
        <v>-65762227</v>
      </c>
      <c r="F126" s="4"/>
      <c r="G126" s="9">
        <v>-56392381</v>
      </c>
      <c r="I126" s="9">
        <f>+'11'!P30</f>
        <v>-7751032</v>
      </c>
      <c r="K126" s="9">
        <v>-7751032</v>
      </c>
    </row>
    <row r="128" spans="1:11" ht="16.5" customHeight="1" x14ac:dyDescent="0.3">
      <c r="A128" s="1" t="s">
        <v>60</v>
      </c>
      <c r="B128" s="1"/>
      <c r="H128" s="5"/>
      <c r="J128" s="5"/>
    </row>
    <row r="129" spans="1:11" ht="16.5" customHeight="1" x14ac:dyDescent="0.3">
      <c r="A129" s="1" t="s">
        <v>61</v>
      </c>
      <c r="B129" s="1"/>
      <c r="E129" s="9">
        <f>SUM(E119:E126)</f>
        <v>3815013838</v>
      </c>
      <c r="G129" s="9">
        <f>SUM(G119:G126)</f>
        <v>3623771108</v>
      </c>
      <c r="H129" s="5"/>
      <c r="I129" s="9">
        <f>SUM(I119:I126)</f>
        <v>3839919332</v>
      </c>
      <c r="K129" s="9">
        <f>SUM(K119:K126)</f>
        <v>3678238931</v>
      </c>
    </row>
    <row r="131" spans="1:11" ht="16.5" customHeight="1" x14ac:dyDescent="0.3">
      <c r="A131" s="1" t="s">
        <v>62</v>
      </c>
      <c r="B131" s="1"/>
      <c r="E131" s="9">
        <f>SUM(E129:E129)</f>
        <v>3815013838</v>
      </c>
      <c r="G131" s="9">
        <f>SUM(G129:G129)</f>
        <v>3623771108</v>
      </c>
      <c r="I131" s="9">
        <f>SUM(I129:I129)</f>
        <v>3839919332</v>
      </c>
      <c r="K131" s="9">
        <f>SUM(K129:K129)</f>
        <v>3678238931</v>
      </c>
    </row>
    <row r="132" spans="1:11" ht="16.5" customHeight="1" x14ac:dyDescent="0.3">
      <c r="A132" s="1"/>
      <c r="B132" s="1"/>
    </row>
    <row r="133" spans="1:11" ht="16.5" customHeight="1" thickBot="1" x14ac:dyDescent="0.35">
      <c r="A133" s="1" t="s">
        <v>63</v>
      </c>
      <c r="B133" s="1"/>
      <c r="E133" s="25">
        <f>+E131+E79</f>
        <v>4242010821</v>
      </c>
      <c r="G133" s="25">
        <v>4434298347</v>
      </c>
      <c r="I133" s="25">
        <f>+I131+I79</f>
        <v>4263533267</v>
      </c>
      <c r="K133" s="25">
        <v>4487577340</v>
      </c>
    </row>
    <row r="134" spans="1:11" ht="16.350000000000001" customHeight="1" thickTop="1" x14ac:dyDescent="0.3">
      <c r="A134" s="1"/>
      <c r="B134" s="1"/>
    </row>
    <row r="135" spans="1:11" ht="16.350000000000001" customHeight="1" x14ac:dyDescent="0.3">
      <c r="A135" s="1"/>
      <c r="B135" s="1"/>
    </row>
    <row r="136" spans="1:11" ht="16.350000000000001" customHeight="1" x14ac:dyDescent="0.3">
      <c r="A136" s="1"/>
      <c r="B136" s="1"/>
    </row>
    <row r="137" spans="1:11" ht="16.350000000000001" customHeight="1" x14ac:dyDescent="0.3">
      <c r="A137" s="1"/>
      <c r="B137" s="1"/>
    </row>
    <row r="138" spans="1:11" ht="16.350000000000001" customHeight="1" x14ac:dyDescent="0.3">
      <c r="A138" s="1"/>
      <c r="B138" s="1"/>
    </row>
    <row r="139" spans="1:11" ht="16.350000000000001" customHeight="1" x14ac:dyDescent="0.3">
      <c r="A139" s="1"/>
      <c r="B139" s="1"/>
      <c r="F139" s="4"/>
    </row>
    <row r="140" spans="1:11" ht="16.350000000000001" customHeight="1" x14ac:dyDescent="0.3">
      <c r="A140" s="1"/>
      <c r="B140" s="1"/>
      <c r="F140" s="4"/>
    </row>
    <row r="141" spans="1:11" ht="16.350000000000001" customHeight="1" x14ac:dyDescent="0.3">
      <c r="A141" s="1"/>
      <c r="B141" s="1"/>
    </row>
    <row r="142" spans="1:11" ht="13.5" customHeight="1" x14ac:dyDescent="0.3">
      <c r="A142" s="1"/>
      <c r="B142" s="1"/>
    </row>
    <row r="143" spans="1:11" ht="15" customHeight="1" x14ac:dyDescent="0.3">
      <c r="A143" s="1"/>
      <c r="B143" s="1"/>
    </row>
    <row r="144" spans="1:11" ht="16.350000000000001" customHeight="1" x14ac:dyDescent="0.3">
      <c r="A144" s="87" t="s">
        <v>35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</row>
    <row r="145" spans="1:11" ht="16.5" customHeight="1" x14ac:dyDescent="0.3">
      <c r="A145" s="2"/>
      <c r="B145" s="2"/>
      <c r="D145" s="2"/>
      <c r="E145" s="2"/>
      <c r="F145" s="2"/>
      <c r="G145" s="2"/>
      <c r="H145" s="2"/>
      <c r="I145" s="2"/>
      <c r="J145" s="2"/>
      <c r="K145" s="2"/>
    </row>
    <row r="146" spans="1:11" ht="14.25" customHeight="1" x14ac:dyDescent="0.3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</row>
    <row r="147" spans="1:11" ht="21.9" customHeight="1" x14ac:dyDescent="0.3">
      <c r="A147" s="84" t="str">
        <f>A49</f>
        <v>The accompanying notes on pages 14 to 62 are an integral part of these consolidated and separate financial statements.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</row>
  </sheetData>
  <mergeCells count="19">
    <mergeCell ref="A95:K95"/>
    <mergeCell ref="E6:G6"/>
    <mergeCell ref="I6:K6"/>
    <mergeCell ref="E7:G7"/>
    <mergeCell ref="I7:K7"/>
    <mergeCell ref="A47:K47"/>
    <mergeCell ref="A48:K48"/>
    <mergeCell ref="A49:K49"/>
    <mergeCell ref="E55:G55"/>
    <mergeCell ref="I55:K55"/>
    <mergeCell ref="E56:G56"/>
    <mergeCell ref="I56:K56"/>
    <mergeCell ref="A147:K147"/>
    <mergeCell ref="E104:G104"/>
    <mergeCell ref="I104:K104"/>
    <mergeCell ref="E105:G105"/>
    <mergeCell ref="I105:K105"/>
    <mergeCell ref="A144:K144"/>
    <mergeCell ref="A146:K146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A10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2"/>
  <sheetViews>
    <sheetView tabSelected="1" topLeftCell="A12" zoomScale="115" zoomScaleNormal="115" zoomScaleSheetLayoutView="100" workbookViewId="0">
      <selection activeCell="A31" sqref="A31"/>
    </sheetView>
  </sheetViews>
  <sheetFormatPr defaultColWidth="9.109375" defaultRowHeight="16.5" customHeight="1" x14ac:dyDescent="0.3"/>
  <cols>
    <col min="1" max="1" width="1.109375" style="31" customWidth="1"/>
    <col min="2" max="2" width="40" style="31" customWidth="1"/>
    <col min="3" max="3" width="4.5546875" style="30" customWidth="1"/>
    <col min="4" max="4" width="1" style="31" customWidth="1"/>
    <col min="5" max="5" width="12.5546875" style="32" bestFit="1" customWidth="1"/>
    <col min="6" max="6" width="0.88671875" style="32" customWidth="1"/>
    <col min="7" max="7" width="12.5546875" style="32" bestFit="1" customWidth="1"/>
    <col min="8" max="8" width="0.88671875" style="32" customWidth="1"/>
    <col min="9" max="9" width="12.5546875" style="32" bestFit="1" customWidth="1"/>
    <col min="10" max="10" width="0.88671875" style="32" customWidth="1"/>
    <col min="11" max="11" width="12.5546875" style="32" customWidth="1"/>
    <col min="12" max="16384" width="9.109375" style="31"/>
  </cols>
  <sheetData>
    <row r="1" spans="1:11" ht="16.5" customHeight="1" x14ac:dyDescent="0.3">
      <c r="A1" s="1" t="str">
        <f>+'5-7'!A1</f>
        <v>Hwa Fong Rubber (Thailand) Public Company Limited</v>
      </c>
      <c r="B1" s="1"/>
    </row>
    <row r="2" spans="1:11" ht="16.5" customHeight="1" x14ac:dyDescent="0.3">
      <c r="A2" s="26" t="s">
        <v>64</v>
      </c>
      <c r="B2" s="26"/>
    </row>
    <row r="3" spans="1:11" ht="16.5" customHeight="1" x14ac:dyDescent="0.3">
      <c r="A3" s="33" t="s">
        <v>65</v>
      </c>
      <c r="B3" s="33"/>
      <c r="C3" s="34"/>
      <c r="D3" s="35"/>
      <c r="E3" s="36"/>
      <c r="F3" s="36"/>
      <c r="G3" s="36"/>
      <c r="H3" s="36"/>
      <c r="I3" s="36"/>
      <c r="J3" s="36"/>
      <c r="K3" s="36"/>
    </row>
    <row r="4" spans="1:11" ht="15" customHeight="1" x14ac:dyDescent="0.3"/>
    <row r="5" spans="1:11" ht="15" customHeight="1" x14ac:dyDescent="0.3"/>
    <row r="6" spans="1:11" ht="15" customHeight="1" x14ac:dyDescent="0.3">
      <c r="E6" s="90" t="s">
        <v>3</v>
      </c>
      <c r="F6" s="90"/>
      <c r="G6" s="90"/>
      <c r="H6" s="38"/>
      <c r="I6" s="90" t="s">
        <v>4</v>
      </c>
      <c r="J6" s="90"/>
      <c r="K6" s="90"/>
    </row>
    <row r="7" spans="1:11" ht="15" customHeight="1" x14ac:dyDescent="0.3">
      <c r="E7" s="88" t="s">
        <v>5</v>
      </c>
      <c r="F7" s="88"/>
      <c r="G7" s="88"/>
      <c r="H7" s="38"/>
      <c r="I7" s="88" t="s">
        <v>5</v>
      </c>
      <c r="J7" s="88"/>
      <c r="K7" s="88"/>
    </row>
    <row r="8" spans="1:11" ht="15" customHeight="1" x14ac:dyDescent="0.3">
      <c r="C8" s="39"/>
      <c r="D8" s="40"/>
      <c r="E8" s="41" t="s">
        <v>6</v>
      </c>
      <c r="F8" s="42"/>
      <c r="G8" s="41" t="s">
        <v>7</v>
      </c>
      <c r="H8" s="41"/>
      <c r="I8" s="41" t="s">
        <v>6</v>
      </c>
      <c r="J8" s="42"/>
      <c r="K8" s="41" t="s">
        <v>7</v>
      </c>
    </row>
    <row r="9" spans="1:11" ht="15" customHeight="1" x14ac:dyDescent="0.3">
      <c r="C9" s="43" t="s">
        <v>8</v>
      </c>
      <c r="D9" s="44"/>
      <c r="E9" s="45" t="s">
        <v>9</v>
      </c>
      <c r="F9" s="46"/>
      <c r="G9" s="45" t="s">
        <v>9</v>
      </c>
      <c r="H9" s="46"/>
      <c r="I9" s="45" t="s">
        <v>9</v>
      </c>
      <c r="J9" s="46"/>
      <c r="K9" s="45" t="s">
        <v>9</v>
      </c>
    </row>
    <row r="10" spans="1:11" ht="6" customHeight="1" x14ac:dyDescent="0.3">
      <c r="A10" s="40"/>
      <c r="B10" s="40"/>
    </row>
    <row r="11" spans="1:11" ht="15" customHeight="1" x14ac:dyDescent="0.3">
      <c r="A11" s="31" t="s">
        <v>66</v>
      </c>
      <c r="C11" s="30">
        <v>26</v>
      </c>
      <c r="E11" s="38">
        <v>2690603596</v>
      </c>
      <c r="G11" s="38">
        <v>3024436980</v>
      </c>
      <c r="H11" s="38"/>
      <c r="I11" s="38">
        <v>2687535031</v>
      </c>
      <c r="J11" s="38"/>
      <c r="K11" s="38">
        <v>3021423706</v>
      </c>
    </row>
    <row r="12" spans="1:11" ht="15" customHeight="1" x14ac:dyDescent="0.3">
      <c r="A12" s="31" t="s">
        <v>67</v>
      </c>
      <c r="E12" s="47">
        <v>-2311330437</v>
      </c>
      <c r="G12" s="47">
        <v>-2476572954</v>
      </c>
      <c r="H12" s="38"/>
      <c r="I12" s="47">
        <v>-2308528906</v>
      </c>
      <c r="J12" s="38"/>
      <c r="K12" s="47">
        <v>-2473717925</v>
      </c>
    </row>
    <row r="13" spans="1:11" ht="6" customHeight="1" x14ac:dyDescent="0.3">
      <c r="E13" s="38"/>
      <c r="G13" s="38"/>
      <c r="H13" s="38"/>
      <c r="I13" s="38"/>
      <c r="J13" s="38"/>
      <c r="K13" s="38"/>
    </row>
    <row r="14" spans="1:11" ht="15" customHeight="1" x14ac:dyDescent="0.3">
      <c r="A14" s="40" t="s">
        <v>68</v>
      </c>
      <c r="B14" s="40"/>
      <c r="E14" s="38">
        <f>SUM(E11:E12)</f>
        <v>379273159</v>
      </c>
      <c r="G14" s="38">
        <f>SUM(G11:G12)</f>
        <v>547864026</v>
      </c>
      <c r="H14" s="38"/>
      <c r="I14" s="38">
        <f>SUM(I11:I12)</f>
        <v>379006125</v>
      </c>
      <c r="J14" s="38"/>
      <c r="K14" s="38">
        <f>SUM(K11:K12)</f>
        <v>547705781</v>
      </c>
    </row>
    <row r="15" spans="1:11" ht="15" customHeight="1" x14ac:dyDescent="0.3">
      <c r="A15" s="31" t="s">
        <v>69</v>
      </c>
      <c r="C15" s="30">
        <v>27</v>
      </c>
      <c r="E15" s="47">
        <v>37087934</v>
      </c>
      <c r="G15" s="47">
        <v>54809155</v>
      </c>
      <c r="H15" s="38"/>
      <c r="I15" s="47">
        <v>36113052</v>
      </c>
      <c r="J15" s="38"/>
      <c r="K15" s="47">
        <v>52199841</v>
      </c>
    </row>
    <row r="16" spans="1:11" ht="6" customHeight="1" x14ac:dyDescent="0.3">
      <c r="C16" s="48"/>
      <c r="E16" s="38"/>
      <c r="G16" s="38"/>
      <c r="H16" s="38"/>
      <c r="I16" s="38"/>
      <c r="J16" s="38"/>
      <c r="K16" s="38"/>
    </row>
    <row r="17" spans="1:11" ht="15" customHeight="1" x14ac:dyDescent="0.3">
      <c r="A17" s="40" t="s">
        <v>70</v>
      </c>
      <c r="B17" s="40"/>
      <c r="C17" s="48"/>
      <c r="E17" s="38">
        <f>SUM(E14:E15)</f>
        <v>416361093</v>
      </c>
      <c r="G17" s="38">
        <f>SUM(G14:G15)</f>
        <v>602673181</v>
      </c>
      <c r="H17" s="38"/>
      <c r="I17" s="38">
        <f>SUM(I14:I15)</f>
        <v>415119177</v>
      </c>
      <c r="J17" s="38"/>
      <c r="K17" s="38">
        <f>SUM(K14:K15)</f>
        <v>599905622</v>
      </c>
    </row>
    <row r="18" spans="1:11" ht="15" customHeight="1" x14ac:dyDescent="0.3">
      <c r="A18" s="31" t="s">
        <v>71</v>
      </c>
      <c r="C18" s="48"/>
      <c r="E18" s="38">
        <v>-110026562</v>
      </c>
      <c r="G18" s="38">
        <v>-117994434</v>
      </c>
      <c r="H18" s="38"/>
      <c r="I18" s="38">
        <v>-110082628</v>
      </c>
      <c r="J18" s="38"/>
      <c r="K18" s="38">
        <v>-117946674</v>
      </c>
    </row>
    <row r="19" spans="1:11" ht="15" customHeight="1" x14ac:dyDescent="0.3">
      <c r="A19" s="31" t="s">
        <v>72</v>
      </c>
      <c r="C19" s="48"/>
      <c r="E19" s="38">
        <v>-56399722</v>
      </c>
      <c r="G19" s="38">
        <v>-59698083</v>
      </c>
      <c r="H19" s="38"/>
      <c r="I19" s="38">
        <v>-53343384</v>
      </c>
      <c r="J19" s="38"/>
      <c r="K19" s="38">
        <v>-56931998</v>
      </c>
    </row>
    <row r="20" spans="1:11" ht="15" customHeight="1" x14ac:dyDescent="0.3">
      <c r="A20" s="31" t="s">
        <v>204</v>
      </c>
      <c r="C20" s="30">
        <v>14</v>
      </c>
      <c r="E20" s="49">
        <v>0</v>
      </c>
      <c r="G20" s="49">
        <v>0</v>
      </c>
      <c r="H20" s="38"/>
      <c r="I20" s="38">
        <v>-46808732</v>
      </c>
      <c r="J20" s="38"/>
      <c r="K20" s="49">
        <v>0</v>
      </c>
    </row>
    <row r="21" spans="1:11" ht="15" customHeight="1" x14ac:dyDescent="0.3">
      <c r="A21" s="31" t="s">
        <v>73</v>
      </c>
      <c r="E21" s="38"/>
      <c r="G21" s="38"/>
      <c r="H21" s="38"/>
      <c r="I21" s="49"/>
      <c r="J21" s="38"/>
      <c r="K21" s="49"/>
    </row>
    <row r="22" spans="1:11" ht="15" customHeight="1" x14ac:dyDescent="0.3">
      <c r="B22" s="31" t="s">
        <v>74</v>
      </c>
      <c r="C22" s="30">
        <v>11</v>
      </c>
      <c r="E22" s="38">
        <v>-13722181</v>
      </c>
      <c r="G22" s="38">
        <v>3191298</v>
      </c>
      <c r="H22" s="38"/>
      <c r="I22" s="49">
        <v>0</v>
      </c>
      <c r="J22" s="38"/>
      <c r="K22" s="49">
        <v>0</v>
      </c>
    </row>
    <row r="23" spans="1:11" ht="15" customHeight="1" x14ac:dyDescent="0.3">
      <c r="A23" s="31" t="s">
        <v>206</v>
      </c>
      <c r="C23" s="30">
        <v>16</v>
      </c>
      <c r="E23" s="38">
        <v>2465342</v>
      </c>
      <c r="G23" s="38">
        <v>0</v>
      </c>
      <c r="H23" s="38"/>
      <c r="I23" s="49">
        <v>0</v>
      </c>
      <c r="J23" s="38"/>
      <c r="K23" s="49">
        <v>0</v>
      </c>
    </row>
    <row r="24" spans="1:11" ht="15" customHeight="1" x14ac:dyDescent="0.3">
      <c r="A24" s="31" t="s">
        <v>75</v>
      </c>
      <c r="E24" s="38">
        <v>-42641830</v>
      </c>
      <c r="G24" s="38">
        <v>-39758609</v>
      </c>
      <c r="H24" s="38"/>
      <c r="I24" s="49">
        <v>-45172470</v>
      </c>
      <c r="J24" s="38"/>
      <c r="K24" s="49">
        <v>-45965784</v>
      </c>
    </row>
    <row r="25" spans="1:11" ht="15" customHeight="1" x14ac:dyDescent="0.3">
      <c r="A25" s="31" t="s">
        <v>76</v>
      </c>
      <c r="C25" s="48"/>
      <c r="E25" s="38">
        <v>-3180636</v>
      </c>
      <c r="G25" s="38">
        <v>-2578442</v>
      </c>
      <c r="H25" s="38"/>
      <c r="I25" s="38">
        <v>-3180636</v>
      </c>
      <c r="J25" s="38"/>
      <c r="K25" s="38">
        <v>-2578442</v>
      </c>
    </row>
    <row r="26" spans="1:11" ht="15" customHeight="1" x14ac:dyDescent="0.3">
      <c r="A26" s="31" t="s">
        <v>77</v>
      </c>
      <c r="C26" s="30">
        <v>15</v>
      </c>
      <c r="E26" s="47">
        <v>262</v>
      </c>
      <c r="G26" s="47">
        <v>-11509</v>
      </c>
      <c r="H26" s="38"/>
      <c r="I26" s="47">
        <v>0</v>
      </c>
      <c r="J26" s="38"/>
      <c r="K26" s="47">
        <v>0</v>
      </c>
    </row>
    <row r="27" spans="1:11" ht="6" customHeight="1" x14ac:dyDescent="0.3">
      <c r="C27" s="48"/>
      <c r="E27" s="38"/>
      <c r="G27" s="38"/>
      <c r="H27" s="38"/>
      <c r="I27" s="38"/>
      <c r="J27" s="38"/>
      <c r="K27" s="38"/>
    </row>
    <row r="28" spans="1:11" ht="15" customHeight="1" x14ac:dyDescent="0.3">
      <c r="A28" s="40" t="s">
        <v>78</v>
      </c>
      <c r="B28" s="40"/>
      <c r="C28" s="48"/>
      <c r="E28" s="47">
        <f>SUM(E18:E26)</f>
        <v>-223505327</v>
      </c>
      <c r="G28" s="47">
        <f>SUM(G18:G26)</f>
        <v>-216849779</v>
      </c>
      <c r="H28" s="38"/>
      <c r="I28" s="47">
        <f>SUM(I18:I26)</f>
        <v>-258587850</v>
      </c>
      <c r="J28" s="38"/>
      <c r="K28" s="47">
        <f>SUM(K18:K26)</f>
        <v>-223422898</v>
      </c>
    </row>
    <row r="29" spans="1:11" ht="6" customHeight="1" x14ac:dyDescent="0.3">
      <c r="E29" s="38"/>
      <c r="G29" s="38"/>
      <c r="H29" s="38"/>
      <c r="I29" s="52"/>
      <c r="J29" s="38"/>
      <c r="K29" s="52"/>
    </row>
    <row r="30" spans="1:11" ht="15" customHeight="1" x14ac:dyDescent="0.3">
      <c r="A30" s="40" t="s">
        <v>79</v>
      </c>
      <c r="B30" s="40"/>
      <c r="E30" s="32">
        <f>E17+E28</f>
        <v>192855766</v>
      </c>
      <c r="G30" s="32">
        <f>G17+G28</f>
        <v>385823402</v>
      </c>
      <c r="H30" s="38"/>
      <c r="I30" s="32">
        <f>I17+I28</f>
        <v>156531327</v>
      </c>
      <c r="J30" s="38"/>
      <c r="K30" s="32">
        <f>K17+K28</f>
        <v>376482724</v>
      </c>
    </row>
    <row r="31" spans="1:11" ht="15" customHeight="1" x14ac:dyDescent="0.3">
      <c r="A31" s="31" t="s">
        <v>208</v>
      </c>
      <c r="C31" s="30">
        <v>29</v>
      </c>
      <c r="E31" s="51">
        <v>7756810</v>
      </c>
      <c r="G31" s="51">
        <v>-12494836</v>
      </c>
      <c r="H31" s="38"/>
      <c r="I31" s="51">
        <v>5149074</v>
      </c>
      <c r="J31" s="38"/>
      <c r="K31" s="51">
        <v>-11640965</v>
      </c>
    </row>
    <row r="32" spans="1:11" ht="6" customHeight="1" x14ac:dyDescent="0.3">
      <c r="E32" s="53"/>
      <c r="G32" s="53"/>
      <c r="H32" s="38"/>
      <c r="I32" s="53"/>
      <c r="J32" s="38"/>
      <c r="K32" s="53"/>
    </row>
    <row r="33" spans="1:11" ht="15" customHeight="1" x14ac:dyDescent="0.3">
      <c r="A33" s="54" t="s">
        <v>80</v>
      </c>
      <c r="B33" s="54"/>
      <c r="C33" s="55"/>
      <c r="D33" s="55"/>
      <c r="E33" s="47">
        <f>SUM(E30:E31)</f>
        <v>200612576</v>
      </c>
      <c r="F33" s="38"/>
      <c r="G33" s="47">
        <f>SUM(G30:G31)</f>
        <v>373328566</v>
      </c>
      <c r="H33" s="38"/>
      <c r="I33" s="47">
        <f>SUM(I30:I31)</f>
        <v>161680401</v>
      </c>
      <c r="J33" s="38"/>
      <c r="K33" s="47">
        <f>SUM(K30:K31)</f>
        <v>364841759</v>
      </c>
    </row>
    <row r="34" spans="1:11" ht="15" customHeight="1" x14ac:dyDescent="0.3">
      <c r="A34" s="40" t="s">
        <v>81</v>
      </c>
      <c r="B34" s="40"/>
      <c r="C34" s="48"/>
      <c r="E34" s="38"/>
      <c r="G34" s="38"/>
      <c r="H34" s="38"/>
      <c r="I34" s="38"/>
      <c r="J34" s="38"/>
      <c r="K34" s="38"/>
    </row>
    <row r="35" spans="1:11" ht="15" customHeight="1" x14ac:dyDescent="0.3">
      <c r="B35" s="40" t="s">
        <v>82</v>
      </c>
      <c r="C35" s="48"/>
    </row>
    <row r="36" spans="1:11" ht="15" customHeight="1" x14ac:dyDescent="0.3">
      <c r="A36" s="40"/>
      <c r="B36" s="40" t="s">
        <v>83</v>
      </c>
      <c r="C36" s="48"/>
    </row>
    <row r="37" spans="1:11" ht="15" customHeight="1" x14ac:dyDescent="0.3">
      <c r="B37" s="31" t="s">
        <v>84</v>
      </c>
      <c r="C37" s="48"/>
      <c r="E37" s="47">
        <v>-15518832</v>
      </c>
      <c r="G37" s="47">
        <v>20810037</v>
      </c>
      <c r="H37" s="38"/>
      <c r="I37" s="51">
        <v>0</v>
      </c>
      <c r="J37" s="38"/>
      <c r="K37" s="51">
        <v>0</v>
      </c>
    </row>
    <row r="38" spans="1:11" ht="6" customHeight="1" x14ac:dyDescent="0.3">
      <c r="A38" s="40"/>
      <c r="B38" s="40"/>
      <c r="C38" s="48"/>
      <c r="E38" s="38"/>
      <c r="G38" s="38"/>
      <c r="H38" s="38"/>
      <c r="I38" s="38"/>
      <c r="J38" s="38"/>
      <c r="K38" s="38"/>
    </row>
    <row r="39" spans="1:11" ht="15" customHeight="1" x14ac:dyDescent="0.3">
      <c r="B39" s="40" t="s">
        <v>85</v>
      </c>
      <c r="C39" s="48"/>
    </row>
    <row r="40" spans="1:11" ht="15" customHeight="1" x14ac:dyDescent="0.3">
      <c r="B40" s="40" t="s">
        <v>86</v>
      </c>
      <c r="C40" s="48"/>
      <c r="E40" s="36">
        <f>E37</f>
        <v>-15518832</v>
      </c>
      <c r="G40" s="36">
        <f>G37</f>
        <v>20810037</v>
      </c>
      <c r="I40" s="36">
        <f>I37</f>
        <v>0</v>
      </c>
      <c r="K40" s="36">
        <f>K37</f>
        <v>0</v>
      </c>
    </row>
    <row r="41" spans="1:11" ht="6" customHeight="1" x14ac:dyDescent="0.3">
      <c r="A41" s="40"/>
      <c r="B41" s="40"/>
      <c r="C41" s="48"/>
      <c r="E41" s="38"/>
      <c r="G41" s="38"/>
      <c r="H41" s="38"/>
      <c r="I41" s="38"/>
      <c r="J41" s="38"/>
      <c r="K41" s="38"/>
    </row>
    <row r="42" spans="1:11" ht="15" customHeight="1" x14ac:dyDescent="0.3">
      <c r="A42" s="40"/>
      <c r="B42" s="40" t="s">
        <v>87</v>
      </c>
      <c r="C42" s="48"/>
      <c r="E42" s="38"/>
      <c r="G42" s="38"/>
      <c r="H42" s="38"/>
      <c r="I42" s="38"/>
      <c r="J42" s="38"/>
      <c r="K42" s="38"/>
    </row>
    <row r="43" spans="1:11" ht="15" customHeight="1" x14ac:dyDescent="0.3">
      <c r="A43" s="40"/>
      <c r="B43" s="40" t="s">
        <v>83</v>
      </c>
      <c r="C43" s="48"/>
      <c r="E43" s="38"/>
      <c r="G43" s="38"/>
      <c r="H43" s="38"/>
      <c r="I43" s="38"/>
      <c r="J43" s="38"/>
      <c r="K43" s="38"/>
    </row>
    <row r="44" spans="1:11" ht="15" customHeight="1" x14ac:dyDescent="0.3">
      <c r="A44" s="40"/>
      <c r="B44" s="31" t="s">
        <v>88</v>
      </c>
      <c r="C44" s="30">
        <v>23</v>
      </c>
      <c r="E44" s="38">
        <v>0</v>
      </c>
      <c r="G44" s="38">
        <v>-6406526</v>
      </c>
      <c r="H44" s="38"/>
      <c r="I44" s="38">
        <v>0</v>
      </c>
      <c r="J44" s="38"/>
      <c r="K44" s="38">
        <v>-6406526</v>
      </c>
    </row>
    <row r="45" spans="1:11" ht="15" customHeight="1" x14ac:dyDescent="0.3">
      <c r="A45" s="40"/>
      <c r="B45" s="31" t="s">
        <v>89</v>
      </c>
      <c r="C45" s="48"/>
      <c r="E45" s="38"/>
      <c r="G45" s="38"/>
      <c r="H45" s="38"/>
      <c r="I45" s="38"/>
      <c r="J45" s="38"/>
      <c r="K45" s="38"/>
    </row>
    <row r="46" spans="1:11" ht="15" customHeight="1" x14ac:dyDescent="0.3">
      <c r="A46" s="40"/>
      <c r="B46" s="31" t="s">
        <v>90</v>
      </c>
      <c r="C46" s="30">
        <v>19</v>
      </c>
      <c r="E46" s="38">
        <v>0</v>
      </c>
      <c r="G46" s="38">
        <v>1281305</v>
      </c>
      <c r="H46" s="38"/>
      <c r="I46" s="38">
        <v>0</v>
      </c>
      <c r="J46" s="38"/>
      <c r="K46" s="38">
        <v>1281305</v>
      </c>
    </row>
    <row r="47" spans="1:11" ht="15" customHeight="1" x14ac:dyDescent="0.3">
      <c r="A47" s="40"/>
      <c r="B47" s="31" t="s">
        <v>91</v>
      </c>
      <c r="C47" s="48"/>
      <c r="E47" s="38"/>
      <c r="G47" s="38"/>
      <c r="H47" s="38"/>
      <c r="I47" s="38"/>
      <c r="J47" s="38"/>
      <c r="K47" s="38"/>
    </row>
    <row r="48" spans="1:11" ht="15" customHeight="1" x14ac:dyDescent="0.3">
      <c r="A48" s="40"/>
      <c r="B48" s="31" t="s">
        <v>92</v>
      </c>
      <c r="C48" s="30">
        <v>11</v>
      </c>
      <c r="E48" s="47">
        <v>6148986</v>
      </c>
      <c r="G48" s="47">
        <v>5120015</v>
      </c>
      <c r="H48" s="38"/>
      <c r="I48" s="47">
        <v>0</v>
      </c>
      <c r="J48" s="38"/>
      <c r="K48" s="47">
        <v>0</v>
      </c>
    </row>
    <row r="49" spans="1:11" ht="6" customHeight="1" x14ac:dyDescent="0.3">
      <c r="A49" s="40"/>
      <c r="B49" s="40"/>
      <c r="C49" s="48"/>
      <c r="E49" s="38"/>
      <c r="G49" s="38"/>
      <c r="H49" s="38"/>
      <c r="I49" s="38"/>
      <c r="J49" s="38"/>
      <c r="K49" s="38"/>
    </row>
    <row r="50" spans="1:11" ht="15" customHeight="1" x14ac:dyDescent="0.3">
      <c r="A50" s="40"/>
      <c r="B50" s="40" t="s">
        <v>93</v>
      </c>
      <c r="C50" s="48"/>
      <c r="E50" s="38"/>
      <c r="G50" s="38"/>
      <c r="H50" s="38"/>
      <c r="I50" s="38"/>
      <c r="J50" s="38"/>
      <c r="K50" s="38"/>
    </row>
    <row r="51" spans="1:11" ht="15" customHeight="1" x14ac:dyDescent="0.3">
      <c r="A51" s="40"/>
      <c r="B51" s="40" t="s">
        <v>86</v>
      </c>
      <c r="C51" s="48"/>
      <c r="E51" s="36">
        <f>SUM(E44:E48)</f>
        <v>6148986</v>
      </c>
      <c r="G51" s="36">
        <f>SUM(G44:G48)</f>
        <v>-5206</v>
      </c>
      <c r="I51" s="36">
        <f>SUM(I44:I48)</f>
        <v>0</v>
      </c>
      <c r="K51" s="36">
        <f>SUM(K44:K48)</f>
        <v>-5125221</v>
      </c>
    </row>
    <row r="52" spans="1:11" ht="6" customHeight="1" x14ac:dyDescent="0.3">
      <c r="A52" s="40"/>
      <c r="B52" s="40"/>
      <c r="C52" s="48"/>
      <c r="E52" s="38"/>
      <c r="G52" s="38"/>
      <c r="H52" s="38"/>
      <c r="I52" s="38"/>
      <c r="J52" s="38"/>
      <c r="K52" s="38"/>
    </row>
    <row r="53" spans="1:11" ht="15" customHeight="1" x14ac:dyDescent="0.3">
      <c r="A53" s="40" t="s">
        <v>94</v>
      </c>
      <c r="B53" s="40"/>
      <c r="C53" s="48"/>
      <c r="E53" s="36">
        <f>E40+E51</f>
        <v>-9369846</v>
      </c>
      <c r="G53" s="36">
        <f>G40+G51</f>
        <v>20804831</v>
      </c>
      <c r="I53" s="36">
        <f>I40+I51</f>
        <v>0</v>
      </c>
      <c r="K53" s="36">
        <f>K40+K51</f>
        <v>-5125221</v>
      </c>
    </row>
    <row r="54" spans="1:11" ht="6" customHeight="1" x14ac:dyDescent="0.3">
      <c r="A54" s="40"/>
      <c r="B54" s="40"/>
      <c r="C54" s="48"/>
      <c r="E54" s="38"/>
      <c r="G54" s="38"/>
      <c r="H54" s="38"/>
      <c r="I54" s="38"/>
      <c r="J54" s="38"/>
      <c r="K54" s="38"/>
    </row>
    <row r="55" spans="1:11" ht="15" customHeight="1" thickBot="1" x14ac:dyDescent="0.35">
      <c r="A55" s="40" t="s">
        <v>95</v>
      </c>
      <c r="B55" s="40"/>
      <c r="C55" s="48"/>
      <c r="E55" s="56">
        <f>E33+E53</f>
        <v>191242730</v>
      </c>
      <c r="G55" s="56">
        <f>G33+G53</f>
        <v>394133397</v>
      </c>
      <c r="I55" s="56">
        <f>I33+I53</f>
        <v>161680401</v>
      </c>
      <c r="K55" s="56">
        <f>K33+K53</f>
        <v>359716538</v>
      </c>
    </row>
    <row r="56" spans="1:11" ht="15" customHeight="1" thickTop="1" x14ac:dyDescent="0.3">
      <c r="A56" s="40"/>
      <c r="B56" s="40"/>
      <c r="C56" s="48"/>
    </row>
    <row r="57" spans="1:11" ht="16.5" customHeight="1" x14ac:dyDescent="0.3">
      <c r="A57" s="40"/>
      <c r="B57" s="40"/>
      <c r="C57" s="48"/>
    </row>
    <row r="58" spans="1:11" ht="20.25" customHeight="1" x14ac:dyDescent="0.3">
      <c r="A58" s="40"/>
      <c r="B58" s="40"/>
      <c r="C58" s="48"/>
    </row>
    <row r="59" spans="1:11" ht="15" customHeight="1" x14ac:dyDescent="0.3">
      <c r="A59" s="87" t="s">
        <v>35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</row>
    <row r="60" spans="1:11" ht="12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21.9" customHeight="1" x14ac:dyDescent="0.3">
      <c r="A61" s="8" t="str">
        <f>+'5-7'!A49:K49</f>
        <v>The accompanying notes on pages 14 to 62 are an integral part of these consolidated and separate financial statements.</v>
      </c>
      <c r="B61" s="8"/>
      <c r="C61" s="8"/>
      <c r="D61" s="8"/>
      <c r="E61" s="8"/>
      <c r="F61" s="8"/>
      <c r="G61" s="8"/>
      <c r="H61" s="8"/>
      <c r="I61" s="8"/>
      <c r="J61" s="57"/>
      <c r="K61" s="8"/>
    </row>
    <row r="62" spans="1:11" ht="16.5" customHeight="1" x14ac:dyDescent="0.3">
      <c r="A62" s="1" t="str">
        <f>A1</f>
        <v>Hwa Fong Rubber (Thailand) Public Company Limited</v>
      </c>
      <c r="B62" s="1"/>
      <c r="C62" s="14"/>
      <c r="D62" s="1"/>
      <c r="E62" s="16"/>
      <c r="F62" s="16"/>
      <c r="G62" s="16"/>
      <c r="H62" s="16"/>
      <c r="I62" s="16"/>
      <c r="J62" s="16"/>
      <c r="K62" s="16"/>
    </row>
    <row r="63" spans="1:11" ht="16.5" customHeight="1" x14ac:dyDescent="0.3">
      <c r="A63" s="26" t="str">
        <f>A2</f>
        <v xml:space="preserve">Statements of Comprehensive Income </v>
      </c>
      <c r="B63" s="1"/>
      <c r="C63" s="14"/>
      <c r="D63" s="1"/>
      <c r="E63" s="16"/>
      <c r="F63" s="16"/>
      <c r="G63" s="16"/>
      <c r="H63" s="16"/>
      <c r="I63" s="16"/>
      <c r="J63" s="16"/>
      <c r="K63" s="16"/>
    </row>
    <row r="64" spans="1:11" ht="16.5" customHeight="1" x14ac:dyDescent="0.3">
      <c r="A64" s="6" t="str">
        <f>+A3</f>
        <v>For the year ended 31 December 2025</v>
      </c>
      <c r="B64" s="6"/>
      <c r="C64" s="17"/>
      <c r="D64" s="6"/>
      <c r="E64" s="58"/>
      <c r="F64" s="58"/>
      <c r="G64" s="58"/>
      <c r="H64" s="58"/>
      <c r="I64" s="58"/>
      <c r="J64" s="58"/>
      <c r="K64" s="58"/>
    </row>
    <row r="67" spans="1:11" ht="14.1" customHeight="1" x14ac:dyDescent="0.3">
      <c r="E67" s="90" t="s">
        <v>3</v>
      </c>
      <c r="F67" s="90"/>
      <c r="G67" s="90"/>
      <c r="H67" s="38"/>
      <c r="I67" s="90" t="s">
        <v>4</v>
      </c>
      <c r="J67" s="90"/>
      <c r="K67" s="90"/>
    </row>
    <row r="68" spans="1:11" ht="14.1" customHeight="1" x14ac:dyDescent="0.3">
      <c r="E68" s="88" t="s">
        <v>5</v>
      </c>
      <c r="F68" s="88"/>
      <c r="G68" s="88"/>
      <c r="H68" s="38"/>
      <c r="I68" s="88" t="s">
        <v>5</v>
      </c>
      <c r="J68" s="88"/>
      <c r="K68" s="88"/>
    </row>
    <row r="69" spans="1:11" ht="14.1" customHeight="1" x14ac:dyDescent="0.3">
      <c r="C69" s="39"/>
      <c r="D69" s="40"/>
      <c r="E69" s="41" t="s">
        <v>6</v>
      </c>
      <c r="F69" s="42"/>
      <c r="G69" s="41" t="s">
        <v>7</v>
      </c>
      <c r="H69" s="41"/>
      <c r="I69" s="41" t="s">
        <v>6</v>
      </c>
      <c r="J69" s="42"/>
      <c r="K69" s="41" t="s">
        <v>7</v>
      </c>
    </row>
    <row r="70" spans="1:11" ht="16.5" customHeight="1" x14ac:dyDescent="0.3">
      <c r="C70" s="43" t="s">
        <v>96</v>
      </c>
      <c r="D70" s="44"/>
      <c r="E70" s="45" t="s">
        <v>9</v>
      </c>
      <c r="F70" s="46"/>
      <c r="G70" s="45" t="s">
        <v>9</v>
      </c>
      <c r="H70" s="46"/>
      <c r="I70" s="45" t="s">
        <v>9</v>
      </c>
      <c r="J70" s="46"/>
      <c r="K70" s="45" t="s">
        <v>9</v>
      </c>
    </row>
    <row r="72" spans="1:11" ht="16.5" customHeight="1" x14ac:dyDescent="0.3">
      <c r="A72" s="40" t="s">
        <v>97</v>
      </c>
      <c r="B72" s="40"/>
      <c r="C72" s="48"/>
      <c r="E72" s="38"/>
      <c r="G72" s="38"/>
      <c r="H72" s="38"/>
      <c r="I72" s="38"/>
      <c r="J72" s="38"/>
      <c r="K72" s="38"/>
    </row>
    <row r="73" spans="1:11" ht="16.5" customHeight="1" x14ac:dyDescent="0.3">
      <c r="A73" s="31" t="s">
        <v>98</v>
      </c>
      <c r="C73" s="48"/>
      <c r="E73" s="47">
        <f>+E33</f>
        <v>200612576</v>
      </c>
      <c r="G73" s="47">
        <v>373328566</v>
      </c>
      <c r="H73" s="38"/>
      <c r="I73" s="47">
        <f>+I33</f>
        <v>161680401</v>
      </c>
      <c r="J73" s="38"/>
      <c r="K73" s="47">
        <v>364841759</v>
      </c>
    </row>
    <row r="74" spans="1:11" ht="16.5" customHeight="1" x14ac:dyDescent="0.3">
      <c r="A74" s="40"/>
      <c r="B74" s="40"/>
      <c r="C74" s="48"/>
      <c r="E74" s="38"/>
      <c r="G74" s="38"/>
      <c r="H74" s="38"/>
      <c r="I74" s="38"/>
      <c r="J74" s="38"/>
      <c r="K74" s="38"/>
    </row>
    <row r="75" spans="1:11" ht="16.5" customHeight="1" thickBot="1" x14ac:dyDescent="0.35">
      <c r="A75" s="40"/>
      <c r="B75" s="40"/>
      <c r="C75" s="48"/>
      <c r="E75" s="59">
        <f>SUM(E73:E73)</f>
        <v>200612576</v>
      </c>
      <c r="G75" s="59">
        <f>SUM(G73:G73)</f>
        <v>373328566</v>
      </c>
      <c r="H75" s="38"/>
      <c r="I75" s="59">
        <f>SUM(I73:I73)</f>
        <v>161680401</v>
      </c>
      <c r="J75" s="38"/>
      <c r="K75" s="59">
        <f>SUM(K73:K73)</f>
        <v>364841759</v>
      </c>
    </row>
    <row r="76" spans="1:11" ht="16.5" customHeight="1" thickTop="1" x14ac:dyDescent="0.3">
      <c r="A76" s="40"/>
      <c r="B76" s="40"/>
      <c r="C76" s="48"/>
      <c r="E76" s="38"/>
      <c r="G76" s="38"/>
      <c r="H76" s="38"/>
      <c r="I76" s="38"/>
      <c r="J76" s="38"/>
      <c r="K76" s="38"/>
    </row>
    <row r="77" spans="1:11" ht="16.5" customHeight="1" x14ac:dyDescent="0.3">
      <c r="A77" s="40" t="s">
        <v>99</v>
      </c>
      <c r="B77" s="40"/>
      <c r="E77" s="38"/>
      <c r="G77" s="38"/>
      <c r="H77" s="38"/>
      <c r="I77" s="38"/>
      <c r="J77" s="38"/>
      <c r="K77" s="38"/>
    </row>
    <row r="78" spans="1:11" ht="16.5" customHeight="1" x14ac:dyDescent="0.3">
      <c r="A78" s="40" t="s">
        <v>100</v>
      </c>
      <c r="B78" s="40"/>
      <c r="E78" s="38"/>
      <c r="G78" s="38"/>
      <c r="H78" s="38"/>
      <c r="I78" s="38"/>
      <c r="J78" s="38"/>
      <c r="K78" s="38"/>
    </row>
    <row r="79" spans="1:11" ht="16.5" customHeight="1" x14ac:dyDescent="0.3">
      <c r="A79" s="31" t="s">
        <v>98</v>
      </c>
      <c r="E79" s="47">
        <f>+E55</f>
        <v>191242730</v>
      </c>
      <c r="G79" s="47">
        <v>394133397</v>
      </c>
      <c r="H79" s="38"/>
      <c r="I79" s="47">
        <f>+I55</f>
        <v>161680401</v>
      </c>
      <c r="J79" s="38"/>
      <c r="K79" s="47">
        <v>359716538</v>
      </c>
    </row>
    <row r="80" spans="1:11" ht="16.5" customHeight="1" x14ac:dyDescent="0.3">
      <c r="E80" s="53"/>
      <c r="G80" s="53"/>
      <c r="H80" s="38"/>
      <c r="I80" s="53"/>
      <c r="J80" s="38"/>
      <c r="K80" s="53"/>
    </row>
    <row r="81" spans="1:11" ht="16.5" customHeight="1" thickBot="1" x14ac:dyDescent="0.35">
      <c r="E81" s="59">
        <f>SUM(E79:E79)</f>
        <v>191242730</v>
      </c>
      <c r="G81" s="59">
        <f>SUM(G79:G79)</f>
        <v>394133397</v>
      </c>
      <c r="H81" s="38"/>
      <c r="I81" s="59">
        <f>SUM(I79:I79)</f>
        <v>161680401</v>
      </c>
      <c r="J81" s="38"/>
      <c r="K81" s="59">
        <f>SUM(K79:K79)</f>
        <v>359716538</v>
      </c>
    </row>
    <row r="82" spans="1:11" ht="16.5" customHeight="1" thickTop="1" x14ac:dyDescent="0.3">
      <c r="E82" s="38"/>
      <c r="G82" s="38"/>
      <c r="H82" s="38"/>
      <c r="I82" s="38"/>
      <c r="J82" s="38"/>
      <c r="K82" s="38"/>
    </row>
    <row r="83" spans="1:11" ht="16.5" customHeight="1" x14ac:dyDescent="0.3">
      <c r="A83" s="40" t="s">
        <v>101</v>
      </c>
      <c r="B83" s="40"/>
      <c r="E83" s="38"/>
      <c r="G83" s="38"/>
      <c r="H83" s="38"/>
      <c r="I83" s="38"/>
      <c r="J83" s="38"/>
      <c r="K83" s="38"/>
    </row>
    <row r="84" spans="1:11" ht="16.5" customHeight="1" x14ac:dyDescent="0.3">
      <c r="A84" s="40" t="s">
        <v>102</v>
      </c>
      <c r="B84" s="40"/>
    </row>
    <row r="85" spans="1:11" ht="16.5" customHeight="1" thickBot="1" x14ac:dyDescent="0.35">
      <c r="A85" s="31" t="s">
        <v>103</v>
      </c>
      <c r="C85" s="30">
        <v>30</v>
      </c>
      <c r="E85" s="60">
        <f>E75/658434300</f>
        <v>0.30468123547026638</v>
      </c>
      <c r="F85" s="61"/>
      <c r="G85" s="60">
        <v>0.56999999999999995</v>
      </c>
      <c r="H85" s="62"/>
      <c r="I85" s="60">
        <f>I75/658434300</f>
        <v>0.24555282281011181</v>
      </c>
      <c r="J85" s="62"/>
      <c r="K85" s="60">
        <v>0.55000000000000004</v>
      </c>
    </row>
    <row r="86" spans="1:11" ht="16.5" customHeight="1" thickTop="1" x14ac:dyDescent="0.3"/>
    <row r="102" spans="1:11" ht="16.5" customHeight="1" x14ac:dyDescent="0.3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</row>
    <row r="103" spans="1:11" ht="16.5" customHeight="1" x14ac:dyDescent="0.3">
      <c r="A103" s="30"/>
      <c r="B103" s="30"/>
      <c r="D103" s="30"/>
      <c r="E103" s="30"/>
      <c r="F103" s="30"/>
      <c r="G103" s="30"/>
      <c r="H103" s="30"/>
      <c r="I103" s="30"/>
      <c r="J103" s="30"/>
      <c r="K103" s="30"/>
    </row>
    <row r="104" spans="1:11" ht="16.5" customHeight="1" x14ac:dyDescent="0.3">
      <c r="A104" s="30"/>
      <c r="B104" s="30"/>
      <c r="D104" s="30"/>
      <c r="E104" s="30"/>
      <c r="F104" s="30"/>
      <c r="G104" s="30"/>
      <c r="H104" s="30"/>
      <c r="I104" s="30"/>
      <c r="J104" s="30"/>
      <c r="K104" s="30"/>
    </row>
    <row r="105" spans="1:11" ht="16.5" customHeight="1" x14ac:dyDescent="0.3">
      <c r="A105" s="30"/>
      <c r="B105" s="30"/>
      <c r="D105" s="30"/>
      <c r="E105" s="30"/>
      <c r="F105" s="30"/>
      <c r="G105" s="30"/>
      <c r="H105" s="30"/>
      <c r="I105" s="30"/>
      <c r="J105" s="30"/>
      <c r="K105" s="30"/>
    </row>
    <row r="108" spans="1:11" ht="12" customHeight="1" x14ac:dyDescent="0.3"/>
    <row r="109" spans="1:11" ht="16.5" customHeight="1" x14ac:dyDescent="0.3">
      <c r="A109" s="87" t="s">
        <v>35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</row>
    <row r="111" spans="1:11" ht="15.75" customHeight="1" x14ac:dyDescent="0.3"/>
    <row r="112" spans="1:11" ht="21.9" customHeight="1" x14ac:dyDescent="0.3">
      <c r="A112" s="8" t="str">
        <f>A61</f>
        <v>The accompanying notes on pages 14 to 62 are an integral part of these consolidated and separate financial statements.</v>
      </c>
      <c r="B112" s="8"/>
      <c r="C112" s="34"/>
      <c r="D112" s="35"/>
      <c r="E112" s="36"/>
      <c r="F112" s="36"/>
      <c r="G112" s="36"/>
      <c r="H112" s="36"/>
      <c r="I112" s="36"/>
      <c r="J112" s="36"/>
      <c r="K112" s="36"/>
    </row>
  </sheetData>
  <mergeCells count="11">
    <mergeCell ref="E68:G68"/>
    <mergeCell ref="I68:K68"/>
    <mergeCell ref="A102:K102"/>
    <mergeCell ref="A109:K109"/>
    <mergeCell ref="E6:G6"/>
    <mergeCell ref="I6:K6"/>
    <mergeCell ref="E7:G7"/>
    <mergeCell ref="I7:K7"/>
    <mergeCell ref="A59:K59"/>
    <mergeCell ref="E67:G67"/>
    <mergeCell ref="I67:K6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X42"/>
  <sheetViews>
    <sheetView topLeftCell="A22" zoomScaleNormal="100" zoomScaleSheetLayoutView="85" workbookViewId="0">
      <selection activeCell="R38" sqref="R38"/>
    </sheetView>
  </sheetViews>
  <sheetFormatPr defaultColWidth="9.109375" defaultRowHeight="16.5" customHeight="1" x14ac:dyDescent="0.3"/>
  <cols>
    <col min="1" max="1" width="36.109375" style="68" customWidth="1"/>
    <col min="2" max="2" width="3.6640625" style="69" customWidth="1"/>
    <col min="3" max="3" width="0.6640625" style="69" customWidth="1"/>
    <col min="4" max="4" width="10.5546875" style="70" customWidth="1"/>
    <col min="5" max="5" width="0.6640625" style="70" customWidth="1"/>
    <col min="6" max="6" width="12" style="70" customWidth="1"/>
    <col min="7" max="7" width="0.6640625" style="70" customWidth="1"/>
    <col min="8" max="8" width="12.33203125" style="70" customWidth="1"/>
    <col min="9" max="9" width="0.6640625" style="70" customWidth="1"/>
    <col min="10" max="10" width="11.109375" style="70" customWidth="1"/>
    <col min="11" max="11" width="0.6640625" style="70" customWidth="1"/>
    <col min="12" max="12" width="12.109375" style="70" customWidth="1"/>
    <col min="13" max="13" width="0.6640625" style="70" customWidth="1"/>
    <col min="14" max="14" width="11.33203125" style="70" bestFit="1" customWidth="1"/>
    <col min="15" max="15" width="0.6640625" style="70" customWidth="1"/>
    <col min="16" max="16" width="14.6640625" style="70" customWidth="1"/>
    <col min="17" max="17" width="0.6640625" style="70" customWidth="1"/>
    <col min="18" max="18" width="21.109375" style="70" customWidth="1"/>
    <col min="19" max="19" width="0.6640625" style="70" customWidth="1"/>
    <col min="20" max="20" width="13.6640625" style="70" customWidth="1"/>
    <col min="21" max="21" width="0.6640625" style="70" customWidth="1"/>
    <col min="22" max="22" width="11.88671875" style="70" customWidth="1"/>
    <col min="23" max="23" width="0.6640625" style="70" customWidth="1"/>
    <col min="24" max="24" width="12" style="70" customWidth="1"/>
    <col min="25" max="16384" width="9.109375" style="68"/>
  </cols>
  <sheetData>
    <row r="1" spans="1:24" s="3" customFormat="1" ht="16.5" customHeight="1" x14ac:dyDescent="0.3">
      <c r="A1" s="1" t="str">
        <f>+'8-9'!A1</f>
        <v>Hwa Fong Rubber (Thailand) Public Company Limited</v>
      </c>
      <c r="B1" s="14"/>
      <c r="C1" s="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1"/>
    </row>
    <row r="2" spans="1:24" s="3" customFormat="1" ht="16.5" customHeight="1" x14ac:dyDescent="0.3">
      <c r="A2" s="1" t="s">
        <v>104</v>
      </c>
      <c r="B2" s="14"/>
      <c r="C2" s="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s="3" customFormat="1" ht="16.5" customHeight="1" x14ac:dyDescent="0.3">
      <c r="A3" s="6" t="str">
        <f>+'8-9'!A3</f>
        <v>For the year ended 31 December 2025</v>
      </c>
      <c r="B3" s="17"/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6" spans="1:24" s="31" customFormat="1" ht="16.5" customHeight="1" x14ac:dyDescent="0.3">
      <c r="B6" s="30"/>
      <c r="C6" s="39"/>
      <c r="D6" s="88" t="s">
        <v>105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24" s="31" customFormat="1" ht="16.5" customHeight="1" x14ac:dyDescent="0.3">
      <c r="B7" s="30"/>
      <c r="C7" s="39"/>
      <c r="D7" s="91" t="s">
        <v>106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42"/>
      <c r="X7" s="37"/>
    </row>
    <row r="8" spans="1:24" s="31" customFormat="1" ht="16.5" customHeight="1" x14ac:dyDescent="0.3">
      <c r="B8" s="30"/>
      <c r="C8" s="39"/>
      <c r="D8" s="37"/>
      <c r="E8" s="37"/>
      <c r="F8" s="37"/>
      <c r="G8" s="37"/>
      <c r="H8" s="37"/>
      <c r="I8" s="37"/>
      <c r="J8" s="37"/>
      <c r="K8" s="37"/>
      <c r="L8" s="37"/>
      <c r="M8" s="37"/>
      <c r="N8" s="88" t="s">
        <v>59</v>
      </c>
      <c r="O8" s="88"/>
      <c r="P8" s="88"/>
      <c r="Q8" s="88"/>
      <c r="R8" s="88"/>
      <c r="S8" s="88"/>
      <c r="T8" s="88"/>
      <c r="U8" s="37"/>
      <c r="V8" s="37"/>
      <c r="W8" s="37"/>
      <c r="X8" s="37"/>
    </row>
    <row r="9" spans="1:24" s="31" customFormat="1" ht="16.5" customHeight="1" x14ac:dyDescent="0.3">
      <c r="B9" s="30"/>
      <c r="C9" s="40"/>
      <c r="D9" s="46"/>
      <c r="E9" s="37"/>
      <c r="F9" s="46"/>
      <c r="G9" s="37"/>
      <c r="H9" s="46"/>
      <c r="I9" s="37"/>
      <c r="J9" s="88" t="s">
        <v>56</v>
      </c>
      <c r="K9" s="88"/>
      <c r="L9" s="88"/>
      <c r="M9" s="37"/>
      <c r="N9" s="91" t="s">
        <v>107</v>
      </c>
      <c r="O9" s="91"/>
      <c r="P9" s="91"/>
      <c r="Q9" s="91"/>
      <c r="R9" s="91"/>
      <c r="S9" s="37"/>
      <c r="T9" s="32"/>
      <c r="U9" s="37"/>
      <c r="V9" s="32"/>
      <c r="W9" s="37"/>
      <c r="X9" s="32"/>
    </row>
    <row r="10" spans="1:24" s="31" customFormat="1" ht="16.5" customHeight="1" x14ac:dyDescent="0.3">
      <c r="B10" s="30"/>
      <c r="C10" s="40"/>
      <c r="D10" s="46"/>
      <c r="E10" s="46"/>
      <c r="F10" s="46"/>
      <c r="G10" s="46"/>
      <c r="H10" s="46"/>
      <c r="I10" s="46"/>
      <c r="J10" s="32"/>
      <c r="K10" s="32"/>
      <c r="L10" s="32"/>
      <c r="M10" s="32"/>
      <c r="N10" s="46"/>
      <c r="O10" s="46"/>
      <c r="P10" s="46"/>
      <c r="Q10" s="46"/>
      <c r="R10" s="46" t="s">
        <v>108</v>
      </c>
      <c r="S10" s="46"/>
      <c r="T10" s="46"/>
      <c r="U10" s="46"/>
      <c r="V10" s="46"/>
      <c r="W10" s="46"/>
      <c r="X10" s="46"/>
    </row>
    <row r="11" spans="1:24" s="31" customFormat="1" ht="16.5" customHeight="1" x14ac:dyDescent="0.3">
      <c r="B11" s="30"/>
      <c r="C11" s="40"/>
      <c r="D11" s="46" t="s">
        <v>109</v>
      </c>
      <c r="E11" s="46"/>
      <c r="F11" s="46" t="s">
        <v>110</v>
      </c>
      <c r="G11" s="46"/>
      <c r="H11" s="46"/>
      <c r="I11" s="46"/>
      <c r="J11" s="46"/>
      <c r="K11" s="46"/>
      <c r="L11" s="46"/>
      <c r="M11" s="46"/>
      <c r="N11" s="46"/>
      <c r="O11" s="46"/>
      <c r="P11" s="46" t="s">
        <v>111</v>
      </c>
      <c r="Q11" s="46"/>
      <c r="R11" s="46" t="s">
        <v>112</v>
      </c>
      <c r="S11" s="46"/>
      <c r="T11" s="46" t="s">
        <v>113</v>
      </c>
      <c r="U11" s="46"/>
      <c r="V11" s="46" t="s">
        <v>113</v>
      </c>
      <c r="W11" s="46"/>
      <c r="X11" s="46"/>
    </row>
    <row r="12" spans="1:24" s="31" customFormat="1" ht="16.5" customHeight="1" x14ac:dyDescent="0.3">
      <c r="B12" s="30"/>
      <c r="C12" s="40"/>
      <c r="D12" s="46" t="s">
        <v>114</v>
      </c>
      <c r="E12" s="46"/>
      <c r="F12" s="46" t="s">
        <v>114</v>
      </c>
      <c r="G12" s="46"/>
      <c r="H12" s="46" t="s">
        <v>115</v>
      </c>
      <c r="I12" s="46"/>
      <c r="J12" s="46" t="s">
        <v>116</v>
      </c>
      <c r="K12" s="46"/>
      <c r="L12" s="46"/>
      <c r="M12" s="46"/>
      <c r="N12" s="46" t="s">
        <v>117</v>
      </c>
      <c r="O12" s="46"/>
      <c r="P12" s="46" t="s">
        <v>118</v>
      </c>
      <c r="Q12" s="46"/>
      <c r="R12" s="46" t="s">
        <v>119</v>
      </c>
      <c r="S12" s="46"/>
      <c r="T12" s="46" t="s">
        <v>120</v>
      </c>
      <c r="U12" s="46"/>
      <c r="V12" s="46" t="s">
        <v>121</v>
      </c>
      <c r="W12" s="46"/>
      <c r="X12" s="46" t="s">
        <v>113</v>
      </c>
    </row>
    <row r="13" spans="1:24" s="31" customFormat="1" ht="16.5" customHeight="1" x14ac:dyDescent="0.3">
      <c r="B13" s="43" t="s">
        <v>96</v>
      </c>
      <c r="C13" s="40"/>
      <c r="D13" s="45" t="s">
        <v>122</v>
      </c>
      <c r="E13" s="46"/>
      <c r="F13" s="45" t="s">
        <v>123</v>
      </c>
      <c r="G13" s="46"/>
      <c r="H13" s="45" t="s">
        <v>124</v>
      </c>
      <c r="I13" s="46"/>
      <c r="J13" s="63" t="s">
        <v>125</v>
      </c>
      <c r="K13" s="46"/>
      <c r="L13" s="45" t="s">
        <v>126</v>
      </c>
      <c r="M13" s="46"/>
      <c r="N13" s="45" t="s">
        <v>127</v>
      </c>
      <c r="O13" s="46"/>
      <c r="P13" s="45" t="s">
        <v>128</v>
      </c>
      <c r="Q13" s="46"/>
      <c r="R13" s="45" t="s">
        <v>129</v>
      </c>
      <c r="S13" s="46"/>
      <c r="T13" s="45" t="s">
        <v>130</v>
      </c>
      <c r="U13" s="46"/>
      <c r="V13" s="45" t="s">
        <v>131</v>
      </c>
      <c r="W13" s="46"/>
      <c r="X13" s="45" t="s">
        <v>132</v>
      </c>
    </row>
    <row r="14" spans="1:24" s="31" customFormat="1" ht="16.5" customHeight="1" x14ac:dyDescent="0.3">
      <c r="B14" s="30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24" s="31" customFormat="1" ht="16.5" customHeight="1" x14ac:dyDescent="0.3">
      <c r="A15" s="40" t="s">
        <v>133</v>
      </c>
      <c r="B15" s="64"/>
      <c r="C15" s="30"/>
      <c r="D15" s="38">
        <v>658434300</v>
      </c>
      <c r="E15" s="38"/>
      <c r="F15" s="38">
        <v>222105000</v>
      </c>
      <c r="G15" s="38"/>
      <c r="H15" s="38">
        <v>7429904</v>
      </c>
      <c r="I15" s="38"/>
      <c r="J15" s="38">
        <v>65843430</v>
      </c>
      <c r="K15" s="38"/>
      <c r="L15" s="38">
        <v>2734914183</v>
      </c>
      <c r="M15" s="38"/>
      <c r="N15" s="38">
        <v>-53911551</v>
      </c>
      <c r="O15" s="38"/>
      <c r="P15" s="38">
        <v>-2625811</v>
      </c>
      <c r="Q15" s="38"/>
      <c r="R15" s="38">
        <v>-20659850</v>
      </c>
      <c r="S15" s="38"/>
      <c r="T15" s="38">
        <f t="shared" ref="T15" si="0">SUM(N15:R15)</f>
        <v>-77197212</v>
      </c>
      <c r="U15" s="32"/>
      <c r="V15" s="52">
        <f>SUM(D15:L15)+T15</f>
        <v>3611529605</v>
      </c>
      <c r="W15" s="32"/>
      <c r="X15" s="52">
        <f>SUM(V15:W15)</f>
        <v>3611529605</v>
      </c>
    </row>
    <row r="16" spans="1:24" s="31" customFormat="1" ht="16.5" customHeight="1" x14ac:dyDescent="0.3">
      <c r="A16" s="40" t="s">
        <v>134</v>
      </c>
      <c r="B16" s="64"/>
      <c r="C16" s="30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2"/>
      <c r="V16" s="52"/>
      <c r="W16" s="32"/>
      <c r="X16" s="52"/>
    </row>
    <row r="17" spans="1:24" s="31" customFormat="1" ht="16.5" customHeight="1" x14ac:dyDescent="0.3">
      <c r="A17" s="40" t="s">
        <v>135</v>
      </c>
      <c r="B17" s="64"/>
      <c r="C17" s="30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 s="31" customFormat="1" ht="16.5" customHeight="1" x14ac:dyDescent="0.3">
      <c r="A18" s="31" t="s">
        <v>136</v>
      </c>
      <c r="B18" s="64">
        <v>31</v>
      </c>
      <c r="C18" s="30"/>
      <c r="D18" s="52">
        <v>0</v>
      </c>
      <c r="E18" s="52"/>
      <c r="F18" s="52">
        <v>0</v>
      </c>
      <c r="G18" s="52"/>
      <c r="H18" s="52">
        <v>0</v>
      </c>
      <c r="I18" s="52"/>
      <c r="J18" s="52">
        <v>0</v>
      </c>
      <c r="K18" s="52"/>
      <c r="L18" s="52">
        <v>-381891894.00000006</v>
      </c>
      <c r="M18" s="52"/>
      <c r="N18" s="52">
        <v>0</v>
      </c>
      <c r="O18" s="52"/>
      <c r="P18" s="52">
        <v>0</v>
      </c>
      <c r="Q18" s="52"/>
      <c r="R18" s="52">
        <v>0</v>
      </c>
      <c r="S18" s="52"/>
      <c r="T18" s="52">
        <f t="shared" ref="T18:T19" si="1">SUM(N18:R18)</f>
        <v>0</v>
      </c>
      <c r="U18" s="52"/>
      <c r="V18" s="52">
        <f>SUM(D18:L18)+T18</f>
        <v>-381891894.00000006</v>
      </c>
      <c r="W18" s="52"/>
      <c r="X18" s="52">
        <f>SUM(V18:W18)</f>
        <v>-381891894.00000006</v>
      </c>
    </row>
    <row r="19" spans="1:24" s="31" customFormat="1" ht="16.5" customHeight="1" x14ac:dyDescent="0.3">
      <c r="A19" s="31" t="s">
        <v>80</v>
      </c>
      <c r="B19" s="30"/>
      <c r="C19" s="30"/>
      <c r="D19" s="52">
        <v>0</v>
      </c>
      <c r="E19" s="52"/>
      <c r="F19" s="52">
        <v>0</v>
      </c>
      <c r="G19" s="52"/>
      <c r="H19" s="52">
        <v>0</v>
      </c>
      <c r="I19" s="52"/>
      <c r="J19" s="52">
        <v>0</v>
      </c>
      <c r="K19" s="32"/>
      <c r="L19" s="32">
        <v>373328566</v>
      </c>
      <c r="M19" s="32"/>
      <c r="N19" s="52">
        <v>0</v>
      </c>
      <c r="O19" s="52"/>
      <c r="P19" s="52">
        <v>0</v>
      </c>
      <c r="Q19" s="52"/>
      <c r="R19" s="52">
        <v>0</v>
      </c>
      <c r="S19" s="32"/>
      <c r="T19" s="49">
        <f t="shared" si="1"/>
        <v>0</v>
      </c>
      <c r="U19" s="32"/>
      <c r="V19" s="52">
        <f>SUM(D19:L19)+T19</f>
        <v>373328566</v>
      </c>
      <c r="W19" s="32"/>
      <c r="X19" s="52">
        <f>SUM(V19:W19)</f>
        <v>373328566</v>
      </c>
    </row>
    <row r="20" spans="1:24" s="31" customFormat="1" ht="16.5" customHeight="1" x14ac:dyDescent="0.3">
      <c r="A20" s="31" t="s">
        <v>137</v>
      </c>
      <c r="B20" s="30"/>
      <c r="C20" s="30"/>
    </row>
    <row r="21" spans="1:24" s="31" customFormat="1" ht="16.5" customHeight="1" x14ac:dyDescent="0.3">
      <c r="A21" s="31" t="s">
        <v>138</v>
      </c>
      <c r="B21" s="30"/>
      <c r="C21" s="30"/>
      <c r="D21" s="51">
        <v>0</v>
      </c>
      <c r="E21" s="32"/>
      <c r="F21" s="51">
        <v>0</v>
      </c>
      <c r="G21" s="32"/>
      <c r="H21" s="51">
        <v>0</v>
      </c>
      <c r="I21" s="32"/>
      <c r="J21" s="51">
        <v>0</v>
      </c>
      <c r="K21" s="52"/>
      <c r="L21" s="51">
        <v>0</v>
      </c>
      <c r="M21" s="49"/>
      <c r="N21" s="65">
        <v>20810037</v>
      </c>
      <c r="O21" s="52"/>
      <c r="P21" s="51">
        <v>-5125221</v>
      </c>
      <c r="Q21" s="32"/>
      <c r="R21" s="51">
        <v>5120015</v>
      </c>
      <c r="S21" s="52"/>
      <c r="T21" s="65">
        <f t="shared" ref="T21" si="2">SUM(N21:R21)</f>
        <v>20804831</v>
      </c>
      <c r="U21" s="52"/>
      <c r="V21" s="65">
        <f>SUM(D21:L21)+T21</f>
        <v>20804831</v>
      </c>
      <c r="W21" s="52"/>
      <c r="X21" s="65">
        <f>SUM(V21:W21)</f>
        <v>20804831</v>
      </c>
    </row>
    <row r="22" spans="1:24" s="31" customFormat="1" ht="6" customHeight="1" x14ac:dyDescent="0.3">
      <c r="B22" s="30"/>
      <c r="C22" s="30"/>
      <c r="D22" s="66"/>
      <c r="E22" s="32"/>
      <c r="F22" s="66"/>
      <c r="G22" s="32"/>
      <c r="H22" s="66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s="31" customFormat="1" ht="16.5" customHeight="1" thickBot="1" x14ac:dyDescent="0.35">
      <c r="A23" s="40" t="s">
        <v>139</v>
      </c>
      <c r="B23" s="30"/>
      <c r="C23" s="30"/>
      <c r="D23" s="67">
        <f>SUM(D15:D21)</f>
        <v>658434300</v>
      </c>
      <c r="E23" s="52"/>
      <c r="F23" s="67">
        <f>SUM(F15:F21)</f>
        <v>222105000</v>
      </c>
      <c r="G23" s="52"/>
      <c r="H23" s="67">
        <f>SUM(H15:H21)</f>
        <v>7429904</v>
      </c>
      <c r="I23" s="52"/>
      <c r="J23" s="67">
        <f>SUM(J15:J21)</f>
        <v>65843430</v>
      </c>
      <c r="K23" s="52"/>
      <c r="L23" s="67">
        <f>SUM(L15:L21)</f>
        <v>2726350855</v>
      </c>
      <c r="M23" s="52"/>
      <c r="N23" s="67">
        <f>SUM(N15:N21)</f>
        <v>-33101514</v>
      </c>
      <c r="O23" s="52"/>
      <c r="P23" s="67">
        <f>SUM(P15:P21)</f>
        <v>-7751032</v>
      </c>
      <c r="Q23" s="52"/>
      <c r="R23" s="67">
        <f>SUM(R15:R21)</f>
        <v>-15539835</v>
      </c>
      <c r="S23" s="52"/>
      <c r="T23" s="67">
        <f>SUM(T15:T21)</f>
        <v>-56392381</v>
      </c>
      <c r="U23" s="52"/>
      <c r="V23" s="67">
        <f>SUM(V15:V21)</f>
        <v>3623771108</v>
      </c>
      <c r="W23" s="52"/>
      <c r="X23" s="67">
        <f>SUM(X15:X21)</f>
        <v>3623771108</v>
      </c>
    </row>
    <row r="24" spans="1:24" s="31" customFormat="1" ht="16.5" customHeight="1" thickTop="1" x14ac:dyDescent="0.3">
      <c r="B24" s="30"/>
      <c r="C24" s="30"/>
      <c r="D24" s="49"/>
      <c r="E24" s="49"/>
      <c r="F24" s="49"/>
      <c r="G24" s="49"/>
      <c r="H24" s="49"/>
      <c r="I24" s="49"/>
      <c r="J24" s="49"/>
      <c r="K24" s="52"/>
      <c r="L24" s="52"/>
      <c r="M24" s="52"/>
      <c r="N24" s="49"/>
      <c r="O24" s="52"/>
      <c r="P24" s="49"/>
      <c r="Q24" s="52"/>
      <c r="R24" s="49"/>
      <c r="S24" s="52"/>
      <c r="T24" s="49"/>
      <c r="U24" s="52"/>
      <c r="V24" s="52"/>
      <c r="W24" s="52"/>
      <c r="X24" s="52"/>
    </row>
    <row r="25" spans="1:24" s="31" customFormat="1" ht="16.5" customHeight="1" x14ac:dyDescent="0.3">
      <c r="B25" s="30"/>
      <c r="C25" s="30"/>
      <c r="D25" s="49"/>
      <c r="E25" s="49"/>
      <c r="F25" s="49"/>
      <c r="G25" s="49"/>
      <c r="H25" s="49"/>
      <c r="I25" s="49"/>
      <c r="J25" s="49"/>
      <c r="K25" s="52"/>
      <c r="L25" s="52"/>
      <c r="M25" s="52"/>
      <c r="N25" s="49"/>
      <c r="O25" s="52"/>
      <c r="P25" s="49"/>
      <c r="Q25" s="52"/>
      <c r="R25" s="49"/>
      <c r="S25" s="52"/>
      <c r="T25" s="49"/>
      <c r="U25" s="52"/>
      <c r="V25" s="52"/>
      <c r="W25" s="52"/>
      <c r="X25" s="52"/>
    </row>
    <row r="26" spans="1:24" s="31" customFormat="1" ht="16.5" customHeight="1" x14ac:dyDescent="0.3">
      <c r="A26" s="40" t="s">
        <v>140</v>
      </c>
      <c r="B26" s="64"/>
      <c r="C26" s="30"/>
      <c r="D26" s="38">
        <v>658434300</v>
      </c>
      <c r="E26" s="38"/>
      <c r="F26" s="38">
        <v>222105000</v>
      </c>
      <c r="G26" s="38"/>
      <c r="H26" s="38">
        <v>7429904</v>
      </c>
      <c r="I26" s="38"/>
      <c r="J26" s="38">
        <v>65843430</v>
      </c>
      <c r="K26" s="38"/>
      <c r="L26" s="38">
        <v>2726350855</v>
      </c>
      <c r="M26" s="38"/>
      <c r="N26" s="38">
        <v>-33101514</v>
      </c>
      <c r="O26" s="38"/>
      <c r="P26" s="38">
        <v>-7751032</v>
      </c>
      <c r="Q26" s="38"/>
      <c r="R26" s="38">
        <v>-15539835</v>
      </c>
      <c r="S26" s="38"/>
      <c r="T26" s="49">
        <f t="shared" ref="T26" si="3">SUM(N26:R26)</f>
        <v>-56392381</v>
      </c>
      <c r="U26" s="32"/>
      <c r="V26" s="52">
        <f>SUM(D26:L26)+T26</f>
        <v>3623771108</v>
      </c>
      <c r="W26" s="32"/>
      <c r="X26" s="52">
        <f>SUM(V26:W26)</f>
        <v>3623771108</v>
      </c>
    </row>
    <row r="27" spans="1:24" s="31" customFormat="1" ht="16.5" customHeight="1" x14ac:dyDescent="0.3">
      <c r="A27" s="40" t="s">
        <v>134</v>
      </c>
      <c r="B27" s="64"/>
      <c r="C27" s="30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2"/>
      <c r="V27" s="52"/>
      <c r="W27" s="32"/>
      <c r="X27" s="52"/>
    </row>
    <row r="28" spans="1:24" s="31" customFormat="1" ht="16.5" customHeight="1" x14ac:dyDescent="0.3">
      <c r="A28" s="40" t="s">
        <v>141</v>
      </c>
      <c r="B28" s="64"/>
      <c r="C28" s="30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</row>
    <row r="29" spans="1:24" s="31" customFormat="1" ht="16.5" customHeight="1" x14ac:dyDescent="0.3">
      <c r="A29" s="31" t="s">
        <v>80</v>
      </c>
      <c r="B29" s="30"/>
      <c r="C29" s="30"/>
      <c r="D29" s="52">
        <v>0</v>
      </c>
      <c r="E29" s="52"/>
      <c r="F29" s="52">
        <v>0</v>
      </c>
      <c r="G29" s="52"/>
      <c r="H29" s="52">
        <v>0</v>
      </c>
      <c r="I29" s="52"/>
      <c r="J29" s="52">
        <v>0</v>
      </c>
      <c r="K29" s="32"/>
      <c r="L29" s="32">
        <v>200612576</v>
      </c>
      <c r="M29" s="32"/>
      <c r="N29" s="52">
        <v>0</v>
      </c>
      <c r="O29" s="52"/>
      <c r="P29" s="52">
        <v>0</v>
      </c>
      <c r="Q29" s="52"/>
      <c r="R29" s="52">
        <v>0</v>
      </c>
      <c r="S29" s="32"/>
      <c r="T29" s="49">
        <f t="shared" ref="T29" si="4">SUM(N29:R29)</f>
        <v>0</v>
      </c>
      <c r="U29" s="32"/>
      <c r="V29" s="52">
        <f>SUM(D29:L29)+T29</f>
        <v>200612576</v>
      </c>
      <c r="W29" s="32"/>
      <c r="X29" s="52">
        <f>SUM(V29:W29)</f>
        <v>200612576</v>
      </c>
    </row>
    <row r="30" spans="1:24" s="31" customFormat="1" ht="16.5" customHeight="1" x14ac:dyDescent="0.3">
      <c r="A30" s="31" t="s">
        <v>137</v>
      </c>
      <c r="B30" s="30"/>
      <c r="C30" s="30"/>
    </row>
    <row r="31" spans="1:24" s="31" customFormat="1" ht="16.5" customHeight="1" x14ac:dyDescent="0.3">
      <c r="A31" s="31" t="s">
        <v>138</v>
      </c>
      <c r="B31" s="30"/>
      <c r="C31" s="30"/>
      <c r="D31" s="51">
        <v>0</v>
      </c>
      <c r="E31" s="32"/>
      <c r="F31" s="51">
        <v>0</v>
      </c>
      <c r="G31" s="32"/>
      <c r="H31" s="51">
        <v>0</v>
      </c>
      <c r="I31" s="32"/>
      <c r="J31" s="51">
        <v>0</v>
      </c>
      <c r="K31" s="52"/>
      <c r="L31" s="51">
        <v>0</v>
      </c>
      <c r="M31" s="49"/>
      <c r="N31" s="65">
        <v>-15518832</v>
      </c>
      <c r="O31" s="52"/>
      <c r="P31" s="51">
        <v>0</v>
      </c>
      <c r="Q31" s="32"/>
      <c r="R31" s="51">
        <v>6148986</v>
      </c>
      <c r="S31" s="52"/>
      <c r="T31" s="65">
        <f t="shared" ref="T31" si="5">SUM(N31:R31)</f>
        <v>-9369846</v>
      </c>
      <c r="U31" s="52"/>
      <c r="V31" s="65">
        <f>SUM(D31:L31)+T31</f>
        <v>-9369846</v>
      </c>
      <c r="W31" s="52"/>
      <c r="X31" s="65">
        <f>SUM(V31:W31)</f>
        <v>-9369846</v>
      </c>
    </row>
    <row r="32" spans="1:24" s="31" customFormat="1" ht="6" customHeight="1" x14ac:dyDescent="0.3">
      <c r="B32" s="30"/>
      <c r="C32" s="30"/>
      <c r="D32" s="66"/>
      <c r="E32" s="32"/>
      <c r="F32" s="66"/>
      <c r="G32" s="32"/>
      <c r="H32" s="66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</row>
    <row r="33" spans="1:24" s="31" customFormat="1" ht="16.5" customHeight="1" thickBot="1" x14ac:dyDescent="0.35">
      <c r="A33" s="40" t="s">
        <v>142</v>
      </c>
      <c r="B33" s="30"/>
      <c r="C33" s="30"/>
      <c r="D33" s="67">
        <f>SUM(D26:D31)</f>
        <v>658434300</v>
      </c>
      <c r="E33" s="52"/>
      <c r="F33" s="67">
        <f>SUM(F26:F31)</f>
        <v>222105000</v>
      </c>
      <c r="G33" s="52"/>
      <c r="H33" s="67">
        <f>SUM(H26:H31)</f>
        <v>7429904</v>
      </c>
      <c r="I33" s="52"/>
      <c r="J33" s="67">
        <f>SUM(J26:J31)</f>
        <v>65843430</v>
      </c>
      <c r="K33" s="52"/>
      <c r="L33" s="67">
        <f>SUM(L26:L31)</f>
        <v>2926963431</v>
      </c>
      <c r="M33" s="52"/>
      <c r="N33" s="67">
        <f>SUM(N26:N31)</f>
        <v>-48620346</v>
      </c>
      <c r="O33" s="52"/>
      <c r="P33" s="67">
        <f>SUM(P26:P31)</f>
        <v>-7751032</v>
      </c>
      <c r="Q33" s="52"/>
      <c r="R33" s="67">
        <f>SUM(R26:R31)</f>
        <v>-9390849</v>
      </c>
      <c r="S33" s="52"/>
      <c r="T33" s="67">
        <f>SUM(T26:T31)</f>
        <v>-65762227</v>
      </c>
      <c r="U33" s="52"/>
      <c r="V33" s="67">
        <f>SUM(V26:V31)</f>
        <v>3815013838</v>
      </c>
      <c r="W33" s="52"/>
      <c r="X33" s="67">
        <f>SUM(X26:X31)</f>
        <v>3815013838</v>
      </c>
    </row>
    <row r="34" spans="1:24" s="31" customFormat="1" ht="16.5" customHeight="1" thickTop="1" x14ac:dyDescent="0.3">
      <c r="B34" s="30"/>
      <c r="C34" s="30"/>
      <c r="D34" s="49"/>
      <c r="E34" s="49"/>
      <c r="F34" s="49"/>
      <c r="G34" s="49"/>
      <c r="H34" s="49"/>
      <c r="I34" s="49"/>
      <c r="J34" s="49"/>
      <c r="K34" s="52"/>
      <c r="L34" s="52"/>
      <c r="M34" s="52"/>
      <c r="N34" s="49"/>
      <c r="O34" s="52"/>
      <c r="P34" s="49"/>
      <c r="Q34" s="52"/>
      <c r="R34" s="49"/>
      <c r="S34" s="52"/>
      <c r="T34" s="49"/>
      <c r="U34" s="52"/>
      <c r="V34" s="52"/>
      <c r="W34" s="52"/>
      <c r="X34" s="52"/>
    </row>
    <row r="35" spans="1:24" s="31" customFormat="1" ht="16.5" customHeight="1" x14ac:dyDescent="0.3">
      <c r="B35" s="30"/>
      <c r="C35" s="30"/>
      <c r="D35" s="49"/>
      <c r="E35" s="49"/>
      <c r="F35" s="49"/>
      <c r="G35" s="49"/>
      <c r="H35" s="49"/>
      <c r="I35" s="49"/>
      <c r="J35" s="49"/>
      <c r="K35" s="52"/>
      <c r="L35" s="52"/>
      <c r="M35" s="52"/>
      <c r="N35" s="49"/>
      <c r="O35" s="52"/>
      <c r="P35" s="49"/>
      <c r="Q35" s="52"/>
      <c r="R35" s="49"/>
      <c r="S35" s="52"/>
      <c r="T35" s="49"/>
      <c r="U35" s="52"/>
      <c r="V35" s="52"/>
      <c r="W35" s="52"/>
      <c r="X35" s="52"/>
    </row>
    <row r="36" spans="1:24" s="31" customFormat="1" ht="16.5" customHeight="1" x14ac:dyDescent="0.3">
      <c r="B36" s="30"/>
      <c r="C36" s="30"/>
      <c r="D36" s="49"/>
      <c r="E36" s="49"/>
      <c r="F36" s="49"/>
      <c r="G36" s="49"/>
      <c r="H36" s="49"/>
      <c r="I36" s="49"/>
      <c r="J36" s="49"/>
      <c r="K36" s="52"/>
      <c r="L36" s="52"/>
      <c r="M36" s="52"/>
      <c r="N36" s="49"/>
      <c r="O36" s="52"/>
      <c r="P36" s="49"/>
      <c r="Q36" s="52"/>
      <c r="R36" s="49"/>
      <c r="S36" s="52"/>
      <c r="T36" s="49"/>
      <c r="U36" s="52"/>
      <c r="V36" s="52"/>
      <c r="W36" s="52"/>
      <c r="X36" s="52"/>
    </row>
    <row r="37" spans="1:24" s="31" customFormat="1" ht="16.5" customHeight="1" x14ac:dyDescent="0.3">
      <c r="B37" s="30"/>
      <c r="C37" s="30"/>
      <c r="D37" s="49"/>
      <c r="E37" s="49"/>
      <c r="F37" s="49"/>
      <c r="G37" s="49"/>
      <c r="H37" s="49"/>
      <c r="I37" s="49"/>
      <c r="J37" s="49"/>
      <c r="K37" s="52"/>
      <c r="L37" s="52"/>
      <c r="M37" s="52"/>
      <c r="N37" s="49"/>
      <c r="O37" s="52"/>
      <c r="P37" s="49"/>
      <c r="Q37" s="52"/>
      <c r="R37" s="49"/>
      <c r="S37" s="52"/>
      <c r="T37" s="49"/>
      <c r="U37" s="52"/>
      <c r="V37" s="52"/>
      <c r="W37" s="52"/>
      <c r="X37" s="52"/>
    </row>
    <row r="38" spans="1:24" s="31" customFormat="1" ht="16.5" customHeight="1" x14ac:dyDescent="0.3">
      <c r="B38" s="30"/>
      <c r="C38" s="30"/>
      <c r="D38" s="49"/>
      <c r="E38" s="49"/>
      <c r="F38" s="49"/>
      <c r="G38" s="49"/>
      <c r="H38" s="49"/>
      <c r="I38" s="49"/>
      <c r="J38" s="49"/>
      <c r="K38" s="52"/>
      <c r="L38" s="52"/>
      <c r="M38" s="52"/>
      <c r="N38" s="49"/>
      <c r="O38" s="52"/>
      <c r="P38" s="49"/>
      <c r="Q38" s="52"/>
      <c r="R38" s="49"/>
      <c r="S38" s="52"/>
      <c r="T38" s="49"/>
      <c r="U38" s="52"/>
      <c r="V38" s="52"/>
      <c r="W38" s="52"/>
      <c r="X38" s="52"/>
    </row>
    <row r="39" spans="1:24" s="31" customFormat="1" ht="12.75" customHeight="1" x14ac:dyDescent="0.3">
      <c r="B39" s="30"/>
      <c r="C39" s="30"/>
      <c r="D39" s="49"/>
      <c r="E39" s="49"/>
      <c r="F39" s="49"/>
      <c r="G39" s="49"/>
      <c r="H39" s="49"/>
      <c r="I39" s="49"/>
      <c r="J39" s="49"/>
      <c r="K39" s="52"/>
      <c r="L39" s="52"/>
      <c r="M39" s="52"/>
      <c r="N39" s="49"/>
      <c r="O39" s="52"/>
      <c r="P39" s="49"/>
      <c r="Q39" s="52"/>
      <c r="R39" s="49"/>
      <c r="S39" s="52"/>
      <c r="T39" s="49"/>
      <c r="U39" s="52"/>
      <c r="V39" s="52"/>
      <c r="W39" s="52"/>
      <c r="X39" s="52"/>
    </row>
    <row r="40" spans="1:24" s="3" customFormat="1" ht="16.5" customHeight="1" x14ac:dyDescent="0.3">
      <c r="A40" s="87" t="s">
        <v>35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</row>
    <row r="41" spans="1:24" s="3" customFormat="1" ht="16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22.35" customHeight="1" x14ac:dyDescent="0.3">
      <c r="A42" s="8" t="str">
        <f>+'5-7'!A49:K49</f>
        <v>The accompanying notes on pages 14 to 62 are an integral part of these consolidated and separate financial statements.</v>
      </c>
      <c r="B42" s="7"/>
      <c r="C42" s="7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</sheetData>
  <mergeCells count="6">
    <mergeCell ref="A40:X40"/>
    <mergeCell ref="D6:X6"/>
    <mergeCell ref="D7:V7"/>
    <mergeCell ref="N8:T8"/>
    <mergeCell ref="J9:L9"/>
    <mergeCell ref="N9:R9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8"/>
  <sheetViews>
    <sheetView topLeftCell="A7" zoomScale="115" zoomScaleNormal="115" zoomScaleSheetLayoutView="85" workbookViewId="0">
      <selection activeCell="A7" sqref="A1:XFD1048576"/>
    </sheetView>
  </sheetViews>
  <sheetFormatPr defaultColWidth="9.109375" defaultRowHeight="16.5" customHeight="1" x14ac:dyDescent="0.3"/>
  <cols>
    <col min="1" max="1" width="30.44140625" style="3" customWidth="1"/>
    <col min="2" max="2" width="4" style="2" customWidth="1"/>
    <col min="3" max="3" width="0.88671875" style="2" customWidth="1"/>
    <col min="4" max="4" width="12.109375" style="5" bestFit="1" customWidth="1"/>
    <col min="5" max="5" width="0.88671875" style="5" customWidth="1"/>
    <col min="6" max="6" width="14.88671875" style="5" bestFit="1" customWidth="1"/>
    <col min="7" max="7" width="0.88671875" style="5" customWidth="1"/>
    <col min="8" max="8" width="15" style="5" bestFit="1" customWidth="1"/>
    <col min="9" max="9" width="0.88671875" style="5" customWidth="1"/>
    <col min="10" max="10" width="11.88671875" style="5" customWidth="1"/>
    <col min="11" max="11" width="0.88671875" style="5" customWidth="1"/>
    <col min="12" max="12" width="13.109375" style="5" customWidth="1"/>
    <col min="13" max="13" width="0.88671875" style="5" customWidth="1"/>
    <col min="14" max="14" width="19.6640625" style="5" bestFit="1" customWidth="1"/>
    <col min="15" max="15" width="0.88671875" style="5" customWidth="1"/>
    <col min="16" max="16" width="13.33203125" style="5" bestFit="1" customWidth="1"/>
    <col min="17" max="17" width="0.88671875" style="5" customWidth="1"/>
    <col min="18" max="18" width="12.33203125" style="5" customWidth="1"/>
    <col min="19" max="16384" width="9.109375" style="3"/>
  </cols>
  <sheetData>
    <row r="1" spans="1:18" ht="16.5" customHeight="1" x14ac:dyDescent="0.3">
      <c r="A1" s="1" t="str">
        <f>+'10'!A1</f>
        <v>Hwa Fong Rubber (Thailand) Public Company Limited</v>
      </c>
      <c r="B1" s="14"/>
      <c r="R1" s="11"/>
    </row>
    <row r="2" spans="1:18" ht="16.5" customHeight="1" x14ac:dyDescent="0.3">
      <c r="A2" s="1" t="s">
        <v>143</v>
      </c>
      <c r="B2" s="14"/>
    </row>
    <row r="3" spans="1:18" ht="16.5" customHeight="1" x14ac:dyDescent="0.3">
      <c r="A3" s="6" t="str">
        <f>+'10'!A3</f>
        <v>For the year ended 31 December 2025</v>
      </c>
      <c r="B3" s="17"/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s="31" customFormat="1" ht="15" customHeight="1" x14ac:dyDescent="0.3">
      <c r="B4" s="30"/>
      <c r="C4" s="30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s="31" customFormat="1" ht="15" customHeight="1" x14ac:dyDescent="0.3">
      <c r="B5" s="30"/>
      <c r="C5" s="30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s="31" customFormat="1" ht="15" customHeight="1" x14ac:dyDescent="0.3">
      <c r="B6" s="30"/>
      <c r="C6" s="39"/>
      <c r="D6" s="88" t="s">
        <v>144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18" s="31" customFormat="1" ht="15" customHeight="1" x14ac:dyDescent="0.3">
      <c r="B7" s="30"/>
      <c r="C7" s="39"/>
      <c r="D7" s="37"/>
      <c r="E7" s="37"/>
      <c r="F7" s="37"/>
      <c r="G7" s="37"/>
      <c r="H7" s="37"/>
      <c r="I7" s="37"/>
      <c r="J7" s="37"/>
      <c r="K7" s="37"/>
      <c r="L7" s="37"/>
      <c r="M7" s="37"/>
      <c r="N7" s="88" t="s">
        <v>145</v>
      </c>
      <c r="O7" s="88"/>
      <c r="P7" s="88"/>
      <c r="Q7" s="37"/>
      <c r="R7" s="37"/>
    </row>
    <row r="8" spans="1:18" s="31" customFormat="1" ht="15" customHeight="1" x14ac:dyDescent="0.3">
      <c r="B8" s="30"/>
      <c r="C8" s="39"/>
      <c r="D8" s="37"/>
      <c r="E8" s="37"/>
      <c r="F8" s="37"/>
      <c r="G8" s="37"/>
      <c r="H8" s="37"/>
      <c r="I8" s="37"/>
      <c r="J8" s="37"/>
      <c r="K8" s="37"/>
      <c r="L8" s="37"/>
      <c r="M8" s="37"/>
      <c r="N8" s="46" t="s">
        <v>146</v>
      </c>
      <c r="O8" s="37"/>
      <c r="P8" s="37"/>
      <c r="Q8" s="37"/>
      <c r="R8" s="37"/>
    </row>
    <row r="9" spans="1:18" s="31" customFormat="1" ht="15" customHeight="1" x14ac:dyDescent="0.3">
      <c r="B9" s="30"/>
      <c r="C9" s="39"/>
      <c r="D9" s="37"/>
      <c r="E9" s="37"/>
      <c r="F9" s="37"/>
      <c r="G9" s="37"/>
      <c r="H9" s="37"/>
      <c r="I9" s="37"/>
      <c r="M9" s="37"/>
      <c r="N9" s="45" t="s">
        <v>147</v>
      </c>
      <c r="O9" s="37"/>
      <c r="P9" s="32"/>
      <c r="Q9" s="37"/>
      <c r="R9" s="37"/>
    </row>
    <row r="10" spans="1:18" s="31" customFormat="1" ht="15" customHeight="1" x14ac:dyDescent="0.3">
      <c r="B10" s="30"/>
      <c r="C10" s="40"/>
      <c r="D10" s="46" t="s">
        <v>109</v>
      </c>
      <c r="E10" s="46"/>
      <c r="F10" s="46" t="s">
        <v>110</v>
      </c>
      <c r="G10" s="46"/>
      <c r="H10" s="46"/>
      <c r="I10" s="32"/>
      <c r="J10" s="88" t="s">
        <v>56</v>
      </c>
      <c r="K10" s="88"/>
      <c r="L10" s="88"/>
      <c r="M10" s="42"/>
      <c r="N10" s="46" t="s">
        <v>111</v>
      </c>
      <c r="O10" s="46"/>
      <c r="P10" s="46" t="s">
        <v>148</v>
      </c>
      <c r="Q10" s="46"/>
      <c r="R10" s="46"/>
    </row>
    <row r="11" spans="1:18" s="31" customFormat="1" ht="15" customHeight="1" x14ac:dyDescent="0.3">
      <c r="B11" s="30"/>
      <c r="C11" s="40"/>
      <c r="D11" s="46" t="s">
        <v>114</v>
      </c>
      <c r="E11" s="46"/>
      <c r="F11" s="46" t="s">
        <v>114</v>
      </c>
      <c r="G11" s="46"/>
      <c r="H11" s="46" t="s">
        <v>115</v>
      </c>
      <c r="I11" s="46"/>
      <c r="J11" s="46" t="s">
        <v>116</v>
      </c>
      <c r="K11" s="46"/>
      <c r="L11" s="46"/>
      <c r="M11" s="46"/>
      <c r="N11" s="46" t="s">
        <v>118</v>
      </c>
      <c r="O11" s="46"/>
      <c r="P11" s="46" t="s">
        <v>149</v>
      </c>
      <c r="Q11" s="46"/>
      <c r="R11" s="46" t="s">
        <v>113</v>
      </c>
    </row>
    <row r="12" spans="1:18" s="31" customFormat="1" ht="15" customHeight="1" x14ac:dyDescent="0.3">
      <c r="B12" s="43" t="s">
        <v>96</v>
      </c>
      <c r="C12" s="40"/>
      <c r="D12" s="45" t="s">
        <v>122</v>
      </c>
      <c r="E12" s="46"/>
      <c r="F12" s="45" t="s">
        <v>123</v>
      </c>
      <c r="G12" s="46"/>
      <c r="H12" s="45" t="s">
        <v>124</v>
      </c>
      <c r="I12" s="46"/>
      <c r="J12" s="63" t="s">
        <v>125</v>
      </c>
      <c r="K12" s="46"/>
      <c r="L12" s="45" t="s">
        <v>126</v>
      </c>
      <c r="M12" s="46"/>
      <c r="N12" s="45" t="s">
        <v>128</v>
      </c>
      <c r="O12" s="46"/>
      <c r="P12" s="45" t="s">
        <v>132</v>
      </c>
      <c r="Q12" s="46"/>
      <c r="R12" s="45" t="s">
        <v>132</v>
      </c>
    </row>
    <row r="13" spans="1:18" s="31" customFormat="1" ht="6" customHeight="1" x14ac:dyDescent="0.3">
      <c r="B13" s="30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s="31" customFormat="1" ht="15" customHeight="1" x14ac:dyDescent="0.3">
      <c r="A14" s="40" t="s">
        <v>133</v>
      </c>
      <c r="B14" s="30"/>
      <c r="D14" s="38">
        <v>658434300</v>
      </c>
      <c r="E14" s="38"/>
      <c r="F14" s="38">
        <v>222105000</v>
      </c>
      <c r="G14" s="38"/>
      <c r="H14" s="38">
        <v>7429904</v>
      </c>
      <c r="I14" s="38"/>
      <c r="J14" s="38">
        <v>65843430</v>
      </c>
      <c r="K14" s="38"/>
      <c r="L14" s="38">
        <v>2749227464</v>
      </c>
      <c r="M14" s="38"/>
      <c r="N14" s="38">
        <v>-2625811</v>
      </c>
      <c r="O14" s="38"/>
      <c r="P14" s="38">
        <v>-2625811</v>
      </c>
      <c r="Q14" s="38"/>
      <c r="R14" s="38">
        <v>3700414287</v>
      </c>
    </row>
    <row r="15" spans="1:18" s="31" customFormat="1" ht="15" customHeight="1" x14ac:dyDescent="0.3">
      <c r="A15" s="40" t="s">
        <v>134</v>
      </c>
      <c r="B15" s="30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31" customFormat="1" ht="15" customHeight="1" x14ac:dyDescent="0.3">
      <c r="A16" s="40" t="s">
        <v>135</v>
      </c>
      <c r="B16" s="30"/>
      <c r="D16" s="32"/>
      <c r="E16" s="32"/>
      <c r="F16" s="32"/>
      <c r="G16" s="32"/>
      <c r="H16" s="32"/>
      <c r="I16" s="38"/>
      <c r="J16" s="32"/>
      <c r="K16" s="38"/>
      <c r="L16" s="32"/>
      <c r="M16" s="38"/>
      <c r="N16" s="32"/>
      <c r="O16" s="38"/>
      <c r="P16" s="66"/>
      <c r="Q16" s="38"/>
      <c r="R16" s="38"/>
    </row>
    <row r="17" spans="1:18" s="31" customFormat="1" ht="15" customHeight="1" x14ac:dyDescent="0.3">
      <c r="A17" s="31" t="s">
        <v>136</v>
      </c>
      <c r="B17" s="30">
        <v>31</v>
      </c>
      <c r="D17" s="32">
        <v>0</v>
      </c>
      <c r="E17" s="32"/>
      <c r="F17" s="32">
        <v>0</v>
      </c>
      <c r="G17" s="32"/>
      <c r="H17" s="32">
        <v>0</v>
      </c>
      <c r="I17" s="38"/>
      <c r="J17" s="32">
        <v>0</v>
      </c>
      <c r="K17" s="38"/>
      <c r="L17" s="32">
        <v>-381891894.00000006</v>
      </c>
      <c r="M17" s="38"/>
      <c r="N17" s="32">
        <v>0</v>
      </c>
      <c r="O17" s="38"/>
      <c r="P17" s="38">
        <v>0</v>
      </c>
      <c r="Q17" s="38"/>
      <c r="R17" s="38">
        <v>-381891894.00000006</v>
      </c>
    </row>
    <row r="18" spans="1:18" s="31" customFormat="1" ht="15" customHeight="1" x14ac:dyDescent="0.3">
      <c r="A18" s="31" t="s">
        <v>80</v>
      </c>
      <c r="B18" s="30"/>
      <c r="D18" s="32">
        <v>0</v>
      </c>
      <c r="E18" s="32"/>
      <c r="F18" s="32">
        <v>0</v>
      </c>
      <c r="G18" s="32"/>
      <c r="H18" s="32">
        <v>0</v>
      </c>
      <c r="I18" s="38"/>
      <c r="J18" s="32">
        <v>0</v>
      </c>
      <c r="K18" s="38"/>
      <c r="L18" s="32">
        <v>364841759</v>
      </c>
      <c r="M18" s="38"/>
      <c r="N18" s="32">
        <v>0</v>
      </c>
      <c r="O18" s="38"/>
      <c r="P18" s="38">
        <v>0</v>
      </c>
      <c r="Q18" s="38"/>
      <c r="R18" s="38">
        <v>364841759</v>
      </c>
    </row>
    <row r="19" spans="1:18" s="31" customFormat="1" ht="15" customHeight="1" x14ac:dyDescent="0.3">
      <c r="A19" s="31" t="s">
        <v>137</v>
      </c>
      <c r="B19" s="30"/>
      <c r="D19" s="32"/>
      <c r="E19" s="32"/>
      <c r="F19" s="32"/>
      <c r="G19" s="32"/>
      <c r="H19" s="32"/>
      <c r="I19" s="38"/>
      <c r="J19" s="32"/>
      <c r="K19" s="38"/>
      <c r="L19" s="32"/>
      <c r="M19" s="38"/>
      <c r="N19" s="32"/>
      <c r="O19" s="38"/>
      <c r="P19" s="38"/>
      <c r="Q19" s="38"/>
      <c r="R19" s="38"/>
    </row>
    <row r="20" spans="1:18" s="31" customFormat="1" ht="15" customHeight="1" x14ac:dyDescent="0.3">
      <c r="A20" s="31" t="s">
        <v>138</v>
      </c>
      <c r="B20" s="30"/>
      <c r="D20" s="36">
        <v>0</v>
      </c>
      <c r="E20" s="38"/>
      <c r="F20" s="36">
        <v>0</v>
      </c>
      <c r="G20" s="38"/>
      <c r="H20" s="36">
        <v>0</v>
      </c>
      <c r="I20" s="38"/>
      <c r="J20" s="36">
        <v>0</v>
      </c>
      <c r="K20" s="38"/>
      <c r="L20" s="36">
        <v>0</v>
      </c>
      <c r="M20" s="38"/>
      <c r="N20" s="36">
        <v>-5125221</v>
      </c>
      <c r="O20" s="38"/>
      <c r="P20" s="47">
        <f>SUM(N20:N20)</f>
        <v>-5125221</v>
      </c>
      <c r="Q20" s="38"/>
      <c r="R20" s="47">
        <f>SUM(D20:L20)+P20</f>
        <v>-5125221</v>
      </c>
    </row>
    <row r="21" spans="1:18" s="31" customFormat="1" ht="6" customHeight="1" x14ac:dyDescent="0.3">
      <c r="B21" s="30"/>
      <c r="D21" s="32"/>
      <c r="E21" s="32"/>
      <c r="F21" s="66"/>
      <c r="G21" s="32"/>
      <c r="H21" s="66"/>
      <c r="I21" s="32"/>
      <c r="J21" s="32"/>
      <c r="K21" s="32"/>
      <c r="L21" s="32"/>
      <c r="M21" s="32"/>
      <c r="N21" s="32"/>
      <c r="O21" s="32"/>
      <c r="P21" s="32"/>
      <c r="Q21" s="32"/>
      <c r="R21" s="32"/>
    </row>
    <row r="22" spans="1:18" s="31" customFormat="1" ht="15" customHeight="1" thickBot="1" x14ac:dyDescent="0.35">
      <c r="A22" s="40" t="s">
        <v>139</v>
      </c>
      <c r="B22" s="39"/>
      <c r="D22" s="59">
        <f>SUM(D14:D20)</f>
        <v>658434300</v>
      </c>
      <c r="E22" s="38"/>
      <c r="F22" s="59">
        <f>SUM(F14:F20)</f>
        <v>222105000</v>
      </c>
      <c r="G22" s="38"/>
      <c r="H22" s="59">
        <f>SUM(H14:H20)</f>
        <v>7429904</v>
      </c>
      <c r="I22" s="38"/>
      <c r="J22" s="59">
        <f>SUM(J14:J20)</f>
        <v>65843430</v>
      </c>
      <c r="K22" s="38"/>
      <c r="L22" s="59">
        <f>SUM(L14:L20)</f>
        <v>2732177329</v>
      </c>
      <c r="M22" s="38"/>
      <c r="N22" s="59">
        <f>SUM(N14:N20)</f>
        <v>-7751032</v>
      </c>
      <c r="O22" s="38"/>
      <c r="P22" s="59">
        <f>SUM(P14:P20)</f>
        <v>-7751032</v>
      </c>
      <c r="Q22" s="38"/>
      <c r="R22" s="59">
        <f>SUM(R14:R20)</f>
        <v>3678238931</v>
      </c>
    </row>
    <row r="23" spans="1:18" s="31" customFormat="1" ht="12" customHeight="1" thickTop="1" x14ac:dyDescent="0.3">
      <c r="A23" s="40"/>
      <c r="B23" s="39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s="31" customFormat="1" ht="12" customHeight="1" x14ac:dyDescent="0.3">
      <c r="A24" s="40"/>
      <c r="B24" s="39"/>
      <c r="D24" s="38"/>
      <c r="E24" s="38"/>
      <c r="F24" s="52"/>
      <c r="G24" s="38"/>
      <c r="H24" s="52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 s="31" customFormat="1" ht="15" customHeight="1" x14ac:dyDescent="0.3">
      <c r="A25" s="40" t="s">
        <v>140</v>
      </c>
      <c r="B25" s="30"/>
      <c r="D25" s="38">
        <v>658434300</v>
      </c>
      <c r="E25" s="38"/>
      <c r="F25" s="38">
        <v>222105000</v>
      </c>
      <c r="G25" s="38"/>
      <c r="H25" s="38">
        <v>7429904</v>
      </c>
      <c r="I25" s="38"/>
      <c r="J25" s="38">
        <v>65843430</v>
      </c>
      <c r="K25" s="38"/>
      <c r="L25" s="38">
        <v>2732177329</v>
      </c>
      <c r="M25" s="38"/>
      <c r="N25" s="38">
        <v>-7751032</v>
      </c>
      <c r="O25" s="38"/>
      <c r="P25" s="38">
        <v>-7751032</v>
      </c>
      <c r="Q25" s="38"/>
      <c r="R25" s="38">
        <v>3678238931</v>
      </c>
    </row>
    <row r="26" spans="1:18" s="31" customFormat="1" ht="15" customHeight="1" x14ac:dyDescent="0.3">
      <c r="A26" s="40" t="s">
        <v>134</v>
      </c>
      <c r="B26" s="30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s="31" customFormat="1" ht="15" customHeight="1" x14ac:dyDescent="0.3">
      <c r="A27" s="40" t="s">
        <v>141</v>
      </c>
      <c r="B27" s="30"/>
      <c r="D27" s="32"/>
      <c r="E27" s="32"/>
      <c r="F27" s="32"/>
      <c r="G27" s="32"/>
      <c r="H27" s="32"/>
      <c r="I27" s="38"/>
      <c r="J27" s="32"/>
      <c r="K27" s="38"/>
      <c r="L27" s="32"/>
      <c r="M27" s="38"/>
      <c r="N27" s="32"/>
      <c r="O27" s="38"/>
      <c r="P27" s="66"/>
      <c r="Q27" s="38"/>
      <c r="R27" s="38"/>
    </row>
    <row r="28" spans="1:18" s="31" customFormat="1" ht="15" customHeight="1" x14ac:dyDescent="0.3">
      <c r="A28" s="31" t="s">
        <v>80</v>
      </c>
      <c r="B28" s="30"/>
      <c r="D28" s="36">
        <v>0</v>
      </c>
      <c r="E28" s="32"/>
      <c r="F28" s="36">
        <v>0</v>
      </c>
      <c r="G28" s="32"/>
      <c r="H28" s="36">
        <v>0</v>
      </c>
      <c r="I28" s="38"/>
      <c r="J28" s="36">
        <v>0</v>
      </c>
      <c r="K28" s="38"/>
      <c r="L28" s="36">
        <v>161680401</v>
      </c>
      <c r="M28" s="38"/>
      <c r="N28" s="36">
        <v>0</v>
      </c>
      <c r="O28" s="38"/>
      <c r="P28" s="47">
        <v>0</v>
      </c>
      <c r="Q28" s="38"/>
      <c r="R28" s="47">
        <f>SUM(D28:L28)+P28</f>
        <v>161680401</v>
      </c>
    </row>
    <row r="29" spans="1:18" s="31" customFormat="1" ht="6" customHeight="1" x14ac:dyDescent="0.3">
      <c r="B29" s="30"/>
      <c r="D29" s="32"/>
      <c r="E29" s="32"/>
      <c r="F29" s="66"/>
      <c r="G29" s="32"/>
      <c r="H29" s="66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1" customFormat="1" ht="15" customHeight="1" thickBot="1" x14ac:dyDescent="0.35">
      <c r="A30" s="40" t="s">
        <v>142</v>
      </c>
      <c r="B30" s="39"/>
      <c r="D30" s="59">
        <f>SUM(D25:D28)</f>
        <v>658434300</v>
      </c>
      <c r="E30" s="38"/>
      <c r="F30" s="59">
        <f>SUM(F25:F28)</f>
        <v>222105000</v>
      </c>
      <c r="G30" s="38"/>
      <c r="H30" s="59">
        <f>SUM(H25:H28)</f>
        <v>7429904</v>
      </c>
      <c r="I30" s="38"/>
      <c r="J30" s="59">
        <f>SUM(J25:J28)</f>
        <v>65843430</v>
      </c>
      <c r="K30" s="38"/>
      <c r="L30" s="59">
        <f>SUM(L25:L28)</f>
        <v>2893857730</v>
      </c>
      <c r="M30" s="38"/>
      <c r="N30" s="59">
        <f>SUM(N25:N28)</f>
        <v>-7751032</v>
      </c>
      <c r="O30" s="38"/>
      <c r="P30" s="59">
        <f>SUM(P25:P28)</f>
        <v>-7751032</v>
      </c>
      <c r="Q30" s="38"/>
      <c r="R30" s="59">
        <f>SUM(R25:R28)</f>
        <v>3839919332</v>
      </c>
    </row>
    <row r="31" spans="1:18" s="31" customFormat="1" ht="15" customHeight="1" thickTop="1" x14ac:dyDescent="0.3">
      <c r="A31" s="40"/>
      <c r="B31" s="39"/>
      <c r="D31" s="38"/>
      <c r="E31" s="38"/>
      <c r="F31" s="52"/>
      <c r="G31" s="38"/>
      <c r="H31" s="52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3" spans="1:18" ht="11.25" customHeight="1" x14ac:dyDescent="0.3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</row>
    <row r="34" spans="1:18" ht="15" customHeight="1" x14ac:dyDescent="0.3">
      <c r="A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6" spans="1:18" ht="15" customHeight="1" x14ac:dyDescent="0.3">
      <c r="A36" s="87" t="s">
        <v>35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</row>
    <row r="37" spans="1:18" ht="11.4" x14ac:dyDescent="0.3"/>
    <row r="38" spans="1:18" ht="21.9" customHeight="1" x14ac:dyDescent="0.3">
      <c r="A38" s="8" t="str">
        <f>+'5-7'!A49:K49</f>
        <v>The accompanying notes on pages 14 to 62 are an integral part of these consolidated and separate financial statements.</v>
      </c>
      <c r="B38" s="7"/>
      <c r="C38" s="7"/>
      <c r="D38" s="10"/>
      <c r="E38" s="10"/>
      <c r="F38" s="71"/>
      <c r="G38" s="10"/>
      <c r="H38" s="71"/>
      <c r="I38" s="10"/>
      <c r="J38" s="10"/>
      <c r="K38" s="10"/>
      <c r="L38" s="10"/>
      <c r="M38" s="10"/>
      <c r="N38" s="10"/>
      <c r="O38" s="10"/>
      <c r="P38" s="10"/>
      <c r="Q38" s="10"/>
      <c r="R38" s="10"/>
    </row>
  </sheetData>
  <mergeCells count="5">
    <mergeCell ref="D6:R6"/>
    <mergeCell ref="N7:P7"/>
    <mergeCell ref="J10:L10"/>
    <mergeCell ref="A36:R36"/>
    <mergeCell ref="A33:R33"/>
  </mergeCells>
  <pageMargins left="0.3" right="0.3" top="0.5" bottom="0.6" header="0.49" footer="0.4"/>
  <pageSetup paperSize="9" scale="93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104"/>
  <sheetViews>
    <sheetView zoomScale="105" zoomScaleNormal="130" zoomScaleSheetLayoutView="100" workbookViewId="0">
      <selection activeCell="E14" sqref="E14"/>
    </sheetView>
  </sheetViews>
  <sheetFormatPr defaultColWidth="9.109375" defaultRowHeight="16.350000000000001" customHeight="1" x14ac:dyDescent="0.3"/>
  <cols>
    <col min="1" max="4" width="1.33203125" style="31" customWidth="1"/>
    <col min="5" max="5" width="35.5546875" style="31" customWidth="1"/>
    <col min="6" max="6" width="4.33203125" style="30" customWidth="1"/>
    <col min="7" max="7" width="0.88671875" style="31" customWidth="1"/>
    <col min="8" max="8" width="12" style="32" customWidth="1"/>
    <col min="9" max="9" width="0.88671875" style="32" customWidth="1"/>
    <col min="10" max="10" width="12" style="32" customWidth="1"/>
    <col min="11" max="11" width="0.88671875" style="32" customWidth="1"/>
    <col min="12" max="12" width="12" style="32" customWidth="1"/>
    <col min="13" max="13" width="0.88671875" style="32" customWidth="1"/>
    <col min="14" max="14" width="12" style="32" customWidth="1"/>
    <col min="15" max="16384" width="9.109375" style="31"/>
  </cols>
  <sheetData>
    <row r="1" spans="1:14" ht="16.5" customHeight="1" x14ac:dyDescent="0.3">
      <c r="A1" s="1" t="str">
        <f>+'11'!A1</f>
        <v>Hwa Fong Rubber (Thailand) Public Company Limited</v>
      </c>
      <c r="B1" s="1"/>
      <c r="C1" s="1"/>
      <c r="D1" s="1"/>
      <c r="E1" s="1"/>
      <c r="F1" s="2"/>
    </row>
    <row r="2" spans="1:14" ht="16.5" customHeight="1" x14ac:dyDescent="0.3">
      <c r="A2" s="26" t="s">
        <v>150</v>
      </c>
      <c r="B2" s="1"/>
      <c r="C2" s="1"/>
      <c r="D2" s="1"/>
      <c r="E2" s="1"/>
      <c r="F2" s="2"/>
    </row>
    <row r="3" spans="1:14" ht="16.5" customHeight="1" x14ac:dyDescent="0.3">
      <c r="A3" s="6" t="str">
        <f>+'11'!A3</f>
        <v>For the year ended 31 December 2025</v>
      </c>
      <c r="B3" s="6"/>
      <c r="C3" s="6"/>
      <c r="D3" s="6"/>
      <c r="E3" s="6"/>
      <c r="F3" s="7"/>
      <c r="G3" s="35"/>
      <c r="H3" s="36"/>
      <c r="I3" s="36"/>
      <c r="J3" s="36"/>
      <c r="K3" s="36"/>
      <c r="L3" s="36"/>
      <c r="M3" s="36"/>
      <c r="N3" s="36"/>
    </row>
    <row r="4" spans="1:14" ht="16.5" customHeight="1" x14ac:dyDescent="0.3"/>
    <row r="5" spans="1:14" ht="16.5" customHeight="1" x14ac:dyDescent="0.3"/>
    <row r="6" spans="1:14" ht="16.5" customHeight="1" x14ac:dyDescent="0.3">
      <c r="H6" s="90" t="s">
        <v>3</v>
      </c>
      <c r="I6" s="90"/>
      <c r="J6" s="90"/>
      <c r="K6" s="38"/>
      <c r="L6" s="90" t="s">
        <v>4</v>
      </c>
      <c r="M6" s="90"/>
      <c r="N6" s="90"/>
    </row>
    <row r="7" spans="1:14" ht="16.5" customHeight="1" x14ac:dyDescent="0.3">
      <c r="H7" s="88" t="s">
        <v>5</v>
      </c>
      <c r="I7" s="88"/>
      <c r="J7" s="88"/>
      <c r="K7" s="38"/>
      <c r="L7" s="88" t="s">
        <v>5</v>
      </c>
      <c r="M7" s="88"/>
      <c r="N7" s="88"/>
    </row>
    <row r="8" spans="1:14" ht="16.5" customHeight="1" x14ac:dyDescent="0.3">
      <c r="H8" s="41" t="s">
        <v>6</v>
      </c>
      <c r="J8" s="41" t="s">
        <v>7</v>
      </c>
      <c r="K8" s="41"/>
      <c r="L8" s="41" t="s">
        <v>6</v>
      </c>
      <c r="N8" s="41" t="s">
        <v>7</v>
      </c>
    </row>
    <row r="9" spans="1:14" ht="16.5" customHeight="1" x14ac:dyDescent="0.3">
      <c r="F9" s="43" t="s">
        <v>8</v>
      </c>
      <c r="G9" s="44"/>
      <c r="H9" s="45" t="s">
        <v>9</v>
      </c>
      <c r="I9" s="46"/>
      <c r="J9" s="45" t="s">
        <v>9</v>
      </c>
      <c r="K9" s="46"/>
      <c r="L9" s="45" t="s">
        <v>9</v>
      </c>
      <c r="M9" s="46"/>
      <c r="N9" s="45" t="s">
        <v>9</v>
      </c>
    </row>
    <row r="10" spans="1:14" ht="16.5" customHeight="1" x14ac:dyDescent="0.3">
      <c r="A10" s="40" t="s">
        <v>151</v>
      </c>
      <c r="F10" s="39"/>
      <c r="G10" s="44"/>
      <c r="I10" s="46"/>
    </row>
    <row r="11" spans="1:14" ht="16.5" customHeight="1" x14ac:dyDescent="0.3">
      <c r="A11" s="31" t="s">
        <v>79</v>
      </c>
      <c r="F11" s="39"/>
      <c r="G11" s="44"/>
      <c r="H11" s="80">
        <v>192855766</v>
      </c>
      <c r="I11" s="46"/>
      <c r="J11" s="53">
        <v>385823402</v>
      </c>
      <c r="L11" s="80">
        <v>156531327</v>
      </c>
      <c r="N11" s="53">
        <v>376482724</v>
      </c>
    </row>
    <row r="12" spans="1:14" ht="16.5" customHeight="1" x14ac:dyDescent="0.3">
      <c r="A12" s="31" t="s">
        <v>152</v>
      </c>
      <c r="C12" s="40"/>
      <c r="D12" s="40"/>
      <c r="E12" s="40"/>
      <c r="K12" s="38"/>
      <c r="L12" s="38"/>
      <c r="M12" s="38"/>
      <c r="N12" s="38"/>
    </row>
    <row r="13" spans="1:14" ht="16.5" customHeight="1" x14ac:dyDescent="0.3">
      <c r="B13" s="31" t="s">
        <v>153</v>
      </c>
      <c r="C13" s="40"/>
      <c r="D13" s="40"/>
      <c r="E13" s="40"/>
      <c r="H13" s="38">
        <v>109219936</v>
      </c>
      <c r="J13" s="38">
        <v>105283043</v>
      </c>
      <c r="K13" s="38"/>
      <c r="L13" s="50">
        <v>109219936</v>
      </c>
      <c r="M13" s="38"/>
      <c r="N13" s="50">
        <v>105281234</v>
      </c>
    </row>
    <row r="14" spans="1:14" ht="16.5" customHeight="1" x14ac:dyDescent="0.3">
      <c r="B14" s="31" t="s">
        <v>154</v>
      </c>
      <c r="C14" s="40"/>
      <c r="D14" s="40"/>
      <c r="E14" s="40"/>
      <c r="H14" s="81">
        <v>264017</v>
      </c>
      <c r="J14" s="38">
        <v>2848682</v>
      </c>
      <c r="K14" s="38"/>
      <c r="L14" s="82">
        <v>264017</v>
      </c>
      <c r="M14" s="38"/>
      <c r="N14" s="50">
        <v>2848682</v>
      </c>
    </row>
    <row r="15" spans="1:14" ht="16.5" customHeight="1" x14ac:dyDescent="0.3">
      <c r="B15" s="31" t="s">
        <v>155</v>
      </c>
      <c r="D15" s="40"/>
      <c r="E15" s="40"/>
    </row>
    <row r="16" spans="1:14" ht="16.5" customHeight="1" x14ac:dyDescent="0.3">
      <c r="C16" s="31" t="s">
        <v>156</v>
      </c>
      <c r="D16" s="40"/>
      <c r="E16" s="40"/>
      <c r="F16" s="30">
        <v>12</v>
      </c>
      <c r="H16" s="38">
        <v>-967996</v>
      </c>
      <c r="J16" s="38">
        <v>968717</v>
      </c>
      <c r="K16" s="38"/>
      <c r="L16" s="38">
        <v>-967996</v>
      </c>
      <c r="M16" s="38"/>
      <c r="N16" s="38">
        <v>757732</v>
      </c>
    </row>
    <row r="17" spans="1:14" ht="16.5" customHeight="1" x14ac:dyDescent="0.3">
      <c r="B17" s="31" t="s">
        <v>157</v>
      </c>
      <c r="D17" s="40"/>
      <c r="E17" s="40"/>
      <c r="F17" s="30">
        <v>12</v>
      </c>
      <c r="H17" s="81">
        <v>15755657</v>
      </c>
      <c r="J17" s="38">
        <v>7826335</v>
      </c>
      <c r="K17" s="38"/>
      <c r="L17" s="81">
        <v>15755657</v>
      </c>
      <c r="M17" s="38"/>
      <c r="N17" s="38">
        <v>7826335</v>
      </c>
    </row>
    <row r="18" spans="1:14" ht="16.5" customHeight="1" x14ac:dyDescent="0.3">
      <c r="B18" s="31" t="s">
        <v>204</v>
      </c>
      <c r="D18" s="40"/>
      <c r="E18" s="40"/>
      <c r="F18" s="30">
        <v>14</v>
      </c>
      <c r="H18" s="49">
        <v>0</v>
      </c>
      <c r="J18" s="49">
        <v>0</v>
      </c>
      <c r="K18" s="38"/>
      <c r="L18" s="81">
        <v>46808732</v>
      </c>
      <c r="M18" s="38"/>
      <c r="N18" s="49">
        <v>0</v>
      </c>
    </row>
    <row r="19" spans="1:14" ht="16.5" customHeight="1" x14ac:dyDescent="0.3">
      <c r="B19" s="31" t="s">
        <v>158</v>
      </c>
      <c r="C19" s="40"/>
      <c r="D19" s="40"/>
      <c r="E19" s="40"/>
      <c r="F19" s="30">
        <v>27</v>
      </c>
      <c r="H19" s="38">
        <v>-462918</v>
      </c>
      <c r="J19" s="38">
        <v>-180335</v>
      </c>
      <c r="K19" s="38"/>
      <c r="L19" s="38">
        <v>-462918</v>
      </c>
      <c r="M19" s="38"/>
      <c r="N19" s="38">
        <v>-180335</v>
      </c>
    </row>
    <row r="20" spans="1:14" ht="16.5" customHeight="1" x14ac:dyDescent="0.3">
      <c r="B20" s="31" t="s">
        <v>159</v>
      </c>
      <c r="D20" s="40"/>
      <c r="E20" s="40"/>
      <c r="F20" s="30">
        <v>15</v>
      </c>
      <c r="H20" s="66">
        <v>-262</v>
      </c>
      <c r="J20" s="66">
        <v>11509</v>
      </c>
      <c r="K20" s="38"/>
      <c r="L20" s="49">
        <v>0</v>
      </c>
      <c r="M20" s="38"/>
      <c r="N20" s="49">
        <v>0</v>
      </c>
    </row>
    <row r="21" spans="1:14" ht="16.5" customHeight="1" x14ac:dyDescent="0.3">
      <c r="B21" s="31" t="s">
        <v>160</v>
      </c>
      <c r="D21" s="40"/>
      <c r="E21" s="40"/>
      <c r="H21" s="66"/>
      <c r="J21" s="66"/>
      <c r="K21" s="38"/>
      <c r="L21" s="49"/>
      <c r="M21" s="38"/>
      <c r="N21" s="49"/>
    </row>
    <row r="22" spans="1:14" ht="16.5" customHeight="1" x14ac:dyDescent="0.3">
      <c r="C22" s="31" t="s">
        <v>74</v>
      </c>
      <c r="F22" s="30">
        <v>11</v>
      </c>
      <c r="H22" s="83">
        <v>13722181</v>
      </c>
      <c r="J22" s="66">
        <v>-3191298</v>
      </c>
      <c r="K22" s="38"/>
      <c r="L22" s="49">
        <v>0</v>
      </c>
      <c r="M22" s="38"/>
      <c r="N22" s="49">
        <v>0</v>
      </c>
    </row>
    <row r="23" spans="1:14" ht="16.5" customHeight="1" x14ac:dyDescent="0.3">
      <c r="B23" s="31" t="s">
        <v>205</v>
      </c>
      <c r="F23" s="30">
        <v>16</v>
      </c>
      <c r="H23" s="66">
        <v>-2465342</v>
      </c>
      <c r="J23" s="66">
        <v>0</v>
      </c>
      <c r="K23" s="38"/>
      <c r="L23" s="49">
        <v>0</v>
      </c>
      <c r="M23" s="38"/>
      <c r="N23" s="49">
        <v>0</v>
      </c>
    </row>
    <row r="24" spans="1:14" ht="16.5" customHeight="1" x14ac:dyDescent="0.3">
      <c r="B24" s="31" t="s">
        <v>161</v>
      </c>
      <c r="C24" s="40"/>
      <c r="D24" s="40"/>
      <c r="E24" s="40"/>
      <c r="H24" s="38">
        <v>10106793</v>
      </c>
      <c r="J24" s="38">
        <v>2839782</v>
      </c>
      <c r="K24" s="38"/>
      <c r="L24" s="49">
        <v>18026282</v>
      </c>
      <c r="M24" s="38"/>
      <c r="N24" s="49">
        <v>5746502</v>
      </c>
    </row>
    <row r="25" spans="1:14" ht="16.5" customHeight="1" x14ac:dyDescent="0.3">
      <c r="B25" s="31" t="s">
        <v>162</v>
      </c>
      <c r="C25" s="40"/>
      <c r="D25" s="40"/>
      <c r="E25" s="40"/>
      <c r="H25" s="38">
        <v>0</v>
      </c>
      <c r="J25" s="38">
        <v>0</v>
      </c>
      <c r="K25" s="38"/>
      <c r="L25" s="49">
        <v>0</v>
      </c>
      <c r="M25" s="38"/>
      <c r="N25" s="49">
        <v>38402622</v>
      </c>
    </row>
    <row r="26" spans="1:14" ht="16.5" customHeight="1" x14ac:dyDescent="0.3">
      <c r="B26" s="31" t="s">
        <v>45</v>
      </c>
      <c r="C26" s="40"/>
      <c r="D26" s="40"/>
      <c r="E26" s="40"/>
      <c r="F26" s="30">
        <v>23</v>
      </c>
      <c r="H26" s="38">
        <v>4867482</v>
      </c>
      <c r="J26" s="38">
        <v>4778136</v>
      </c>
      <c r="K26" s="38"/>
      <c r="L26" s="38">
        <v>4867482</v>
      </c>
      <c r="M26" s="38"/>
      <c r="N26" s="38">
        <v>4778136</v>
      </c>
    </row>
    <row r="27" spans="1:14" ht="16.5" customHeight="1" x14ac:dyDescent="0.3">
      <c r="B27" s="31" t="s">
        <v>163</v>
      </c>
      <c r="C27" s="40"/>
      <c r="D27" s="40"/>
      <c r="E27" s="40"/>
      <c r="F27" s="30">
        <v>27</v>
      </c>
      <c r="H27" s="38">
        <v>-24844418</v>
      </c>
      <c r="J27" s="38">
        <v>-39706273</v>
      </c>
      <c r="K27" s="38"/>
      <c r="L27" s="52">
        <v>-24693621</v>
      </c>
      <c r="M27" s="38"/>
      <c r="N27" s="52">
        <v>-37824464</v>
      </c>
    </row>
    <row r="28" spans="1:14" ht="16.5" customHeight="1" x14ac:dyDescent="0.3">
      <c r="B28" s="31" t="s">
        <v>76</v>
      </c>
      <c r="C28" s="40"/>
      <c r="D28" s="40"/>
      <c r="E28" s="40"/>
      <c r="H28" s="38">
        <v>3180636</v>
      </c>
      <c r="J28" s="38">
        <v>2578442</v>
      </c>
      <c r="K28" s="38"/>
      <c r="L28" s="50">
        <v>3180636</v>
      </c>
      <c r="M28" s="38"/>
      <c r="N28" s="50">
        <v>2578442</v>
      </c>
    </row>
    <row r="29" spans="1:14" ht="16.5" customHeight="1" x14ac:dyDescent="0.3">
      <c r="B29" s="31" t="s">
        <v>164</v>
      </c>
      <c r="C29" s="40"/>
      <c r="D29" s="40"/>
      <c r="E29" s="40"/>
      <c r="F29" s="30">
        <v>27</v>
      </c>
      <c r="H29" s="38">
        <v>-975210</v>
      </c>
      <c r="J29" s="38">
        <v>-1278329</v>
      </c>
      <c r="K29" s="38"/>
      <c r="L29" s="52">
        <v>0</v>
      </c>
      <c r="M29" s="38"/>
      <c r="N29" s="52">
        <v>0</v>
      </c>
    </row>
    <row r="30" spans="1:14" ht="16.5" customHeight="1" x14ac:dyDescent="0.3">
      <c r="A30" s="40" t="s">
        <v>165</v>
      </c>
      <c r="C30" s="40"/>
      <c r="D30" s="40"/>
      <c r="E30" s="40"/>
      <c r="L30" s="38"/>
      <c r="N30" s="38"/>
    </row>
    <row r="31" spans="1:14" ht="16.5" customHeight="1" x14ac:dyDescent="0.3">
      <c r="B31" s="31" t="s">
        <v>166</v>
      </c>
      <c r="C31" s="40"/>
      <c r="D31" s="40"/>
      <c r="E31" s="40"/>
      <c r="H31" s="38">
        <v>48961978</v>
      </c>
      <c r="J31" s="38">
        <v>-120713393</v>
      </c>
      <c r="K31" s="38"/>
      <c r="L31" s="50">
        <v>49838896</v>
      </c>
      <c r="M31" s="38"/>
      <c r="N31" s="50">
        <v>-121732697</v>
      </c>
    </row>
    <row r="32" spans="1:14" ht="16.5" customHeight="1" x14ac:dyDescent="0.3">
      <c r="B32" s="31" t="s">
        <v>167</v>
      </c>
      <c r="C32" s="40"/>
      <c r="D32" s="40"/>
      <c r="E32" s="40"/>
      <c r="H32" s="38">
        <v>149975667</v>
      </c>
      <c r="J32" s="38">
        <v>-70849866</v>
      </c>
      <c r="K32" s="38"/>
      <c r="L32" s="50">
        <v>154989575</v>
      </c>
      <c r="M32" s="38"/>
      <c r="N32" s="50">
        <v>-71180127</v>
      </c>
    </row>
    <row r="33" spans="1:14" ht="16.5" customHeight="1" x14ac:dyDescent="0.3">
      <c r="B33" s="31" t="s">
        <v>168</v>
      </c>
      <c r="C33" s="40"/>
      <c r="D33" s="40"/>
      <c r="E33" s="40"/>
      <c r="H33" s="38">
        <v>31759672</v>
      </c>
      <c r="J33" s="38">
        <v>-33889369</v>
      </c>
      <c r="K33" s="38"/>
      <c r="L33" s="50">
        <v>30379033</v>
      </c>
      <c r="M33" s="38"/>
      <c r="N33" s="50">
        <v>-33754888</v>
      </c>
    </row>
    <row r="34" spans="1:14" ht="16.5" customHeight="1" x14ac:dyDescent="0.3">
      <c r="B34" s="31" t="s">
        <v>169</v>
      </c>
      <c r="C34" s="40"/>
      <c r="D34" s="40"/>
      <c r="E34" s="40"/>
      <c r="H34" s="38">
        <v>-272686</v>
      </c>
      <c r="J34" s="49">
        <v>-112687</v>
      </c>
      <c r="K34" s="38"/>
      <c r="L34" s="49">
        <v>-272686</v>
      </c>
      <c r="M34" s="38"/>
      <c r="N34" s="49">
        <v>-112687</v>
      </c>
    </row>
    <row r="35" spans="1:14" ht="16.5" customHeight="1" x14ac:dyDescent="0.3">
      <c r="B35" s="31" t="s">
        <v>40</v>
      </c>
      <c r="C35" s="40"/>
      <c r="D35" s="40"/>
      <c r="E35" s="40"/>
      <c r="H35" s="38">
        <v>-117139434</v>
      </c>
      <c r="J35" s="38">
        <v>84661465</v>
      </c>
      <c r="K35" s="38"/>
      <c r="L35" s="52">
        <v>-119587633</v>
      </c>
      <c r="M35" s="38"/>
      <c r="N35" s="52">
        <v>84431490</v>
      </c>
    </row>
    <row r="36" spans="1:14" ht="16.5" customHeight="1" x14ac:dyDescent="0.3">
      <c r="B36" s="31" t="s">
        <v>170</v>
      </c>
      <c r="C36" s="40"/>
      <c r="D36" s="40"/>
      <c r="E36" s="40"/>
      <c r="H36" s="38">
        <v>-19812436</v>
      </c>
      <c r="J36" s="38">
        <v>10281848</v>
      </c>
      <c r="K36" s="38"/>
      <c r="L36" s="52">
        <v>-19812436</v>
      </c>
      <c r="M36" s="38"/>
      <c r="N36" s="52">
        <v>10281848</v>
      </c>
    </row>
    <row r="37" spans="1:14" ht="16.5" customHeight="1" x14ac:dyDescent="0.3">
      <c r="B37" s="31" t="s">
        <v>171</v>
      </c>
      <c r="C37" s="40"/>
      <c r="D37" s="40"/>
      <c r="E37" s="40"/>
      <c r="H37" s="38">
        <v>-272205</v>
      </c>
      <c r="J37" s="38">
        <v>728129</v>
      </c>
      <c r="K37" s="38"/>
      <c r="L37" s="52">
        <v>-281660</v>
      </c>
      <c r="M37" s="38"/>
      <c r="N37" s="52">
        <v>745987</v>
      </c>
    </row>
    <row r="38" spans="1:14" ht="16.5" customHeight="1" x14ac:dyDescent="0.3">
      <c r="B38" s="31" t="s">
        <v>172</v>
      </c>
      <c r="C38" s="40"/>
      <c r="D38" s="40"/>
      <c r="E38" s="40"/>
      <c r="F38" s="30">
        <v>23</v>
      </c>
      <c r="H38" s="47">
        <v>-4049997</v>
      </c>
      <c r="J38" s="47">
        <v>-4884885</v>
      </c>
      <c r="K38" s="38"/>
      <c r="L38" s="65">
        <v>-4049997</v>
      </c>
      <c r="M38" s="38"/>
      <c r="N38" s="65">
        <v>-4884885</v>
      </c>
    </row>
    <row r="39" spans="1:14" ht="6" customHeight="1" x14ac:dyDescent="0.3">
      <c r="H39" s="38"/>
      <c r="J39" s="38"/>
      <c r="K39" s="38"/>
      <c r="L39" s="38"/>
      <c r="M39" s="38"/>
      <c r="N39" s="38"/>
    </row>
    <row r="40" spans="1:14" ht="16.5" customHeight="1" x14ac:dyDescent="0.3">
      <c r="A40" s="31" t="s">
        <v>173</v>
      </c>
      <c r="C40" s="40"/>
      <c r="D40" s="40"/>
      <c r="E40" s="40"/>
      <c r="H40" s="38">
        <f>SUM(H11:H38)</f>
        <v>409406881</v>
      </c>
      <c r="I40" s="31"/>
      <c r="J40" s="38">
        <f>SUM(J11:J38)</f>
        <v>333823055</v>
      </c>
      <c r="K40" s="31"/>
      <c r="L40" s="38">
        <f>SUM(L11:L38)</f>
        <v>419732626</v>
      </c>
      <c r="M40" s="31"/>
      <c r="N40" s="38">
        <f>SUM(N11:N38)</f>
        <v>370491651</v>
      </c>
    </row>
    <row r="41" spans="1:14" ht="16.5" customHeight="1" x14ac:dyDescent="0.3">
      <c r="B41" s="31" t="s">
        <v>174</v>
      </c>
      <c r="C41" s="40"/>
      <c r="D41" s="40"/>
      <c r="E41" s="40"/>
      <c r="H41" s="38">
        <v>-3180636</v>
      </c>
      <c r="I41" s="31"/>
      <c r="J41" s="38">
        <v>-2578442</v>
      </c>
      <c r="K41" s="31"/>
      <c r="L41" s="38">
        <v>-3180636</v>
      </c>
      <c r="M41" s="31"/>
      <c r="N41" s="38">
        <v>-2578442</v>
      </c>
    </row>
    <row r="42" spans="1:14" ht="16.5" customHeight="1" x14ac:dyDescent="0.3">
      <c r="B42" s="31" t="s">
        <v>175</v>
      </c>
      <c r="C42" s="40"/>
      <c r="D42" s="40"/>
      <c r="E42" s="40"/>
      <c r="H42" s="47">
        <v>-5210185</v>
      </c>
      <c r="J42" s="47">
        <v>-43502162</v>
      </c>
      <c r="K42" s="38"/>
      <c r="L42" s="47">
        <v>-4950153</v>
      </c>
      <c r="M42" s="38"/>
      <c r="N42" s="47">
        <v>-43333318</v>
      </c>
    </row>
    <row r="43" spans="1:14" ht="6" customHeight="1" x14ac:dyDescent="0.3">
      <c r="H43" s="38"/>
      <c r="J43" s="38"/>
      <c r="K43" s="38"/>
      <c r="L43" s="38"/>
      <c r="M43" s="38"/>
      <c r="N43" s="38"/>
    </row>
    <row r="44" spans="1:14" ht="16.5" customHeight="1" x14ac:dyDescent="0.3">
      <c r="A44" s="31" t="s">
        <v>176</v>
      </c>
      <c r="C44" s="40"/>
      <c r="D44" s="40"/>
      <c r="E44" s="40"/>
      <c r="H44" s="47">
        <f>SUM(H40:H42)</f>
        <v>401016060</v>
      </c>
      <c r="J44" s="47">
        <f>SUM(J40:J42)</f>
        <v>287742451</v>
      </c>
      <c r="K44" s="38"/>
      <c r="L44" s="47">
        <f>SUM(L40:L42)</f>
        <v>411601837</v>
      </c>
      <c r="M44" s="38"/>
      <c r="N44" s="47">
        <f>SUM(N40:N42)</f>
        <v>324579891</v>
      </c>
    </row>
    <row r="45" spans="1:14" ht="16.5" customHeight="1" x14ac:dyDescent="0.3">
      <c r="C45" s="40"/>
      <c r="D45" s="40"/>
      <c r="E45" s="40"/>
      <c r="H45" s="38"/>
      <c r="J45" s="38"/>
      <c r="K45" s="38"/>
      <c r="L45" s="38"/>
      <c r="M45" s="38"/>
      <c r="N45" s="38"/>
    </row>
    <row r="46" spans="1:14" ht="16.5" hidden="1" customHeight="1" x14ac:dyDescent="0.3">
      <c r="C46" s="40"/>
      <c r="D46" s="40"/>
      <c r="E46" s="40"/>
      <c r="H46" s="38"/>
      <c r="J46" s="38"/>
      <c r="K46" s="38"/>
      <c r="L46" s="38"/>
      <c r="M46" s="38"/>
      <c r="N46" s="38"/>
    </row>
    <row r="47" spans="1:14" ht="16.5" customHeight="1" x14ac:dyDescent="0.3">
      <c r="C47" s="40"/>
      <c r="D47" s="40"/>
      <c r="E47" s="40"/>
      <c r="H47" s="38"/>
      <c r="J47" s="38"/>
      <c r="K47" s="38"/>
      <c r="L47" s="38"/>
      <c r="M47" s="38"/>
      <c r="N47" s="38"/>
    </row>
    <row r="48" spans="1:14" ht="13.5" customHeight="1" x14ac:dyDescent="0.3">
      <c r="C48" s="40"/>
      <c r="D48" s="40"/>
      <c r="E48" s="40"/>
      <c r="H48" s="38"/>
      <c r="J48" s="38"/>
      <c r="K48" s="38"/>
      <c r="L48" s="38"/>
      <c r="M48" s="38"/>
      <c r="N48" s="38"/>
    </row>
    <row r="49" spans="1:14" ht="16.5" customHeight="1" x14ac:dyDescent="0.3">
      <c r="C49" s="40"/>
      <c r="D49" s="40"/>
      <c r="E49" s="89" t="s">
        <v>35</v>
      </c>
      <c r="F49" s="89"/>
      <c r="G49" s="89"/>
      <c r="H49" s="89"/>
      <c r="I49" s="89"/>
      <c r="J49" s="89"/>
      <c r="K49" s="89"/>
      <c r="L49" s="89"/>
      <c r="M49" s="89"/>
      <c r="N49" s="89"/>
    </row>
    <row r="50" spans="1:14" ht="16.5" customHeight="1" x14ac:dyDescent="0.3">
      <c r="A50" s="3"/>
      <c r="B50" s="3"/>
      <c r="C50" s="1"/>
      <c r="D50" s="1"/>
      <c r="E50" s="1"/>
      <c r="F50" s="2"/>
      <c r="G50" s="3"/>
      <c r="H50" s="4"/>
      <c r="I50" s="5"/>
      <c r="J50" s="4"/>
      <c r="K50" s="4"/>
      <c r="L50" s="4"/>
      <c r="M50" s="4"/>
      <c r="N50" s="4"/>
    </row>
    <row r="51" spans="1:14" ht="22.35" customHeight="1" x14ac:dyDescent="0.3">
      <c r="A51" s="84" t="str">
        <f>+'5-7'!A49:K49</f>
        <v>The accompanying notes on pages 14 to 62 are an integral part of these consolidated and separate financial statements.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</row>
    <row r="52" spans="1:14" ht="16.5" customHeight="1" x14ac:dyDescent="0.3">
      <c r="A52" s="1" t="str">
        <f>A1</f>
        <v>Hwa Fong Rubber (Thailand) Public Company Limited</v>
      </c>
      <c r="B52" s="1"/>
      <c r="C52" s="1"/>
      <c r="D52" s="1"/>
      <c r="E52" s="1"/>
      <c r="F52" s="2"/>
      <c r="G52" s="3"/>
      <c r="H52" s="5"/>
      <c r="I52" s="5"/>
      <c r="J52" s="5"/>
      <c r="K52" s="5"/>
      <c r="L52" s="5"/>
      <c r="M52" s="5"/>
      <c r="N52" s="5"/>
    </row>
    <row r="53" spans="1:14" ht="16.5" customHeight="1" x14ac:dyDescent="0.3">
      <c r="A53" s="26" t="str">
        <f>A2</f>
        <v xml:space="preserve">Statements of Cash Flows  </v>
      </c>
      <c r="B53" s="1"/>
      <c r="C53" s="1"/>
      <c r="D53" s="1"/>
      <c r="E53" s="1"/>
      <c r="F53" s="2"/>
      <c r="G53" s="3"/>
      <c r="H53" s="5"/>
      <c r="I53" s="5"/>
      <c r="J53" s="5"/>
      <c r="K53" s="5"/>
      <c r="L53" s="5"/>
      <c r="M53" s="5"/>
      <c r="N53" s="5"/>
    </row>
    <row r="54" spans="1:14" ht="16.5" customHeight="1" x14ac:dyDescent="0.3">
      <c r="A54" s="6" t="str">
        <f>A3</f>
        <v>For the year ended 31 December 2025</v>
      </c>
      <c r="B54" s="6"/>
      <c r="C54" s="6"/>
      <c r="D54" s="6"/>
      <c r="E54" s="6"/>
      <c r="F54" s="7"/>
      <c r="G54" s="8"/>
      <c r="H54" s="10"/>
      <c r="I54" s="10"/>
      <c r="J54" s="10"/>
      <c r="K54" s="10"/>
      <c r="L54" s="10"/>
      <c r="M54" s="10"/>
      <c r="N54" s="10"/>
    </row>
    <row r="55" spans="1:14" ht="16.5" customHeight="1" x14ac:dyDescent="0.3"/>
    <row r="56" spans="1:14" ht="16.5" customHeight="1" x14ac:dyDescent="0.3"/>
    <row r="57" spans="1:14" ht="16.350000000000001" customHeight="1" x14ac:dyDescent="0.3">
      <c r="H57" s="90" t="s">
        <v>3</v>
      </c>
      <c r="I57" s="90"/>
      <c r="J57" s="90"/>
      <c r="K57" s="38"/>
      <c r="L57" s="90" t="s">
        <v>4</v>
      </c>
      <c r="M57" s="90"/>
      <c r="N57" s="90"/>
    </row>
    <row r="58" spans="1:14" ht="16.350000000000001" customHeight="1" x14ac:dyDescent="0.3">
      <c r="H58" s="88" t="s">
        <v>5</v>
      </c>
      <c r="I58" s="88"/>
      <c r="J58" s="88"/>
      <c r="K58" s="38"/>
      <c r="L58" s="88" t="s">
        <v>5</v>
      </c>
      <c r="M58" s="88"/>
      <c r="N58" s="88"/>
    </row>
    <row r="59" spans="1:14" ht="16.350000000000001" customHeight="1" x14ac:dyDescent="0.3">
      <c r="H59" s="41" t="s">
        <v>6</v>
      </c>
      <c r="J59" s="41" t="s">
        <v>7</v>
      </c>
      <c r="K59" s="41"/>
      <c r="L59" s="41" t="s">
        <v>6</v>
      </c>
      <c r="N59" s="41" t="s">
        <v>7</v>
      </c>
    </row>
    <row r="60" spans="1:14" ht="16.350000000000001" customHeight="1" x14ac:dyDescent="0.3">
      <c r="F60" s="43" t="s">
        <v>8</v>
      </c>
      <c r="G60" s="44"/>
      <c r="H60" s="45" t="s">
        <v>9</v>
      </c>
      <c r="I60" s="46"/>
      <c r="J60" s="45" t="s">
        <v>9</v>
      </c>
      <c r="K60" s="46"/>
      <c r="L60" s="45" t="s">
        <v>9</v>
      </c>
      <c r="M60" s="46"/>
      <c r="N60" s="45" t="s">
        <v>9</v>
      </c>
    </row>
    <row r="61" spans="1:14" ht="16.350000000000001" customHeight="1" x14ac:dyDescent="0.3">
      <c r="A61" s="40" t="s">
        <v>177</v>
      </c>
      <c r="B61" s="40"/>
      <c r="C61" s="40"/>
      <c r="D61" s="40"/>
      <c r="E61" s="40"/>
      <c r="H61" s="38"/>
      <c r="J61" s="38"/>
      <c r="K61" s="38"/>
      <c r="L61" s="38"/>
      <c r="M61" s="38"/>
      <c r="N61" s="38"/>
    </row>
    <row r="62" spans="1:14" ht="16.350000000000001" customHeight="1" x14ac:dyDescent="0.3">
      <c r="A62" s="31" t="s">
        <v>178</v>
      </c>
      <c r="B62" s="72"/>
      <c r="C62" s="40"/>
      <c r="D62" s="40"/>
      <c r="E62" s="40"/>
      <c r="H62" s="38"/>
      <c r="J62" s="38"/>
      <c r="K62" s="38"/>
      <c r="L62" s="38"/>
      <c r="N62" s="38"/>
    </row>
    <row r="63" spans="1:14" ht="16.350000000000001" customHeight="1" x14ac:dyDescent="0.3">
      <c r="A63" s="73"/>
      <c r="B63" s="31" t="s">
        <v>179</v>
      </c>
      <c r="C63" s="40"/>
      <c r="D63" s="40"/>
      <c r="E63" s="40"/>
      <c r="H63" s="38">
        <v>1059848</v>
      </c>
      <c r="J63" s="38">
        <v>67530051</v>
      </c>
      <c r="K63" s="38"/>
      <c r="L63" s="38">
        <v>1059848</v>
      </c>
      <c r="N63" s="38">
        <v>67530051</v>
      </c>
    </row>
    <row r="64" spans="1:14" ht="16.350000000000001" customHeight="1" x14ac:dyDescent="0.3">
      <c r="A64" s="31" t="s">
        <v>180</v>
      </c>
      <c r="C64" s="40"/>
      <c r="D64" s="40"/>
      <c r="E64" s="40"/>
      <c r="F64" s="48"/>
      <c r="H64" s="38">
        <v>0</v>
      </c>
      <c r="J64" s="38">
        <v>0</v>
      </c>
      <c r="K64" s="38"/>
      <c r="L64" s="38">
        <v>0</v>
      </c>
      <c r="N64" s="38">
        <v>69948097</v>
      </c>
    </row>
    <row r="65" spans="1:14" ht="16.350000000000001" customHeight="1" x14ac:dyDescent="0.3">
      <c r="A65" s="31" t="s">
        <v>181</v>
      </c>
      <c r="H65" s="38">
        <v>-65692398</v>
      </c>
      <c r="J65" s="38">
        <v>-191924791</v>
      </c>
      <c r="K65" s="38"/>
      <c r="L65" s="38">
        <v>-65692398</v>
      </c>
      <c r="N65" s="38">
        <v>-191924791</v>
      </c>
    </row>
    <row r="66" spans="1:14" ht="16.350000000000001" customHeight="1" x14ac:dyDescent="0.3">
      <c r="A66" s="31" t="s">
        <v>182</v>
      </c>
      <c r="H66" s="38">
        <v>0</v>
      </c>
      <c r="J66" s="38">
        <v>-210000</v>
      </c>
      <c r="K66" s="38"/>
      <c r="L66" s="38">
        <v>0</v>
      </c>
      <c r="N66" s="38">
        <v>-210000</v>
      </c>
    </row>
    <row r="67" spans="1:14" ht="16.350000000000001" customHeight="1" x14ac:dyDescent="0.3">
      <c r="A67" s="31" t="s">
        <v>183</v>
      </c>
      <c r="H67" s="38">
        <v>1405587</v>
      </c>
      <c r="J67" s="38">
        <v>395560</v>
      </c>
      <c r="K67" s="38"/>
      <c r="L67" s="38">
        <v>1405587</v>
      </c>
      <c r="N67" s="38">
        <v>395560</v>
      </c>
    </row>
    <row r="68" spans="1:14" ht="16.350000000000001" customHeight="1" x14ac:dyDescent="0.3">
      <c r="A68" s="31" t="s">
        <v>184</v>
      </c>
      <c r="H68" s="38">
        <v>25448996</v>
      </c>
      <c r="J68" s="38">
        <v>40030921</v>
      </c>
      <c r="K68" s="38"/>
      <c r="L68" s="52">
        <v>25298199</v>
      </c>
      <c r="M68" s="38"/>
      <c r="N68" s="52">
        <v>38149112</v>
      </c>
    </row>
    <row r="69" spans="1:14" ht="16.350000000000001" customHeight="1" x14ac:dyDescent="0.3">
      <c r="A69" s="31" t="s">
        <v>185</v>
      </c>
      <c r="F69" s="30">
        <v>27</v>
      </c>
      <c r="H69" s="51">
        <v>975210</v>
      </c>
      <c r="J69" s="51">
        <v>1278329</v>
      </c>
      <c r="L69" s="65">
        <v>0</v>
      </c>
      <c r="N69" s="65">
        <v>0</v>
      </c>
    </row>
    <row r="70" spans="1:14" ht="6" customHeight="1" x14ac:dyDescent="0.3">
      <c r="H70" s="38"/>
      <c r="J70" s="38"/>
      <c r="K70" s="38"/>
      <c r="L70" s="38"/>
      <c r="M70" s="38"/>
      <c r="N70" s="38"/>
    </row>
    <row r="71" spans="1:14" ht="16.350000000000001" customHeight="1" x14ac:dyDescent="0.3">
      <c r="A71" s="31" t="s">
        <v>186</v>
      </c>
      <c r="H71" s="47">
        <f>SUM(H62:H69)</f>
        <v>-36802757</v>
      </c>
      <c r="J71" s="47">
        <f>SUM(J62:J69)</f>
        <v>-82899930</v>
      </c>
      <c r="K71" s="38"/>
      <c r="L71" s="47">
        <f>SUM(L62:L69)</f>
        <v>-37928764</v>
      </c>
      <c r="M71" s="38"/>
      <c r="N71" s="47">
        <f>SUM(N62:N69)</f>
        <v>-16111971</v>
      </c>
    </row>
    <row r="72" spans="1:14" ht="16.350000000000001" customHeight="1" x14ac:dyDescent="0.3">
      <c r="H72" s="38"/>
      <c r="J72" s="38"/>
      <c r="K72" s="38"/>
      <c r="L72" s="38"/>
      <c r="M72" s="38"/>
      <c r="N72" s="38"/>
    </row>
    <row r="73" spans="1:14" ht="16.350000000000001" customHeight="1" x14ac:dyDescent="0.3">
      <c r="A73" s="40" t="s">
        <v>187</v>
      </c>
      <c r="B73" s="40"/>
      <c r="C73" s="40"/>
      <c r="D73" s="40"/>
      <c r="E73" s="40"/>
      <c r="H73" s="38"/>
      <c r="J73" s="38"/>
      <c r="K73" s="38"/>
      <c r="L73" s="38"/>
      <c r="M73" s="38"/>
      <c r="N73" s="38"/>
    </row>
    <row r="74" spans="1:14" ht="16.350000000000001" customHeight="1" x14ac:dyDescent="0.3">
      <c r="A74" s="31" t="s">
        <v>188</v>
      </c>
      <c r="H74" s="38">
        <v>-2101878</v>
      </c>
      <c r="J74" s="38">
        <v>-378928354</v>
      </c>
      <c r="K74" s="38"/>
      <c r="L74" s="38">
        <v>-2101878</v>
      </c>
      <c r="M74" s="38"/>
      <c r="N74" s="38">
        <v>-378928354</v>
      </c>
    </row>
    <row r="75" spans="1:14" ht="16.350000000000001" customHeight="1" x14ac:dyDescent="0.3">
      <c r="A75" s="31" t="s">
        <v>189</v>
      </c>
      <c r="H75" s="38"/>
      <c r="J75" s="38"/>
      <c r="K75" s="38"/>
      <c r="L75" s="38"/>
      <c r="M75" s="38"/>
      <c r="N75" s="38"/>
    </row>
    <row r="76" spans="1:14" ht="16.350000000000001" customHeight="1" x14ac:dyDescent="0.3">
      <c r="B76" s="31" t="s">
        <v>190</v>
      </c>
      <c r="F76" s="30" t="s">
        <v>201</v>
      </c>
      <c r="H76" s="38">
        <v>161587012</v>
      </c>
      <c r="J76" s="38">
        <v>369369230</v>
      </c>
      <c r="K76" s="38"/>
      <c r="L76" s="38">
        <v>161587012</v>
      </c>
      <c r="M76" s="38"/>
      <c r="N76" s="38">
        <v>369369230</v>
      </c>
    </row>
    <row r="77" spans="1:14" ht="16.350000000000001" customHeight="1" x14ac:dyDescent="0.3">
      <c r="A77" s="31" t="s">
        <v>191</v>
      </c>
      <c r="H77" s="38"/>
      <c r="J77" s="38"/>
      <c r="K77" s="38"/>
      <c r="L77" s="38"/>
      <c r="M77" s="38"/>
      <c r="N77" s="38"/>
    </row>
    <row r="78" spans="1:14" ht="16.350000000000001" customHeight="1" x14ac:dyDescent="0.3">
      <c r="B78" s="31" t="s">
        <v>190</v>
      </c>
      <c r="F78" s="30" t="s">
        <v>201</v>
      </c>
      <c r="H78" s="51">
        <v>-405046348</v>
      </c>
      <c r="J78" s="51">
        <v>-125909894</v>
      </c>
      <c r="L78" s="65">
        <v>-405046348</v>
      </c>
      <c r="N78" s="65">
        <v>-125909894</v>
      </c>
    </row>
    <row r="79" spans="1:14" ht="6" customHeight="1" x14ac:dyDescent="0.3">
      <c r="H79" s="38"/>
      <c r="J79" s="38"/>
      <c r="K79" s="38"/>
      <c r="L79" s="38"/>
      <c r="M79" s="38"/>
      <c r="N79" s="38"/>
    </row>
    <row r="80" spans="1:14" ht="16.350000000000001" customHeight="1" x14ac:dyDescent="0.3">
      <c r="A80" s="31" t="s">
        <v>192</v>
      </c>
      <c r="H80" s="47">
        <f>SUM(H74:H79)</f>
        <v>-245561214</v>
      </c>
      <c r="J80" s="47">
        <f>SUM(J74:J79)</f>
        <v>-135469018</v>
      </c>
      <c r="K80" s="38"/>
      <c r="L80" s="47">
        <f>SUM(L74:L79)</f>
        <v>-245561214</v>
      </c>
      <c r="M80" s="38"/>
      <c r="N80" s="47">
        <f>SUM(N74:N79)</f>
        <v>-135469018</v>
      </c>
    </row>
    <row r="81" spans="1:14" ht="16.350000000000001" customHeight="1" x14ac:dyDescent="0.3">
      <c r="H81" s="38"/>
      <c r="J81" s="38"/>
      <c r="K81" s="38"/>
      <c r="L81" s="38"/>
      <c r="M81" s="38"/>
      <c r="N81" s="38"/>
    </row>
    <row r="82" spans="1:14" ht="16.350000000000001" customHeight="1" x14ac:dyDescent="0.3">
      <c r="A82" s="40" t="s">
        <v>193</v>
      </c>
      <c r="H82" s="38">
        <f>+H44+H71+H80</f>
        <v>118652089</v>
      </c>
      <c r="J82" s="38">
        <f>+J44+J71+J80</f>
        <v>69373503</v>
      </c>
      <c r="K82" s="38"/>
      <c r="L82" s="38">
        <f>+L44+L71+L80</f>
        <v>128111859</v>
      </c>
      <c r="M82" s="38"/>
      <c r="N82" s="38">
        <f>+N44+N71+N80</f>
        <v>172998902</v>
      </c>
    </row>
    <row r="83" spans="1:14" ht="16.350000000000001" customHeight="1" x14ac:dyDescent="0.3">
      <c r="A83" s="31" t="s">
        <v>194</v>
      </c>
      <c r="H83" s="38">
        <f>+J86</f>
        <v>1231788121</v>
      </c>
      <c r="J83" s="38">
        <v>1139132413</v>
      </c>
      <c r="K83" s="38"/>
      <c r="L83" s="38">
        <f>+N86</f>
        <v>1133364173.5999999</v>
      </c>
      <c r="M83" s="38"/>
      <c r="N83" s="38">
        <v>968075304</v>
      </c>
    </row>
    <row r="84" spans="1:14" ht="16.350000000000001" customHeight="1" x14ac:dyDescent="0.3">
      <c r="A84" s="31" t="s">
        <v>195</v>
      </c>
      <c r="H84" s="47">
        <v>-9499859</v>
      </c>
      <c r="J84" s="47">
        <v>23282205</v>
      </c>
      <c r="K84" s="38"/>
      <c r="L84" s="51">
        <v>-9259223</v>
      </c>
      <c r="M84" s="38"/>
      <c r="N84" s="51">
        <v>-7710032.4000000004</v>
      </c>
    </row>
    <row r="85" spans="1:14" ht="6" customHeight="1" x14ac:dyDescent="0.3">
      <c r="H85" s="38"/>
      <c r="J85" s="38"/>
      <c r="K85" s="38"/>
      <c r="L85" s="38"/>
      <c r="M85" s="38"/>
      <c r="N85" s="38"/>
    </row>
    <row r="86" spans="1:14" ht="16.350000000000001" customHeight="1" thickBot="1" x14ac:dyDescent="0.35">
      <c r="A86" s="40" t="s">
        <v>196</v>
      </c>
      <c r="B86" s="40"/>
      <c r="H86" s="59">
        <f>SUM(H82:H84)</f>
        <v>1340940351</v>
      </c>
      <c r="J86" s="59">
        <f>SUM(J82:J84)</f>
        <v>1231788121</v>
      </c>
      <c r="K86" s="38"/>
      <c r="L86" s="59">
        <f>SUM(L82:L84)</f>
        <v>1252216809.5999999</v>
      </c>
      <c r="M86" s="38"/>
      <c r="N86" s="59">
        <f>SUM(N82:N84)</f>
        <v>1133364173.5999999</v>
      </c>
    </row>
    <row r="87" spans="1:14" ht="16.350000000000001" customHeight="1" thickTop="1" x14ac:dyDescent="0.3">
      <c r="H87" s="74"/>
      <c r="J87" s="74"/>
      <c r="L87" s="74"/>
      <c r="N87" s="74"/>
    </row>
    <row r="88" spans="1:14" ht="16.350000000000001" customHeight="1" x14ac:dyDescent="0.3">
      <c r="H88" s="74"/>
      <c r="J88" s="74"/>
      <c r="L88" s="74"/>
      <c r="N88" s="74"/>
    </row>
    <row r="89" spans="1:14" ht="16.350000000000001" customHeight="1" x14ac:dyDescent="0.3">
      <c r="A89" s="40" t="s">
        <v>197</v>
      </c>
      <c r="H89" s="74"/>
      <c r="J89" s="74"/>
      <c r="L89" s="74"/>
      <c r="N89" s="74"/>
    </row>
    <row r="90" spans="1:14" ht="6" customHeight="1" x14ac:dyDescent="0.3">
      <c r="H90" s="74"/>
      <c r="J90" s="74"/>
      <c r="L90" s="74"/>
      <c r="N90" s="74"/>
    </row>
    <row r="91" spans="1:14" ht="16.350000000000001" customHeight="1" thickBot="1" x14ac:dyDescent="0.35">
      <c r="A91" s="31" t="s">
        <v>198</v>
      </c>
      <c r="B91" s="75"/>
      <c r="C91" s="75"/>
      <c r="D91" s="75"/>
      <c r="E91" s="75"/>
      <c r="F91" s="76"/>
      <c r="G91" s="75"/>
      <c r="H91" s="59">
        <v>3591374</v>
      </c>
      <c r="I91" s="77"/>
      <c r="J91" s="59">
        <v>10864401</v>
      </c>
      <c r="K91" s="77"/>
      <c r="L91" s="59">
        <v>3591374</v>
      </c>
      <c r="M91" s="77"/>
      <c r="N91" s="59">
        <v>10864401</v>
      </c>
    </row>
    <row r="92" spans="1:14" ht="6" customHeight="1" thickTop="1" x14ac:dyDescent="0.3">
      <c r="B92" s="75"/>
      <c r="C92" s="75"/>
      <c r="D92" s="75"/>
      <c r="E92" s="75"/>
      <c r="F92" s="76"/>
      <c r="G92" s="75"/>
      <c r="H92" s="78"/>
      <c r="I92" s="77"/>
      <c r="J92" s="78"/>
      <c r="K92" s="77"/>
      <c r="L92" s="78"/>
      <c r="M92" s="77"/>
      <c r="N92" s="78"/>
    </row>
    <row r="93" spans="1:14" ht="16.350000000000001" customHeight="1" thickBot="1" x14ac:dyDescent="0.35">
      <c r="A93" s="31" t="s">
        <v>199</v>
      </c>
      <c r="B93" s="75"/>
      <c r="C93" s="75"/>
      <c r="D93" s="75"/>
      <c r="E93" s="75"/>
      <c r="F93" s="76"/>
      <c r="G93" s="75"/>
      <c r="H93" s="79">
        <v>0</v>
      </c>
      <c r="I93" s="77"/>
      <c r="J93" s="79">
        <v>0</v>
      </c>
      <c r="K93" s="77"/>
      <c r="L93" s="79">
        <v>0</v>
      </c>
      <c r="M93" s="77"/>
      <c r="N93" s="59">
        <v>64998281</v>
      </c>
    </row>
    <row r="94" spans="1:14" ht="6" customHeight="1" thickTop="1" x14ac:dyDescent="0.3">
      <c r="B94" s="75"/>
      <c r="C94" s="75"/>
      <c r="D94" s="75"/>
      <c r="E94" s="75"/>
      <c r="F94" s="76"/>
      <c r="G94" s="75"/>
      <c r="H94" s="66"/>
      <c r="I94" s="77"/>
      <c r="J94" s="66"/>
      <c r="K94" s="77"/>
      <c r="L94" s="78"/>
      <c r="M94" s="77"/>
      <c r="N94" s="78"/>
    </row>
    <row r="95" spans="1:14" ht="16.350000000000001" customHeight="1" thickBot="1" x14ac:dyDescent="0.35">
      <c r="A95" s="31" t="s">
        <v>200</v>
      </c>
      <c r="C95" s="75"/>
      <c r="D95" s="75"/>
      <c r="E95" s="75"/>
      <c r="F95" s="76"/>
      <c r="G95" s="75"/>
      <c r="H95" s="79">
        <v>0</v>
      </c>
      <c r="I95" s="77"/>
      <c r="J95" s="79">
        <v>2975449</v>
      </c>
      <c r="K95" s="77"/>
      <c r="L95" s="79">
        <v>0</v>
      </c>
      <c r="M95" s="77"/>
      <c r="N95" s="79">
        <v>2975449</v>
      </c>
    </row>
    <row r="96" spans="1:14" ht="16.350000000000001" customHeight="1" thickTop="1" x14ac:dyDescent="0.3">
      <c r="A96" s="76"/>
      <c r="C96" s="75"/>
      <c r="D96" s="75"/>
      <c r="E96" s="75"/>
      <c r="F96" s="76"/>
      <c r="G96" s="75"/>
      <c r="H96" s="77"/>
      <c r="I96" s="77"/>
      <c r="J96" s="77"/>
      <c r="K96" s="77"/>
      <c r="L96" s="77"/>
      <c r="M96" s="77"/>
      <c r="N96" s="77"/>
    </row>
    <row r="97" spans="1:14" ht="16.350000000000001" customHeight="1" x14ac:dyDescent="0.3">
      <c r="A97" s="76"/>
      <c r="C97" s="75"/>
      <c r="D97" s="75"/>
      <c r="E97" s="75"/>
      <c r="F97" s="76"/>
      <c r="G97" s="75"/>
      <c r="H97" s="77"/>
      <c r="I97" s="77"/>
      <c r="J97" s="77"/>
      <c r="K97" s="77"/>
      <c r="L97" s="77"/>
      <c r="M97" s="77"/>
      <c r="N97" s="77"/>
    </row>
    <row r="98" spans="1:14" ht="16.350000000000001" customHeight="1" x14ac:dyDescent="0.3">
      <c r="A98" s="76"/>
      <c r="C98" s="75"/>
      <c r="D98" s="75"/>
      <c r="E98" s="75"/>
      <c r="F98" s="76"/>
      <c r="G98" s="75"/>
      <c r="H98" s="77"/>
      <c r="I98" s="77"/>
      <c r="J98" s="77"/>
      <c r="K98" s="77"/>
      <c r="L98" s="77"/>
      <c r="M98" s="77"/>
      <c r="N98" s="77"/>
    </row>
    <row r="99" spans="1:14" ht="16.350000000000001" customHeight="1" x14ac:dyDescent="0.3">
      <c r="A99" s="76"/>
      <c r="C99" s="75"/>
      <c r="D99" s="75"/>
      <c r="E99" s="75"/>
      <c r="F99" s="76"/>
      <c r="G99" s="75"/>
      <c r="H99" s="77"/>
      <c r="I99" s="77"/>
      <c r="J99" s="77"/>
      <c r="K99" s="77"/>
      <c r="L99" s="77"/>
      <c r="M99" s="77"/>
      <c r="N99" s="77"/>
    </row>
    <row r="100" spans="1:14" ht="16.350000000000001" customHeight="1" x14ac:dyDescent="0.3">
      <c r="A100" s="76"/>
      <c r="C100" s="75"/>
      <c r="D100" s="75"/>
      <c r="E100" s="75"/>
      <c r="F100" s="76"/>
      <c r="G100" s="75"/>
      <c r="H100" s="77"/>
      <c r="I100" s="77"/>
      <c r="J100" s="77"/>
      <c r="K100" s="77"/>
      <c r="L100" s="77"/>
      <c r="M100" s="77"/>
      <c r="N100" s="77"/>
    </row>
    <row r="101" spans="1:14" ht="13.5" customHeight="1" x14ac:dyDescent="0.3">
      <c r="A101" s="76"/>
      <c r="B101" s="75"/>
      <c r="C101" s="75"/>
      <c r="D101" s="75"/>
      <c r="E101" s="75"/>
      <c r="F101" s="76"/>
      <c r="G101" s="75"/>
      <c r="H101" s="77"/>
      <c r="I101" s="77"/>
      <c r="J101" s="77"/>
      <c r="K101" s="77"/>
      <c r="L101" s="77"/>
      <c r="M101" s="77"/>
      <c r="N101" s="77"/>
    </row>
    <row r="102" spans="1:14" ht="16.350000000000001" customHeight="1" x14ac:dyDescent="0.3">
      <c r="A102" s="3"/>
      <c r="B102" s="3"/>
      <c r="C102" s="1"/>
      <c r="D102" s="1"/>
      <c r="E102" s="87" t="s">
        <v>35</v>
      </c>
      <c r="F102" s="87"/>
      <c r="G102" s="87"/>
      <c r="H102" s="87"/>
      <c r="I102" s="87"/>
      <c r="J102" s="87"/>
      <c r="K102" s="87"/>
      <c r="L102" s="87"/>
      <c r="M102" s="87"/>
      <c r="N102" s="87"/>
    </row>
    <row r="103" spans="1:14" ht="16.350000000000001" customHeight="1" x14ac:dyDescent="0.3">
      <c r="A103" s="3"/>
      <c r="B103" s="3"/>
      <c r="C103" s="1"/>
      <c r="D103" s="1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22.35" customHeight="1" x14ac:dyDescent="0.3">
      <c r="A104" s="84" t="str">
        <f>+'5-7'!A49:K49</f>
        <v>The accompanying notes on pages 14 to 62 are an integral part of these consolidated and separate financial statements.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</row>
  </sheetData>
  <mergeCells count="12">
    <mergeCell ref="A104:N104"/>
    <mergeCell ref="H6:J6"/>
    <mergeCell ref="L6:N6"/>
    <mergeCell ref="H7:J7"/>
    <mergeCell ref="L7:N7"/>
    <mergeCell ref="E49:N49"/>
    <mergeCell ref="A51:N51"/>
    <mergeCell ref="H57:J57"/>
    <mergeCell ref="L57:N57"/>
    <mergeCell ref="H58:J58"/>
    <mergeCell ref="L58:N58"/>
    <mergeCell ref="E102:N102"/>
  </mergeCells>
  <pageMargins left="0.8" right="0.5" top="0.5" bottom="0.6" header="0.49" footer="0.4"/>
  <pageSetup paperSize="9" scale="93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</vt:lpstr>
      <vt:lpstr>11</vt:lpstr>
      <vt:lpstr>12-13</vt:lpstr>
      <vt:lpstr>'12-13'!Print_Area</vt:lpstr>
      <vt:lpstr>'5-7'!Print_Area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Thitaporn Chinthongprasert (TH)</cp:lastModifiedBy>
  <cp:revision/>
  <cp:lastPrinted>2026-02-26T11:49:34Z</cp:lastPrinted>
  <dcterms:created xsi:type="dcterms:W3CDTF">2025-02-26T13:35:48Z</dcterms:created>
  <dcterms:modified xsi:type="dcterms:W3CDTF">2026-02-26T13:39:39Z</dcterms:modified>
  <cp:category/>
  <cp:contentStatus/>
</cp:coreProperties>
</file>