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1"/>
  <workbookPr/>
  <mc:AlternateContent xmlns:mc="http://schemas.openxmlformats.org/markup-compatibility/2006">
    <mc:Choice Requires="x15">
      <x15ac:absPath xmlns:x15ac="http://schemas.microsoft.com/office/spreadsheetml/2010/11/ac" url="D:\Tidarat\Financial-KPMG\2025\YE'25\SET\"/>
    </mc:Choice>
  </mc:AlternateContent>
  <xr:revisionPtr revIDLastSave="0" documentId="13_ncr:1_{0136E484-5770-48D9-9BE1-92752903F12D}" xr6:coauthVersionLast="36" xr6:coauthVersionMax="47" xr10:uidLastSave="{00000000-0000-0000-0000-000000000000}"/>
  <bookViews>
    <workbookView xWindow="-110" yWindow="-110" windowWidth="19420" windowHeight="11500" tabRatio="867" xr2:uid="{02891FF0-368B-4F26-8ACD-C9016FA4B366}"/>
  </bookViews>
  <sheets>
    <sheet name="BS6-8" sheetId="1" r:id="rId1"/>
    <sheet name="PL 9-10" sheetId="2" r:id="rId2"/>
    <sheet name="REcon 11-12" sheetId="3" r:id="rId3"/>
    <sheet name="REsep 13-14" sheetId="7" r:id="rId4"/>
    <sheet name="CF 15-16" sheetId="5" r:id="rId5"/>
  </sheets>
  <definedNames>
    <definedName name="_xlnm._FilterDatabase" localSheetId="4" hidden="1">'CF 15-16'!$A$6:$J$77</definedName>
    <definedName name="_xlnm.Print_Area" localSheetId="0">'BS6-8'!$A$1:$I$77</definedName>
    <definedName name="_xlnm.Print_Area" localSheetId="4">'CF 15-16'!$A$1:$I$76</definedName>
    <definedName name="_xlnm.Print_Area" localSheetId="1">'PL 9-10'!$A$1:$I$51</definedName>
    <definedName name="_xlnm.Print_Area" localSheetId="2">'REcon 11-12'!$A$1:$K$44</definedName>
    <definedName name="_xlnm.Print_Area" localSheetId="3">'REsep 13-14'!$A$1:$K$44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50" i="1" l="1"/>
  <c r="G50" i="1" l="1"/>
  <c r="G74" i="1"/>
  <c r="C23" i="1"/>
  <c r="C17" i="2"/>
  <c r="G17" i="2"/>
  <c r="G71" i="5" l="1"/>
  <c r="C71" i="5"/>
  <c r="K11" i="7"/>
  <c r="K11" i="3"/>
  <c r="E15" i="1" l="1"/>
  <c r="I44" i="1" l="1"/>
  <c r="G44" i="1"/>
  <c r="E44" i="1"/>
  <c r="C44" i="1"/>
  <c r="C10" i="2" l="1"/>
  <c r="C15" i="2" s="1"/>
  <c r="C48" i="2"/>
  <c r="C20" i="2" l="1"/>
  <c r="C22" i="2" s="1"/>
  <c r="G35" i="5" l="1"/>
  <c r="C35" i="5"/>
  <c r="C68" i="5"/>
  <c r="G68" i="5"/>
  <c r="D78" i="5" l="1"/>
  <c r="F78" i="5"/>
  <c r="H78" i="5"/>
  <c r="I68" i="5" l="1"/>
  <c r="E68" i="5"/>
  <c r="G19" i="7"/>
  <c r="E19" i="7"/>
  <c r="C19" i="7"/>
  <c r="I15" i="7"/>
  <c r="G15" i="7"/>
  <c r="G21" i="7" s="1"/>
  <c r="G33" i="7" s="1"/>
  <c r="E15" i="7"/>
  <c r="C15" i="7"/>
  <c r="K14" i="7"/>
  <c r="K15" i="7" s="1"/>
  <c r="G19" i="3"/>
  <c r="G21" i="3" s="1"/>
  <c r="G33" i="3" s="1"/>
  <c r="E19" i="3"/>
  <c r="C19" i="3"/>
  <c r="I15" i="3"/>
  <c r="G15" i="3"/>
  <c r="E15" i="3"/>
  <c r="C15" i="3"/>
  <c r="K14" i="3"/>
  <c r="K15" i="3" s="1"/>
  <c r="E48" i="2"/>
  <c r="K18" i="3" s="1"/>
  <c r="I48" i="2"/>
  <c r="K18" i="7" s="1"/>
  <c r="E20" i="2"/>
  <c r="E10" i="2"/>
  <c r="I20" i="2"/>
  <c r="I10" i="2"/>
  <c r="I15" i="2" s="1"/>
  <c r="K36" i="3"/>
  <c r="E51" i="1"/>
  <c r="I51" i="1"/>
  <c r="E24" i="1"/>
  <c r="I24" i="1"/>
  <c r="I15" i="1"/>
  <c r="I26" i="1" l="1"/>
  <c r="C21" i="7"/>
  <c r="C33" i="7" s="1"/>
  <c r="G46" i="7"/>
  <c r="C21" i="3"/>
  <c r="C33" i="3" s="1"/>
  <c r="E21" i="3"/>
  <c r="E33" i="3" s="1"/>
  <c r="E15" i="2"/>
  <c r="E22" i="2" s="1"/>
  <c r="E25" i="2" s="1"/>
  <c r="E28" i="2" s="1"/>
  <c r="E35" i="5"/>
  <c r="I49" i="5"/>
  <c r="I62" i="5"/>
  <c r="E26" i="1"/>
  <c r="E49" i="5"/>
  <c r="E62" i="5"/>
  <c r="E21" i="7"/>
  <c r="E33" i="7" s="1"/>
  <c r="E53" i="1"/>
  <c r="I22" i="2"/>
  <c r="I25" i="2" s="1"/>
  <c r="I28" i="2" s="1"/>
  <c r="I9" i="5" l="1"/>
  <c r="I28" i="5" s="1"/>
  <c r="I17" i="7"/>
  <c r="E9" i="5"/>
  <c r="E28" i="5" s="1"/>
  <c r="I17" i="3"/>
  <c r="C46" i="7"/>
  <c r="C46" i="3"/>
  <c r="E46" i="7"/>
  <c r="K17" i="3"/>
  <c r="E30" i="2"/>
  <c r="E38" i="2"/>
  <c r="E50" i="2" s="1"/>
  <c r="I30" i="2"/>
  <c r="I38" i="2"/>
  <c r="I50" i="2" s="1"/>
  <c r="G15" i="1"/>
  <c r="I19" i="3" l="1"/>
  <c r="I21" i="3" s="1"/>
  <c r="K17" i="7"/>
  <c r="I19" i="7"/>
  <c r="H70" i="5"/>
  <c r="F70" i="5"/>
  <c r="D70" i="5"/>
  <c r="G41" i="7"/>
  <c r="E41" i="7"/>
  <c r="C41" i="7"/>
  <c r="I37" i="7"/>
  <c r="G37" i="7"/>
  <c r="E37" i="7"/>
  <c r="C37" i="7"/>
  <c r="K36" i="7"/>
  <c r="K37" i="7" s="1"/>
  <c r="G41" i="3"/>
  <c r="E41" i="3"/>
  <c r="C41" i="3"/>
  <c r="I37" i="3"/>
  <c r="G37" i="3"/>
  <c r="E37" i="3"/>
  <c r="C37" i="3"/>
  <c r="K37" i="3"/>
  <c r="I33" i="3" l="1"/>
  <c r="K33" i="3" s="1"/>
  <c r="K19" i="3"/>
  <c r="K21" i="3" s="1"/>
  <c r="I46" i="3"/>
  <c r="C43" i="7"/>
  <c r="C45" i="7" s="1"/>
  <c r="E43" i="7"/>
  <c r="E45" i="7" s="1"/>
  <c r="G43" i="3"/>
  <c r="I21" i="7"/>
  <c r="K19" i="7"/>
  <c r="K21" i="7" s="1"/>
  <c r="G43" i="7"/>
  <c r="G45" i="7" s="1"/>
  <c r="I53" i="1"/>
  <c r="C43" i="3"/>
  <c r="C45" i="3" s="1"/>
  <c r="E43" i="3"/>
  <c r="E51" i="5"/>
  <c r="E53" i="5" s="1"/>
  <c r="E70" i="5" s="1"/>
  <c r="I35" i="5"/>
  <c r="I33" i="7" l="1"/>
  <c r="K33" i="7" s="1"/>
  <c r="I51" i="5"/>
  <c r="I53" i="5" s="1"/>
  <c r="I70" i="5" s="1"/>
  <c r="I72" i="5" s="1"/>
  <c r="I78" i="5" s="1"/>
  <c r="G46" i="3"/>
  <c r="G45" i="3"/>
  <c r="E46" i="3"/>
  <c r="E45" i="3"/>
  <c r="I75" i="1"/>
  <c r="I77" i="1" s="1"/>
  <c r="I46" i="7"/>
  <c r="G48" i="2"/>
  <c r="A38" i="2"/>
  <c r="G20" i="2"/>
  <c r="K46" i="7" l="1"/>
  <c r="K40" i="7"/>
  <c r="K40" i="3"/>
  <c r="G62" i="5" l="1"/>
  <c r="C62" i="5"/>
  <c r="G49" i="5"/>
  <c r="C49" i="5"/>
  <c r="A31" i="2" l="1"/>
  <c r="G10" i="2"/>
  <c r="G15" i="2" s="1"/>
  <c r="C25" i="2" l="1"/>
  <c r="C28" i="2" s="1"/>
  <c r="G22" i="2"/>
  <c r="G25" i="2" s="1"/>
  <c r="G28" i="2" s="1"/>
  <c r="G9" i="5" l="1"/>
  <c r="G28" i="5" s="1"/>
  <c r="C9" i="5"/>
  <c r="C28" i="5" s="1"/>
  <c r="I39" i="7"/>
  <c r="G38" i="2"/>
  <c r="G30" i="2"/>
  <c r="K39" i="7" l="1"/>
  <c r="I41" i="7"/>
  <c r="I43" i="7"/>
  <c r="C30" i="2"/>
  <c r="G50" i="2"/>
  <c r="C38" i="2"/>
  <c r="I39" i="3" s="1"/>
  <c r="C15" i="1"/>
  <c r="C24" i="1"/>
  <c r="G24" i="1"/>
  <c r="I45" i="7" l="1"/>
  <c r="K41" i="7"/>
  <c r="K43" i="7" s="1"/>
  <c r="I41" i="3"/>
  <c r="K39" i="3"/>
  <c r="C50" i="2"/>
  <c r="I43" i="3" l="1"/>
  <c r="K41" i="3"/>
  <c r="K43" i="3" s="1"/>
  <c r="E75" i="1" l="1"/>
  <c r="I45" i="3"/>
  <c r="G75" i="1"/>
  <c r="E77" i="1" l="1"/>
  <c r="E78" i="1" s="1"/>
  <c r="K46" i="3"/>
  <c r="L43" i="7"/>
  <c r="K45" i="7"/>
  <c r="A55" i="1"/>
  <c r="G51" i="1"/>
  <c r="C51" i="1"/>
  <c r="A28" i="1"/>
  <c r="G26" i="1" l="1"/>
  <c r="C53" i="1"/>
  <c r="G53" i="1"/>
  <c r="G77" i="1" s="1"/>
  <c r="C26" i="1"/>
  <c r="I78" i="1" l="1"/>
  <c r="G78" i="1"/>
  <c r="C43" i="5" l="1"/>
  <c r="H41" i="5"/>
  <c r="D41" i="5"/>
  <c r="G51" i="5" l="1"/>
  <c r="C51" i="5"/>
  <c r="C53" i="5" l="1"/>
  <c r="C70" i="5" s="1"/>
  <c r="G53" i="5"/>
  <c r="G70" i="5" s="1"/>
  <c r="G72" i="5" l="1"/>
  <c r="G78" i="5" s="1"/>
  <c r="C75" i="1"/>
  <c r="L43" i="3" l="1"/>
  <c r="K45" i="3"/>
  <c r="E72" i="5"/>
  <c r="E78" i="5" s="1"/>
  <c r="C77" i="1"/>
  <c r="C78" i="1" s="1"/>
  <c r="C72" i="5" l="1"/>
  <c r="C78" i="5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Pitchaya, Chaewnawin</author>
  </authors>
  <commentList>
    <comment ref="A32" authorId="0" shapeId="0" xr:uid="{E7039803-22CD-4357-8313-F9FCA42BA3C0}">
      <text>
        <r>
          <rPr>
            <b/>
            <sz val="9"/>
            <color indexed="81"/>
            <rFont val="Tahoma"/>
            <family val="2"/>
          </rPr>
          <t>Pitchaya, Chaewnawin:</t>
        </r>
        <r>
          <rPr>
            <sz val="9"/>
            <color indexed="81"/>
            <rFont val="Tahoma"/>
            <family val="2"/>
          </rPr>
          <t xml:space="preserve">
Template ตัดคำว่า หมุนเวียนออก</t>
        </r>
      </text>
    </comment>
    <comment ref="A46" authorId="0" shapeId="0" xr:uid="{0B0CA2C2-4B6C-414B-8062-AD971ADFA7C3}">
      <text>
        <r>
          <rPr>
            <b/>
            <sz val="9"/>
            <color indexed="81"/>
            <rFont val="Tahoma"/>
            <family val="2"/>
          </rPr>
          <t>Pitchaya, Chaewnawin:</t>
        </r>
        <r>
          <rPr>
            <sz val="9"/>
            <color indexed="81"/>
            <rFont val="Tahoma"/>
            <family val="2"/>
          </rPr>
          <t xml:space="preserve">
Template ตัดคำว่า หมุนเวียนออก</t>
        </r>
      </text>
    </comment>
  </commentList>
</comments>
</file>

<file path=xl/sharedStrings.xml><?xml version="1.0" encoding="utf-8"?>
<sst xmlns="http://schemas.openxmlformats.org/spreadsheetml/2006/main" count="329" uniqueCount="171">
  <si>
    <t>บริษัทควอลิตี้คอนสตรัคชั่นโปรดัคส์ จำกัด (มหาชน) และบริษัทย่อย</t>
  </si>
  <si>
    <t xml:space="preserve">งบฐานะการเงิน    </t>
  </si>
  <si>
    <t>งบการเงินรวม</t>
  </si>
  <si>
    <t>งบการเงินเฉพาะกิจการ</t>
  </si>
  <si>
    <t>สินทรัพย์</t>
  </si>
  <si>
    <t>หมายเหตุ</t>
  </si>
  <si>
    <t>2567</t>
  </si>
  <si>
    <t>(บาท)</t>
  </si>
  <si>
    <t>สินทรัพย์หมุนเวียน</t>
  </si>
  <si>
    <t xml:space="preserve">     เงินสดและรายการเทียบเท่าเงินสด</t>
  </si>
  <si>
    <t>4, 5</t>
  </si>
  <si>
    <t>4, 6</t>
  </si>
  <si>
    <t>ลูกหนี้หมุนเวียนอื่น</t>
  </si>
  <si>
    <t>สินค้าคงเหลือ</t>
  </si>
  <si>
    <t>สินทรัพย์ภาษีเงินได้ของงวดปัจจุบัน</t>
  </si>
  <si>
    <t>รวมสินทรัพย์หมุนเวียน</t>
  </si>
  <si>
    <t xml:space="preserve"> </t>
  </si>
  <si>
    <t>สินทรัพย์ไม่หมุนเวียน</t>
  </si>
  <si>
    <t>เงินลงทุนในบริษัทย่อย</t>
  </si>
  <si>
    <t>อสังหาริมทรัพย์เพื่อการลงทุน</t>
  </si>
  <si>
    <t xml:space="preserve">   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</si>
  <si>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</si>
  <si>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</si>
  <si>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</si>
  <si>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</si>
  <si>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</si>
  <si>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 xml:space="preserve">งบฐานะการเงิน   </t>
  </si>
  <si>
    <t>หนี้สินและส่วนของผู้ถือหุ้น</t>
  </si>
  <si>
    <t>หนี้สินหมุนเวียน</t>
  </si>
  <si>
    <t>เจ้าหนี้หมุนเวียนอื่น</t>
  </si>
  <si>
    <t>ส่วนของหนี้สินตามสัญญาเช่า</t>
  </si>
  <si>
    <t xml:space="preserve">     ที่ถึงกำหนดชำระภายในหนึ่งปี</t>
  </si>
  <si>
    <t>ภาษีเงินได้นิติบุคคลค้างจ่าย</t>
  </si>
  <si>
    <t>ประมาณการหนี้สินหมุนเวียนสำหรับ</t>
  </si>
  <si>
    <t xml:space="preserve">     ผลประโยชน์พนักงาน</t>
  </si>
  <si>
    <t>รวมหนี้สินหมุนเวียน</t>
  </si>
  <si>
    <t xml:space="preserve">     หนี้สินไม่หมุนเวียน</t>
  </si>
  <si>
    <t>หนี้สินตามสัญญาเช่า</t>
  </si>
  <si>
    <t>ประมาณการหนี้สินไม่หมุนเวียนสำหรับ</t>
  </si>
  <si>
    <t>หนี้สินไม่หมุนเวียนอื่น</t>
  </si>
  <si>
    <t>รวมหนี้สินไม่หมุนเวียน</t>
  </si>
  <si>
    <t>รวมหนี้สิน</t>
  </si>
  <si>
    <t xml:space="preserve">งบฐานะการเงิน </t>
  </si>
  <si>
    <t xml:space="preserve"> หมายเหตุ</t>
  </si>
  <si>
    <t>ส่วนของผู้ถือหุ้น</t>
  </si>
  <si>
    <t xml:space="preserve">     ทุนเรือนหุ้น</t>
  </si>
  <si>
    <t xml:space="preserve">     ทุนจดทะเบียน  </t>
  </si>
  <si>
    <t xml:space="preserve">           (หุ้นสามัญจำนวน 400 ล้านหุ้น </t>
  </si>
  <si>
    <t xml:space="preserve">           มูลค่า 1 บาทต่อหุ้น) </t>
  </si>
  <si>
    <t xml:space="preserve">     ทุนที่ออกและชำระแล้ว</t>
  </si>
  <si>
    <t xml:space="preserve">ส่วนเกินมูลค่าหุ้นสามัญ </t>
  </si>
  <si>
    <t xml:space="preserve">     กำไรสะสม</t>
  </si>
  <si>
    <t xml:space="preserve">     จัดสรรแล้ว</t>
  </si>
  <si>
    <t xml:space="preserve">           ทุนสำรองตามกฎหมาย</t>
  </si>
  <si>
    <t xml:space="preserve">  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</si>
  <si>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</si>
  <si>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</si>
  <si>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</t>
  </si>
  <si>
    <t>รายได้จากการขาย</t>
  </si>
  <si>
    <t>ต้นทุนขาย</t>
  </si>
  <si>
    <t>กำไรขั้นต้น</t>
  </si>
  <si>
    <t>กำไรจากอัตราแลกเปลี่ยนสุทธิ</t>
  </si>
  <si>
    <t>รายได้เงินปันผล</t>
  </si>
  <si>
    <t xml:space="preserve">รายได้อื่น </t>
  </si>
  <si>
    <t>กำไรก่อนค่าใช้จ่าย</t>
  </si>
  <si>
    <t>ต้นทุนในการจัดจำหน่าย</t>
  </si>
  <si>
    <t>ค่าใช้จ่ายในการบริหาร</t>
  </si>
  <si>
    <t>ผลขาดทุนจากอัตราแลกเปลี่ยนสุทธิ</t>
  </si>
  <si>
    <t xml:space="preserve">     รวมค่าใช้จ่าย</t>
  </si>
  <si>
    <t>กำไรจากการดำเนินงาน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</si>
  <si>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</si>
  <si>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</si>
  <si>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</si>
  <si>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กำไรสำหรับปี</t>
  </si>
  <si>
    <t>กำไรต่อหุ้นขั้นพื้นฐาน</t>
  </si>
  <si>
    <t>งบกำไรขาดทุนเบ็ดเสร็จ</t>
  </si>
  <si>
    <t>กำไรขาดทุนเบ็ดเสร็จอื่น</t>
  </si>
  <si>
    <t>รายการที่จะไม่ถูกจัดประเภทใหม่ไว้ใน</t>
  </si>
  <si>
    <t xml:space="preserve">      กำไรหรือขาดทุนในภายหลัง</t>
  </si>
  <si>
    <t xml:space="preserve">      ผลประโยชน์พนักงานที่กำหนดไว้</t>
  </si>
  <si>
    <t>ภาษีเงินได้ของรายการที่จะไม่ถูกจัดประเภทใหม่</t>
  </si>
  <si>
    <t xml:space="preserve">      ไว้ในกำไรหรือขาดทุนในภายหลัง</t>
  </si>
  <si>
    <t xml:space="preserve">      สุทธิจากภาษี</t>
  </si>
  <si>
    <t>กำไรขาดทุนเบ็ดเสร็จรวมสำหรับปี</t>
  </si>
  <si>
    <t>งบการเปลี่ยนแปลงส่วนของผู้ถือหุ้น</t>
  </si>
  <si>
    <t>กำไรสะสม</t>
  </si>
  <si>
    <t>ส่วนเกิน</t>
  </si>
  <si>
    <t>จัดสรรแล้ว</t>
  </si>
  <si>
    <t>ยังไม่ได้จัดสรร</t>
  </si>
  <si>
    <t>ทุนที่ออกและ</t>
  </si>
  <si>
    <t>มูลค่าหุ้น</t>
  </si>
  <si>
    <t>ทุนสำรอง</t>
  </si>
  <si>
    <t>รวมส่วนของ</t>
  </si>
  <si>
    <t>ชำระแล้ว</t>
  </si>
  <si>
    <t>สามัญ</t>
  </si>
  <si>
    <t>ตามกฎหมาย</t>
  </si>
  <si>
    <t>ผู้ถือหุ้น</t>
  </si>
  <si>
    <t>รายการกับผู้ถือหุ้นที่บันทึกโดยตรงเข้าส่วนของผู้ถือหุ้น</t>
  </si>
  <si>
    <t xml:space="preserve">   เงินทุนที่ได้รับจากผู้ถือหุ้นและการจัดสรรส่วนทุนให้ผู้ถือหุ้น</t>
  </si>
  <si>
    <t xml:space="preserve">   เงินปันผล</t>
  </si>
  <si>
    <t>รวมรายการกับผู้ถือหุ้นที่บันทึกโดยตรงเข้าส่วนของผู้ถือหุ้น</t>
  </si>
  <si>
    <t xml:space="preserve">   กำไรหรือขาดทุน</t>
  </si>
  <si>
    <t xml:space="preserve">   กำไรขาดทุนเบ็ดเสร็จอื่น</t>
  </si>
  <si>
    <t>รวมกำไรขาดทุนเบ็ดเสร็จสำหรับปี</t>
  </si>
  <si>
    <t>ยอดคงเหลือ ณ วันที่ 1 มกราคม 2567</t>
  </si>
  <si>
    <t>ยอดคงเหลือ ณ วันที่ 31 ธันวาคม 2567</t>
  </si>
  <si>
    <t xml:space="preserve">งบกระแสเงินสด   </t>
  </si>
  <si>
    <t>กระแสเงินสดจากกิจกรรมดำเนินงาน</t>
  </si>
  <si>
    <t>รายการปรับปรุง</t>
  </si>
  <si>
    <t>ค่าเสื่อมราคา</t>
  </si>
  <si>
    <t>ค่าตัดจำหน่ายสินทรัพย์ไม่มีตัวตน</t>
  </si>
  <si>
    <t>ค่าใช้จ่ายประมาณการหนี้สินสำหรับ</t>
  </si>
  <si>
    <t xml:space="preserve">    ผลประโยชน์พนักงาน</t>
  </si>
  <si>
    <t>เงินปันผลรับ</t>
  </si>
  <si>
    <t>ดอกเบี้ยรับ</t>
  </si>
  <si>
    <t>กระแสเงินสดจากการดำเนินงานก่อนการเปลี่ยนแปลง</t>
  </si>
  <si>
    <t xml:space="preserve">    ในสินทรัพย์และหนี้สินดำเนินงาน</t>
  </si>
  <si>
    <t xml:space="preserve">สินทรัพย์ดำเนินงานลดลง (เพิ่มขึ้น) </t>
  </si>
  <si>
    <t>สินทรัพย์ไม่หมุนเวียนอื่น</t>
  </si>
  <si>
    <t>หนี้สินดำเนินงานเพิ่มขึ้น (ลดลง)</t>
  </si>
  <si>
    <t>ประมาณการหนี้สินสำหรับผลประโยชน์พนักงาน</t>
  </si>
  <si>
    <t>กระแสเงินสดสุทธิได้มาจากการดำเนินงาน</t>
  </si>
  <si>
    <t>จ่ายภาษีเงินได้</t>
  </si>
  <si>
    <t xml:space="preserve">กระแสเงินสดสุทธิได้มาจากกิจกรรมดำเนินงาน </t>
  </si>
  <si>
    <t>กระแสเงินสดจากกิจกรรมลงทุน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</si>
  <si>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</si>
  <si>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</si>
  <si>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รับเงินปันผล</t>
  </si>
  <si>
    <t>รับดอกเบี้ย</t>
  </si>
  <si>
    <t>กระแสเงินสดจากกิจกรรมจัดหาเงิน</t>
  </si>
  <si>
    <t>เงินสดจ่ายเพื่อชำระหนี้สินตามสัญญาเช่า</t>
  </si>
  <si>
    <t>จ่ายเงินปันผล</t>
  </si>
  <si>
    <t>จ่ายดอกเบี้ยและต้นทุนทางการเงินอื่น</t>
  </si>
  <si>
    <t>กระแสเงินสดสุทธิใช้ไปในกิจกรรมจัดหาเงิน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</si>
  <si>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</si>
  <si>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</si>
  <si>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ข้อมูลงบกระแสเงินสดเปิดเผยเพิ่มเติม</t>
  </si>
  <si>
    <t>รายการลงทุนที่ไม่ใช่เงินสด ณ วันสิ้นปี</t>
  </si>
  <si>
    <t>เจ้าหนี้จากการซื้อสินทรัพย์</t>
  </si>
  <si>
    <t>ลูกหนี้อื่น</t>
  </si>
  <si>
    <t>เจ้าหนี้อื่น</t>
  </si>
  <si>
    <t>หนี้สินอนุพันธ์</t>
  </si>
  <si>
    <t>4, 13</t>
  </si>
  <si>
    <t>4, 19</t>
  </si>
  <si>
    <t>4, 18</t>
  </si>
  <si>
    <t>หนี้สินดำเนินงานลดลง - สุทธิ</t>
  </si>
  <si>
    <t>ณ วันที่ 31 ธันวาคม 2568</t>
  </si>
  <si>
    <t>สำหรับปีสิ้นสุดวันที่ 31 ธันวาคม 2568</t>
  </si>
  <si>
    <t>2568</t>
  </si>
  <si>
    <t>ยอดคงเหลือ ณ วันที่ 1 มกราคม 2568</t>
  </si>
  <si>
    <t>ยอดคงเหลือ ณ วันที่ 31 ธันวาคม 2568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</si>
  <si>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</si>
  <si>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</si>
  <si>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เงินลงทุนระยะสั้นลดลง - สุทธิ</t>
  </si>
  <si>
    <t>เงินลงทุนระยะสั้น</t>
  </si>
  <si>
    <t>กำไรจากอัตราแลกเปลี่ยน</t>
  </si>
  <si>
    <t>เงินสดรับจากการขายอุปกรณ์</t>
  </si>
  <si>
    <t>ขาดทุนจากการด้อยค่าด้านเครดิตที่คาดว่าจะเกิดขึ้น (กลับรายการ)</t>
  </si>
  <si>
    <t>กำไรจากการจำหน่ายอุปกรณ์</t>
  </si>
  <si>
    <t>กำไรจากกการปรับมูลค่ายุติธรรม</t>
  </si>
  <si>
    <t>ขาดทุนจากการปรับมูลค่าสินค้า</t>
  </si>
  <si>
    <t xml:space="preserve">ขาดทุนจากการด้อยค่าของสินทรัพย์ </t>
  </si>
  <si>
    <t>ขาดทุนจากการตัดรายการบัญชีสินทรัพย์</t>
  </si>
  <si>
    <t>สินทรัพย์ดำเนินงานลดลง - สุทธิ</t>
  </si>
  <si>
    <t>กระแสเงินสดสุทธิใช้ไปในกิจกรรมลงทุน</t>
  </si>
  <si>
    <t>4, 7</t>
  </si>
  <si>
    <t>4, 8</t>
  </si>
  <si>
    <t>ผลขาดทุนจากการวัดมูลค่าใหม่ของ</t>
  </si>
  <si>
    <t>เงินสดและรายการเทียบเท่าเงินสดลดลง - สุทธิ</t>
  </si>
  <si>
    <t xml:space="preserve">กำไรขาดทุนเบ็ดเสร็จอื่นสำหรับปี - </t>
  </si>
  <si>
    <t>4, 23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</si>
</sst>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(* #,##0_);_(* \(#,##0\);_(* &quot;-&quot;??_);_(@_)"/>
    <numFmt numFmtId="166" formatCode="d\ ดดดด\ bbbb"/>
  </numFmts>
  <fonts count="23">
    <font>
      <sz val="15"/>
      <name val="Angsana New"/>
      <family val="1"/>
    </font>
    <font>
      <sz val="15"/>
      <name val="Angsana New"/>
      <family val="1"/>
    </font>
    <font>
      <b/>
      <sz val="16"/>
      <name val="Angsana New"/>
      <family val="1"/>
    </font>
    <font>
      <i/>
      <sz val="15"/>
      <name val="Angsana New"/>
      <family val="1"/>
    </font>
    <font>
      <sz val="10"/>
      <name val="Arial"/>
      <family val="2"/>
    </font>
    <font>
      <b/>
      <sz val="15"/>
      <name val="Angsana New"/>
      <family val="1"/>
    </font>
    <font>
      <b/>
      <i/>
      <sz val="15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4"/>
      <name val="CordiaUPC"/>
      <family val="2"/>
      <charset val="222"/>
    </font>
    <font>
      <b/>
      <sz val="16"/>
      <name val="Angsana New"/>
      <family val="1"/>
      <charset val="222"/>
    </font>
    <font>
      <sz val="16"/>
      <name val="Angsana New"/>
      <family val="1"/>
      <charset val="222"/>
    </font>
    <font>
      <sz val="14"/>
      <name val="Angsana New"/>
      <family val="1"/>
    </font>
    <font>
      <i/>
      <sz val="14"/>
      <name val="Angsana New"/>
      <family val="1"/>
    </font>
    <font>
      <sz val="10"/>
      <name val="ApFont"/>
    </font>
    <font>
      <b/>
      <sz val="15"/>
      <name val="Angsana New"/>
      <family val="1"/>
      <charset val="222"/>
    </font>
    <font>
      <sz val="15"/>
      <name val="Angsana New"/>
      <family val="1"/>
      <charset val="222"/>
    </font>
    <font>
      <sz val="15"/>
      <color rgb="FFFF0000"/>
      <name val="Angsana New"/>
      <family val="1"/>
      <charset val="222"/>
    </font>
    <font>
      <sz val="10"/>
      <name val="Times New Roman"/>
      <family val="1"/>
      <charset val="222"/>
    </font>
    <font>
      <b/>
      <sz val="18"/>
      <color rgb="FFFF0000"/>
      <name val="Angsana New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4"/>
      <color theme="0" tint="-0.34998626667073579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7">
    <xf numFmtId="0" fontId="0" fillId="0" borderId="0"/>
    <xf numFmtId="164" fontId="4" fillId="0" borderId="0" applyFont="0" applyFill="0" applyBorder="0" applyAlignment="0" applyProtection="0"/>
    <xf numFmtId="37" fontId="9" fillId="0" borderId="0"/>
    <xf numFmtId="4" fontId="14" fillId="0" borderId="0" applyFont="0" applyFill="0" applyBorder="0" applyAlignment="0" applyProtection="0"/>
    <xf numFmtId="0" fontId="18" fillId="0" borderId="0"/>
    <xf numFmtId="37" fontId="9" fillId="0" borderId="0"/>
    <xf numFmtId="9" fontId="1" fillId="0" borderId="0" applyFont="0" applyFill="0" applyBorder="0" applyAlignment="0" applyProtection="0"/>
  </cellStyleXfs>
  <cellXfs count="212">
    <xf numFmtId="0" fontId="0" fillId="0" borderId="0" xfId="0"/>
    <xf numFmtId="165" fontId="0" fillId="0" borderId="0" xfId="1" applyNumberFormat="1" applyFont="1" applyFill="1"/>
    <xf numFmtId="165" fontId="0" fillId="0" borderId="0" xfId="1" applyNumberFormat="1" applyFont="1" applyFill="1" applyBorder="1"/>
    <xf numFmtId="164" fontId="1" fillId="0" borderId="0" xfId="1" applyFont="1" applyFill="1"/>
    <xf numFmtId="165" fontId="1" fillId="0" borderId="0" xfId="1" applyNumberFormat="1" applyFont="1" applyFill="1"/>
    <xf numFmtId="0" fontId="0" fillId="0" borderId="0" xfId="0" applyAlignment="1">
      <alignment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center"/>
    </xf>
    <xf numFmtId="9" fontId="0" fillId="0" borderId="0" xfId="6" applyFont="1" applyFill="1"/>
    <xf numFmtId="165" fontId="0" fillId="0" borderId="0" xfId="0" applyNumberFormat="1"/>
    <xf numFmtId="0" fontId="19" fillId="0" borderId="0" xfId="0" applyFont="1"/>
    <xf numFmtId="0" fontId="0" fillId="0" borderId="0" xfId="4" applyFont="1"/>
    <xf numFmtId="164" fontId="1" fillId="0" borderId="0" xfId="0" applyNumberFormat="1" applyFont="1"/>
    <xf numFmtId="165" fontId="1" fillId="0" borderId="0" xfId="0" applyNumberFormat="1" applyFont="1"/>
    <xf numFmtId="49" fontId="2" fillId="0" borderId="0" xfId="0" applyNumberFormat="1" applyFont="1" applyAlignment="1" applyProtection="1">
      <alignment readingOrder="2"/>
      <protection locked="0"/>
    </xf>
    <xf numFmtId="0" fontId="3" fillId="0" borderId="0" xfId="0" applyFont="1" applyAlignment="1" applyProtection="1">
      <alignment horizontal="center"/>
      <protection locked="0"/>
    </xf>
    <xf numFmtId="165" fontId="1" fillId="0" borderId="0" xfId="1" applyNumberFormat="1" applyFont="1" applyFill="1" applyProtection="1">
      <protection locked="0"/>
    </xf>
    <xf numFmtId="164" fontId="1" fillId="0" borderId="0" xfId="0" applyNumberFormat="1" applyFont="1" applyProtection="1">
      <protection locked="0"/>
    </xf>
    <xf numFmtId="165" fontId="1" fillId="0" borderId="0" xfId="0" applyNumberFormat="1" applyFont="1" applyProtection="1">
      <protection locked="0"/>
    </xf>
    <xf numFmtId="49" fontId="2" fillId="0" borderId="0" xfId="0" applyNumberFormat="1" applyFont="1" applyAlignment="1" applyProtection="1">
      <alignment vertical="center"/>
      <protection locked="0"/>
    </xf>
    <xf numFmtId="0" fontId="5" fillId="0" borderId="0" xfId="0" applyFont="1" applyProtection="1">
      <protection locked="0"/>
    </xf>
    <xf numFmtId="164" fontId="5" fillId="0" borderId="0" xfId="0" applyNumberFormat="1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left"/>
      <protection locked="0"/>
    </xf>
    <xf numFmtId="49" fontId="0" fillId="0" borderId="0" xfId="1" applyNumberFormat="1" applyFont="1" applyFill="1" applyAlignment="1" applyProtection="1">
      <alignment horizontal="center"/>
      <protection locked="0"/>
    </xf>
    <xf numFmtId="0" fontId="1" fillId="0" borderId="0" xfId="1" applyNumberFormat="1" applyFont="1" applyFill="1" applyBorder="1" applyAlignment="1" applyProtection="1">
      <alignment horizontal="center"/>
      <protection locked="0"/>
    </xf>
    <xf numFmtId="0" fontId="0" fillId="0" borderId="0" xfId="0" applyProtection="1">
      <protection locked="0"/>
    </xf>
    <xf numFmtId="37" fontId="0" fillId="0" borderId="0" xfId="0" applyNumberFormat="1" applyAlignment="1" applyProtection="1">
      <alignment horizontal="center" vertical="center"/>
      <protection locked="0"/>
    </xf>
    <xf numFmtId="165" fontId="1" fillId="0" borderId="0" xfId="1" applyNumberFormat="1" applyFont="1" applyFill="1" applyAlignment="1" applyProtection="1">
      <alignment vertical="center"/>
      <protection locked="0"/>
    </xf>
    <xf numFmtId="164" fontId="1" fillId="0" borderId="0" xfId="0" applyNumberFormat="1" applyFont="1" applyAlignment="1" applyProtection="1">
      <alignment vertical="center"/>
      <protection locked="0"/>
    </xf>
    <xf numFmtId="165" fontId="1" fillId="0" borderId="0" xfId="0" applyNumberFormat="1" applyFont="1" applyAlignment="1" applyProtection="1">
      <alignment vertical="center"/>
      <protection locked="0"/>
    </xf>
    <xf numFmtId="37" fontId="3" fillId="0" borderId="0" xfId="0" applyNumberFormat="1" applyFont="1" applyAlignment="1" applyProtection="1">
      <alignment horizontal="center" vertical="center"/>
      <protection locked="0"/>
    </xf>
    <xf numFmtId="165" fontId="1" fillId="0" borderId="0" xfId="1" applyNumberFormat="1" applyFont="1" applyFill="1" applyAlignment="1" applyProtection="1">
      <alignment horizontal="right" vertical="center"/>
      <protection locked="0"/>
    </xf>
    <xf numFmtId="165" fontId="1" fillId="0" borderId="0" xfId="1" applyNumberFormat="1" applyFont="1" applyFill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165" fontId="5" fillId="0" borderId="0" xfId="1" applyNumberFormat="1" applyFont="1" applyFill="1" applyBorder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165" fontId="1" fillId="0" borderId="0" xfId="1" applyNumberFormat="1" applyFont="1" applyFill="1" applyBorder="1" applyAlignment="1" applyProtection="1">
      <alignment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165" fontId="5" fillId="0" borderId="2" xfId="1" applyNumberFormat="1" applyFont="1" applyFill="1" applyBorder="1" applyAlignment="1" applyProtection="1">
      <alignment vertical="center"/>
      <protection locked="0"/>
    </xf>
    <xf numFmtId="0" fontId="3" fillId="0" borderId="0" xfId="0" applyFont="1" applyProtection="1">
      <protection locked="0"/>
    </xf>
    <xf numFmtId="165" fontId="1" fillId="0" borderId="0" xfId="1" applyNumberFormat="1" applyFont="1" applyFill="1" applyBorder="1" applyProtection="1">
      <protection locked="0"/>
    </xf>
    <xf numFmtId="165" fontId="1" fillId="0" borderId="0" xfId="1" applyNumberFormat="1" applyFont="1" applyFill="1" applyBorder="1" applyAlignment="1" applyProtection="1">
      <alignment horizontal="right" vertical="center"/>
      <protection locked="0"/>
    </xf>
    <xf numFmtId="165" fontId="0" fillId="0" borderId="0" xfId="1" applyNumberFormat="1" applyFont="1" applyFill="1" applyBorder="1" applyAlignment="1" applyProtection="1">
      <alignment vertical="center"/>
      <protection locked="0"/>
    </xf>
    <xf numFmtId="37" fontId="6" fillId="0" borderId="0" xfId="0" applyNumberFormat="1" applyFont="1" applyAlignment="1" applyProtection="1">
      <alignment horizontal="center" vertical="center"/>
      <protection locked="0"/>
    </xf>
    <xf numFmtId="165" fontId="5" fillId="0" borderId="4" xfId="1" applyNumberFormat="1" applyFont="1" applyFill="1" applyBorder="1" applyAlignment="1" applyProtection="1">
      <alignment vertical="center"/>
      <protection locked="0"/>
    </xf>
    <xf numFmtId="37" fontId="6" fillId="0" borderId="0" xfId="0" applyNumberFormat="1" applyFont="1" applyAlignment="1" applyProtection="1">
      <alignment vertical="center"/>
      <protection locked="0"/>
    </xf>
    <xf numFmtId="165" fontId="5" fillId="0" borderId="0" xfId="1" applyNumberFormat="1" applyFont="1" applyFill="1" applyAlignment="1" applyProtection="1">
      <alignment vertical="center"/>
      <protection locked="0"/>
    </xf>
    <xf numFmtId="37" fontId="5" fillId="0" borderId="0" xfId="0" applyNumberFormat="1" applyFont="1" applyAlignment="1" applyProtection="1">
      <alignment vertical="center"/>
      <protection locked="0"/>
    </xf>
    <xf numFmtId="165" fontId="5" fillId="0" borderId="1" xfId="1" applyNumberFormat="1" applyFont="1" applyFill="1" applyBorder="1" applyAlignment="1" applyProtection="1">
      <alignment vertical="center"/>
    </xf>
    <xf numFmtId="165" fontId="5" fillId="0" borderId="2" xfId="1" applyNumberFormat="1" applyFont="1" applyFill="1" applyBorder="1" applyAlignment="1" applyProtection="1">
      <alignment vertical="center"/>
    </xf>
    <xf numFmtId="37" fontId="2" fillId="0" borderId="0" xfId="0" applyNumberFormat="1" applyFont="1" applyAlignment="1">
      <alignment vertical="center"/>
    </xf>
    <xf numFmtId="165" fontId="5" fillId="0" borderId="3" xfId="1" applyNumberFormat="1" applyFont="1" applyFill="1" applyBorder="1" applyAlignment="1" applyProtection="1">
      <alignment vertical="center"/>
    </xf>
    <xf numFmtId="0" fontId="8" fillId="0" borderId="0" xfId="0" applyFont="1" applyAlignment="1" applyProtection="1">
      <alignment horizontal="center"/>
      <protection locked="0"/>
    </xf>
    <xf numFmtId="0" fontId="7" fillId="0" borderId="0" xfId="0" applyFont="1" applyProtection="1">
      <protection locked="0"/>
    </xf>
    <xf numFmtId="0" fontId="7" fillId="0" borderId="0" xfId="0" applyFont="1" applyAlignment="1" applyProtection="1">
      <alignment horizontal="right"/>
      <protection locked="0"/>
    </xf>
    <xf numFmtId="49" fontId="2" fillId="0" borderId="0" xfId="0" applyNumberFormat="1" applyFont="1" applyProtection="1">
      <protection locked="0"/>
    </xf>
    <xf numFmtId="0" fontId="5" fillId="0" borderId="0" xfId="0" applyFont="1" applyAlignment="1" applyProtection="1">
      <alignment horizontal="center"/>
      <protection locked="0"/>
    </xf>
    <xf numFmtId="37" fontId="0" fillId="0" borderId="0" xfId="0" applyNumberFormat="1" applyAlignment="1" applyProtection="1">
      <alignment vertical="center"/>
      <protection locked="0"/>
    </xf>
    <xf numFmtId="165" fontId="0" fillId="0" borderId="0" xfId="1" applyNumberFormat="1" applyFont="1" applyFill="1" applyAlignment="1" applyProtection="1">
      <alignment vertical="center"/>
      <protection locked="0"/>
    </xf>
    <xf numFmtId="0" fontId="5" fillId="0" borderId="0" xfId="0" applyFont="1" applyAlignment="1" applyProtection="1">
      <alignment vertical="center" readingOrder="2"/>
      <protection locked="0"/>
    </xf>
    <xf numFmtId="165" fontId="5" fillId="0" borderId="0" xfId="1" applyNumberFormat="1" applyFont="1" applyFill="1" applyBorder="1" applyAlignment="1" applyProtection="1">
      <alignment horizontal="left" vertical="center" indent="5"/>
      <protection locked="0"/>
    </xf>
    <xf numFmtId="0" fontId="5" fillId="0" borderId="0" xfId="0" applyFont="1" applyAlignment="1" applyProtection="1">
      <alignment vertical="center"/>
      <protection locked="0"/>
    </xf>
    <xf numFmtId="165" fontId="0" fillId="0" borderId="3" xfId="1" applyNumberFormat="1" applyFont="1" applyFill="1" applyBorder="1" applyProtection="1">
      <protection locked="0"/>
    </xf>
    <xf numFmtId="165" fontId="0" fillId="0" borderId="0" xfId="1" applyNumberFormat="1" applyFont="1" applyFill="1" applyBorder="1" applyAlignment="1" applyProtection="1">
      <protection locked="0"/>
    </xf>
    <xf numFmtId="165" fontId="0" fillId="0" borderId="0" xfId="1" applyNumberFormat="1" applyFont="1" applyFill="1" applyBorder="1" applyProtection="1">
      <protection locked="0"/>
    </xf>
    <xf numFmtId="165" fontId="5" fillId="0" borderId="0" xfId="1" applyNumberFormat="1" applyFont="1" applyFill="1" applyProtection="1">
      <protection locked="0"/>
    </xf>
    <xf numFmtId="37" fontId="5" fillId="0" borderId="0" xfId="0" applyNumberFormat="1" applyFont="1" applyProtection="1">
      <protection locked="0"/>
    </xf>
    <xf numFmtId="37" fontId="5" fillId="0" borderId="0" xfId="0" applyNumberFormat="1" applyFont="1" applyAlignment="1" applyProtection="1">
      <alignment horizontal="left"/>
      <protection locked="0"/>
    </xf>
    <xf numFmtId="164" fontId="5" fillId="0" borderId="0" xfId="1" applyFont="1" applyFill="1" applyBorder="1" applyAlignment="1" applyProtection="1">
      <protection locked="0"/>
    </xf>
    <xf numFmtId="165" fontId="5" fillId="0" borderId="0" xfId="1" applyNumberFormat="1" applyFont="1" applyFill="1" applyBorder="1" applyAlignment="1" applyProtection="1">
      <protection locked="0"/>
    </xf>
    <xf numFmtId="165" fontId="1" fillId="0" borderId="0" xfId="1" applyNumberFormat="1" applyFont="1" applyFill="1" applyAlignment="1" applyProtection="1">
      <alignment horizontal="center"/>
      <protection locked="0"/>
    </xf>
    <xf numFmtId="0" fontId="3" fillId="0" borderId="0" xfId="4" applyFont="1" applyAlignment="1" applyProtection="1">
      <alignment horizontal="center"/>
      <protection locked="0"/>
    </xf>
    <xf numFmtId="165" fontId="0" fillId="0" borderId="0" xfId="1" applyNumberFormat="1" applyFont="1" applyFill="1" applyBorder="1" applyAlignment="1" applyProtection="1">
      <alignment horizontal="right"/>
      <protection locked="0"/>
    </xf>
    <xf numFmtId="165" fontId="0" fillId="0" borderId="3" xfId="1" applyNumberFormat="1" applyFont="1" applyFill="1" applyBorder="1" applyAlignment="1" applyProtection="1">
      <alignment horizontal="right"/>
      <protection locked="0"/>
    </xf>
    <xf numFmtId="165" fontId="1" fillId="0" borderId="4" xfId="1" applyNumberFormat="1" applyFont="1" applyFill="1" applyBorder="1" applyProtection="1">
      <protection locked="0"/>
    </xf>
    <xf numFmtId="165" fontId="5" fillId="0" borderId="0" xfId="1" applyNumberFormat="1" applyFont="1" applyFill="1" applyBorder="1" applyProtection="1">
      <protection locked="0"/>
    </xf>
    <xf numFmtId="165" fontId="5" fillId="0" borderId="0" xfId="1" applyNumberFormat="1" applyFont="1" applyFill="1" applyBorder="1" applyAlignment="1" applyProtection="1">
      <alignment vertical="center"/>
    </xf>
    <xf numFmtId="165" fontId="5" fillId="0" borderId="5" xfId="1" applyNumberFormat="1" applyFont="1" applyFill="1" applyBorder="1" applyProtection="1"/>
    <xf numFmtId="164" fontId="5" fillId="0" borderId="2" xfId="1" applyFont="1" applyFill="1" applyBorder="1" applyProtection="1"/>
    <xf numFmtId="37" fontId="5" fillId="0" borderId="0" xfId="0" applyNumberFormat="1" applyFont="1"/>
    <xf numFmtId="165" fontId="5" fillId="0" borderId="0" xfId="1" applyNumberFormat="1" applyFont="1" applyFill="1" applyBorder="1" applyAlignment="1" applyProtection="1"/>
    <xf numFmtId="165" fontId="5" fillId="0" borderId="3" xfId="1" applyNumberFormat="1" applyFont="1" applyFill="1" applyBorder="1" applyProtection="1"/>
    <xf numFmtId="165" fontId="5" fillId="0" borderId="2" xfId="1" applyNumberFormat="1" applyFont="1" applyFill="1" applyBorder="1" applyProtection="1"/>
    <xf numFmtId="37" fontId="2" fillId="0" borderId="0" xfId="2" quotePrefix="1" applyFont="1" applyAlignment="1" applyProtection="1">
      <alignment horizontal="left"/>
      <protection locked="0"/>
    </xf>
    <xf numFmtId="37" fontId="10" fillId="0" borderId="0" xfId="2" applyFont="1" applyProtection="1">
      <protection locked="0"/>
    </xf>
    <xf numFmtId="37" fontId="11" fillId="0" borderId="0" xfId="2" applyFont="1" applyProtection="1">
      <protection locked="0"/>
    </xf>
    <xf numFmtId="0" fontId="2" fillId="0" borderId="0" xfId="0" applyFont="1" applyAlignment="1" applyProtection="1">
      <alignment horizontal="left" vertical="center"/>
      <protection locked="0"/>
    </xf>
    <xf numFmtId="37" fontId="5" fillId="0" borderId="0" xfId="2" applyFont="1" applyAlignment="1" applyProtection="1">
      <alignment horizontal="left"/>
      <protection locked="0"/>
    </xf>
    <xf numFmtId="37" fontId="6" fillId="0" borderId="0" xfId="2" applyFont="1" applyAlignment="1" applyProtection="1">
      <alignment horizontal="center"/>
      <protection locked="0"/>
    </xf>
    <xf numFmtId="37" fontId="12" fillId="0" borderId="0" xfId="2" applyFont="1" applyProtection="1">
      <protection locked="0"/>
    </xf>
    <xf numFmtId="37" fontId="5" fillId="0" borderId="0" xfId="2" applyFont="1" applyProtection="1">
      <protection locked="0"/>
    </xf>
    <xf numFmtId="37" fontId="1" fillId="0" borderId="0" xfId="2" applyFont="1" applyProtection="1">
      <protection locked="0"/>
    </xf>
    <xf numFmtId="37" fontId="1" fillId="0" borderId="0" xfId="2" applyFont="1" applyAlignment="1" applyProtection="1">
      <alignment horizontal="center"/>
      <protection locked="0"/>
    </xf>
    <xf numFmtId="37" fontId="3" fillId="0" borderId="0" xfId="2" quotePrefix="1" applyFont="1" applyAlignment="1" applyProtection="1">
      <alignment horizontal="center" wrapText="1"/>
      <protection locked="0"/>
    </xf>
    <xf numFmtId="37" fontId="3" fillId="0" borderId="0" xfId="2" quotePrefix="1" applyFont="1" applyAlignment="1" applyProtection="1">
      <alignment horizontal="center"/>
      <protection locked="0"/>
    </xf>
    <xf numFmtId="37" fontId="1" fillId="0" borderId="0" xfId="2" applyFont="1" applyAlignment="1" applyProtection="1">
      <alignment horizontal="center" vertical="center" wrapText="1"/>
      <protection locked="0"/>
    </xf>
    <xf numFmtId="37" fontId="1" fillId="0" borderId="4" xfId="2" applyFont="1" applyBorder="1" applyAlignment="1" applyProtection="1">
      <alignment horizontal="center" vertical="center" wrapText="1"/>
      <protection locked="0"/>
    </xf>
    <xf numFmtId="37" fontId="1" fillId="0" borderId="0" xfId="2" quotePrefix="1" applyFont="1" applyAlignment="1" applyProtection="1">
      <alignment horizontal="center" vertical="center" wrapText="1"/>
      <protection locked="0"/>
    </xf>
    <xf numFmtId="4" fontId="1" fillId="0" borderId="0" xfId="3" quotePrefix="1" applyFont="1" applyFill="1" applyBorder="1" applyAlignment="1" applyProtection="1">
      <alignment horizontal="center" vertical="center" wrapText="1"/>
      <protection locked="0"/>
    </xf>
    <xf numFmtId="165" fontId="1" fillId="0" borderId="0" xfId="2" quotePrefix="1" applyNumberFormat="1" applyFont="1" applyAlignment="1" applyProtection="1">
      <alignment horizontal="center"/>
      <protection locked="0"/>
    </xf>
    <xf numFmtId="165" fontId="3" fillId="0" borderId="0" xfId="2" applyNumberFormat="1" applyFont="1" applyAlignment="1" applyProtection="1">
      <alignment horizontal="center"/>
      <protection locked="0"/>
    </xf>
    <xf numFmtId="4" fontId="1" fillId="0" borderId="0" xfId="3" applyFont="1" applyFill="1" applyBorder="1" applyAlignment="1" applyProtection="1">
      <alignment horizontal="center" vertical="center" wrapText="1"/>
      <protection locked="0"/>
    </xf>
    <xf numFmtId="37" fontId="5" fillId="0" borderId="0" xfId="2" quotePrefix="1" applyFont="1" applyAlignment="1" applyProtection="1">
      <alignment horizontal="left"/>
      <protection locked="0"/>
    </xf>
    <xf numFmtId="37" fontId="6" fillId="0" borderId="0" xfId="2" quotePrefix="1" applyFont="1" applyAlignment="1" applyProtection="1">
      <alignment horizontal="center"/>
      <protection locked="0"/>
    </xf>
    <xf numFmtId="49" fontId="5" fillId="0" borderId="0" xfId="2" applyNumberFormat="1" applyFont="1" applyAlignment="1" applyProtection="1">
      <alignment horizontal="left"/>
      <protection locked="0"/>
    </xf>
    <xf numFmtId="49" fontId="6" fillId="0" borderId="0" xfId="2" applyNumberFormat="1" applyFont="1" applyAlignment="1" applyProtection="1">
      <alignment horizontal="center"/>
      <protection locked="0"/>
    </xf>
    <xf numFmtId="165" fontId="5" fillId="0" borderId="0" xfId="1" applyNumberFormat="1" applyFont="1" applyAlignment="1" applyProtection="1">
      <alignment horizontal="center"/>
      <protection locked="0"/>
    </xf>
    <xf numFmtId="165" fontId="5" fillId="0" borderId="0" xfId="1" applyNumberFormat="1" applyFont="1" applyProtection="1">
      <protection locked="0"/>
    </xf>
    <xf numFmtId="49" fontId="6" fillId="0" borderId="0" xfId="2" applyNumberFormat="1" applyFont="1" applyAlignment="1" applyProtection="1">
      <alignment horizontal="left"/>
      <protection locked="0"/>
    </xf>
    <xf numFmtId="49" fontId="1" fillId="0" borderId="0" xfId="2" applyNumberFormat="1" applyFont="1" applyAlignment="1" applyProtection="1">
      <alignment horizontal="left"/>
      <protection locked="0"/>
    </xf>
    <xf numFmtId="37" fontId="3" fillId="0" borderId="0" xfId="2" applyFont="1" applyAlignment="1" applyProtection="1">
      <alignment horizontal="center" vertical="center"/>
      <protection locked="0"/>
    </xf>
    <xf numFmtId="165" fontId="1" fillId="0" borderId="0" xfId="1" applyNumberFormat="1" applyFont="1" applyFill="1" applyBorder="1" applyAlignment="1" applyProtection="1">
      <alignment horizontal="center"/>
      <protection locked="0"/>
    </xf>
    <xf numFmtId="165" fontId="1" fillId="0" borderId="0" xfId="1" applyNumberFormat="1" applyFont="1" applyAlignment="1" applyProtection="1">
      <alignment horizontal="center"/>
      <protection locked="0"/>
    </xf>
    <xf numFmtId="165" fontId="1" fillId="0" borderId="0" xfId="1" applyNumberFormat="1" applyFont="1" applyProtection="1">
      <protection locked="0"/>
    </xf>
    <xf numFmtId="49" fontId="6" fillId="0" borderId="0" xfId="2" quotePrefix="1" applyNumberFormat="1" applyFont="1" applyAlignment="1" applyProtection="1">
      <alignment horizontal="center"/>
      <protection locked="0"/>
    </xf>
    <xf numFmtId="165" fontId="5" fillId="0" borderId="0" xfId="1" applyNumberFormat="1" applyFont="1" applyAlignment="1" applyProtection="1">
      <alignment horizontal="right"/>
      <protection locked="0"/>
    </xf>
    <xf numFmtId="165" fontId="1" fillId="0" borderId="3" xfId="1" applyNumberFormat="1" applyFont="1" applyFill="1" applyBorder="1" applyAlignment="1" applyProtection="1">
      <alignment horizontal="center"/>
      <protection locked="0"/>
    </xf>
    <xf numFmtId="165" fontId="5" fillId="0" borderId="0" xfId="1" applyNumberFormat="1" applyFont="1" applyFill="1" applyBorder="1" applyAlignment="1" applyProtection="1">
      <alignment horizontal="center"/>
      <protection locked="0"/>
    </xf>
    <xf numFmtId="165" fontId="5" fillId="0" borderId="0" xfId="1" quotePrefix="1" applyNumberFormat="1" applyFont="1" applyFill="1" applyBorder="1" applyAlignment="1" applyProtection="1">
      <alignment horizontal="center"/>
      <protection locked="0"/>
    </xf>
    <xf numFmtId="37" fontId="13" fillId="0" borderId="0" xfId="2" applyFont="1" applyAlignment="1" applyProtection="1">
      <alignment horizontal="center"/>
      <protection locked="0"/>
    </xf>
    <xf numFmtId="164" fontId="5" fillId="0" borderId="0" xfId="1" applyFont="1" applyProtection="1">
      <protection locked="0"/>
    </xf>
    <xf numFmtId="165" fontId="12" fillId="0" borderId="0" xfId="1" applyNumberFormat="1" applyFont="1" applyProtection="1">
      <protection locked="0"/>
    </xf>
    <xf numFmtId="165" fontId="5" fillId="0" borderId="0" xfId="1" applyNumberFormat="1" applyFont="1" applyAlignment="1" applyProtection="1">
      <alignment horizontal="center"/>
    </xf>
    <xf numFmtId="165" fontId="5" fillId="0" borderId="1" xfId="1" applyNumberFormat="1" applyFont="1" applyFill="1" applyBorder="1" applyAlignment="1" applyProtection="1">
      <alignment horizontal="center"/>
    </xf>
    <xf numFmtId="165" fontId="1" fillId="0" borderId="0" xfId="1" applyNumberFormat="1" applyFont="1" applyAlignment="1" applyProtection="1">
      <alignment horizontal="center"/>
    </xf>
    <xf numFmtId="165" fontId="1" fillId="0" borderId="0" xfId="1" applyNumberFormat="1" applyFont="1" applyFill="1" applyBorder="1" applyAlignment="1" applyProtection="1">
      <alignment horizontal="center"/>
    </xf>
    <xf numFmtId="165" fontId="5" fillId="0" borderId="1" xfId="1" quotePrefix="1" applyNumberFormat="1" applyFont="1" applyFill="1" applyBorder="1" applyAlignment="1" applyProtection="1">
      <alignment horizontal="center"/>
    </xf>
    <xf numFmtId="165" fontId="5" fillId="0" borderId="1" xfId="1" applyNumberFormat="1" applyFont="1" applyBorder="1" applyAlignment="1" applyProtection="1">
      <alignment horizontal="center"/>
    </xf>
    <xf numFmtId="165" fontId="5" fillId="0" borderId="2" xfId="1" applyNumberFormat="1" applyFont="1" applyBorder="1" applyAlignment="1" applyProtection="1">
      <alignment horizontal="center"/>
    </xf>
    <xf numFmtId="37" fontId="10" fillId="0" borderId="0" xfId="2" applyFont="1" applyAlignment="1" applyProtection="1">
      <alignment horizontal="center"/>
      <protection locked="0"/>
    </xf>
    <xf numFmtId="165" fontId="5" fillId="0" borderId="0" xfId="1" applyNumberFormat="1" applyFont="1" applyFill="1" applyAlignment="1" applyProtection="1">
      <alignment horizontal="center"/>
      <protection locked="0"/>
    </xf>
    <xf numFmtId="165" fontId="5" fillId="0" borderId="0" xfId="1" applyNumberFormat="1" applyFont="1" applyFill="1" applyAlignment="1" applyProtection="1">
      <alignment horizontal="right"/>
      <protection locked="0"/>
    </xf>
    <xf numFmtId="164" fontId="1" fillId="0" borderId="0" xfId="1" applyFont="1" applyFill="1" applyProtection="1">
      <protection locked="0"/>
    </xf>
    <xf numFmtId="164" fontId="5" fillId="0" borderId="0" xfId="1" applyFont="1" applyFill="1" applyProtection="1">
      <protection locked="0"/>
    </xf>
    <xf numFmtId="165" fontId="5" fillId="0" borderId="0" xfId="1" applyNumberFormat="1" applyFont="1" applyFill="1" applyAlignment="1" applyProtection="1">
      <alignment horizontal="center"/>
    </xf>
    <xf numFmtId="165" fontId="1" fillId="0" borderId="0" xfId="1" applyNumberFormat="1" applyFont="1" applyFill="1" applyAlignment="1" applyProtection="1">
      <alignment horizontal="center"/>
    </xf>
    <xf numFmtId="165" fontId="5" fillId="0" borderId="2" xfId="1" applyNumberFormat="1" applyFont="1" applyFill="1" applyBorder="1" applyAlignment="1" applyProtection="1">
      <alignment horizontal="center"/>
    </xf>
    <xf numFmtId="165" fontId="0" fillId="0" borderId="0" xfId="1" applyNumberFormat="1" applyFont="1" applyFill="1" applyBorder="1" applyAlignment="1" applyProtection="1">
      <alignment horizontal="center"/>
      <protection locked="0"/>
    </xf>
    <xf numFmtId="49" fontId="0" fillId="0" borderId="0" xfId="0" applyNumberFormat="1" applyAlignment="1" applyProtection="1">
      <alignment readingOrder="2"/>
      <protection locked="0"/>
    </xf>
    <xf numFmtId="49" fontId="6" fillId="0" borderId="0" xfId="0" applyNumberFormat="1" applyFont="1" applyAlignment="1" applyProtection="1">
      <alignment vertical="center" readingOrder="2"/>
      <protection locked="0"/>
    </xf>
    <xf numFmtId="49" fontId="0" fillId="0" borderId="0" xfId="0" applyNumberFormat="1" applyAlignment="1" applyProtection="1">
      <alignment vertical="center" readingOrder="2"/>
      <protection locked="0"/>
    </xf>
    <xf numFmtId="49" fontId="0" fillId="0" borderId="0" xfId="0" applyNumberFormat="1" applyAlignment="1" applyProtection="1">
      <alignment vertical="center"/>
      <protection locked="0"/>
    </xf>
    <xf numFmtId="49" fontId="5" fillId="0" borderId="0" xfId="0" applyNumberFormat="1" applyFont="1" applyAlignment="1" applyProtection="1">
      <alignment vertical="center" readingOrder="2"/>
      <protection locked="0"/>
    </xf>
    <xf numFmtId="49" fontId="6" fillId="0" borderId="0" xfId="0" applyNumberFormat="1" applyFont="1" applyAlignment="1" applyProtection="1">
      <alignment readingOrder="2"/>
      <protection locked="0"/>
    </xf>
    <xf numFmtId="37" fontId="2" fillId="0" borderId="0" xfId="0" applyNumberFormat="1" applyFont="1" applyAlignment="1" applyProtection="1">
      <alignment vertical="center"/>
      <protection locked="0"/>
    </xf>
    <xf numFmtId="49" fontId="3" fillId="0" borderId="0" xfId="0" quotePrefix="1" applyNumberFormat="1" applyFont="1" applyAlignment="1" applyProtection="1">
      <alignment vertical="center"/>
      <protection locked="0"/>
    </xf>
    <xf numFmtId="49" fontId="5" fillId="0" borderId="0" xfId="0" applyNumberFormat="1" applyFont="1" applyAlignment="1" applyProtection="1">
      <alignment vertical="center"/>
      <protection locked="0"/>
    </xf>
    <xf numFmtId="2" fontId="5" fillId="0" borderId="0" xfId="0" applyNumberFormat="1" applyFont="1" applyProtection="1">
      <protection locked="0"/>
    </xf>
    <xf numFmtId="39" fontId="5" fillId="0" borderId="2" xfId="0" applyNumberFormat="1" applyFont="1" applyBorder="1"/>
    <xf numFmtId="37" fontId="1" fillId="0" borderId="0" xfId="2" applyFont="1" applyAlignment="1" applyProtection="1">
      <alignment horizontal="center" vertical="center"/>
      <protection locked="0"/>
    </xf>
    <xf numFmtId="37" fontId="5" fillId="0" borderId="0" xfId="2" applyFont="1" applyAlignment="1" applyProtection="1">
      <alignment horizontal="center" vertical="center"/>
      <protection locked="0"/>
    </xf>
    <xf numFmtId="37" fontId="5" fillId="0" borderId="0" xfId="2" quotePrefix="1" applyFont="1" applyAlignment="1" applyProtection="1">
      <alignment horizontal="center" vertical="center"/>
      <protection locked="0"/>
    </xf>
    <xf numFmtId="37" fontId="2" fillId="0" borderId="0" xfId="2" quotePrefix="1" applyFont="1" applyProtection="1">
      <protection locked="0"/>
    </xf>
    <xf numFmtId="37" fontId="7" fillId="0" borderId="0" xfId="2" quotePrefix="1" applyFont="1" applyProtection="1">
      <protection locked="0"/>
    </xf>
    <xf numFmtId="37" fontId="7" fillId="0" borderId="0" xfId="2" applyFont="1" applyProtection="1">
      <protection locked="0"/>
    </xf>
    <xf numFmtId="37" fontId="1" fillId="0" borderId="0" xfId="2" quotePrefix="1" applyFont="1" applyProtection="1">
      <protection locked="0"/>
    </xf>
    <xf numFmtId="37" fontId="5" fillId="0" borderId="0" xfId="2" applyFont="1" applyAlignment="1" applyProtection="1">
      <alignment horizontal="center"/>
      <protection locked="0"/>
    </xf>
    <xf numFmtId="37" fontId="5" fillId="0" borderId="0" xfId="2" quotePrefix="1" applyFont="1" applyProtection="1">
      <protection locked="0"/>
    </xf>
    <xf numFmtId="37" fontId="6" fillId="0" borderId="0" xfId="2" applyFont="1" applyProtection="1">
      <protection locked="0"/>
    </xf>
    <xf numFmtId="166" fontId="1" fillId="0" borderId="0" xfId="2" quotePrefix="1" applyNumberFormat="1" applyFont="1" applyProtection="1">
      <protection locked="0"/>
    </xf>
    <xf numFmtId="37" fontId="0" fillId="0" borderId="0" xfId="2" quotePrefix="1" applyFont="1" applyProtection="1">
      <protection locked="0"/>
    </xf>
    <xf numFmtId="165" fontId="1" fillId="0" borderId="0" xfId="2" applyNumberFormat="1" applyFont="1"/>
    <xf numFmtId="165" fontId="1" fillId="0" borderId="0" xfId="2" applyNumberFormat="1" applyFont="1" applyProtection="1">
      <protection locked="0"/>
    </xf>
    <xf numFmtId="37" fontId="0" fillId="0" borderId="0" xfId="2" applyFont="1" applyProtection="1">
      <protection locked="0"/>
    </xf>
    <xf numFmtId="37" fontId="0" fillId="0" borderId="0" xfId="0" applyNumberFormat="1" applyProtection="1">
      <protection locked="0"/>
    </xf>
    <xf numFmtId="165" fontId="1" fillId="0" borderId="3" xfId="2" applyNumberFormat="1" applyFont="1" applyBorder="1" applyProtection="1">
      <protection locked="0"/>
    </xf>
    <xf numFmtId="165" fontId="0" fillId="0" borderId="3" xfId="2" applyNumberFormat="1" applyFont="1" applyBorder="1" applyProtection="1">
      <protection locked="0"/>
    </xf>
    <xf numFmtId="165" fontId="5" fillId="0" borderId="0" xfId="2" applyNumberFormat="1" applyFont="1" applyProtection="1">
      <protection locked="0"/>
    </xf>
    <xf numFmtId="165" fontId="5" fillId="0" borderId="3" xfId="2" applyNumberFormat="1" applyFont="1" applyBorder="1"/>
    <xf numFmtId="165" fontId="5" fillId="0" borderId="1" xfId="2" applyNumberFormat="1" applyFont="1" applyBorder="1"/>
    <xf numFmtId="37" fontId="5" fillId="0" borderId="0" xfId="2" applyFont="1" applyAlignment="1">
      <alignment horizontal="center"/>
    </xf>
    <xf numFmtId="165" fontId="1" fillId="0" borderId="0" xfId="1" applyNumberFormat="1" applyFont="1" applyFill="1" applyAlignment="1" applyProtection="1">
      <protection locked="0"/>
    </xf>
    <xf numFmtId="165" fontId="0" fillId="0" borderId="0" xfId="1" applyNumberFormat="1" applyFont="1" applyFill="1" applyAlignment="1" applyProtection="1">
      <protection locked="0"/>
    </xf>
    <xf numFmtId="165" fontId="5" fillId="0" borderId="1" xfId="1" applyNumberFormat="1" applyFont="1" applyFill="1" applyBorder="1" applyAlignment="1" applyProtection="1"/>
    <xf numFmtId="0" fontId="16" fillId="0" borderId="0" xfId="2" applyNumberFormat="1" applyFont="1" applyProtection="1">
      <protection locked="0"/>
    </xf>
    <xf numFmtId="165" fontId="16" fillId="0" borderId="0" xfId="2" applyNumberFormat="1" applyFont="1" applyProtection="1">
      <protection locked="0"/>
    </xf>
    <xf numFmtId="165" fontId="5" fillId="0" borderId="0" xfId="1" applyNumberFormat="1" applyFont="1" applyFill="1" applyAlignment="1" applyProtection="1"/>
    <xf numFmtId="165" fontId="5" fillId="0" borderId="0" xfId="1" applyNumberFormat="1" applyFont="1" applyFill="1" applyAlignment="1" applyProtection="1">
      <protection locked="0"/>
    </xf>
    <xf numFmtId="165" fontId="1" fillId="0" borderId="0" xfId="1" quotePrefix="1" applyNumberFormat="1" applyFont="1" applyFill="1" applyAlignment="1" applyProtection="1">
      <protection locked="0"/>
    </xf>
    <xf numFmtId="0" fontId="5" fillId="0" borderId="0" xfId="2" quotePrefix="1" applyNumberFormat="1" applyFont="1" applyProtection="1">
      <protection locked="0"/>
    </xf>
    <xf numFmtId="165" fontId="5" fillId="0" borderId="0" xfId="5" applyNumberFormat="1" applyFont="1"/>
    <xf numFmtId="165" fontId="5" fillId="0" borderId="0" xfId="2" applyNumberFormat="1" applyFont="1"/>
    <xf numFmtId="165" fontId="16" fillId="0" borderId="0" xfId="2" applyNumberFormat="1" applyFont="1"/>
    <xf numFmtId="165" fontId="15" fillId="0" borderId="5" xfId="2" applyNumberFormat="1" applyFont="1" applyBorder="1"/>
    <xf numFmtId="165" fontId="15" fillId="0" borderId="0" xfId="2" applyNumberFormat="1" applyFont="1" applyProtection="1">
      <protection locked="0"/>
    </xf>
    <xf numFmtId="0" fontId="6" fillId="0" borderId="0" xfId="2" applyNumberFormat="1" applyFont="1" applyProtection="1">
      <protection locked="0"/>
    </xf>
    <xf numFmtId="165" fontId="17" fillId="0" borderId="0" xfId="2" applyNumberFormat="1" applyFont="1" applyProtection="1">
      <protection locked="0"/>
    </xf>
    <xf numFmtId="164" fontId="1" fillId="0" borderId="0" xfId="1" applyFont="1" applyFill="1" applyAlignment="1" applyProtection="1">
      <protection locked="0"/>
    </xf>
    <xf numFmtId="37" fontId="2" fillId="0" borderId="0" xfId="2" quotePrefix="1" applyFont="1" applyAlignment="1" applyProtection="1">
      <alignment horizontal="center" vertical="center"/>
      <protection locked="0"/>
    </xf>
    <xf numFmtId="49" fontId="2" fillId="0" borderId="0" xfId="0" applyNumberFormat="1" applyFont="1" applyAlignment="1" applyProtection="1">
      <alignment horizontal="center" vertical="center"/>
      <protection locked="0"/>
    </xf>
    <xf numFmtId="165" fontId="3" fillId="0" borderId="0" xfId="2" applyNumberFormat="1" applyFont="1" applyAlignment="1" applyProtection="1">
      <alignment horizontal="center" vertical="center"/>
      <protection locked="0"/>
    </xf>
    <xf numFmtId="37" fontId="6" fillId="0" borderId="0" xfId="2" applyFont="1" applyAlignment="1" applyProtection="1">
      <alignment horizontal="center" vertical="center"/>
      <protection locked="0"/>
    </xf>
    <xf numFmtId="37" fontId="1" fillId="0" borderId="0" xfId="2" quotePrefix="1" applyFont="1" applyAlignment="1" applyProtection="1">
      <alignment horizontal="center" vertical="center"/>
      <protection locked="0"/>
    </xf>
    <xf numFmtId="37" fontId="1" fillId="0" borderId="0" xfId="0" applyNumberFormat="1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37" fontId="16" fillId="0" borderId="0" xfId="2" applyFont="1" applyAlignment="1" applyProtection="1">
      <alignment horizontal="center" vertical="center"/>
      <protection locked="0"/>
    </xf>
    <xf numFmtId="37" fontId="15" fillId="0" borderId="0" xfId="2" quotePrefix="1" applyFont="1" applyAlignment="1" applyProtection="1">
      <alignment horizontal="center" vertical="center"/>
      <protection locked="0"/>
    </xf>
    <xf numFmtId="49" fontId="1" fillId="0" borderId="0" xfId="0" applyNumberFormat="1" applyFont="1" applyAlignment="1" applyProtection="1">
      <alignment horizontal="center" vertical="center"/>
      <protection locked="0"/>
    </xf>
    <xf numFmtId="49" fontId="5" fillId="0" borderId="0" xfId="0" applyNumberFormat="1" applyFont="1" applyAlignment="1" applyProtection="1">
      <alignment horizontal="center" vertical="center"/>
      <protection locked="0"/>
    </xf>
    <xf numFmtId="37" fontId="22" fillId="0" borderId="0" xfId="2" applyFont="1" applyProtection="1">
      <protection locked="0"/>
    </xf>
    <xf numFmtId="165" fontId="22" fillId="0" borderId="0" xfId="1" applyNumberFormat="1" applyFont="1" applyProtection="1">
      <protection locked="0"/>
    </xf>
    <xf numFmtId="165" fontId="22" fillId="0" borderId="0" xfId="1" applyNumberFormat="1" applyFont="1" applyFill="1" applyProtection="1">
      <protection locked="0"/>
    </xf>
    <xf numFmtId="164" fontId="3" fillId="0" borderId="0" xfId="0" applyNumberFormat="1" applyFont="1" applyAlignment="1" applyProtection="1">
      <alignment horizontal="center"/>
      <protection locked="0"/>
    </xf>
    <xf numFmtId="164" fontId="5" fillId="0" borderId="0" xfId="0" applyNumberFormat="1" applyFont="1" applyAlignment="1" applyProtection="1">
      <alignment horizontal="center"/>
      <protection locked="0"/>
    </xf>
    <xf numFmtId="165" fontId="5" fillId="0" borderId="0" xfId="0" applyNumberFormat="1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center"/>
      <protection locked="0"/>
    </xf>
    <xf numFmtId="0" fontId="5" fillId="0" borderId="0" xfId="0" applyFont="1" applyAlignment="1" applyProtection="1">
      <alignment horizontal="center"/>
      <protection locked="0"/>
    </xf>
    <xf numFmtId="37" fontId="5" fillId="0" borderId="0" xfId="2" quotePrefix="1" applyFont="1" applyAlignment="1" applyProtection="1">
      <alignment horizontal="center"/>
      <protection locked="0"/>
    </xf>
    <xf numFmtId="37" fontId="3" fillId="0" borderId="3" xfId="2" quotePrefix="1" applyFont="1" applyBorder="1" applyAlignment="1" applyProtection="1">
      <alignment horizontal="center"/>
      <protection locked="0"/>
    </xf>
    <xf numFmtId="37" fontId="3" fillId="0" borderId="0" xfId="2" applyFont="1" applyAlignment="1" applyProtection="1">
      <alignment horizontal="center"/>
      <protection locked="0"/>
    </xf>
    <xf numFmtId="37" fontId="3" fillId="0" borderId="0" xfId="2" quotePrefix="1" applyFont="1" applyAlignment="1" applyProtection="1">
      <alignment horizontal="center"/>
      <protection locked="0"/>
    </xf>
    <xf numFmtId="166" fontId="3" fillId="0" borderId="0" xfId="2" applyNumberFormat="1" applyFont="1" applyAlignment="1">
      <alignment horizontal="center"/>
    </xf>
  </cellXfs>
  <cellStyles count="7">
    <cellStyle name="Comma" xfId="1" builtinId="3"/>
    <cellStyle name="Comma 3" xfId="3" xr:uid="{00000000-0005-0000-0000-000001000000}"/>
    <cellStyle name="Normal" xfId="0" builtinId="0"/>
    <cellStyle name="Normal 2" xfId="2" xr:uid="{00000000-0005-0000-0000-000003000000}"/>
    <cellStyle name="Normal 2 3" xfId="5" xr:uid="{B0EA0B00-5567-4714-9BC6-4A7FED0D8D07}"/>
    <cellStyle name="Normal_Sunstar Chem;E;2000" xfId="4" xr:uid="{66F7D0D7-F31B-440E-9E4A-168946374958}"/>
    <cellStyle name="Percent" xfId="6" builtinId="5"/>
  </cellStyles>
  <dxfs count="0"/>
  <tableStyles count="0" defaultTableStyle="TableStyleMedium2" defaultPivotStyle="PivotStyleLight16"/>
  <colors>
    <mruColors>
      <color rgb="FF0000FF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CCCFF"/>
    <pageSetUpPr fitToPage="1"/>
  </sheetPr>
  <dimension ref="A1:I78"/>
  <sheetViews>
    <sheetView tabSelected="1" view="pageBreakPreview" zoomScale="85" zoomScaleNormal="100" zoomScaleSheetLayoutView="85" zoomScalePageLayoutView="25" workbookViewId="0"/>
  </sheetViews>
  <sheetFormatPr defaultColWidth="9.09765625" defaultRowHeight="21.5"/>
  <cols>
    <col min="1" max="1" width="33.59765625" customWidth="1"/>
    <col min="2" max="2" width="8.8984375" style="7" customWidth="1"/>
    <col min="3" max="3" width="14.8984375" style="4" customWidth="1"/>
    <col min="4" max="4" width="0.69921875" style="12" customWidth="1"/>
    <col min="5" max="5" width="14.8984375" style="4" customWidth="1"/>
    <col min="6" max="6" width="0.69921875" style="12" customWidth="1"/>
    <col min="7" max="7" width="14.8984375" style="4" customWidth="1"/>
    <col min="8" max="8" width="0.69921875" style="13" customWidth="1"/>
    <col min="9" max="9" width="14.8984375" style="4" customWidth="1"/>
  </cols>
  <sheetData>
    <row r="1" spans="1:9" ht="23">
      <c r="A1" s="14" t="s">
        <v>0</v>
      </c>
      <c r="B1" s="15"/>
      <c r="C1" s="16"/>
      <c r="D1" s="17"/>
      <c r="E1" s="16"/>
      <c r="F1" s="17"/>
      <c r="G1" s="16"/>
      <c r="H1" s="18"/>
      <c r="I1" s="16"/>
    </row>
    <row r="2" spans="1:9" ht="23">
      <c r="A2" s="19" t="s">
        <v>1</v>
      </c>
      <c r="B2" s="15"/>
      <c r="C2" s="16"/>
      <c r="D2" s="17"/>
      <c r="E2" s="16"/>
      <c r="F2" s="17"/>
      <c r="G2" s="16"/>
      <c r="H2" s="18"/>
      <c r="I2" s="16"/>
    </row>
    <row r="3" spans="1:9" ht="23">
      <c r="A3" s="19" t="s">
        <v>146</v>
      </c>
      <c r="B3" s="15"/>
      <c r="C3" s="16"/>
      <c r="D3" s="17"/>
      <c r="E3" s="16"/>
      <c r="F3" s="17"/>
      <c r="G3" s="16"/>
      <c r="H3" s="18"/>
      <c r="I3" s="16"/>
    </row>
    <row r="4" spans="1:9">
      <c r="A4" s="138"/>
      <c r="B4" s="15"/>
      <c r="C4" s="16"/>
      <c r="D4" s="17"/>
      <c r="E4" s="16"/>
      <c r="F4" s="17"/>
      <c r="G4" s="16"/>
      <c r="H4" s="18"/>
      <c r="I4" s="16"/>
    </row>
    <row r="5" spans="1:9" ht="22">
      <c r="A5" s="20"/>
      <c r="B5" s="15"/>
      <c r="C5" s="203" t="s">
        <v>2</v>
      </c>
      <c r="D5" s="203"/>
      <c r="E5" s="203"/>
      <c r="F5" s="21"/>
      <c r="G5" s="204" t="s">
        <v>3</v>
      </c>
      <c r="H5" s="204"/>
      <c r="I5" s="204"/>
    </row>
    <row r="6" spans="1:9" ht="22">
      <c r="A6" s="20" t="s">
        <v>4</v>
      </c>
      <c r="B6" s="22" t="s">
        <v>5</v>
      </c>
      <c r="C6" s="23" t="s">
        <v>148</v>
      </c>
      <c r="D6" s="24"/>
      <c r="E6" s="23" t="s">
        <v>6</v>
      </c>
      <c r="F6" s="24"/>
      <c r="G6" s="23" t="s">
        <v>148</v>
      </c>
      <c r="H6" s="24"/>
      <c r="I6" s="23" t="s">
        <v>6</v>
      </c>
    </row>
    <row r="7" spans="1:9">
      <c r="A7" s="25"/>
      <c r="B7" s="15"/>
      <c r="C7" s="202" t="s">
        <v>7</v>
      </c>
      <c r="D7" s="202"/>
      <c r="E7" s="202"/>
      <c r="F7" s="202"/>
      <c r="G7" s="202"/>
      <c r="H7" s="202"/>
      <c r="I7" s="202"/>
    </row>
    <row r="8" spans="1:9" s="5" customFormat="1" ht="22">
      <c r="A8" s="139" t="s">
        <v>8</v>
      </c>
      <c r="B8" s="26"/>
      <c r="C8" s="27"/>
      <c r="D8" s="28"/>
      <c r="E8" s="27"/>
      <c r="F8" s="28"/>
      <c r="G8" s="27"/>
      <c r="H8" s="29"/>
      <c r="I8" s="27"/>
    </row>
    <row r="9" spans="1:9" s="5" customFormat="1">
      <c r="A9" s="140" t="s">
        <v>9</v>
      </c>
      <c r="B9" s="30">
        <v>5</v>
      </c>
      <c r="C9" s="27">
        <v>523437487</v>
      </c>
      <c r="D9" s="27"/>
      <c r="E9" s="27">
        <v>882332274</v>
      </c>
      <c r="F9" s="27"/>
      <c r="G9" s="27">
        <v>389621067</v>
      </c>
      <c r="H9" s="27"/>
      <c r="I9" s="27">
        <v>804228750</v>
      </c>
    </row>
    <row r="10" spans="1:9" s="5" customFormat="1">
      <c r="A10" s="140" t="s">
        <v>154</v>
      </c>
      <c r="B10" s="30" t="s">
        <v>10</v>
      </c>
      <c r="C10" s="27">
        <v>380000000</v>
      </c>
      <c r="D10" s="27"/>
      <c r="E10" s="27">
        <v>540000000</v>
      </c>
      <c r="F10" s="27"/>
      <c r="G10" s="27">
        <v>0</v>
      </c>
      <c r="H10" s="27"/>
      <c r="I10" s="27">
        <v>110000000</v>
      </c>
    </row>
    <row r="11" spans="1:9" s="5" customFormat="1">
      <c r="A11" s="141" t="s">
        <v>151</v>
      </c>
      <c r="B11" s="30" t="s">
        <v>11</v>
      </c>
      <c r="C11" s="27">
        <v>173327281</v>
      </c>
      <c r="D11" s="27"/>
      <c r="E11" s="27">
        <v>200979534</v>
      </c>
      <c r="F11" s="27"/>
      <c r="G11" s="27">
        <v>146010273</v>
      </c>
      <c r="H11" s="27"/>
      <c r="I11" s="27">
        <v>173738893</v>
      </c>
    </row>
    <row r="12" spans="1:9" s="5" customFormat="1" hidden="1">
      <c r="A12" s="141" t="s">
        <v>12</v>
      </c>
      <c r="B12" s="30">
        <v>4</v>
      </c>
      <c r="C12" s="27">
        <v>0</v>
      </c>
      <c r="D12" s="27"/>
      <c r="E12" s="27">
        <v>0</v>
      </c>
      <c r="F12" s="27"/>
      <c r="G12" s="27">
        <v>0</v>
      </c>
      <c r="H12" s="27"/>
      <c r="I12" s="27">
        <v>0</v>
      </c>
    </row>
    <row r="13" spans="1:9" s="5" customFormat="1">
      <c r="A13" s="140" t="s">
        <v>13</v>
      </c>
      <c r="B13" s="30">
        <v>7</v>
      </c>
      <c r="C13" s="27">
        <v>182333041</v>
      </c>
      <c r="D13" s="31"/>
      <c r="E13" s="27">
        <v>211751341</v>
      </c>
      <c r="F13" s="27"/>
      <c r="G13" s="27">
        <v>153052376</v>
      </c>
      <c r="H13" s="32"/>
      <c r="I13" s="27">
        <v>183174271</v>
      </c>
    </row>
    <row r="14" spans="1:9" s="5" customFormat="1" hidden="1">
      <c r="A14" s="140" t="s">
        <v>14</v>
      </c>
      <c r="B14" s="33"/>
      <c r="C14" s="27">
        <v>0</v>
      </c>
      <c r="D14" s="27"/>
      <c r="E14" s="27">
        <v>0</v>
      </c>
      <c r="F14" s="27"/>
      <c r="G14" s="27">
        <v>0</v>
      </c>
      <c r="H14" s="27"/>
      <c r="I14" s="27">
        <v>0</v>
      </c>
    </row>
    <row r="15" spans="1:9" s="5" customFormat="1" ht="22">
      <c r="A15" s="142" t="s">
        <v>15</v>
      </c>
      <c r="B15" s="30"/>
      <c r="C15" s="48">
        <f>SUM(C9:C14)</f>
        <v>1259097809</v>
      </c>
      <c r="D15" s="34"/>
      <c r="E15" s="48">
        <f>SUM(E9:E14)</f>
        <v>1835063149</v>
      </c>
      <c r="F15" s="34"/>
      <c r="G15" s="48">
        <f>SUM(G9:G14)</f>
        <v>688683716</v>
      </c>
      <c r="H15" s="34"/>
      <c r="I15" s="48">
        <f>SUM(I9:I14)</f>
        <v>1271141914</v>
      </c>
    </row>
    <row r="16" spans="1:9" s="5" customFormat="1" ht="22">
      <c r="A16" s="35" t="s">
        <v>16</v>
      </c>
      <c r="B16" s="30"/>
      <c r="C16" s="34"/>
      <c r="D16" s="34"/>
      <c r="E16" s="34"/>
      <c r="F16" s="34"/>
      <c r="G16" s="34"/>
      <c r="H16" s="34"/>
      <c r="I16" s="34"/>
    </row>
    <row r="17" spans="1:9" s="5" customFormat="1" ht="22">
      <c r="A17" s="139" t="s">
        <v>17</v>
      </c>
      <c r="B17" s="30"/>
      <c r="C17" s="36"/>
      <c r="D17" s="36"/>
      <c r="E17" s="36"/>
      <c r="F17" s="36"/>
      <c r="G17" s="36"/>
      <c r="H17" s="36"/>
      <c r="I17" s="36"/>
    </row>
    <row r="18" spans="1:9" s="5" customFormat="1">
      <c r="A18" s="140" t="s">
        <v>18</v>
      </c>
      <c r="B18" s="30">
        <v>8</v>
      </c>
      <c r="C18" s="27">
        <v>0</v>
      </c>
      <c r="D18" s="27"/>
      <c r="E18" s="27">
        <v>0</v>
      </c>
      <c r="F18" s="27"/>
      <c r="G18" s="27">
        <v>590000000</v>
      </c>
      <c r="H18" s="27"/>
      <c r="I18" s="27">
        <v>590000000</v>
      </c>
    </row>
    <row r="19" spans="1:9" s="5" customFormat="1">
      <c r="A19" s="140" t="s">
        <v>19</v>
      </c>
      <c r="B19" s="30">
        <v>9</v>
      </c>
      <c r="C19" s="27">
        <v>150176157</v>
      </c>
      <c r="D19" s="27"/>
      <c r="E19" s="27">
        <v>152348157</v>
      </c>
      <c r="F19" s="27"/>
      <c r="G19" s="27">
        <v>150176157</v>
      </c>
      <c r="H19" s="32"/>
      <c r="I19" s="27">
        <v>152348157</v>
      </c>
    </row>
    <row r="20" spans="1:9" s="5" customFormat="1">
      <c r="A20" s="140" t="s">
        <v>20</v>
      </c>
      <c r="B20" s="30">
        <v>10</v>
      </c>
      <c r="C20" s="27">
        <v>1673551392</v>
      </c>
      <c r="D20" s="27"/>
      <c r="E20" s="27">
        <v>1187372815</v>
      </c>
      <c r="F20" s="27"/>
      <c r="G20" s="27">
        <v>1561515208</v>
      </c>
      <c r="H20" s="27"/>
      <c r="I20" s="27">
        <v>1069057204</v>
      </c>
    </row>
    <row r="21" spans="1:9" s="5" customFormat="1">
      <c r="A21" s="141" t="s">
        <v>21</v>
      </c>
      <c r="B21" s="30"/>
      <c r="C21" s="27">
        <v>9655620</v>
      </c>
      <c r="D21" s="27"/>
      <c r="E21" s="27">
        <v>10365482</v>
      </c>
      <c r="F21" s="27"/>
      <c r="G21" s="27">
        <v>7411676</v>
      </c>
      <c r="H21" s="32"/>
      <c r="I21" s="27">
        <v>7727206</v>
      </c>
    </row>
    <row r="22" spans="1:9" s="5" customFormat="1">
      <c r="A22" s="141" t="s">
        <v>22</v>
      </c>
      <c r="B22" s="30">
        <v>12</v>
      </c>
      <c r="C22" s="27">
        <v>29168238</v>
      </c>
      <c r="D22" s="27"/>
      <c r="E22" s="27">
        <v>25444857</v>
      </c>
      <c r="F22" s="27"/>
      <c r="G22" s="27">
        <v>27052199</v>
      </c>
      <c r="H22" s="32"/>
      <c r="I22" s="27">
        <v>23437245</v>
      </c>
    </row>
    <row r="23" spans="1:9" s="5" customFormat="1">
      <c r="A23" s="141" t="s">
        <v>23</v>
      </c>
      <c r="B23" s="37">
        <v>4</v>
      </c>
      <c r="C23" s="27">
        <f>1597103-1</f>
        <v>1597102</v>
      </c>
      <c r="D23" s="27"/>
      <c r="E23" s="27">
        <v>3174607</v>
      </c>
      <c r="F23" s="27"/>
      <c r="G23" s="27">
        <v>1387686</v>
      </c>
      <c r="H23" s="27"/>
      <c r="I23" s="27">
        <v>2721703</v>
      </c>
    </row>
    <row r="24" spans="1:9" s="5" customFormat="1" ht="22">
      <c r="A24" s="142" t="s">
        <v>24</v>
      </c>
      <c r="B24" s="37"/>
      <c r="C24" s="48">
        <f>SUM(C18:C23)</f>
        <v>1864148509</v>
      </c>
      <c r="D24" s="34"/>
      <c r="E24" s="48">
        <f>SUM(E18:E23)</f>
        <v>1378705918</v>
      </c>
      <c r="F24" s="34"/>
      <c r="G24" s="48">
        <f>SUM(G18:G23)</f>
        <v>2337542926</v>
      </c>
      <c r="H24" s="34"/>
      <c r="I24" s="48">
        <f>SUM(I18:I23)</f>
        <v>1845291515</v>
      </c>
    </row>
    <row r="25" spans="1:9" s="5" customFormat="1" ht="22">
      <c r="A25" s="142"/>
      <c r="B25" s="37"/>
      <c r="C25" s="34"/>
      <c r="D25" s="34"/>
      <c r="E25" s="34"/>
      <c r="F25" s="34"/>
      <c r="G25" s="34"/>
      <c r="H25" s="34"/>
      <c r="I25" s="34"/>
    </row>
    <row r="26" spans="1:9" s="5" customFormat="1" ht="22.5" thickBot="1">
      <c r="A26" s="142" t="s">
        <v>25</v>
      </c>
      <c r="B26" s="37"/>
      <c r="C26" s="49">
        <f>C15+C24</f>
        <v>3123246318</v>
      </c>
      <c r="D26" s="34"/>
      <c r="E26" s="49">
        <f>E15+E24</f>
        <v>3213769067</v>
      </c>
      <c r="F26" s="34"/>
      <c r="G26" s="49">
        <f>G15+G24</f>
        <v>3026226642</v>
      </c>
      <c r="H26" s="34"/>
      <c r="I26" s="49">
        <f>I15+I24</f>
        <v>3116433429</v>
      </c>
    </row>
    <row r="27" spans="1:9" s="5" customFormat="1" ht="22.5" thickTop="1">
      <c r="A27" s="142"/>
      <c r="B27" s="37"/>
      <c r="C27" s="34"/>
      <c r="D27" s="34"/>
      <c r="E27" s="34"/>
      <c r="F27" s="34"/>
      <c r="G27" s="34"/>
      <c r="H27" s="34"/>
      <c r="I27" s="34"/>
    </row>
    <row r="28" spans="1:9" ht="23">
      <c r="A28" s="50" t="str">
        <f>A1</f>
        <v>บริษัทควอลิตี้คอนสตรัคชั่นโปรดัคส์ จำกัด (มหาชน) และบริษัทย่อย</v>
      </c>
      <c r="B28" s="15"/>
      <c r="C28" s="16"/>
      <c r="D28" s="17"/>
      <c r="E28" s="16"/>
      <c r="F28" s="17"/>
      <c r="G28" s="16"/>
      <c r="H28" s="18"/>
      <c r="I28" s="16"/>
    </row>
    <row r="29" spans="1:9" ht="23">
      <c r="A29" s="19" t="s">
        <v>26</v>
      </c>
      <c r="B29" s="15"/>
      <c r="C29" s="16"/>
      <c r="D29" s="17"/>
      <c r="E29" s="16"/>
      <c r="F29" s="17"/>
      <c r="G29" s="16"/>
      <c r="H29" s="18"/>
      <c r="I29" s="16"/>
    </row>
    <row r="30" spans="1:9" ht="23">
      <c r="A30" s="19" t="s">
        <v>146</v>
      </c>
      <c r="B30" s="15"/>
      <c r="C30" s="16"/>
      <c r="D30" s="17"/>
      <c r="E30" s="16"/>
      <c r="F30" s="17"/>
      <c r="G30" s="16"/>
      <c r="H30" s="18"/>
      <c r="I30" s="16"/>
    </row>
    <row r="31" spans="1:9">
      <c r="A31" s="25"/>
      <c r="B31" s="15"/>
      <c r="C31" s="16"/>
      <c r="D31" s="17"/>
      <c r="E31" s="16"/>
      <c r="F31" s="17"/>
      <c r="G31" s="16"/>
      <c r="H31" s="18"/>
      <c r="I31" s="16"/>
    </row>
    <row r="32" spans="1:9" ht="22">
      <c r="A32" s="25"/>
      <c r="B32" s="15"/>
      <c r="C32" s="203" t="s">
        <v>2</v>
      </c>
      <c r="D32" s="203"/>
      <c r="E32" s="203"/>
      <c r="F32" s="21"/>
      <c r="G32" s="204" t="s">
        <v>3</v>
      </c>
      <c r="H32" s="204"/>
      <c r="I32" s="204"/>
    </row>
    <row r="33" spans="1:9" ht="23">
      <c r="A33" s="19" t="s">
        <v>27</v>
      </c>
      <c r="B33" s="39" t="s">
        <v>5</v>
      </c>
      <c r="C33" s="23" t="s">
        <v>148</v>
      </c>
      <c r="D33" s="24"/>
      <c r="E33" s="23" t="s">
        <v>6</v>
      </c>
      <c r="F33" s="24"/>
      <c r="G33" s="23" t="s">
        <v>148</v>
      </c>
      <c r="H33" s="24"/>
      <c r="I33" s="23" t="s">
        <v>6</v>
      </c>
    </row>
    <row r="34" spans="1:9">
      <c r="A34" s="25"/>
      <c r="B34" s="15"/>
      <c r="C34" s="202" t="s">
        <v>7</v>
      </c>
      <c r="D34" s="202"/>
      <c r="E34" s="202"/>
      <c r="F34" s="202"/>
      <c r="G34" s="202"/>
      <c r="H34" s="202"/>
      <c r="I34" s="202"/>
    </row>
    <row r="35" spans="1:9" ht="22">
      <c r="A35" s="143" t="s">
        <v>28</v>
      </c>
      <c r="B35" s="15"/>
      <c r="C35" s="16"/>
      <c r="D35" s="17"/>
      <c r="E35" s="16"/>
      <c r="F35" s="17"/>
      <c r="G35" s="16"/>
      <c r="H35" s="18"/>
      <c r="I35" s="16"/>
    </row>
    <row r="36" spans="1:9" s="5" customFormat="1">
      <c r="A36" s="140" t="s">
        <v>152</v>
      </c>
      <c r="B36" s="30" t="s">
        <v>142</v>
      </c>
      <c r="C36" s="27">
        <v>221850234</v>
      </c>
      <c r="D36" s="36"/>
      <c r="E36" s="27">
        <v>284926605</v>
      </c>
      <c r="F36" s="40"/>
      <c r="G36" s="27">
        <v>191625049</v>
      </c>
      <c r="H36" s="40"/>
      <c r="I36" s="27">
        <v>257387901</v>
      </c>
    </row>
    <row r="37" spans="1:9" s="5" customFormat="1" hidden="1">
      <c r="A37" s="140" t="s">
        <v>29</v>
      </c>
      <c r="B37" s="30" t="s">
        <v>142</v>
      </c>
      <c r="C37" s="27"/>
      <c r="D37" s="36"/>
      <c r="E37" s="27">
        <v>0</v>
      </c>
      <c r="F37" s="36"/>
      <c r="G37" s="27"/>
      <c r="H37" s="36"/>
      <c r="I37" s="27">
        <v>0</v>
      </c>
    </row>
    <row r="38" spans="1:9" s="5" customFormat="1">
      <c r="A38" s="140" t="s">
        <v>30</v>
      </c>
      <c r="B38" s="30"/>
      <c r="C38" s="27"/>
      <c r="D38" s="36"/>
      <c r="E38" s="27"/>
      <c r="F38" s="36"/>
      <c r="G38" s="27"/>
      <c r="H38" s="36"/>
      <c r="I38" s="27"/>
    </row>
    <row r="39" spans="1:9" s="5" customFormat="1">
      <c r="A39" s="35" t="s">
        <v>31</v>
      </c>
      <c r="B39" s="30" t="s">
        <v>170</v>
      </c>
      <c r="C39" s="27">
        <v>18671607</v>
      </c>
      <c r="D39" s="36"/>
      <c r="E39" s="27">
        <v>18320178</v>
      </c>
      <c r="F39" s="36"/>
      <c r="G39" s="27">
        <v>16505542</v>
      </c>
      <c r="H39" s="36"/>
      <c r="I39" s="27">
        <v>15744777</v>
      </c>
    </row>
    <row r="40" spans="1:9" s="5" customFormat="1">
      <c r="A40" s="140" t="s">
        <v>32</v>
      </c>
      <c r="B40" s="30"/>
      <c r="C40" s="36">
        <v>25955800</v>
      </c>
      <c r="D40" s="41"/>
      <c r="E40" s="36">
        <v>42910281</v>
      </c>
      <c r="F40" s="36"/>
      <c r="G40" s="36">
        <v>17640592</v>
      </c>
      <c r="H40" s="36"/>
      <c r="I40" s="36">
        <v>29795135</v>
      </c>
    </row>
    <row r="41" spans="1:9" s="5" customFormat="1">
      <c r="A41" s="140" t="s">
        <v>33</v>
      </c>
      <c r="B41" s="30"/>
      <c r="C41" s="27"/>
      <c r="D41" s="36"/>
      <c r="E41" s="27"/>
      <c r="F41" s="36"/>
      <c r="G41" s="27"/>
      <c r="H41" s="36"/>
      <c r="I41" s="27"/>
    </row>
    <row r="42" spans="1:9" s="5" customFormat="1">
      <c r="A42" s="35" t="s">
        <v>34</v>
      </c>
      <c r="B42" s="30"/>
      <c r="C42" s="36">
        <v>8557957</v>
      </c>
      <c r="D42" s="41"/>
      <c r="E42" s="36">
        <v>4812066</v>
      </c>
      <c r="F42" s="36"/>
      <c r="G42" s="27">
        <v>7846248</v>
      </c>
      <c r="H42" s="36"/>
      <c r="I42" s="27">
        <v>4260830</v>
      </c>
    </row>
    <row r="43" spans="1:9" s="5" customFormat="1">
      <c r="A43" s="35" t="s">
        <v>141</v>
      </c>
      <c r="B43" s="30"/>
      <c r="C43" s="36">
        <v>0</v>
      </c>
      <c r="D43" s="41"/>
      <c r="E43" s="42">
        <v>451201</v>
      </c>
      <c r="F43" s="36"/>
      <c r="G43" s="27">
        <v>0</v>
      </c>
      <c r="H43" s="36"/>
      <c r="I43" s="27">
        <v>451201</v>
      </c>
    </row>
    <row r="44" spans="1:9" s="5" customFormat="1" ht="22">
      <c r="A44" s="142" t="s">
        <v>35</v>
      </c>
      <c r="B44" s="43"/>
      <c r="C44" s="48">
        <f>SUM(C36:C43)</f>
        <v>275035598</v>
      </c>
      <c r="D44" s="34"/>
      <c r="E44" s="48">
        <f>SUM(E36:E43)</f>
        <v>351420331</v>
      </c>
      <c r="F44" s="34"/>
      <c r="G44" s="48">
        <f>SUM(G36:G43)</f>
        <v>233617431</v>
      </c>
      <c r="H44" s="34"/>
      <c r="I44" s="48">
        <f>SUM(I36:I43)</f>
        <v>307639844</v>
      </c>
    </row>
    <row r="45" spans="1:9" s="5" customFormat="1" ht="22">
      <c r="A45" s="142"/>
      <c r="B45" s="43"/>
      <c r="C45" s="34"/>
      <c r="D45" s="34"/>
      <c r="E45" s="34"/>
      <c r="F45" s="34"/>
      <c r="G45" s="34"/>
      <c r="H45" s="34"/>
      <c r="I45" s="34"/>
    </row>
    <row r="46" spans="1:9" s="5" customFormat="1" ht="22">
      <c r="A46" s="139" t="s">
        <v>36</v>
      </c>
      <c r="B46" s="30"/>
      <c r="C46" s="36"/>
      <c r="D46" s="36"/>
      <c r="E46" s="36"/>
      <c r="F46" s="36"/>
      <c r="G46" s="36"/>
      <c r="H46" s="36"/>
      <c r="I46" s="36"/>
    </row>
    <row r="47" spans="1:9" s="5" customFormat="1">
      <c r="A47" s="35" t="s">
        <v>37</v>
      </c>
      <c r="B47" s="30" t="s">
        <v>170</v>
      </c>
      <c r="C47" s="36">
        <v>20604914</v>
      </c>
      <c r="D47" s="36"/>
      <c r="E47" s="36">
        <v>29322246</v>
      </c>
      <c r="F47" s="36"/>
      <c r="G47" s="27">
        <v>18761506</v>
      </c>
      <c r="H47" s="36"/>
      <c r="I47" s="27">
        <v>25467773</v>
      </c>
    </row>
    <row r="48" spans="1:9" s="5" customFormat="1">
      <c r="A48" s="140" t="s">
        <v>38</v>
      </c>
      <c r="B48" s="35"/>
      <c r="C48" s="27"/>
      <c r="D48" s="36"/>
      <c r="E48" s="27"/>
      <c r="F48" s="36"/>
      <c r="G48" s="27"/>
      <c r="H48" s="36"/>
      <c r="I48" s="27"/>
    </row>
    <row r="49" spans="1:9" s="5" customFormat="1">
      <c r="A49" s="35" t="s">
        <v>34</v>
      </c>
      <c r="B49" s="30">
        <v>14</v>
      </c>
      <c r="C49" s="36">
        <v>92345973</v>
      </c>
      <c r="D49" s="36"/>
      <c r="E49" s="36">
        <v>86647852</v>
      </c>
      <c r="F49" s="36"/>
      <c r="G49" s="27">
        <v>84104540</v>
      </c>
      <c r="H49" s="36"/>
      <c r="I49" s="27">
        <v>78723685</v>
      </c>
    </row>
    <row r="50" spans="1:9" s="5" customFormat="1">
      <c r="A50" s="140" t="s">
        <v>39</v>
      </c>
      <c r="B50" s="30"/>
      <c r="C50" s="36">
        <f>9486910</f>
        <v>9486910</v>
      </c>
      <c r="D50" s="36"/>
      <c r="E50" s="36">
        <v>4390238</v>
      </c>
      <c r="F50" s="36"/>
      <c r="G50" s="27">
        <f>9341360</f>
        <v>9341360</v>
      </c>
      <c r="H50" s="36"/>
      <c r="I50" s="27">
        <v>4244688</v>
      </c>
    </row>
    <row r="51" spans="1:9" s="5" customFormat="1" ht="22">
      <c r="A51" s="142" t="s">
        <v>40</v>
      </c>
      <c r="B51" s="30"/>
      <c r="C51" s="48">
        <f>SUM(C47:C50)</f>
        <v>122437797</v>
      </c>
      <c r="D51" s="34"/>
      <c r="E51" s="48">
        <f>SUM(E47:E50)</f>
        <v>120360336</v>
      </c>
      <c r="F51" s="34"/>
      <c r="G51" s="48">
        <f>SUM(G47:G50)</f>
        <v>112207406</v>
      </c>
      <c r="H51" s="34"/>
      <c r="I51" s="48">
        <f>SUM(I47:I50)</f>
        <v>108436146</v>
      </c>
    </row>
    <row r="52" spans="1:9" s="5" customFormat="1" ht="22">
      <c r="A52" s="142"/>
      <c r="B52" s="30"/>
      <c r="C52" s="44"/>
      <c r="D52" s="34"/>
      <c r="E52" s="44"/>
      <c r="F52" s="34"/>
      <c r="G52" s="44"/>
      <c r="H52" s="34"/>
      <c r="I52" s="44"/>
    </row>
    <row r="53" spans="1:9" s="5" customFormat="1" ht="22">
      <c r="A53" s="142" t="s">
        <v>41</v>
      </c>
      <c r="B53" s="30"/>
      <c r="C53" s="51">
        <f>SUM(C44,C51)</f>
        <v>397473395</v>
      </c>
      <c r="D53" s="34"/>
      <c r="E53" s="51">
        <f>SUM(E44,E51)</f>
        <v>471780667</v>
      </c>
      <c r="F53" s="34"/>
      <c r="G53" s="51">
        <f>SUM(G44,G51)</f>
        <v>345824837</v>
      </c>
      <c r="H53" s="34"/>
      <c r="I53" s="51">
        <f>SUM(I44,I51)</f>
        <v>416075990</v>
      </c>
    </row>
    <row r="54" spans="1:9" s="5" customFormat="1" ht="22">
      <c r="A54" s="142"/>
      <c r="B54" s="30"/>
      <c r="C54" s="34"/>
      <c r="D54" s="34"/>
      <c r="E54" s="34"/>
      <c r="F54" s="34"/>
      <c r="G54" s="34"/>
      <c r="H54" s="34"/>
      <c r="I54" s="34"/>
    </row>
    <row r="55" spans="1:9" ht="23">
      <c r="A55" s="50" t="str">
        <f>A1</f>
        <v>บริษัทควอลิตี้คอนสตรัคชั่นโปรดัคส์ จำกัด (มหาชน) และบริษัทย่อย</v>
      </c>
      <c r="B55" s="15"/>
      <c r="C55" s="16"/>
      <c r="D55" s="17"/>
      <c r="E55" s="16"/>
      <c r="F55" s="17"/>
      <c r="G55" s="16"/>
      <c r="H55" s="18"/>
      <c r="I55" s="16"/>
    </row>
    <row r="56" spans="1:9" ht="23">
      <c r="A56" s="144" t="s">
        <v>42</v>
      </c>
      <c r="B56" s="15"/>
      <c r="C56" s="16"/>
      <c r="D56" s="17"/>
      <c r="E56" s="16"/>
      <c r="F56" s="17"/>
      <c r="G56" s="16"/>
      <c r="H56" s="18"/>
      <c r="I56" s="16"/>
    </row>
    <row r="57" spans="1:9" ht="23">
      <c r="A57" s="19" t="s">
        <v>146</v>
      </c>
      <c r="B57" s="15"/>
      <c r="C57" s="16"/>
      <c r="D57" s="17"/>
      <c r="E57" s="16"/>
      <c r="F57" s="17"/>
      <c r="G57" s="16"/>
      <c r="H57" s="18"/>
      <c r="I57" s="16"/>
    </row>
    <row r="58" spans="1:9">
      <c r="A58" s="138"/>
      <c r="B58" s="15"/>
      <c r="C58" s="16"/>
      <c r="D58" s="17"/>
      <c r="E58" s="16"/>
      <c r="F58" s="17"/>
      <c r="G58" s="16"/>
      <c r="H58" s="18"/>
      <c r="I58" s="16"/>
    </row>
    <row r="59" spans="1:9" ht="22">
      <c r="A59" s="138"/>
      <c r="B59" s="15"/>
      <c r="C59" s="203" t="s">
        <v>2</v>
      </c>
      <c r="D59" s="203"/>
      <c r="E59" s="203"/>
      <c r="F59" s="21"/>
      <c r="G59" s="204" t="s">
        <v>3</v>
      </c>
      <c r="H59" s="204"/>
      <c r="I59" s="204"/>
    </row>
    <row r="60" spans="1:9" ht="23">
      <c r="A60" s="144" t="s">
        <v>27</v>
      </c>
      <c r="B60" s="15" t="s">
        <v>43</v>
      </c>
      <c r="C60" s="23" t="s">
        <v>148</v>
      </c>
      <c r="D60" s="24"/>
      <c r="E60" s="23" t="s">
        <v>6</v>
      </c>
      <c r="F60" s="24"/>
      <c r="G60" s="23" t="s">
        <v>148</v>
      </c>
      <c r="H60" s="24"/>
      <c r="I60" s="23" t="s">
        <v>6</v>
      </c>
    </row>
    <row r="61" spans="1:9">
      <c r="A61" s="25"/>
      <c r="B61" s="15"/>
      <c r="C61" s="202" t="s">
        <v>7</v>
      </c>
      <c r="D61" s="202"/>
      <c r="E61" s="202"/>
      <c r="F61" s="202"/>
      <c r="G61" s="202"/>
      <c r="H61" s="202"/>
      <c r="I61" s="202"/>
    </row>
    <row r="62" spans="1:9" ht="22">
      <c r="A62" s="45" t="s">
        <v>44</v>
      </c>
      <c r="B62" s="15"/>
      <c r="C62" s="16"/>
      <c r="D62" s="17"/>
      <c r="E62" s="16"/>
      <c r="F62" s="17"/>
      <c r="G62" s="16"/>
      <c r="H62" s="18"/>
      <c r="I62" s="16"/>
    </row>
    <row r="63" spans="1:9" s="5" customFormat="1">
      <c r="A63" s="140" t="s">
        <v>45</v>
      </c>
      <c r="B63" s="30"/>
      <c r="C63" s="27"/>
      <c r="D63" s="28"/>
      <c r="E63" s="27"/>
      <c r="F63" s="28"/>
      <c r="G63" s="27"/>
      <c r="H63" s="29"/>
      <c r="I63" s="27"/>
    </row>
    <row r="64" spans="1:9" s="5" customFormat="1">
      <c r="A64" s="145" t="s">
        <v>46</v>
      </c>
      <c r="B64" s="30"/>
      <c r="C64" s="27"/>
      <c r="D64" s="28"/>
      <c r="E64" s="27"/>
      <c r="F64" s="28"/>
      <c r="G64" s="27"/>
      <c r="H64" s="29"/>
      <c r="I64" s="27"/>
    </row>
    <row r="65" spans="1:9" s="5" customFormat="1">
      <c r="A65" s="145" t="s">
        <v>47</v>
      </c>
      <c r="B65" s="30"/>
      <c r="C65" s="27"/>
      <c r="D65" s="28"/>
      <c r="E65" s="27"/>
      <c r="F65" s="28"/>
      <c r="G65" s="27"/>
      <c r="H65" s="29"/>
      <c r="I65" s="27"/>
    </row>
    <row r="66" spans="1:9" s="5" customFormat="1" ht="22.5" thickBot="1">
      <c r="A66" s="145" t="s">
        <v>48</v>
      </c>
      <c r="B66" s="30"/>
      <c r="C66" s="38">
        <v>400000000</v>
      </c>
      <c r="D66" s="46"/>
      <c r="E66" s="38">
        <v>400000000</v>
      </c>
      <c r="F66" s="46"/>
      <c r="G66" s="38">
        <v>400000000</v>
      </c>
      <c r="H66" s="46"/>
      <c r="I66" s="38">
        <v>400000000</v>
      </c>
    </row>
    <row r="67" spans="1:9" s="5" customFormat="1" ht="22.5" thickTop="1">
      <c r="A67" s="145" t="s">
        <v>49</v>
      </c>
      <c r="B67" s="30"/>
      <c r="C67" s="34"/>
      <c r="D67" s="34"/>
      <c r="E67" s="34"/>
      <c r="F67" s="34"/>
      <c r="G67" s="34"/>
      <c r="H67" s="34"/>
      <c r="I67" s="34"/>
    </row>
    <row r="68" spans="1:9" s="5" customFormat="1" ht="22">
      <c r="A68" s="145" t="s">
        <v>47</v>
      </c>
      <c r="B68" s="30"/>
      <c r="C68" s="34"/>
      <c r="D68" s="34"/>
      <c r="E68" s="34"/>
      <c r="F68" s="34"/>
      <c r="G68" s="34"/>
      <c r="H68" s="34"/>
      <c r="I68" s="34"/>
    </row>
    <row r="69" spans="1:9" s="5" customFormat="1">
      <c r="A69" s="145" t="s">
        <v>48</v>
      </c>
      <c r="B69" s="30"/>
      <c r="C69" s="36">
        <v>400000000</v>
      </c>
      <c r="D69" s="36"/>
      <c r="E69" s="36">
        <v>400000000</v>
      </c>
      <c r="F69" s="36"/>
      <c r="G69" s="36">
        <v>400000000</v>
      </c>
      <c r="H69" s="36"/>
      <c r="I69" s="36">
        <v>400000000</v>
      </c>
    </row>
    <row r="70" spans="1:9" s="5" customFormat="1">
      <c r="A70" s="141" t="s">
        <v>50</v>
      </c>
      <c r="B70" s="30">
        <v>15</v>
      </c>
      <c r="C70" s="36">
        <v>653768750</v>
      </c>
      <c r="D70" s="36"/>
      <c r="E70" s="36">
        <v>653768750</v>
      </c>
      <c r="F70" s="36"/>
      <c r="G70" s="27">
        <v>653768750</v>
      </c>
      <c r="H70" s="36"/>
      <c r="I70" s="27">
        <v>653768750</v>
      </c>
    </row>
    <row r="71" spans="1:9" s="5" customFormat="1">
      <c r="A71" s="140" t="s">
        <v>51</v>
      </c>
      <c r="B71" s="30"/>
      <c r="C71" s="36"/>
      <c r="D71" s="36"/>
      <c r="E71" s="36"/>
      <c r="F71" s="36"/>
      <c r="G71" s="36"/>
      <c r="H71" s="36"/>
      <c r="I71" s="36"/>
    </row>
    <row r="72" spans="1:9" s="5" customFormat="1">
      <c r="A72" s="145" t="s">
        <v>52</v>
      </c>
      <c r="B72" s="30"/>
      <c r="C72" s="36"/>
      <c r="D72" s="36"/>
      <c r="E72" s="36"/>
      <c r="F72" s="36"/>
      <c r="G72" s="36"/>
      <c r="H72" s="36"/>
      <c r="I72" s="36"/>
    </row>
    <row r="73" spans="1:9" s="5" customFormat="1">
      <c r="A73" s="141" t="s">
        <v>53</v>
      </c>
      <c r="B73" s="30">
        <v>16</v>
      </c>
      <c r="C73" s="36">
        <v>40000000</v>
      </c>
      <c r="D73" s="36"/>
      <c r="E73" s="36">
        <v>40000000</v>
      </c>
      <c r="F73" s="36"/>
      <c r="G73" s="36">
        <v>40000000</v>
      </c>
      <c r="H73" s="36"/>
      <c r="I73" s="36">
        <v>40000000</v>
      </c>
    </row>
    <row r="74" spans="1:9" s="5" customFormat="1">
      <c r="A74" s="145" t="s">
        <v>54</v>
      </c>
      <c r="B74" s="30"/>
      <c r="C74" s="36">
        <v>1632004173</v>
      </c>
      <c r="D74" s="36"/>
      <c r="E74" s="36">
        <v>1648219650</v>
      </c>
      <c r="F74" s="36"/>
      <c r="G74" s="27">
        <f>1586633054+1</f>
        <v>1586633055</v>
      </c>
      <c r="H74" s="36"/>
      <c r="I74" s="27">
        <v>1606588689</v>
      </c>
    </row>
    <row r="75" spans="1:9" s="5" customFormat="1" ht="22">
      <c r="A75" s="146" t="s">
        <v>55</v>
      </c>
      <c r="B75" s="30"/>
      <c r="C75" s="48">
        <f>SUM(C69:C74)</f>
        <v>2725772923</v>
      </c>
      <c r="D75" s="34"/>
      <c r="E75" s="48">
        <f>SUM(E69:E74)</f>
        <v>2741988400</v>
      </c>
      <c r="F75" s="34"/>
      <c r="G75" s="48">
        <f>SUM(G69:G74)</f>
        <v>2680401805</v>
      </c>
      <c r="H75" s="34"/>
      <c r="I75" s="48">
        <f>SUM(I69:I74)</f>
        <v>2700357439</v>
      </c>
    </row>
    <row r="76" spans="1:9" s="5" customFormat="1" ht="22">
      <c r="A76" s="142"/>
      <c r="B76" s="30"/>
      <c r="C76" s="34"/>
      <c r="D76" s="34"/>
      <c r="E76" s="34"/>
      <c r="F76" s="34"/>
      <c r="G76" s="34"/>
      <c r="H76" s="34"/>
      <c r="I76" s="34"/>
    </row>
    <row r="77" spans="1:9" s="6" customFormat="1" ht="22.5" thickBot="1">
      <c r="A77" s="47" t="s">
        <v>56</v>
      </c>
      <c r="B77" s="43"/>
      <c r="C77" s="49">
        <f>C53+C75</f>
        <v>3123246318</v>
      </c>
      <c r="D77" s="34"/>
      <c r="E77" s="49">
        <f>E53+E75</f>
        <v>3213769067</v>
      </c>
      <c r="F77" s="34"/>
      <c r="G77" s="49">
        <f>G53+G75</f>
        <v>3026226642</v>
      </c>
      <c r="H77" s="34"/>
      <c r="I77" s="49">
        <f>I53+I75</f>
        <v>3116433429</v>
      </c>
    </row>
    <row r="78" spans="1:9" ht="22" thickTop="1">
      <c r="C78" s="3">
        <f>C77-C26</f>
        <v>0</v>
      </c>
      <c r="E78" s="4">
        <f>E77-E26</f>
        <v>0</v>
      </c>
      <c r="G78" s="4">
        <f>G77-G26</f>
        <v>0</v>
      </c>
      <c r="I78" s="4">
        <f>I77-I26</f>
        <v>0</v>
      </c>
    </row>
  </sheetData>
  <sheetProtection sheet="1" formatCells="0" formatColumns="0" formatRows="0" insertColumns="0" insertRows="0" insertHyperlinks="0" deleteColumns="0" deleteRows="0" sort="0" autoFilter="0" pivotTables="0"/>
  <mergeCells count="9">
    <mergeCell ref="C34:I34"/>
    <mergeCell ref="C59:E59"/>
    <mergeCell ref="G59:I59"/>
    <mergeCell ref="C61:I61"/>
    <mergeCell ref="C5:E5"/>
    <mergeCell ref="G5:I5"/>
    <mergeCell ref="C7:I7"/>
    <mergeCell ref="C32:E32"/>
    <mergeCell ref="G32:I32"/>
  </mergeCells>
  <pageMargins left="0.7" right="0.7" top="0.48" bottom="0.5" header="0.5" footer="0.5"/>
  <pageSetup paperSize="9" scale="94" firstPageNumber="6" fitToHeight="0" orientation="portrait" useFirstPageNumber="1" r:id="rId1"/>
  <headerFooter>
    <oddFooter>&amp;L หมายเหตุประกอบงบการเงินเป็นส่วนหนึ่งของงบการเงินนี้
&amp;C&amp;P</oddFooter>
  </headerFooter>
  <rowBreaks count="2" manualBreakCount="2">
    <brk id="27" max="8" man="1"/>
    <brk id="54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CCCCFF"/>
    <pageSetUpPr fitToPage="1"/>
  </sheetPr>
  <dimension ref="A1:M55"/>
  <sheetViews>
    <sheetView view="pageBreakPreview" zoomScale="85" zoomScaleNormal="100" zoomScaleSheetLayoutView="85" workbookViewId="0"/>
  </sheetViews>
  <sheetFormatPr defaultColWidth="9.09765625" defaultRowHeight="22.5" customHeight="1"/>
  <cols>
    <col min="1" max="1" width="38.69921875" customWidth="1"/>
    <col min="2" max="2" width="9.3984375" style="7" customWidth="1"/>
    <col min="3" max="3" width="17.296875" customWidth="1"/>
    <col min="4" max="4" width="0.69921875" customWidth="1"/>
    <col min="5" max="5" width="17.296875" customWidth="1"/>
    <col min="6" max="6" width="0.69921875" customWidth="1"/>
    <col min="7" max="7" width="17.296875" customWidth="1"/>
    <col min="8" max="8" width="0.69921875" customWidth="1"/>
    <col min="9" max="9" width="17.296875" customWidth="1"/>
    <col min="10" max="10" width="14.59765625" bestFit="1" customWidth="1"/>
  </cols>
  <sheetData>
    <row r="1" spans="1:13" ht="22.5" customHeight="1">
      <c r="A1" s="14" t="s">
        <v>0</v>
      </c>
      <c r="B1" s="52"/>
      <c r="C1" s="53"/>
      <c r="D1" s="53"/>
      <c r="E1" s="53"/>
      <c r="F1" s="53"/>
      <c r="G1" s="54"/>
      <c r="H1" s="54"/>
      <c r="I1" s="54"/>
    </row>
    <row r="2" spans="1:13" ht="22.5" customHeight="1">
      <c r="A2" s="19" t="s">
        <v>57</v>
      </c>
      <c r="B2" s="52"/>
      <c r="C2" s="53"/>
      <c r="D2" s="53"/>
      <c r="E2" s="53"/>
      <c r="F2" s="53"/>
      <c r="G2" s="53"/>
      <c r="H2" s="53"/>
      <c r="I2" s="53"/>
    </row>
    <row r="3" spans="1:13" ht="22.5" customHeight="1">
      <c r="A3" s="55" t="s">
        <v>147</v>
      </c>
      <c r="B3" s="52"/>
      <c r="C3" s="53"/>
      <c r="D3" s="53"/>
      <c r="E3" s="53"/>
      <c r="F3" s="53"/>
      <c r="G3" s="53"/>
      <c r="H3" s="53"/>
      <c r="I3" s="53"/>
    </row>
    <row r="4" spans="1:13" ht="22.5" customHeight="1">
      <c r="A4" s="25"/>
      <c r="B4" s="15"/>
      <c r="C4" s="25"/>
      <c r="D4" s="25"/>
      <c r="E4" s="25"/>
      <c r="F4" s="25"/>
      <c r="G4" s="25"/>
      <c r="H4" s="25"/>
      <c r="I4" s="25"/>
    </row>
    <row r="5" spans="1:13" ht="22.5" customHeight="1">
      <c r="A5" s="25"/>
      <c r="B5" s="15"/>
      <c r="C5" s="206" t="s">
        <v>2</v>
      </c>
      <c r="D5" s="206"/>
      <c r="E5" s="206"/>
      <c r="F5" s="56"/>
      <c r="G5" s="206" t="s">
        <v>3</v>
      </c>
      <c r="H5" s="206"/>
      <c r="I5" s="206"/>
    </row>
    <row r="6" spans="1:13" ht="22.5" customHeight="1">
      <c r="A6" s="25"/>
      <c r="B6" s="15" t="s">
        <v>5</v>
      </c>
      <c r="C6" s="23" t="s">
        <v>148</v>
      </c>
      <c r="D6" s="24"/>
      <c r="E6" s="23" t="s">
        <v>6</v>
      </c>
      <c r="F6" s="24"/>
      <c r="G6" s="23" t="s">
        <v>148</v>
      </c>
      <c r="H6" s="24"/>
      <c r="I6" s="23" t="s">
        <v>6</v>
      </c>
    </row>
    <row r="7" spans="1:13" ht="22.5" customHeight="1">
      <c r="A7" s="25"/>
      <c r="B7" s="15"/>
      <c r="C7" s="205" t="s">
        <v>7</v>
      </c>
      <c r="D7" s="205"/>
      <c r="E7" s="205"/>
      <c r="F7" s="205"/>
      <c r="G7" s="205"/>
      <c r="H7" s="205"/>
      <c r="I7" s="205"/>
    </row>
    <row r="8" spans="1:13" ht="22.5" customHeight="1">
      <c r="A8" s="57" t="s">
        <v>58</v>
      </c>
      <c r="B8" s="15">
        <v>4</v>
      </c>
      <c r="C8" s="42">
        <v>1876811592</v>
      </c>
      <c r="D8" s="42">
        <v>1401792367</v>
      </c>
      <c r="E8" s="42">
        <v>2393663869</v>
      </c>
      <c r="F8" s="42"/>
      <c r="G8" s="58">
        <v>1506089571</v>
      </c>
      <c r="H8" s="42">
        <v>1175846176</v>
      </c>
      <c r="I8" s="58">
        <v>1945725893</v>
      </c>
      <c r="J8" s="8"/>
    </row>
    <row r="9" spans="1:13" ht="22.5" customHeight="1">
      <c r="A9" s="57" t="s">
        <v>59</v>
      </c>
      <c r="B9" s="15" t="s">
        <v>165</v>
      </c>
      <c r="C9" s="42">
        <v>-1383749472</v>
      </c>
      <c r="D9" s="42"/>
      <c r="E9" s="42">
        <v>-1602735126</v>
      </c>
      <c r="F9" s="42"/>
      <c r="G9" s="58">
        <v>-1112006532</v>
      </c>
      <c r="H9" s="42"/>
      <c r="I9" s="58">
        <v>-1307857678</v>
      </c>
      <c r="M9" s="9"/>
    </row>
    <row r="10" spans="1:13" ht="22.5" customHeight="1">
      <c r="A10" s="59" t="s">
        <v>60</v>
      </c>
      <c r="B10" s="33"/>
      <c r="C10" s="48">
        <f>SUM(C8:C9)</f>
        <v>493062120</v>
      </c>
      <c r="D10" s="34"/>
      <c r="E10" s="48">
        <f>SUM(E8:E9)</f>
        <v>790928743</v>
      </c>
      <c r="F10" s="34"/>
      <c r="G10" s="48">
        <f>SUM(G8:G9)</f>
        <v>394083039</v>
      </c>
      <c r="H10" s="34"/>
      <c r="I10" s="48">
        <f>SUM(I8:I9)</f>
        <v>637868215</v>
      </c>
    </row>
    <row r="11" spans="1:13" s="5" customFormat="1" ht="14.25" customHeight="1">
      <c r="A11" s="59"/>
      <c r="B11" s="26"/>
      <c r="C11" s="34"/>
      <c r="D11" s="34"/>
      <c r="E11" s="34"/>
      <c r="F11" s="34"/>
      <c r="G11" s="34"/>
      <c r="H11" s="34"/>
      <c r="I11" s="34"/>
    </row>
    <row r="12" spans="1:13" ht="22.5" customHeight="1">
      <c r="A12" s="57" t="s">
        <v>61</v>
      </c>
      <c r="B12" s="30"/>
      <c r="C12" s="42">
        <v>1490995</v>
      </c>
      <c r="D12" s="42">
        <v>0</v>
      </c>
      <c r="E12" s="42">
        <v>2224427</v>
      </c>
      <c r="F12" s="42"/>
      <c r="G12" s="58">
        <v>1709642</v>
      </c>
      <c r="H12" s="42">
        <v>0</v>
      </c>
      <c r="I12" s="58">
        <v>1863696</v>
      </c>
    </row>
    <row r="13" spans="1:13" ht="22.5" customHeight="1">
      <c r="A13" s="57" t="s">
        <v>62</v>
      </c>
      <c r="B13" s="30" t="s">
        <v>166</v>
      </c>
      <c r="C13" s="42">
        <v>0</v>
      </c>
      <c r="D13" s="42"/>
      <c r="E13" s="42">
        <v>0</v>
      </c>
      <c r="F13" s="42"/>
      <c r="G13" s="58">
        <v>59000000</v>
      </c>
      <c r="H13" s="42"/>
      <c r="I13" s="58">
        <v>107380000</v>
      </c>
      <c r="J13" s="8"/>
    </row>
    <row r="14" spans="1:13" ht="22.5" customHeight="1">
      <c r="A14" s="57" t="s">
        <v>63</v>
      </c>
      <c r="B14" s="30">
        <v>4</v>
      </c>
      <c r="C14" s="42">
        <v>20992201</v>
      </c>
      <c r="D14" s="42">
        <v>1726207</v>
      </c>
      <c r="E14" s="42">
        <v>50445227</v>
      </c>
      <c r="F14" s="42"/>
      <c r="G14" s="58">
        <v>27794035</v>
      </c>
      <c r="H14" s="42">
        <v>17317414</v>
      </c>
      <c r="I14" s="58">
        <v>56331824</v>
      </c>
      <c r="J14" s="8"/>
    </row>
    <row r="15" spans="1:13" ht="22.5" customHeight="1">
      <c r="A15" s="59" t="s">
        <v>64</v>
      </c>
      <c r="B15" s="26"/>
      <c r="C15" s="48">
        <f>SUM(C10:C14)</f>
        <v>515545316</v>
      </c>
      <c r="D15" s="34"/>
      <c r="E15" s="48">
        <f>SUM(E10:E14)</f>
        <v>843598397</v>
      </c>
      <c r="F15" s="34"/>
      <c r="G15" s="48">
        <f>SUM(G10:G14)</f>
        <v>482586716</v>
      </c>
      <c r="H15" s="34"/>
      <c r="I15" s="48">
        <f>SUM(I10:I14)</f>
        <v>803443735</v>
      </c>
      <c r="J15" s="9"/>
    </row>
    <row r="16" spans="1:13" s="5" customFormat="1" ht="14.25" customHeight="1">
      <c r="A16" s="59"/>
      <c r="B16" s="26"/>
      <c r="C16" s="34"/>
      <c r="D16" s="34"/>
      <c r="E16" s="34"/>
      <c r="F16" s="34"/>
      <c r="G16" s="34"/>
      <c r="H16" s="34"/>
      <c r="I16" s="34"/>
    </row>
    <row r="17" spans="1:13" ht="22.5" customHeight="1">
      <c r="A17" s="57" t="s">
        <v>65</v>
      </c>
      <c r="B17" s="30" t="s">
        <v>144</v>
      </c>
      <c r="C17" s="42">
        <f>-75342111+1</f>
        <v>-75342110</v>
      </c>
      <c r="D17" s="42">
        <v>-61849910</v>
      </c>
      <c r="E17" s="42">
        <v>-76045649</v>
      </c>
      <c r="F17" s="42"/>
      <c r="G17" s="58">
        <f>-69434227+1</f>
        <v>-69434226</v>
      </c>
      <c r="H17" s="42">
        <v>61698419</v>
      </c>
      <c r="I17" s="58">
        <v>-72564016</v>
      </c>
    </row>
    <row r="18" spans="1:13" ht="22.5" customHeight="1">
      <c r="A18" s="57" t="s">
        <v>66</v>
      </c>
      <c r="B18" s="30" t="s">
        <v>143</v>
      </c>
      <c r="C18" s="42">
        <v>-127354128</v>
      </c>
      <c r="D18" s="42">
        <v>-106776371</v>
      </c>
      <c r="E18" s="42">
        <v>-135373468</v>
      </c>
      <c r="F18" s="42"/>
      <c r="G18" s="58">
        <v>-119913651</v>
      </c>
      <c r="H18" s="42">
        <v>101633605</v>
      </c>
      <c r="I18" s="58">
        <v>-127771513</v>
      </c>
      <c r="J18" s="10"/>
    </row>
    <row r="19" spans="1:13" ht="22.5" hidden="1" customHeight="1">
      <c r="A19" s="57" t="s">
        <v>67</v>
      </c>
      <c r="B19" s="30"/>
      <c r="C19" s="58"/>
      <c r="D19" s="42">
        <v>-599338</v>
      </c>
      <c r="E19" s="58">
        <v>0</v>
      </c>
      <c r="F19" s="42"/>
      <c r="G19" s="58"/>
      <c r="H19" s="42">
        <v>599338</v>
      </c>
      <c r="I19" s="58">
        <v>0</v>
      </c>
    </row>
    <row r="20" spans="1:13" ht="22.5" customHeight="1">
      <c r="A20" s="59" t="s">
        <v>68</v>
      </c>
      <c r="B20" s="26"/>
      <c r="C20" s="48">
        <f>SUM(C17:C19)</f>
        <v>-202696238</v>
      </c>
      <c r="D20" s="34"/>
      <c r="E20" s="48">
        <f>SUM(E17:E19)</f>
        <v>-211419117</v>
      </c>
      <c r="F20" s="60"/>
      <c r="G20" s="48">
        <f>SUM(G17:G19)</f>
        <v>-189347877</v>
      </c>
      <c r="H20" s="60"/>
      <c r="I20" s="48">
        <f>SUM(I17:I19)</f>
        <v>-200335529</v>
      </c>
    </row>
    <row r="21" spans="1:13" s="5" customFormat="1" ht="14.25" customHeight="1">
      <c r="A21" s="59"/>
      <c r="B21" s="26"/>
      <c r="C21" s="34"/>
      <c r="D21" s="34"/>
      <c r="E21" s="34"/>
      <c r="F21" s="34"/>
      <c r="G21" s="34"/>
      <c r="H21" s="34"/>
      <c r="I21" s="34"/>
      <c r="M21"/>
    </row>
    <row r="22" spans="1:13" ht="22.5" customHeight="1">
      <c r="A22" s="61" t="s">
        <v>69</v>
      </c>
      <c r="B22" s="26"/>
      <c r="C22" s="76">
        <f>C15+C20</f>
        <v>312849078</v>
      </c>
      <c r="D22" s="34"/>
      <c r="E22" s="76">
        <f>E15+E20</f>
        <v>632179280</v>
      </c>
      <c r="F22" s="34"/>
      <c r="G22" s="76">
        <f>G15+G20</f>
        <v>293238839</v>
      </c>
      <c r="H22" s="34"/>
      <c r="I22" s="76">
        <f>I15+I20</f>
        <v>603108206</v>
      </c>
    </row>
    <row r="23" spans="1:13" s="5" customFormat="1" ht="14.25" customHeight="1">
      <c r="A23" s="59"/>
      <c r="B23" s="26"/>
      <c r="C23" s="34"/>
      <c r="D23" s="34"/>
      <c r="E23" s="34"/>
      <c r="F23" s="34"/>
      <c r="G23" s="34"/>
      <c r="H23" s="34"/>
      <c r="I23" s="34"/>
      <c r="M23"/>
    </row>
    <row r="24" spans="1:13" ht="22.5" customHeight="1">
      <c r="A24" s="57" t="s">
        <v>70</v>
      </c>
      <c r="B24" s="30"/>
      <c r="C24" s="62">
        <v>-1367251</v>
      </c>
      <c r="D24" s="42">
        <v>0</v>
      </c>
      <c r="E24" s="62">
        <v>-1568896</v>
      </c>
      <c r="F24" s="63"/>
      <c r="G24" s="62">
        <v>-1207371</v>
      </c>
      <c r="H24" s="63">
        <v>7683534</v>
      </c>
      <c r="I24" s="62">
        <v>-1342893</v>
      </c>
    </row>
    <row r="25" spans="1:13" ht="22.5" customHeight="1">
      <c r="A25" s="47" t="s">
        <v>71</v>
      </c>
      <c r="B25" s="26"/>
      <c r="C25" s="76">
        <f>C22+C24</f>
        <v>311481827</v>
      </c>
      <c r="D25" s="34"/>
      <c r="E25" s="76">
        <f>E22+E24</f>
        <v>630610384</v>
      </c>
      <c r="F25" s="34"/>
      <c r="G25" s="76">
        <f>G22+G24</f>
        <v>292031468</v>
      </c>
      <c r="H25" s="34"/>
      <c r="I25" s="76">
        <f>I22+I24</f>
        <v>601765313</v>
      </c>
    </row>
    <row r="26" spans="1:13" s="5" customFormat="1" ht="14.25" customHeight="1">
      <c r="A26" s="59"/>
      <c r="B26" s="26"/>
      <c r="C26" s="34"/>
      <c r="D26" s="34"/>
      <c r="E26" s="34"/>
      <c r="F26" s="34"/>
      <c r="G26" s="34"/>
      <c r="H26" s="34"/>
      <c r="I26" s="34"/>
    </row>
    <row r="27" spans="1:13" ht="22.5" customHeight="1">
      <c r="A27" s="57" t="s">
        <v>72</v>
      </c>
      <c r="B27" s="15">
        <v>21</v>
      </c>
      <c r="C27" s="42">
        <v>-62667486</v>
      </c>
      <c r="D27" s="64">
        <v>-5687233</v>
      </c>
      <c r="E27" s="42">
        <v>-126871456</v>
      </c>
      <c r="F27" s="64"/>
      <c r="G27" s="58">
        <v>-47122195</v>
      </c>
      <c r="H27" s="64">
        <v>178415</v>
      </c>
      <c r="I27" s="58">
        <v>-99738475</v>
      </c>
    </row>
    <row r="28" spans="1:13" ht="22.5" customHeight="1" thickBot="1">
      <c r="A28" s="47" t="s">
        <v>73</v>
      </c>
      <c r="B28" s="15"/>
      <c r="C28" s="77">
        <f>SUM(C25:C27)</f>
        <v>248814341</v>
      </c>
      <c r="D28" s="65"/>
      <c r="E28" s="77">
        <f>SUM(E25:E27)</f>
        <v>503738928</v>
      </c>
      <c r="F28" s="65"/>
      <c r="G28" s="77">
        <f>SUM(G25:G27)</f>
        <v>244909273</v>
      </c>
      <c r="H28" s="65"/>
      <c r="I28" s="77">
        <f>SUM(I25:I27)</f>
        <v>502026838</v>
      </c>
    </row>
    <row r="29" spans="1:13" ht="21" customHeight="1" thickTop="1">
      <c r="A29" s="47"/>
      <c r="B29" s="15"/>
      <c r="C29" s="66"/>
      <c r="D29" s="66"/>
      <c r="E29" s="66"/>
      <c r="F29" s="66"/>
      <c r="G29" s="66"/>
      <c r="H29" s="66"/>
      <c r="I29" s="66"/>
    </row>
    <row r="30" spans="1:13" ht="25" customHeight="1" thickBot="1">
      <c r="A30" s="67" t="s">
        <v>74</v>
      </c>
      <c r="B30" s="15"/>
      <c r="C30" s="78">
        <f>C28/400000000</f>
        <v>0.62203585250000004</v>
      </c>
      <c r="D30" s="147"/>
      <c r="E30" s="148">
        <f>E28/400000000</f>
        <v>1.25934732</v>
      </c>
      <c r="F30" s="20"/>
      <c r="G30" s="78">
        <f>G28/400000000</f>
        <v>0.61227318249999996</v>
      </c>
      <c r="H30" s="68"/>
      <c r="I30" s="148">
        <f>I28/400000000</f>
        <v>1.255067095</v>
      </c>
    </row>
    <row r="31" spans="1:13" ht="22.5" customHeight="1" thickTop="1">
      <c r="A31" s="50" t="str">
        <f>A1</f>
        <v>บริษัทควอลิตี้คอนสตรัคชั่นโปรดัคส์ จำกัด (มหาชน) และบริษัทย่อย</v>
      </c>
      <c r="B31" s="52"/>
      <c r="C31" s="53"/>
      <c r="D31" s="53"/>
      <c r="E31" s="53"/>
      <c r="F31" s="53"/>
      <c r="G31" s="54"/>
      <c r="H31" s="54"/>
      <c r="I31" s="54"/>
    </row>
    <row r="32" spans="1:13" ht="22.5" customHeight="1">
      <c r="A32" s="19" t="s">
        <v>75</v>
      </c>
      <c r="B32" s="52"/>
      <c r="C32" s="53"/>
      <c r="D32" s="53"/>
      <c r="E32" s="53"/>
      <c r="F32" s="53"/>
      <c r="G32" s="53"/>
      <c r="H32" s="53"/>
      <c r="I32" s="53"/>
    </row>
    <row r="33" spans="1:9" ht="22.5" customHeight="1">
      <c r="A33" s="55" t="s">
        <v>147</v>
      </c>
      <c r="B33" s="52"/>
      <c r="C33" s="53"/>
      <c r="D33" s="53"/>
      <c r="E33" s="53"/>
      <c r="F33" s="53"/>
      <c r="G33" s="53"/>
      <c r="H33" s="53"/>
      <c r="I33" s="53"/>
    </row>
    <row r="34" spans="1:9" ht="22.5" customHeight="1">
      <c r="A34" s="25"/>
      <c r="B34" s="15"/>
      <c r="C34" s="25"/>
      <c r="D34" s="25"/>
      <c r="E34" s="25"/>
      <c r="F34" s="25"/>
      <c r="G34" s="25"/>
      <c r="H34" s="25"/>
      <c r="I34" s="25"/>
    </row>
    <row r="35" spans="1:9" ht="22.5" customHeight="1">
      <c r="A35" s="25"/>
      <c r="B35" s="15"/>
      <c r="C35" s="206" t="s">
        <v>2</v>
      </c>
      <c r="D35" s="206"/>
      <c r="E35" s="206"/>
      <c r="F35" s="56"/>
      <c r="G35" s="206" t="s">
        <v>3</v>
      </c>
      <c r="H35" s="206"/>
      <c r="I35" s="206"/>
    </row>
    <row r="36" spans="1:9" ht="22.5" customHeight="1">
      <c r="A36" s="25"/>
      <c r="B36" s="15" t="s">
        <v>5</v>
      </c>
      <c r="C36" s="23" t="s">
        <v>148</v>
      </c>
      <c r="D36" s="24"/>
      <c r="E36" s="23" t="s">
        <v>6</v>
      </c>
      <c r="F36" s="24"/>
      <c r="G36" s="23" t="s">
        <v>148</v>
      </c>
      <c r="H36" s="24"/>
      <c r="I36" s="23" t="s">
        <v>6</v>
      </c>
    </row>
    <row r="37" spans="1:9" ht="22.5" customHeight="1">
      <c r="A37" s="25"/>
      <c r="B37" s="15"/>
      <c r="C37" s="205" t="s">
        <v>7</v>
      </c>
      <c r="D37" s="205"/>
      <c r="E37" s="205"/>
      <c r="F37" s="205"/>
      <c r="G37" s="205"/>
      <c r="H37" s="205"/>
      <c r="I37" s="205"/>
    </row>
    <row r="38" spans="1:9" ht="22.5" customHeight="1">
      <c r="A38" s="79" t="str">
        <f>A28</f>
        <v>กำไรสำหรับปี</v>
      </c>
      <c r="B38" s="15"/>
      <c r="C38" s="80">
        <f>C28</f>
        <v>248814341</v>
      </c>
      <c r="D38" s="69"/>
      <c r="E38" s="80">
        <f>E28</f>
        <v>503738928</v>
      </c>
      <c r="F38" s="69"/>
      <c r="G38" s="80">
        <f>G28</f>
        <v>244909273</v>
      </c>
      <c r="H38" s="69"/>
      <c r="I38" s="80">
        <f>I28</f>
        <v>502026838</v>
      </c>
    </row>
    <row r="39" spans="1:9" ht="22.5" customHeight="1">
      <c r="A39" s="66"/>
      <c r="B39" s="15"/>
      <c r="C39" s="69"/>
      <c r="D39" s="69"/>
      <c r="E39" s="69"/>
      <c r="F39" s="69"/>
      <c r="G39" s="69"/>
      <c r="H39" s="69"/>
      <c r="I39" s="69"/>
    </row>
    <row r="40" spans="1:9" ht="22.5" customHeight="1">
      <c r="A40" s="47" t="s">
        <v>76</v>
      </c>
      <c r="B40" s="15"/>
      <c r="C40" s="16"/>
      <c r="D40" s="70"/>
      <c r="E40" s="16"/>
      <c r="F40" s="70"/>
      <c r="G40" s="16"/>
      <c r="H40" s="70"/>
      <c r="I40" s="16"/>
    </row>
    <row r="41" spans="1:9" ht="22.5" customHeight="1">
      <c r="A41" s="45" t="s">
        <v>77</v>
      </c>
      <c r="B41" s="15"/>
      <c r="C41" s="16"/>
      <c r="D41" s="70"/>
      <c r="E41" s="16"/>
      <c r="F41" s="70"/>
      <c r="G41" s="16"/>
      <c r="H41" s="70"/>
      <c r="I41" s="16"/>
    </row>
    <row r="42" spans="1:9" ht="22.5" customHeight="1">
      <c r="A42" s="45" t="s">
        <v>78</v>
      </c>
      <c r="B42" s="15"/>
      <c r="C42" s="16"/>
      <c r="D42" s="70"/>
      <c r="E42" s="16"/>
      <c r="F42" s="70"/>
      <c r="G42" s="16"/>
      <c r="H42" s="70"/>
      <c r="I42" s="16"/>
    </row>
    <row r="43" spans="1:9" ht="22.5" customHeight="1">
      <c r="A43" s="57" t="s">
        <v>167</v>
      </c>
      <c r="B43" s="15"/>
      <c r="C43" s="16"/>
      <c r="D43" s="70"/>
      <c r="E43" s="16"/>
      <c r="F43" s="70"/>
      <c r="G43" s="16"/>
      <c r="H43" s="70"/>
      <c r="I43" s="16"/>
    </row>
    <row r="44" spans="1:9" ht="22.5" customHeight="1">
      <c r="A44" s="57" t="s">
        <v>79</v>
      </c>
      <c r="B44" s="71">
        <v>14</v>
      </c>
      <c r="C44" s="72">
        <v>-6287273</v>
      </c>
      <c r="D44" s="72"/>
      <c r="E44" s="72">
        <v>-9925261</v>
      </c>
      <c r="F44" s="72"/>
      <c r="G44" s="72">
        <v>-6081134</v>
      </c>
      <c r="H44" s="72"/>
      <c r="I44" s="72">
        <v>-9523312</v>
      </c>
    </row>
    <row r="45" spans="1:9" ht="22.5" customHeight="1">
      <c r="A45" s="57" t="s">
        <v>80</v>
      </c>
      <c r="B45" s="35"/>
      <c r="C45" s="16"/>
      <c r="D45" s="70"/>
      <c r="E45" s="16"/>
      <c r="F45" s="70"/>
      <c r="G45" s="16"/>
      <c r="H45" s="70"/>
      <c r="I45" s="16"/>
    </row>
    <row r="46" spans="1:9" ht="22.5" customHeight="1">
      <c r="A46" s="57" t="s">
        <v>81</v>
      </c>
      <c r="B46" s="71">
        <v>12</v>
      </c>
      <c r="C46" s="73">
        <v>1257455</v>
      </c>
      <c r="D46" s="72"/>
      <c r="E46" s="73">
        <v>1985053</v>
      </c>
      <c r="F46" s="72"/>
      <c r="G46" s="73">
        <v>1216227</v>
      </c>
      <c r="H46" s="72"/>
      <c r="I46" s="73">
        <v>1904663</v>
      </c>
    </row>
    <row r="47" spans="1:9" ht="22.5" customHeight="1">
      <c r="A47" s="47" t="s">
        <v>169</v>
      </c>
      <c r="B47" s="15"/>
      <c r="C47" s="74"/>
      <c r="D47" s="70"/>
      <c r="E47" s="74"/>
      <c r="F47" s="70"/>
      <c r="G47" s="74"/>
      <c r="H47" s="70"/>
      <c r="I47" s="74"/>
    </row>
    <row r="48" spans="1:9" ht="22.5" customHeight="1">
      <c r="A48" s="47" t="s">
        <v>82</v>
      </c>
      <c r="B48" s="15"/>
      <c r="C48" s="81">
        <f>SUM(C44:C46)</f>
        <v>-5029818</v>
      </c>
      <c r="D48" s="70"/>
      <c r="E48" s="81">
        <f>SUM(E44:E46)</f>
        <v>-7940208</v>
      </c>
      <c r="F48" s="70"/>
      <c r="G48" s="81">
        <f>SUM(G44:G46)</f>
        <v>-4864907</v>
      </c>
      <c r="H48" s="70"/>
      <c r="I48" s="81">
        <f>SUM(I44:I46)</f>
        <v>-7618649</v>
      </c>
    </row>
    <row r="49" spans="1:9" ht="22.5" customHeight="1">
      <c r="A49" s="47"/>
      <c r="B49" s="15"/>
      <c r="C49" s="40"/>
      <c r="D49" s="70"/>
      <c r="E49" s="40"/>
      <c r="F49" s="70"/>
      <c r="G49" s="40"/>
      <c r="H49" s="70"/>
      <c r="I49" s="40"/>
    </row>
    <row r="50" spans="1:9" ht="22.5" customHeight="1" thickBot="1">
      <c r="A50" s="20" t="s">
        <v>83</v>
      </c>
      <c r="B50" s="15"/>
      <c r="C50" s="82">
        <f>SUM(C48,C38)</f>
        <v>243784523</v>
      </c>
      <c r="D50" s="75"/>
      <c r="E50" s="82">
        <f>SUM(E48,E38)</f>
        <v>495798720</v>
      </c>
      <c r="F50" s="75"/>
      <c r="G50" s="82">
        <f>SUM(G48,G38)</f>
        <v>240044366</v>
      </c>
      <c r="H50" s="75"/>
      <c r="I50" s="82">
        <f>SUM(I48,I38)</f>
        <v>494408189</v>
      </c>
    </row>
    <row r="51" spans="1:9" ht="22.5" customHeight="1" thickTop="1">
      <c r="A51" s="35"/>
      <c r="B51" s="15"/>
      <c r="C51" s="66"/>
      <c r="D51" s="66"/>
      <c r="E51" s="66"/>
      <c r="F51" s="20"/>
      <c r="G51" s="66"/>
      <c r="H51" s="66"/>
      <c r="I51" s="66"/>
    </row>
    <row r="52" spans="1:9" ht="22.5" customHeight="1">
      <c r="A52" s="11"/>
    </row>
    <row r="54" spans="1:9" ht="22.5" customHeight="1">
      <c r="C54" s="1"/>
    </row>
    <row r="55" spans="1:9" ht="22.5" customHeight="1">
      <c r="D55" s="2"/>
      <c r="E55" s="1"/>
      <c r="F55" s="2"/>
      <c r="G55" s="1"/>
      <c r="H55" s="2"/>
      <c r="I55" s="1"/>
    </row>
  </sheetData>
  <sheetProtection sheet="1" formatCells="0" formatColumns="0" formatRows="0" insertColumns="0" insertRows="0" insertHyperlinks="0" deleteColumns="0" deleteRows="0" sort="0" autoFilter="0" pivotTables="0"/>
  <mergeCells count="6">
    <mergeCell ref="C37:I37"/>
    <mergeCell ref="C35:E35"/>
    <mergeCell ref="G35:I35"/>
    <mergeCell ref="C5:E5"/>
    <mergeCell ref="G5:I5"/>
    <mergeCell ref="C7:I7"/>
  </mergeCells>
  <pageMargins left="0.7" right="0.7" top="0.48" bottom="0.5" header="0.5" footer="0.5"/>
  <pageSetup paperSize="9" scale="82" firstPageNumber="9" fitToHeight="0" orientation="portrait" useFirstPageNumber="1" r:id="rId1"/>
  <headerFooter>
    <oddFooter>&amp;L หมายเหตุประกอบงบการเงินเป็นส่วนหนึ่งของงบการเงินนี้
&amp;C&amp;P</oddFooter>
  </headerFooter>
  <rowBreaks count="1" manualBreakCount="1">
    <brk id="30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CCCCFF"/>
    <pageSetUpPr fitToPage="1"/>
  </sheetPr>
  <dimension ref="A1:L46"/>
  <sheetViews>
    <sheetView view="pageBreakPreview" zoomScale="85" zoomScaleNormal="100" zoomScaleSheetLayoutView="85" workbookViewId="0"/>
  </sheetViews>
  <sheetFormatPr defaultColWidth="9.09765625" defaultRowHeight="21.75" customHeight="1"/>
  <cols>
    <col min="1" max="1" width="54.3984375" style="89" customWidth="1"/>
    <col min="2" max="2" width="9.09765625" style="119" customWidth="1"/>
    <col min="3" max="3" width="13.8984375" style="89" customWidth="1"/>
    <col min="4" max="4" width="2.09765625" style="89" customWidth="1"/>
    <col min="5" max="5" width="14.09765625" style="89" customWidth="1"/>
    <col min="6" max="6" width="2.09765625" style="89" customWidth="1"/>
    <col min="7" max="7" width="15.3984375" style="89" customWidth="1"/>
    <col min="8" max="8" width="2.09765625" style="89" customWidth="1"/>
    <col min="9" max="9" width="15.3984375" style="89" customWidth="1"/>
    <col min="10" max="10" width="2.09765625" style="89" customWidth="1"/>
    <col min="11" max="11" width="15.3984375" style="89" customWidth="1"/>
    <col min="12" max="12" width="17.09765625" style="89" bestFit="1" customWidth="1"/>
    <col min="13" max="16384" width="9.09765625" style="89"/>
  </cols>
  <sheetData>
    <row r="1" spans="1:11" s="85" customFormat="1" ht="23.25" customHeight="1">
      <c r="A1" s="83" t="s">
        <v>0</v>
      </c>
      <c r="B1" s="84"/>
    </row>
    <row r="2" spans="1:11" s="85" customFormat="1" ht="23.25" customHeight="1">
      <c r="A2" s="84" t="s">
        <v>84</v>
      </c>
      <c r="B2" s="84"/>
    </row>
    <row r="3" spans="1:11" s="85" customFormat="1" ht="23.25" customHeight="1">
      <c r="A3" s="86" t="s">
        <v>147</v>
      </c>
      <c r="B3" s="84"/>
    </row>
    <row r="4" spans="1:11" ht="21.75" customHeight="1">
      <c r="A4" s="87"/>
      <c r="B4" s="88"/>
    </row>
    <row r="5" spans="1:11" s="91" customFormat="1" ht="21.75" customHeight="1">
      <c r="A5" s="90"/>
      <c r="B5" s="88"/>
      <c r="C5" s="207" t="s">
        <v>2</v>
      </c>
      <c r="D5" s="207"/>
      <c r="E5" s="207"/>
      <c r="F5" s="207"/>
      <c r="G5" s="207"/>
      <c r="H5" s="207"/>
      <c r="I5" s="207"/>
      <c r="J5" s="207"/>
      <c r="K5" s="207"/>
    </row>
    <row r="6" spans="1:11" s="91" customFormat="1" ht="21.75" customHeight="1">
      <c r="A6" s="90"/>
      <c r="B6" s="88"/>
      <c r="C6" s="92"/>
      <c r="D6" s="92"/>
      <c r="E6" s="93"/>
      <c r="F6" s="94"/>
      <c r="G6" s="208" t="s">
        <v>85</v>
      </c>
      <c r="H6" s="208"/>
      <c r="I6" s="208"/>
    </row>
    <row r="7" spans="1:11" s="91" customFormat="1" ht="21.75" customHeight="1">
      <c r="A7" s="90"/>
      <c r="B7" s="88"/>
      <c r="C7" s="95"/>
      <c r="D7" s="92"/>
      <c r="E7" s="95" t="s">
        <v>86</v>
      </c>
      <c r="F7" s="92"/>
      <c r="G7" s="96" t="s">
        <v>87</v>
      </c>
      <c r="H7" s="95"/>
      <c r="I7" s="97" t="s">
        <v>88</v>
      </c>
      <c r="K7" s="98"/>
    </row>
    <row r="8" spans="1:11" s="91" customFormat="1" ht="21.75" customHeight="1">
      <c r="A8" s="90"/>
      <c r="B8" s="88"/>
      <c r="C8" s="95" t="s">
        <v>89</v>
      </c>
      <c r="D8" s="92"/>
      <c r="E8" s="95" t="s">
        <v>90</v>
      </c>
      <c r="F8" s="92"/>
      <c r="G8" s="95" t="s">
        <v>91</v>
      </c>
      <c r="H8" s="95"/>
      <c r="I8" s="97"/>
      <c r="K8" s="98" t="s">
        <v>92</v>
      </c>
    </row>
    <row r="9" spans="1:11" s="91" customFormat="1" ht="21.75" customHeight="1">
      <c r="A9" s="99"/>
      <c r="B9" s="100" t="s">
        <v>5</v>
      </c>
      <c r="C9" s="97" t="s">
        <v>93</v>
      </c>
      <c r="E9" s="95" t="s">
        <v>94</v>
      </c>
      <c r="G9" s="97" t="s">
        <v>95</v>
      </c>
      <c r="H9" s="97"/>
      <c r="I9" s="97"/>
      <c r="K9" s="101" t="s">
        <v>96</v>
      </c>
    </row>
    <row r="10" spans="1:11" s="91" customFormat="1" ht="21.75" customHeight="1">
      <c r="A10" s="102"/>
      <c r="B10" s="103"/>
      <c r="C10" s="209" t="s">
        <v>7</v>
      </c>
      <c r="D10" s="209"/>
      <c r="E10" s="209"/>
      <c r="F10" s="209"/>
      <c r="G10" s="209"/>
      <c r="H10" s="209"/>
      <c r="I10" s="209"/>
      <c r="J10" s="209"/>
      <c r="K10" s="209"/>
    </row>
    <row r="11" spans="1:11" s="90" customFormat="1" ht="21.75" customHeight="1">
      <c r="A11" s="104" t="s">
        <v>104</v>
      </c>
      <c r="B11" s="105"/>
      <c r="C11" s="106">
        <v>400000000</v>
      </c>
      <c r="D11" s="106"/>
      <c r="E11" s="106">
        <v>653768750</v>
      </c>
      <c r="F11" s="106"/>
      <c r="G11" s="106">
        <v>40000000</v>
      </c>
      <c r="H11" s="106"/>
      <c r="I11" s="106">
        <v>1552420930</v>
      </c>
      <c r="J11" s="107"/>
      <c r="K11" s="122">
        <f>SUM(C11:I11)</f>
        <v>2646189680</v>
      </c>
    </row>
    <row r="12" spans="1:11" s="90" customFormat="1" ht="21.75" customHeight="1">
      <c r="A12" s="104" t="s">
        <v>97</v>
      </c>
      <c r="B12" s="105"/>
      <c r="C12" s="106"/>
      <c r="D12" s="106"/>
      <c r="E12" s="106"/>
      <c r="F12" s="106"/>
      <c r="G12" s="106"/>
      <c r="H12" s="106"/>
      <c r="I12" s="106"/>
      <c r="J12" s="107"/>
      <c r="K12" s="106"/>
    </row>
    <row r="13" spans="1:11" s="90" customFormat="1" ht="21.75" customHeight="1">
      <c r="A13" s="108" t="s">
        <v>98</v>
      </c>
      <c r="B13" s="105"/>
      <c r="C13" s="106"/>
      <c r="D13" s="106"/>
      <c r="E13" s="106"/>
      <c r="F13" s="106"/>
      <c r="G13" s="106"/>
      <c r="H13" s="106"/>
      <c r="I13" s="106"/>
      <c r="J13" s="107"/>
      <c r="K13" s="106"/>
    </row>
    <row r="14" spans="1:11" s="90" customFormat="1" ht="21.65" customHeight="1">
      <c r="A14" s="109" t="s">
        <v>99</v>
      </c>
      <c r="B14" s="110">
        <v>22</v>
      </c>
      <c r="C14" s="111">
        <v>0</v>
      </c>
      <c r="D14" s="112"/>
      <c r="E14" s="111">
        <v>0</v>
      </c>
      <c r="F14" s="111"/>
      <c r="G14" s="111">
        <v>0</v>
      </c>
      <c r="H14" s="112"/>
      <c r="I14" s="111">
        <v>-400000000</v>
      </c>
      <c r="J14" s="113"/>
      <c r="K14" s="124">
        <f>SUM(C14:I14)</f>
        <v>-400000000</v>
      </c>
    </row>
    <row r="15" spans="1:11" s="90" customFormat="1" ht="21.75" customHeight="1">
      <c r="A15" s="104" t="s">
        <v>100</v>
      </c>
      <c r="B15" s="105"/>
      <c r="C15" s="123">
        <f>SUM(C14)</f>
        <v>0</v>
      </c>
      <c r="D15" s="106"/>
      <c r="E15" s="123">
        <f>SUM(E14)</f>
        <v>0</v>
      </c>
      <c r="F15" s="106"/>
      <c r="G15" s="123">
        <f>SUM(G14)</f>
        <v>0</v>
      </c>
      <c r="H15" s="106"/>
      <c r="I15" s="123">
        <f>SUM(I14)</f>
        <v>-400000000</v>
      </c>
      <c r="J15" s="107"/>
      <c r="K15" s="123">
        <f>SUM(K14)</f>
        <v>-400000000</v>
      </c>
    </row>
    <row r="16" spans="1:11" s="91" customFormat="1" ht="21.75" customHeight="1">
      <c r="A16" s="87" t="s">
        <v>83</v>
      </c>
      <c r="B16" s="114"/>
      <c r="C16" s="106"/>
      <c r="D16" s="113"/>
      <c r="E16" s="106"/>
      <c r="F16" s="113"/>
      <c r="G16" s="106"/>
      <c r="H16" s="113"/>
      <c r="I16" s="115"/>
      <c r="J16" s="113"/>
      <c r="K16" s="115"/>
    </row>
    <row r="17" spans="1:11" s="91" customFormat="1" ht="21.75" customHeight="1">
      <c r="A17" s="109" t="s">
        <v>101</v>
      </c>
      <c r="B17" s="114"/>
      <c r="C17" s="111">
        <v>0</v>
      </c>
      <c r="D17" s="111"/>
      <c r="E17" s="111">
        <v>0</v>
      </c>
      <c r="F17" s="111"/>
      <c r="G17" s="111">
        <v>0</v>
      </c>
      <c r="H17" s="113"/>
      <c r="I17" s="125">
        <f>'PL 9-10'!E28</f>
        <v>503738928</v>
      </c>
      <c r="J17" s="113"/>
      <c r="K17" s="124">
        <f>SUM(C17:I17)</f>
        <v>503738928</v>
      </c>
    </row>
    <row r="18" spans="1:11" s="91" customFormat="1" ht="21.75" customHeight="1">
      <c r="A18" s="109" t="s">
        <v>102</v>
      </c>
      <c r="B18" s="114"/>
      <c r="C18" s="116">
        <v>0</v>
      </c>
      <c r="D18" s="111"/>
      <c r="E18" s="116">
        <v>0</v>
      </c>
      <c r="F18" s="111"/>
      <c r="G18" s="116">
        <v>0</v>
      </c>
      <c r="H18" s="113"/>
      <c r="I18" s="112">
        <v>-7940208</v>
      </c>
      <c r="J18" s="40"/>
      <c r="K18" s="124">
        <f>SUM(C18:I18)</f>
        <v>-7940208</v>
      </c>
    </row>
    <row r="19" spans="1:11" s="91" customFormat="1" ht="21.65" customHeight="1">
      <c r="A19" s="87" t="s">
        <v>103</v>
      </c>
      <c r="B19" s="88"/>
      <c r="C19" s="126">
        <f>SUM(C17:C18)</f>
        <v>0</v>
      </c>
      <c r="D19" s="117"/>
      <c r="E19" s="126">
        <f>SUM(E17:E18)</f>
        <v>0</v>
      </c>
      <c r="F19" s="117"/>
      <c r="G19" s="126">
        <f>SUM(G17:G18)</f>
        <v>0</v>
      </c>
      <c r="H19" s="106"/>
      <c r="I19" s="127">
        <f>SUM(I17:I18)</f>
        <v>495798720</v>
      </c>
      <c r="J19" s="106"/>
      <c r="K19" s="127">
        <f>SUM(C19:J19)</f>
        <v>495798720</v>
      </c>
    </row>
    <row r="20" spans="1:11" s="91" customFormat="1" ht="5.5" customHeight="1">
      <c r="A20" s="87"/>
      <c r="B20" s="88"/>
      <c r="C20" s="118"/>
      <c r="D20" s="117"/>
      <c r="E20" s="118"/>
      <c r="F20" s="117"/>
      <c r="G20" s="118"/>
      <c r="H20" s="106"/>
      <c r="I20" s="106"/>
      <c r="J20" s="106"/>
      <c r="K20" s="106"/>
    </row>
    <row r="21" spans="1:11" s="91" customFormat="1" ht="21.75" customHeight="1" thickBot="1">
      <c r="A21" s="102" t="s">
        <v>105</v>
      </c>
      <c r="B21" s="103"/>
      <c r="C21" s="128">
        <f>SUM(C11,C19,C15)</f>
        <v>400000000</v>
      </c>
      <c r="D21" s="106"/>
      <c r="E21" s="128">
        <f>SUM(E11,E19,E15)</f>
        <v>653768750</v>
      </c>
      <c r="F21" s="106"/>
      <c r="G21" s="128">
        <f>SUM(G11,G19,G15)</f>
        <v>40000000</v>
      </c>
      <c r="H21" s="106"/>
      <c r="I21" s="128">
        <f>SUM(I11,I19,I15)</f>
        <v>1648219650</v>
      </c>
      <c r="J21" s="106"/>
      <c r="K21" s="128">
        <f>SUM(K11,K19,K15)</f>
        <v>2741988400</v>
      </c>
    </row>
    <row r="22" spans="1:11" ht="21.75" customHeight="1" thickTop="1">
      <c r="I22" s="89" t="s">
        <v>16</v>
      </c>
    </row>
    <row r="23" spans="1:11" s="85" customFormat="1" ht="23.25" customHeight="1">
      <c r="A23" s="83" t="s">
        <v>0</v>
      </c>
      <c r="B23" s="84"/>
    </row>
    <row r="24" spans="1:11" s="85" customFormat="1" ht="23.25" customHeight="1">
      <c r="A24" s="84" t="s">
        <v>84</v>
      </c>
      <c r="B24" s="84"/>
    </row>
    <row r="25" spans="1:11" s="85" customFormat="1" ht="23.25" customHeight="1">
      <c r="A25" s="86" t="s">
        <v>147</v>
      </c>
      <c r="B25" s="84"/>
    </row>
    <row r="26" spans="1:11" ht="21.75" customHeight="1">
      <c r="A26" s="87"/>
      <c r="B26" s="88"/>
    </row>
    <row r="27" spans="1:11" s="91" customFormat="1" ht="21.75" customHeight="1">
      <c r="A27" s="90"/>
      <c r="B27" s="88"/>
      <c r="C27" s="207" t="s">
        <v>2</v>
      </c>
      <c r="D27" s="207"/>
      <c r="E27" s="207"/>
      <c r="F27" s="207"/>
      <c r="G27" s="207"/>
      <c r="H27" s="207"/>
      <c r="I27" s="207"/>
      <c r="J27" s="207"/>
      <c r="K27" s="207"/>
    </row>
    <row r="28" spans="1:11" s="91" customFormat="1" ht="21.75" customHeight="1">
      <c r="A28" s="90"/>
      <c r="B28" s="88"/>
      <c r="C28" s="92"/>
      <c r="D28" s="92"/>
      <c r="E28" s="93"/>
      <c r="F28" s="94"/>
      <c r="G28" s="208" t="s">
        <v>85</v>
      </c>
      <c r="H28" s="208"/>
      <c r="I28" s="208"/>
    </row>
    <row r="29" spans="1:11" s="91" customFormat="1" ht="21.75" customHeight="1">
      <c r="A29" s="90"/>
      <c r="B29" s="88"/>
      <c r="C29" s="95"/>
      <c r="D29" s="92"/>
      <c r="E29" s="95" t="s">
        <v>86</v>
      </c>
      <c r="F29" s="92"/>
      <c r="G29" s="96" t="s">
        <v>87</v>
      </c>
      <c r="H29" s="95"/>
      <c r="I29" s="97" t="s">
        <v>88</v>
      </c>
      <c r="K29" s="98"/>
    </row>
    <row r="30" spans="1:11" s="91" customFormat="1" ht="21.75" customHeight="1">
      <c r="A30" s="90"/>
      <c r="B30" s="88"/>
      <c r="C30" s="95" t="s">
        <v>89</v>
      </c>
      <c r="D30" s="92"/>
      <c r="E30" s="95" t="s">
        <v>90</v>
      </c>
      <c r="F30" s="92"/>
      <c r="G30" s="95" t="s">
        <v>91</v>
      </c>
      <c r="H30" s="95"/>
      <c r="I30" s="97"/>
      <c r="K30" s="98" t="s">
        <v>92</v>
      </c>
    </row>
    <row r="31" spans="1:11" s="91" customFormat="1" ht="21.75" customHeight="1">
      <c r="A31" s="99"/>
      <c r="B31" s="100" t="s">
        <v>5</v>
      </c>
      <c r="C31" s="97" t="s">
        <v>93</v>
      </c>
      <c r="E31" s="95" t="s">
        <v>94</v>
      </c>
      <c r="G31" s="97" t="s">
        <v>95</v>
      </c>
      <c r="H31" s="97"/>
      <c r="I31" s="97"/>
      <c r="K31" s="101" t="s">
        <v>96</v>
      </c>
    </row>
    <row r="32" spans="1:11" s="91" customFormat="1" ht="21.75" customHeight="1">
      <c r="A32" s="102"/>
      <c r="B32" s="103"/>
      <c r="C32" s="209" t="s">
        <v>7</v>
      </c>
      <c r="D32" s="209"/>
      <c r="E32" s="209"/>
      <c r="F32" s="209"/>
      <c r="G32" s="209"/>
      <c r="H32" s="209"/>
      <c r="I32" s="209"/>
      <c r="J32" s="209"/>
      <c r="K32" s="209"/>
    </row>
    <row r="33" spans="1:12" s="90" customFormat="1" ht="21.75" customHeight="1">
      <c r="A33" s="104" t="s">
        <v>149</v>
      </c>
      <c r="B33" s="105"/>
      <c r="C33" s="122">
        <f>C21</f>
        <v>400000000</v>
      </c>
      <c r="D33" s="106"/>
      <c r="E33" s="122">
        <f>E21</f>
        <v>653768750</v>
      </c>
      <c r="F33" s="106"/>
      <c r="G33" s="122">
        <f>G21</f>
        <v>40000000</v>
      </c>
      <c r="H33" s="106"/>
      <c r="I33" s="122">
        <f>I21</f>
        <v>1648219650</v>
      </c>
      <c r="J33" s="107"/>
      <c r="K33" s="122">
        <f>SUM(C33:I33)</f>
        <v>2741988400</v>
      </c>
      <c r="L33" s="120"/>
    </row>
    <row r="34" spans="1:12" s="90" customFormat="1" ht="21.75" customHeight="1">
      <c r="A34" s="104" t="s">
        <v>97</v>
      </c>
      <c r="B34" s="105"/>
      <c r="C34" s="106"/>
      <c r="D34" s="106"/>
      <c r="E34" s="106"/>
      <c r="F34" s="106"/>
      <c r="G34" s="106"/>
      <c r="H34" s="106"/>
      <c r="I34" s="106"/>
      <c r="J34" s="107"/>
      <c r="K34" s="106"/>
    </row>
    <row r="35" spans="1:12" s="90" customFormat="1" ht="21.75" customHeight="1">
      <c r="A35" s="108" t="s">
        <v>98</v>
      </c>
      <c r="B35" s="105"/>
      <c r="C35" s="106"/>
      <c r="D35" s="106"/>
      <c r="E35" s="106"/>
      <c r="F35" s="106"/>
      <c r="G35" s="106"/>
      <c r="H35" s="106"/>
      <c r="I35" s="106"/>
      <c r="J35" s="107"/>
      <c r="K35" s="106"/>
    </row>
    <row r="36" spans="1:12" s="90" customFormat="1" ht="21.65" customHeight="1">
      <c r="A36" s="109" t="s">
        <v>99</v>
      </c>
      <c r="B36" s="110">
        <v>22</v>
      </c>
      <c r="C36" s="137">
        <v>0</v>
      </c>
      <c r="D36" s="112"/>
      <c r="E36" s="137">
        <v>0</v>
      </c>
      <c r="F36" s="111"/>
      <c r="G36" s="111">
        <v>0</v>
      </c>
      <c r="H36" s="112"/>
      <c r="I36" s="111">
        <v>-260000000</v>
      </c>
      <c r="J36" s="113"/>
      <c r="K36" s="124">
        <f>SUM(C36:I36)</f>
        <v>-260000000</v>
      </c>
    </row>
    <row r="37" spans="1:12" s="90" customFormat="1" ht="21.75" customHeight="1">
      <c r="A37" s="104" t="s">
        <v>100</v>
      </c>
      <c r="B37" s="105"/>
      <c r="C37" s="123">
        <f>SUM(C36)</f>
        <v>0</v>
      </c>
      <c r="D37" s="106"/>
      <c r="E37" s="123">
        <f>SUM(E36)</f>
        <v>0</v>
      </c>
      <c r="F37" s="106"/>
      <c r="G37" s="123">
        <f>SUM(G36)</f>
        <v>0</v>
      </c>
      <c r="H37" s="106"/>
      <c r="I37" s="123">
        <f>SUM(I36)</f>
        <v>-260000000</v>
      </c>
      <c r="J37" s="107"/>
      <c r="K37" s="123">
        <f>SUM(K36)</f>
        <v>-260000000</v>
      </c>
    </row>
    <row r="38" spans="1:12" s="91" customFormat="1" ht="21.75" customHeight="1">
      <c r="A38" s="87" t="s">
        <v>83</v>
      </c>
      <c r="B38" s="114"/>
      <c r="C38" s="106"/>
      <c r="D38" s="113"/>
      <c r="E38" s="106"/>
      <c r="F38" s="113"/>
      <c r="G38" s="106"/>
      <c r="H38" s="113"/>
      <c r="I38" s="131"/>
      <c r="J38" s="113"/>
      <c r="K38" s="115"/>
    </row>
    <row r="39" spans="1:12" s="91" customFormat="1" ht="21.75" customHeight="1">
      <c r="A39" s="109" t="s">
        <v>101</v>
      </c>
      <c r="B39" s="114"/>
      <c r="C39" s="111">
        <v>0</v>
      </c>
      <c r="D39" s="111"/>
      <c r="E39" s="111">
        <v>0</v>
      </c>
      <c r="F39" s="111"/>
      <c r="G39" s="111">
        <v>0</v>
      </c>
      <c r="H39" s="113"/>
      <c r="I39" s="125">
        <f>'PL 9-10'!C38</f>
        <v>248814341</v>
      </c>
      <c r="J39" s="113"/>
      <c r="K39" s="124">
        <f>SUM(C39:I39)</f>
        <v>248814341</v>
      </c>
    </row>
    <row r="40" spans="1:12" s="91" customFormat="1" ht="21.75" customHeight="1">
      <c r="A40" s="109" t="s">
        <v>102</v>
      </c>
      <c r="B40" s="114"/>
      <c r="C40" s="116">
        <v>0</v>
      </c>
      <c r="D40" s="111"/>
      <c r="E40" s="116">
        <v>0</v>
      </c>
      <c r="F40" s="111"/>
      <c r="G40" s="116">
        <v>0</v>
      </c>
      <c r="H40" s="113"/>
      <c r="I40" s="111">
        <v>-5029818</v>
      </c>
      <c r="J40" s="40"/>
      <c r="K40" s="124">
        <f>SUM(C40:I40)</f>
        <v>-5029818</v>
      </c>
    </row>
    <row r="41" spans="1:12" s="91" customFormat="1" ht="21.65" customHeight="1">
      <c r="A41" s="87" t="s">
        <v>103</v>
      </c>
      <c r="B41" s="88"/>
      <c r="C41" s="126">
        <f>SUM(C39:C40)</f>
        <v>0</v>
      </c>
      <c r="D41" s="117"/>
      <c r="E41" s="126">
        <f>SUM(E39:E40)</f>
        <v>0</v>
      </c>
      <c r="F41" s="117"/>
      <c r="G41" s="126">
        <f>SUM(G39:G40)</f>
        <v>0</v>
      </c>
      <c r="H41" s="106"/>
      <c r="I41" s="123">
        <f>SUM(I39:I40)</f>
        <v>243784523</v>
      </c>
      <c r="J41" s="106"/>
      <c r="K41" s="127">
        <f>SUM(C41:J41)</f>
        <v>243784523</v>
      </c>
    </row>
    <row r="42" spans="1:12" s="91" customFormat="1" ht="5.5" customHeight="1">
      <c r="A42" s="87"/>
      <c r="B42" s="88"/>
      <c r="C42" s="118"/>
      <c r="D42" s="117"/>
      <c r="E42" s="118"/>
      <c r="F42" s="117"/>
      <c r="G42" s="118"/>
      <c r="H42" s="106"/>
      <c r="I42" s="106"/>
      <c r="J42" s="106"/>
      <c r="K42" s="106"/>
    </row>
    <row r="43" spans="1:12" s="91" customFormat="1" ht="21.75" customHeight="1" thickBot="1">
      <c r="A43" s="102" t="s">
        <v>150</v>
      </c>
      <c r="B43" s="103"/>
      <c r="C43" s="128">
        <f>SUM(C33,C41,C37)</f>
        <v>400000000</v>
      </c>
      <c r="D43" s="106"/>
      <c r="E43" s="128">
        <f>SUM(E33,E41,E37)</f>
        <v>653768750</v>
      </c>
      <c r="F43" s="106"/>
      <c r="G43" s="128">
        <f>SUM(G33,G41,G37)</f>
        <v>40000000</v>
      </c>
      <c r="H43" s="106"/>
      <c r="I43" s="128">
        <f>SUM(I33,I41,I37)</f>
        <v>1632004173</v>
      </c>
      <c r="J43" s="106"/>
      <c r="K43" s="128">
        <f>SUM(K33,K41,K37)</f>
        <v>2725772923</v>
      </c>
      <c r="L43" s="113">
        <f>K43-'BS6-8'!C75</f>
        <v>0</v>
      </c>
    </row>
    <row r="44" spans="1:12" ht="21.75" customHeight="1" thickTop="1">
      <c r="C44" s="121"/>
      <c r="D44" s="121"/>
      <c r="E44" s="121"/>
      <c r="F44" s="121"/>
      <c r="G44" s="121"/>
      <c r="H44" s="121"/>
      <c r="I44" s="121"/>
      <c r="J44" s="121"/>
      <c r="K44" s="121"/>
    </row>
    <row r="45" spans="1:12" ht="21.75" customHeight="1">
      <c r="C45" s="199">
        <f>C43-'BS6-8'!C69</f>
        <v>0</v>
      </c>
      <c r="D45" s="199"/>
      <c r="E45" s="199">
        <f>E43-'BS6-8'!C70</f>
        <v>0</v>
      </c>
      <c r="F45" s="199"/>
      <c r="G45" s="199">
        <f>G43-'BS6-8'!C73</f>
        <v>0</v>
      </c>
      <c r="H45" s="199"/>
      <c r="I45" s="199">
        <f>I43-'BS6-8'!C74</f>
        <v>0</v>
      </c>
      <c r="J45" s="199"/>
      <c r="K45" s="199">
        <f>K43-'BS6-8'!C75</f>
        <v>0</v>
      </c>
      <c r="L45" s="199"/>
    </row>
    <row r="46" spans="1:12" ht="21.75" customHeight="1">
      <c r="C46" s="200">
        <f>C21-'BS6-8'!E69</f>
        <v>0</v>
      </c>
      <c r="D46" s="200"/>
      <c r="E46" s="200">
        <f>E21-'BS6-8'!E70</f>
        <v>0</v>
      </c>
      <c r="F46" s="200"/>
      <c r="G46" s="200">
        <f>G21-'BS6-8'!E73</f>
        <v>0</v>
      </c>
      <c r="H46" s="200"/>
      <c r="I46" s="200">
        <f>I21-'BS6-8'!E74</f>
        <v>0</v>
      </c>
      <c r="J46" s="200"/>
      <c r="K46" s="200">
        <f>K21-'BS6-8'!E75</f>
        <v>0</v>
      </c>
      <c r="L46" s="199"/>
    </row>
  </sheetData>
  <sheetProtection sheet="1" formatCells="0" formatColumns="0" formatRows="0" insertColumns="0" insertRows="0" insertHyperlinks="0" deleteColumns="0" deleteRows="0" sort="0" autoFilter="0" pivotTables="0"/>
  <mergeCells count="6">
    <mergeCell ref="C27:K27"/>
    <mergeCell ref="G28:I28"/>
    <mergeCell ref="C32:K32"/>
    <mergeCell ref="C10:K10"/>
    <mergeCell ref="C5:K5"/>
    <mergeCell ref="G6:I6"/>
  </mergeCells>
  <pageMargins left="0.8" right="0.70866141732283505" top="0.47244094488188998" bottom="0.511811023622047" header="0.511811023622047" footer="0.511811023622047"/>
  <pageSetup paperSize="9" firstPageNumber="11" fitToHeight="0" orientation="landscape" useFirstPageNumber="1" r:id="rId1"/>
  <headerFooter>
    <oddFooter xml:space="preserve">&amp;L&amp;14  หมายเหตุประกอบงบการเงินเป็นส่วนหนึ่งของงบการเงินนี้ 
&amp;C
&amp;P&amp;R
</oddFooter>
  </headerFooter>
  <rowBreaks count="1" manualBreakCount="1">
    <brk id="2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083A66-FC22-49F0-8B01-DD3691CF4C1A}">
  <sheetPr>
    <tabColor rgb="FFCCCCFF"/>
    <pageSetUpPr fitToPage="1"/>
  </sheetPr>
  <dimension ref="A1:L48"/>
  <sheetViews>
    <sheetView view="pageBreakPreview" zoomScale="85" zoomScaleNormal="80" zoomScaleSheetLayoutView="85" workbookViewId="0"/>
  </sheetViews>
  <sheetFormatPr defaultColWidth="9.09765625" defaultRowHeight="21.75" customHeight="1"/>
  <cols>
    <col min="1" max="1" width="54.3984375" style="89" customWidth="1"/>
    <col min="2" max="2" width="9.09765625" style="119" customWidth="1"/>
    <col min="3" max="3" width="13.8984375" style="89" customWidth="1"/>
    <col min="4" max="4" width="2.09765625" style="89" customWidth="1"/>
    <col min="5" max="5" width="14.09765625" style="89" customWidth="1"/>
    <col min="6" max="6" width="2.09765625" style="89" customWidth="1"/>
    <col min="7" max="7" width="15.3984375" style="89" customWidth="1"/>
    <col min="8" max="8" width="2.09765625" style="89" customWidth="1"/>
    <col min="9" max="9" width="15.3984375" style="89" customWidth="1"/>
    <col min="10" max="10" width="2.09765625" style="89" customWidth="1"/>
    <col min="11" max="11" width="15.3984375" style="89" customWidth="1"/>
    <col min="12" max="12" width="16.3984375" style="89" bestFit="1" customWidth="1"/>
    <col min="13" max="13" width="12.59765625" style="89" bestFit="1" customWidth="1"/>
    <col min="14" max="16384" width="9.09765625" style="89"/>
  </cols>
  <sheetData>
    <row r="1" spans="1:11" s="85" customFormat="1" ht="23.25" customHeight="1">
      <c r="A1" s="83" t="s">
        <v>0</v>
      </c>
      <c r="B1" s="129"/>
    </row>
    <row r="2" spans="1:11" s="85" customFormat="1" ht="23.25" customHeight="1">
      <c r="A2" s="84" t="s">
        <v>84</v>
      </c>
      <c r="B2" s="129"/>
    </row>
    <row r="3" spans="1:11" s="85" customFormat="1" ht="23.25" customHeight="1">
      <c r="A3" s="86" t="s">
        <v>147</v>
      </c>
      <c r="B3" s="129"/>
    </row>
    <row r="4" spans="1:11" ht="21.75" customHeight="1">
      <c r="A4" s="87"/>
      <c r="B4" s="88"/>
    </row>
    <row r="5" spans="1:11" s="91" customFormat="1" ht="21.75" customHeight="1">
      <c r="A5" s="90"/>
      <c r="B5" s="88"/>
      <c r="C5" s="207" t="s">
        <v>3</v>
      </c>
      <c r="D5" s="207"/>
      <c r="E5" s="207"/>
      <c r="F5" s="207"/>
      <c r="G5" s="207"/>
      <c r="H5" s="207"/>
      <c r="I5" s="207"/>
      <c r="J5" s="207"/>
      <c r="K5" s="207"/>
    </row>
    <row r="6" spans="1:11" s="91" customFormat="1" ht="21.75" customHeight="1">
      <c r="A6" s="90"/>
      <c r="B6" s="88"/>
      <c r="C6" s="92"/>
      <c r="D6" s="92"/>
      <c r="E6" s="93"/>
      <c r="F6" s="94"/>
      <c r="G6" s="208" t="s">
        <v>85</v>
      </c>
      <c r="H6" s="208"/>
      <c r="I6" s="208"/>
    </row>
    <row r="7" spans="1:11" s="91" customFormat="1" ht="21.75" customHeight="1">
      <c r="A7" s="90"/>
      <c r="B7" s="88"/>
      <c r="C7" s="95"/>
      <c r="D7" s="92"/>
      <c r="E7" s="95" t="s">
        <v>86</v>
      </c>
      <c r="F7" s="92"/>
      <c r="G7" s="96" t="s">
        <v>87</v>
      </c>
      <c r="H7" s="95"/>
      <c r="I7" s="97" t="s">
        <v>88</v>
      </c>
      <c r="K7" s="98"/>
    </row>
    <row r="8" spans="1:11" s="91" customFormat="1" ht="21.75" customHeight="1">
      <c r="A8" s="90"/>
      <c r="B8" s="88"/>
      <c r="C8" s="95" t="s">
        <v>89</v>
      </c>
      <c r="D8" s="92"/>
      <c r="E8" s="95" t="s">
        <v>90</v>
      </c>
      <c r="F8" s="92"/>
      <c r="G8" s="95" t="s">
        <v>91</v>
      </c>
      <c r="H8" s="95"/>
      <c r="I8" s="97"/>
      <c r="K8" s="98" t="s">
        <v>92</v>
      </c>
    </row>
    <row r="9" spans="1:11" s="91" customFormat="1" ht="21.75" customHeight="1">
      <c r="A9" s="99"/>
      <c r="B9" s="100" t="s">
        <v>5</v>
      </c>
      <c r="C9" s="97" t="s">
        <v>93</v>
      </c>
      <c r="E9" s="95" t="s">
        <v>94</v>
      </c>
      <c r="G9" s="97" t="s">
        <v>95</v>
      </c>
      <c r="H9" s="97"/>
      <c r="I9" s="97"/>
      <c r="K9" s="101" t="s">
        <v>96</v>
      </c>
    </row>
    <row r="10" spans="1:11" s="91" customFormat="1" ht="21.75" customHeight="1">
      <c r="A10" s="102"/>
      <c r="B10" s="103"/>
      <c r="C10" s="209" t="s">
        <v>7</v>
      </c>
      <c r="D10" s="209"/>
      <c r="E10" s="209"/>
      <c r="F10" s="209"/>
      <c r="G10" s="209"/>
      <c r="H10" s="209"/>
      <c r="I10" s="209"/>
      <c r="J10" s="209"/>
      <c r="K10" s="209"/>
    </row>
    <row r="11" spans="1:11" s="90" customFormat="1" ht="21.75" customHeight="1">
      <c r="A11" s="104" t="s">
        <v>104</v>
      </c>
      <c r="B11" s="105"/>
      <c r="C11" s="130">
        <v>400000000</v>
      </c>
      <c r="D11" s="130"/>
      <c r="E11" s="130">
        <v>653768750</v>
      </c>
      <c r="F11" s="130"/>
      <c r="G11" s="130">
        <v>40000000</v>
      </c>
      <c r="H11" s="130"/>
      <c r="I11" s="130">
        <v>1512180500</v>
      </c>
      <c r="J11" s="65"/>
      <c r="K11" s="134">
        <f>SUM(C11:I11)</f>
        <v>2605949250</v>
      </c>
    </row>
    <row r="12" spans="1:11" s="90" customFormat="1" ht="21.75" customHeight="1">
      <c r="A12" s="104" t="s">
        <v>97</v>
      </c>
      <c r="B12" s="105"/>
      <c r="C12" s="130"/>
      <c r="D12" s="130"/>
      <c r="E12" s="130"/>
      <c r="F12" s="130"/>
      <c r="G12" s="130"/>
      <c r="H12" s="130"/>
      <c r="I12" s="130"/>
      <c r="J12" s="65"/>
      <c r="K12" s="130"/>
    </row>
    <row r="13" spans="1:11" s="90" customFormat="1" ht="21.75" customHeight="1">
      <c r="A13" s="108" t="s">
        <v>98</v>
      </c>
      <c r="B13" s="105"/>
      <c r="C13" s="130"/>
      <c r="D13" s="130"/>
      <c r="E13" s="130"/>
      <c r="F13" s="130"/>
      <c r="G13" s="130"/>
      <c r="H13" s="130"/>
      <c r="I13" s="130"/>
      <c r="J13" s="65"/>
      <c r="K13" s="130"/>
    </row>
    <row r="14" spans="1:11" s="90" customFormat="1" ht="21.65" customHeight="1">
      <c r="A14" s="109" t="s">
        <v>99</v>
      </c>
      <c r="B14" s="110">
        <v>22</v>
      </c>
      <c r="C14" s="111">
        <v>0</v>
      </c>
      <c r="D14" s="70"/>
      <c r="E14" s="111">
        <v>0</v>
      </c>
      <c r="F14" s="111"/>
      <c r="G14" s="111">
        <v>0</v>
      </c>
      <c r="H14" s="70"/>
      <c r="I14" s="70">
        <v>-400000000</v>
      </c>
      <c r="J14" s="16"/>
      <c r="K14" s="135">
        <f>SUM(C14:I14)</f>
        <v>-400000000</v>
      </c>
    </row>
    <row r="15" spans="1:11" s="90" customFormat="1" ht="21.75" customHeight="1">
      <c r="A15" s="104" t="s">
        <v>100</v>
      </c>
      <c r="B15" s="105"/>
      <c r="C15" s="123">
        <f>SUM(C14)</f>
        <v>0</v>
      </c>
      <c r="D15" s="130"/>
      <c r="E15" s="123">
        <f>SUM(E14)</f>
        <v>0</v>
      </c>
      <c r="F15" s="130"/>
      <c r="G15" s="123">
        <f>SUM(G14)</f>
        <v>0</v>
      </c>
      <c r="H15" s="130"/>
      <c r="I15" s="123">
        <f>SUM(I14)</f>
        <v>-400000000</v>
      </c>
      <c r="J15" s="65"/>
      <c r="K15" s="123">
        <f>SUM(K14)</f>
        <v>-400000000</v>
      </c>
    </row>
    <row r="16" spans="1:11" s="91" customFormat="1" ht="21.75" customHeight="1">
      <c r="A16" s="87" t="s">
        <v>83</v>
      </c>
      <c r="B16" s="114"/>
      <c r="C16" s="130"/>
      <c r="D16" s="16"/>
      <c r="E16" s="130"/>
      <c r="F16" s="16"/>
      <c r="G16" s="130"/>
      <c r="H16" s="16"/>
      <c r="I16" s="131"/>
      <c r="J16" s="16"/>
      <c r="K16" s="131"/>
    </row>
    <row r="17" spans="1:12" s="91" customFormat="1" ht="21.75" customHeight="1">
      <c r="A17" s="109" t="s">
        <v>101</v>
      </c>
      <c r="B17" s="114"/>
      <c r="C17" s="111">
        <v>0</v>
      </c>
      <c r="D17" s="111"/>
      <c r="E17" s="111">
        <v>0</v>
      </c>
      <c r="F17" s="111"/>
      <c r="G17" s="111">
        <v>0</v>
      </c>
      <c r="H17" s="16"/>
      <c r="I17" s="125">
        <f>'PL 9-10'!I28</f>
        <v>502026838</v>
      </c>
      <c r="J17" s="16"/>
      <c r="K17" s="135">
        <f>SUM(C17:I17)</f>
        <v>502026838</v>
      </c>
    </row>
    <row r="18" spans="1:12" s="91" customFormat="1" ht="21.75" customHeight="1">
      <c r="A18" s="109" t="s">
        <v>102</v>
      </c>
      <c r="B18" s="114"/>
      <c r="C18" s="116">
        <v>0</v>
      </c>
      <c r="D18" s="111"/>
      <c r="E18" s="116">
        <v>0</v>
      </c>
      <c r="F18" s="111"/>
      <c r="G18" s="116">
        <v>0</v>
      </c>
      <c r="H18" s="16"/>
      <c r="I18" s="70">
        <v>-7618649</v>
      </c>
      <c r="J18" s="40"/>
      <c r="K18" s="135">
        <f>SUM(C18:I18)</f>
        <v>-7618649</v>
      </c>
    </row>
    <row r="19" spans="1:12" s="91" customFormat="1" ht="21.65" customHeight="1">
      <c r="A19" s="87" t="s">
        <v>103</v>
      </c>
      <c r="B19" s="88"/>
      <c r="C19" s="126">
        <f>SUM(C17:C18)</f>
        <v>0</v>
      </c>
      <c r="D19" s="117"/>
      <c r="E19" s="126">
        <f>SUM(E17:E18)</f>
        <v>0</v>
      </c>
      <c r="F19" s="117"/>
      <c r="G19" s="126">
        <f>SUM(G17:G18)</f>
        <v>0</v>
      </c>
      <c r="H19" s="130"/>
      <c r="I19" s="123">
        <f>SUM(I17:I18)</f>
        <v>494408189</v>
      </c>
      <c r="J19" s="130"/>
      <c r="K19" s="123">
        <f>SUM(C19:J19)</f>
        <v>494408189</v>
      </c>
    </row>
    <row r="20" spans="1:12" s="91" customFormat="1" ht="5.5" customHeight="1">
      <c r="A20" s="87"/>
      <c r="B20" s="88"/>
      <c r="C20" s="118"/>
      <c r="D20" s="117"/>
      <c r="E20" s="118"/>
      <c r="F20" s="117"/>
      <c r="G20" s="118"/>
      <c r="H20" s="130"/>
      <c r="I20" s="130"/>
      <c r="J20" s="130"/>
      <c r="K20" s="130"/>
    </row>
    <row r="21" spans="1:12" s="91" customFormat="1" ht="21.75" customHeight="1" thickBot="1">
      <c r="A21" s="102" t="s">
        <v>105</v>
      </c>
      <c r="B21" s="103"/>
      <c r="C21" s="136">
        <f>SUM(C11,C19,C15)</f>
        <v>400000000</v>
      </c>
      <c r="D21" s="130"/>
      <c r="E21" s="136">
        <f>SUM(E11,E19,E15)</f>
        <v>653768750</v>
      </c>
      <c r="F21" s="130"/>
      <c r="G21" s="136">
        <f>SUM(G11,G19,G15)</f>
        <v>40000000</v>
      </c>
      <c r="H21" s="130"/>
      <c r="I21" s="136">
        <f>SUM(I11,I19,I15)</f>
        <v>1606588689</v>
      </c>
      <c r="J21" s="130"/>
      <c r="K21" s="136">
        <f>SUM(K11,K19,K15)</f>
        <v>2700357439</v>
      </c>
      <c r="L21" s="132"/>
    </row>
    <row r="22" spans="1:12" ht="21.75" customHeight="1" thickTop="1">
      <c r="I22" s="89" t="s">
        <v>16</v>
      </c>
      <c r="K22" s="89" t="s">
        <v>16</v>
      </c>
    </row>
    <row r="23" spans="1:12" s="85" customFormat="1" ht="23.25" customHeight="1">
      <c r="A23" s="83" t="s">
        <v>0</v>
      </c>
      <c r="B23" s="129"/>
    </row>
    <row r="24" spans="1:12" s="85" customFormat="1" ht="23.25" customHeight="1">
      <c r="A24" s="84" t="s">
        <v>84</v>
      </c>
      <c r="B24" s="129"/>
    </row>
    <row r="25" spans="1:12" s="85" customFormat="1" ht="23.25" customHeight="1">
      <c r="A25" s="86" t="s">
        <v>147</v>
      </c>
      <c r="B25" s="129"/>
    </row>
    <row r="26" spans="1:12" ht="21.75" customHeight="1">
      <c r="A26" s="87"/>
      <c r="B26" s="88"/>
    </row>
    <row r="27" spans="1:12" s="91" customFormat="1" ht="21.75" customHeight="1">
      <c r="A27" s="90"/>
      <c r="B27" s="88"/>
      <c r="C27" s="207" t="s">
        <v>3</v>
      </c>
      <c r="D27" s="207"/>
      <c r="E27" s="207"/>
      <c r="F27" s="207"/>
      <c r="G27" s="207"/>
      <c r="H27" s="207"/>
      <c r="I27" s="207"/>
      <c r="J27" s="207"/>
      <c r="K27" s="207"/>
    </row>
    <row r="28" spans="1:12" s="91" customFormat="1" ht="21.75" customHeight="1">
      <c r="A28" s="90"/>
      <c r="B28" s="88"/>
      <c r="C28" s="92"/>
      <c r="D28" s="92"/>
      <c r="E28" s="93"/>
      <c r="F28" s="94"/>
      <c r="G28" s="208" t="s">
        <v>85</v>
      </c>
      <c r="H28" s="208"/>
      <c r="I28" s="208"/>
    </row>
    <row r="29" spans="1:12" s="91" customFormat="1" ht="21.75" customHeight="1">
      <c r="A29" s="90"/>
      <c r="B29" s="88"/>
      <c r="C29" s="95"/>
      <c r="D29" s="92"/>
      <c r="E29" s="95" t="s">
        <v>86</v>
      </c>
      <c r="F29" s="92"/>
      <c r="G29" s="96" t="s">
        <v>87</v>
      </c>
      <c r="H29" s="95"/>
      <c r="I29" s="97" t="s">
        <v>88</v>
      </c>
      <c r="K29" s="98"/>
    </row>
    <row r="30" spans="1:12" s="91" customFormat="1" ht="21.75" customHeight="1">
      <c r="A30" s="90"/>
      <c r="B30" s="88"/>
      <c r="C30" s="95" t="s">
        <v>89</v>
      </c>
      <c r="D30" s="92"/>
      <c r="E30" s="95" t="s">
        <v>90</v>
      </c>
      <c r="F30" s="92"/>
      <c r="G30" s="95" t="s">
        <v>91</v>
      </c>
      <c r="H30" s="95"/>
      <c r="I30" s="97"/>
      <c r="K30" s="98" t="s">
        <v>92</v>
      </c>
    </row>
    <row r="31" spans="1:12" s="91" customFormat="1" ht="21.75" customHeight="1">
      <c r="A31" s="99"/>
      <c r="B31" s="100" t="s">
        <v>5</v>
      </c>
      <c r="C31" s="97" t="s">
        <v>93</v>
      </c>
      <c r="E31" s="95" t="s">
        <v>94</v>
      </c>
      <c r="G31" s="97" t="s">
        <v>95</v>
      </c>
      <c r="H31" s="97"/>
      <c r="I31" s="97"/>
      <c r="K31" s="101" t="s">
        <v>96</v>
      </c>
    </row>
    <row r="32" spans="1:12" s="91" customFormat="1" ht="21.75" customHeight="1">
      <c r="A32" s="102"/>
      <c r="B32" s="103"/>
      <c r="C32" s="209" t="s">
        <v>7</v>
      </c>
      <c r="D32" s="209"/>
      <c r="E32" s="209"/>
      <c r="F32" s="209"/>
      <c r="G32" s="209"/>
      <c r="H32" s="209"/>
      <c r="I32" s="209"/>
      <c r="J32" s="209"/>
      <c r="K32" s="209"/>
    </row>
    <row r="33" spans="1:12" s="90" customFormat="1" ht="21.75" customHeight="1">
      <c r="A33" s="104" t="s">
        <v>149</v>
      </c>
      <c r="B33" s="105"/>
      <c r="C33" s="134">
        <f>C21</f>
        <v>400000000</v>
      </c>
      <c r="D33" s="130"/>
      <c r="E33" s="134">
        <f>E21</f>
        <v>653768750</v>
      </c>
      <c r="F33" s="130"/>
      <c r="G33" s="134">
        <f>G21</f>
        <v>40000000</v>
      </c>
      <c r="H33" s="130"/>
      <c r="I33" s="134">
        <f>I21</f>
        <v>1606588689</v>
      </c>
      <c r="J33" s="65"/>
      <c r="K33" s="134">
        <f>SUM(C33:I33)</f>
        <v>2700357439</v>
      </c>
      <c r="L33" s="133"/>
    </row>
    <row r="34" spans="1:12" s="90" customFormat="1" ht="21.75" customHeight="1">
      <c r="A34" s="104" t="s">
        <v>97</v>
      </c>
      <c r="B34" s="105"/>
      <c r="C34" s="130"/>
      <c r="D34" s="130"/>
      <c r="E34" s="130"/>
      <c r="F34" s="130"/>
      <c r="G34" s="130"/>
      <c r="H34" s="130"/>
      <c r="I34" s="130"/>
      <c r="J34" s="65"/>
      <c r="K34" s="130"/>
    </row>
    <row r="35" spans="1:12" s="90" customFormat="1" ht="21.75" customHeight="1">
      <c r="A35" s="108" t="s">
        <v>98</v>
      </c>
      <c r="B35" s="105"/>
      <c r="C35" s="130"/>
      <c r="D35" s="130"/>
      <c r="E35" s="130"/>
      <c r="F35" s="130"/>
      <c r="G35" s="130"/>
      <c r="H35" s="130"/>
      <c r="I35" s="130"/>
      <c r="J35" s="65"/>
      <c r="K35" s="130"/>
    </row>
    <row r="36" spans="1:12" s="90" customFormat="1" ht="21.65" customHeight="1">
      <c r="A36" s="109" t="s">
        <v>99</v>
      </c>
      <c r="B36" s="110">
        <v>22</v>
      </c>
      <c r="C36" s="111">
        <v>0</v>
      </c>
      <c r="D36" s="70"/>
      <c r="E36" s="111">
        <v>0</v>
      </c>
      <c r="F36" s="111"/>
      <c r="G36" s="111">
        <v>0</v>
      </c>
      <c r="H36" s="70"/>
      <c r="I36" s="111">
        <v>-260000000</v>
      </c>
      <c r="J36" s="16"/>
      <c r="K36" s="135">
        <f>SUM(C36:I36)</f>
        <v>-260000000</v>
      </c>
    </row>
    <row r="37" spans="1:12" s="90" customFormat="1" ht="21.75" customHeight="1">
      <c r="A37" s="104" t="s">
        <v>100</v>
      </c>
      <c r="B37" s="105"/>
      <c r="C37" s="123">
        <f>SUM(C36)</f>
        <v>0</v>
      </c>
      <c r="D37" s="130"/>
      <c r="E37" s="123">
        <f>SUM(E36)</f>
        <v>0</v>
      </c>
      <c r="F37" s="130"/>
      <c r="G37" s="123">
        <f>SUM(G36)</f>
        <v>0</v>
      </c>
      <c r="H37" s="130"/>
      <c r="I37" s="123">
        <f>SUM(I36)</f>
        <v>-260000000</v>
      </c>
      <c r="J37" s="65"/>
      <c r="K37" s="123">
        <f>SUM(K36)</f>
        <v>-260000000</v>
      </c>
    </row>
    <row r="38" spans="1:12" s="91" customFormat="1" ht="21.75" customHeight="1">
      <c r="A38" s="87" t="s">
        <v>83</v>
      </c>
      <c r="B38" s="114"/>
      <c r="C38" s="130"/>
      <c r="D38" s="16"/>
      <c r="E38" s="130"/>
      <c r="F38" s="16"/>
      <c r="G38" s="130"/>
      <c r="H38" s="16"/>
      <c r="I38" s="131"/>
      <c r="J38" s="16"/>
      <c r="K38" s="131"/>
    </row>
    <row r="39" spans="1:12" s="91" customFormat="1" ht="21.75" customHeight="1">
      <c r="A39" s="109" t="s">
        <v>101</v>
      </c>
      <c r="B39" s="114"/>
      <c r="C39" s="111">
        <v>0</v>
      </c>
      <c r="D39" s="111"/>
      <c r="E39" s="111">
        <v>0</v>
      </c>
      <c r="F39" s="111"/>
      <c r="G39" s="111">
        <v>0</v>
      </c>
      <c r="H39" s="16"/>
      <c r="I39" s="135">
        <f>'PL 9-10'!G28</f>
        <v>244909273</v>
      </c>
      <c r="J39" s="16"/>
      <c r="K39" s="135">
        <f>SUM(C39:I39)</f>
        <v>244909273</v>
      </c>
    </row>
    <row r="40" spans="1:12" s="91" customFormat="1" ht="21.75" customHeight="1">
      <c r="A40" s="109" t="s">
        <v>102</v>
      </c>
      <c r="B40" s="114"/>
      <c r="C40" s="116">
        <v>0</v>
      </c>
      <c r="D40" s="111"/>
      <c r="E40" s="116">
        <v>0</v>
      </c>
      <c r="F40" s="111"/>
      <c r="G40" s="116">
        <v>0</v>
      </c>
      <c r="H40" s="16"/>
      <c r="I40" s="70">
        <v>-4864907</v>
      </c>
      <c r="J40" s="40"/>
      <c r="K40" s="135">
        <f>SUM(C40:I40)</f>
        <v>-4864907</v>
      </c>
    </row>
    <row r="41" spans="1:12" s="91" customFormat="1" ht="21.65" customHeight="1">
      <c r="A41" s="87" t="s">
        <v>103</v>
      </c>
      <c r="B41" s="88"/>
      <c r="C41" s="126">
        <f>SUM(C39:C40)</f>
        <v>0</v>
      </c>
      <c r="D41" s="117"/>
      <c r="E41" s="126">
        <f>SUM(E39:E40)</f>
        <v>0</v>
      </c>
      <c r="F41" s="117"/>
      <c r="G41" s="126">
        <f>SUM(G39:G40)</f>
        <v>0</v>
      </c>
      <c r="H41" s="130"/>
      <c r="I41" s="123">
        <f>SUM(I39:I40)</f>
        <v>240044366</v>
      </c>
      <c r="J41" s="130"/>
      <c r="K41" s="123">
        <f>SUM(C41:J41)</f>
        <v>240044366</v>
      </c>
    </row>
    <row r="42" spans="1:12" s="91" customFormat="1" ht="5.5" customHeight="1">
      <c r="A42" s="87"/>
      <c r="B42" s="88"/>
      <c r="C42" s="118"/>
      <c r="D42" s="117"/>
      <c r="E42" s="118"/>
      <c r="F42" s="117"/>
      <c r="G42" s="118"/>
      <c r="H42" s="130"/>
      <c r="I42" s="130"/>
      <c r="J42" s="130"/>
      <c r="K42" s="130"/>
    </row>
    <row r="43" spans="1:12" s="91" customFormat="1" ht="21.75" customHeight="1" thickBot="1">
      <c r="A43" s="102" t="s">
        <v>150</v>
      </c>
      <c r="B43" s="103"/>
      <c r="C43" s="136">
        <f>SUM(C33,C41,C37)</f>
        <v>400000000</v>
      </c>
      <c r="D43" s="130"/>
      <c r="E43" s="136">
        <f>SUM(E33,E41,E37)</f>
        <v>653768750</v>
      </c>
      <c r="F43" s="130"/>
      <c r="G43" s="136">
        <f>SUM(G33,G41,G37)</f>
        <v>40000000</v>
      </c>
      <c r="H43" s="130"/>
      <c r="I43" s="136">
        <f>SUM(I33,I41,I37)</f>
        <v>1586633055</v>
      </c>
      <c r="J43" s="130"/>
      <c r="K43" s="136">
        <f>SUM(K33,K41,K37)</f>
        <v>2680401805</v>
      </c>
      <c r="L43" s="16">
        <f>K43-'BS6-8'!G75</f>
        <v>0</v>
      </c>
    </row>
    <row r="44" spans="1:12" ht="21.75" customHeight="1" thickTop="1"/>
    <row r="45" spans="1:12" ht="21.75" customHeight="1">
      <c r="C45" s="199">
        <f>C43-'BS6-8'!G69</f>
        <v>0</v>
      </c>
      <c r="D45" s="199"/>
      <c r="E45" s="199">
        <f>E43-'BS6-8'!G70</f>
        <v>0</v>
      </c>
      <c r="F45" s="199"/>
      <c r="G45" s="199">
        <f>G43-'BS6-8'!G73</f>
        <v>0</v>
      </c>
      <c r="H45" s="199"/>
      <c r="I45" s="199">
        <f>I43-'BS6-8'!G74</f>
        <v>0</v>
      </c>
      <c r="J45" s="199"/>
      <c r="K45" s="199">
        <f>K43-'BS6-8'!G75</f>
        <v>0</v>
      </c>
      <c r="L45" s="199"/>
    </row>
    <row r="46" spans="1:12" ht="21.75" customHeight="1">
      <c r="C46" s="201">
        <f>C21-'BS6-8'!I69</f>
        <v>0</v>
      </c>
      <c r="D46" s="201"/>
      <c r="E46" s="201">
        <f>E21-'BS6-8'!I70</f>
        <v>0</v>
      </c>
      <c r="F46" s="201"/>
      <c r="G46" s="201">
        <f>G21-'BS6-8'!I73</f>
        <v>0</v>
      </c>
      <c r="H46" s="201"/>
      <c r="I46" s="201">
        <f>I21-'BS6-8'!I74</f>
        <v>0</v>
      </c>
      <c r="J46" s="201"/>
      <c r="K46" s="201">
        <f>K21-'BS6-8'!I75</f>
        <v>0</v>
      </c>
      <c r="L46" s="199"/>
    </row>
    <row r="47" spans="1:12" ht="21.75" customHeight="1">
      <c r="C47" s="199"/>
      <c r="D47" s="199"/>
      <c r="E47" s="199"/>
      <c r="F47" s="199"/>
      <c r="G47" s="199"/>
      <c r="H47" s="199"/>
      <c r="I47" s="199"/>
      <c r="J47" s="199"/>
      <c r="K47" s="199"/>
      <c r="L47" s="199"/>
    </row>
    <row r="48" spans="1:12" ht="21.75" customHeight="1">
      <c r="C48" s="199"/>
      <c r="D48" s="199"/>
      <c r="E48" s="199"/>
      <c r="F48" s="199"/>
      <c r="G48" s="199"/>
      <c r="H48" s="199"/>
      <c r="I48" s="199"/>
      <c r="J48" s="199"/>
      <c r="K48" s="199"/>
      <c r="L48" s="199"/>
    </row>
  </sheetData>
  <sheetProtection sheet="1" formatCells="0" formatColumns="0" formatRows="0" insertColumns="0" insertRows="0" insertHyperlinks="0" deleteColumns="0" deleteRows="0" sort="0" autoFilter="0" pivotTables="0"/>
  <mergeCells count="6">
    <mergeCell ref="C32:K32"/>
    <mergeCell ref="C5:K5"/>
    <mergeCell ref="G6:I6"/>
    <mergeCell ref="C10:K10"/>
    <mergeCell ref="C27:K27"/>
    <mergeCell ref="G28:I28"/>
  </mergeCells>
  <pageMargins left="0.8" right="0.70866141732283505" top="0.47244094488188998" bottom="0.511811023622047" header="0.511811023622047" footer="0.511811023622047"/>
  <pageSetup paperSize="9" firstPageNumber="13" fitToHeight="0" orientation="landscape" useFirstPageNumber="1" r:id="rId1"/>
  <headerFooter>
    <oddFooter xml:space="preserve">&amp;L&amp;14  หมายเหตุประกอบงบการเงินเป็นส่วนหนึ่งของงบการเงินนี้ 
&amp;C
&amp;P&amp;R
</oddFooter>
  </headerFooter>
  <rowBreaks count="1" manualBreakCount="1">
    <brk id="2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CCCCFF"/>
    <pageSetUpPr fitToPage="1"/>
  </sheetPr>
  <dimension ref="A1:P79"/>
  <sheetViews>
    <sheetView view="pageBreakPreview" zoomScale="85" zoomScaleNormal="100" zoomScaleSheetLayoutView="85" workbookViewId="0"/>
  </sheetViews>
  <sheetFormatPr defaultColWidth="11" defaultRowHeight="20.149999999999999" customHeight="1"/>
  <cols>
    <col min="1" max="1" width="50.69921875" style="91" customWidth="1"/>
    <col min="2" max="2" width="9" style="149" customWidth="1"/>
    <col min="3" max="3" width="15.59765625" style="91" bestFit="1" customWidth="1"/>
    <col min="4" max="4" width="0.59765625" style="91" customWidth="1"/>
    <col min="5" max="5" width="15.09765625" style="91" customWidth="1"/>
    <col min="6" max="6" width="0.59765625" style="91" customWidth="1"/>
    <col min="7" max="7" width="15.59765625" style="91" bestFit="1" customWidth="1"/>
    <col min="8" max="8" width="0.59765625" style="91" customWidth="1"/>
    <col min="9" max="9" width="16.296875" style="91" bestFit="1" customWidth="1"/>
    <col min="10" max="10" width="13.59765625" style="91" bestFit="1" customWidth="1"/>
    <col min="11" max="11" width="1.296875" style="91" customWidth="1"/>
    <col min="12" max="12" width="12.59765625" style="91" bestFit="1" customWidth="1"/>
    <col min="13" max="13" width="1.296875" style="91" customWidth="1"/>
    <col min="14" max="14" width="13.59765625" style="91" bestFit="1" customWidth="1"/>
    <col min="15" max="15" width="1.296875" style="91" customWidth="1"/>
    <col min="16" max="16" width="12.59765625" style="91" bestFit="1" customWidth="1"/>
    <col min="17" max="16384" width="11" style="91"/>
  </cols>
  <sheetData>
    <row r="1" spans="1:9" s="154" customFormat="1" ht="22" customHeight="1">
      <c r="A1" s="152" t="s">
        <v>0</v>
      </c>
      <c r="B1" s="188"/>
      <c r="C1" s="153"/>
      <c r="D1" s="153"/>
      <c r="E1" s="153"/>
      <c r="F1" s="153"/>
      <c r="G1" s="153"/>
      <c r="H1" s="153"/>
      <c r="I1" s="153"/>
    </row>
    <row r="2" spans="1:9" s="154" customFormat="1" ht="22" customHeight="1">
      <c r="A2" s="152" t="s">
        <v>106</v>
      </c>
      <c r="B2" s="188"/>
      <c r="C2" s="153"/>
      <c r="D2" s="153"/>
      <c r="E2" s="153"/>
      <c r="F2" s="153"/>
      <c r="G2" s="153"/>
      <c r="H2" s="153"/>
      <c r="I2" s="153"/>
    </row>
    <row r="3" spans="1:9" s="154" customFormat="1" ht="22" customHeight="1">
      <c r="A3" s="55" t="s">
        <v>147</v>
      </c>
      <c r="B3" s="189"/>
      <c r="C3" s="153"/>
      <c r="D3" s="153"/>
      <c r="E3" s="153"/>
    </row>
    <row r="4" spans="1:9" ht="22" customHeight="1">
      <c r="A4" s="90"/>
      <c r="B4" s="150"/>
      <c r="C4" s="155"/>
      <c r="D4" s="155"/>
      <c r="E4" s="155"/>
    </row>
    <row r="5" spans="1:9" ht="22" customHeight="1">
      <c r="C5" s="92"/>
      <c r="D5" s="156" t="s">
        <v>2</v>
      </c>
      <c r="E5" s="92"/>
      <c r="F5" s="92"/>
      <c r="G5" s="207" t="s">
        <v>3</v>
      </c>
      <c r="H5" s="207"/>
      <c r="I5" s="207"/>
    </row>
    <row r="6" spans="1:9" ht="22" customHeight="1">
      <c r="B6" s="190"/>
      <c r="C6" s="23" t="s">
        <v>148</v>
      </c>
      <c r="D6" s="24"/>
      <c r="E6" s="23" t="s">
        <v>6</v>
      </c>
      <c r="F6" s="24"/>
      <c r="G6" s="23" t="s">
        <v>148</v>
      </c>
      <c r="H6" s="24"/>
      <c r="I6" s="23" t="s">
        <v>6</v>
      </c>
    </row>
    <row r="7" spans="1:9" ht="22" customHeight="1">
      <c r="A7" s="157"/>
      <c r="B7" s="151"/>
      <c r="C7" s="210" t="s">
        <v>7</v>
      </c>
      <c r="D7" s="210"/>
      <c r="E7" s="210"/>
      <c r="F7" s="210"/>
      <c r="G7" s="210"/>
      <c r="H7" s="210"/>
      <c r="I7" s="210"/>
    </row>
    <row r="8" spans="1:9" ht="22" customHeight="1">
      <c r="A8" s="158" t="s">
        <v>107</v>
      </c>
      <c r="B8" s="191"/>
      <c r="C8" s="159"/>
      <c r="E8" s="159"/>
      <c r="G8" s="159"/>
      <c r="I8" s="159"/>
    </row>
    <row r="9" spans="1:9" ht="22" customHeight="1">
      <c r="A9" s="160" t="s">
        <v>73</v>
      </c>
      <c r="B9" s="192"/>
      <c r="C9" s="161">
        <f>'PL 9-10'!C28</f>
        <v>248814341</v>
      </c>
      <c r="D9" s="162">
        <v>0</v>
      </c>
      <c r="E9" s="161">
        <f>'PL 9-10'!E28</f>
        <v>503738928</v>
      </c>
      <c r="F9" s="162">
        <v>0</v>
      </c>
      <c r="G9" s="161">
        <f>'PL 9-10'!G28</f>
        <v>244909273</v>
      </c>
      <c r="H9" s="162">
        <v>0</v>
      </c>
      <c r="I9" s="161">
        <f>'PL 9-10'!I28</f>
        <v>502026838</v>
      </c>
    </row>
    <row r="10" spans="1:9" ht="22" customHeight="1">
      <c r="A10" s="158" t="s">
        <v>108</v>
      </c>
      <c r="B10" s="191"/>
      <c r="C10" s="162"/>
      <c r="D10" s="162"/>
      <c r="E10" s="162"/>
      <c r="F10" s="162"/>
      <c r="G10" s="162"/>
      <c r="H10" s="162"/>
      <c r="I10" s="162"/>
    </row>
    <row r="11" spans="1:9" ht="22" customHeight="1">
      <c r="A11" s="91" t="s">
        <v>72</v>
      </c>
      <c r="C11" s="162">
        <v>62667486</v>
      </c>
      <c r="D11" s="162"/>
      <c r="E11" s="162">
        <v>126871456</v>
      </c>
      <c r="F11" s="162"/>
      <c r="G11" s="162">
        <v>47122195</v>
      </c>
      <c r="H11" s="162"/>
      <c r="I11" s="162">
        <v>99738475</v>
      </c>
    </row>
    <row r="12" spans="1:9" ht="22" customHeight="1">
      <c r="A12" s="155" t="s">
        <v>109</v>
      </c>
      <c r="B12" s="192"/>
      <c r="C12" s="162">
        <v>105950111</v>
      </c>
      <c r="D12" s="162"/>
      <c r="E12" s="162">
        <v>116690161</v>
      </c>
      <c r="F12" s="162"/>
      <c r="G12" s="162">
        <v>92777901</v>
      </c>
      <c r="H12" s="162"/>
      <c r="I12" s="162">
        <v>100725288</v>
      </c>
    </row>
    <row r="13" spans="1:9" ht="22" customHeight="1">
      <c r="A13" s="91" t="s">
        <v>110</v>
      </c>
      <c r="C13" s="162">
        <v>1807762</v>
      </c>
      <c r="D13" s="162"/>
      <c r="E13" s="162">
        <v>1854402</v>
      </c>
      <c r="F13" s="162"/>
      <c r="G13" s="162">
        <v>1413430</v>
      </c>
      <c r="H13" s="162"/>
      <c r="I13" s="162">
        <v>1459392</v>
      </c>
    </row>
    <row r="14" spans="1:9" ht="22" customHeight="1">
      <c r="A14" s="163" t="s">
        <v>157</v>
      </c>
      <c r="C14" s="162">
        <v>-23176</v>
      </c>
      <c r="D14" s="162"/>
      <c r="E14" s="162">
        <v>23176</v>
      </c>
      <c r="F14" s="162"/>
      <c r="G14" s="162">
        <v>-23176</v>
      </c>
      <c r="H14" s="162"/>
      <c r="I14" s="162">
        <v>23176</v>
      </c>
    </row>
    <row r="15" spans="1:9" ht="22" customHeight="1">
      <c r="A15" s="164" t="s">
        <v>160</v>
      </c>
      <c r="B15" s="193"/>
      <c r="C15" s="162">
        <v>530129</v>
      </c>
      <c r="D15" s="162"/>
      <c r="E15" s="162">
        <v>256672</v>
      </c>
      <c r="F15" s="162"/>
      <c r="G15" s="162">
        <v>365609</v>
      </c>
      <c r="H15" s="162"/>
      <c r="I15" s="162">
        <v>471765</v>
      </c>
    </row>
    <row r="16" spans="1:9" ht="22" customHeight="1">
      <c r="A16" s="164" t="s">
        <v>111</v>
      </c>
      <c r="C16" s="162"/>
      <c r="D16" s="162"/>
      <c r="E16" s="162"/>
      <c r="F16" s="162"/>
      <c r="G16" s="162"/>
      <c r="H16" s="162"/>
      <c r="I16" s="162"/>
    </row>
    <row r="17" spans="1:9" ht="22" customHeight="1">
      <c r="A17" s="163" t="s">
        <v>112</v>
      </c>
      <c r="B17" s="110"/>
      <c r="C17" s="162">
        <v>12238738</v>
      </c>
      <c r="D17" s="162"/>
      <c r="E17" s="162">
        <v>8432872</v>
      </c>
      <c r="F17" s="162"/>
      <c r="G17" s="162">
        <v>11241539</v>
      </c>
      <c r="H17" s="162"/>
      <c r="I17" s="162">
        <v>7630712</v>
      </c>
    </row>
    <row r="18" spans="1:9" ht="20.149999999999999" hidden="1" customHeight="1">
      <c r="A18" s="25"/>
      <c r="B18" s="194"/>
      <c r="C18" s="162"/>
      <c r="D18" s="162"/>
      <c r="E18" s="162"/>
      <c r="F18" s="162"/>
      <c r="G18" s="162"/>
      <c r="H18" s="162"/>
      <c r="I18" s="162"/>
    </row>
    <row r="19" spans="1:9" ht="22" customHeight="1">
      <c r="A19" s="163" t="s">
        <v>155</v>
      </c>
      <c r="B19" s="194"/>
      <c r="C19" s="162">
        <v>-2500671</v>
      </c>
      <c r="D19" s="162"/>
      <c r="E19" s="162">
        <v>-898534</v>
      </c>
      <c r="F19" s="162"/>
      <c r="G19" s="162">
        <v>-2536286</v>
      </c>
      <c r="H19" s="162"/>
      <c r="I19" s="162">
        <v>-898534</v>
      </c>
    </row>
    <row r="20" spans="1:9" ht="22" customHeight="1">
      <c r="A20" s="91" t="s">
        <v>113</v>
      </c>
      <c r="B20" s="110"/>
      <c r="C20" s="162">
        <v>0</v>
      </c>
      <c r="D20" s="162"/>
      <c r="E20" s="162">
        <v>0</v>
      </c>
      <c r="F20" s="162"/>
      <c r="G20" s="162">
        <v>-59000000</v>
      </c>
      <c r="H20" s="162"/>
      <c r="I20" s="162">
        <v>-107380000</v>
      </c>
    </row>
    <row r="21" spans="1:9" ht="22" customHeight="1">
      <c r="A21" s="91" t="s">
        <v>114</v>
      </c>
      <c r="C21" s="162">
        <v>-11899122</v>
      </c>
      <c r="D21" s="162"/>
      <c r="E21" s="162">
        <v>-21481371</v>
      </c>
      <c r="F21" s="162"/>
      <c r="G21" s="162">
        <v>-4033177</v>
      </c>
      <c r="H21" s="162"/>
      <c r="I21" s="162">
        <v>-11456948</v>
      </c>
    </row>
    <row r="22" spans="1:9" ht="22" customHeight="1">
      <c r="A22" s="91" t="s">
        <v>70</v>
      </c>
      <c r="C22" s="162">
        <v>1367251</v>
      </c>
      <c r="D22" s="162"/>
      <c r="E22" s="162">
        <v>1568896</v>
      </c>
      <c r="F22" s="162"/>
      <c r="G22" s="162">
        <v>1207371</v>
      </c>
      <c r="H22" s="162"/>
      <c r="I22" s="162">
        <v>1342893</v>
      </c>
    </row>
    <row r="23" spans="1:9" ht="22" customHeight="1">
      <c r="A23" s="163" t="s">
        <v>161</v>
      </c>
      <c r="C23" s="162">
        <v>2172000</v>
      </c>
      <c r="D23" s="162"/>
      <c r="E23" s="162">
        <v>2165748</v>
      </c>
      <c r="F23" s="162"/>
      <c r="G23" s="162">
        <v>2172000</v>
      </c>
      <c r="H23" s="162"/>
      <c r="I23" s="162">
        <v>2165748</v>
      </c>
    </row>
    <row r="24" spans="1:9" ht="22" customHeight="1">
      <c r="A24" s="163" t="s">
        <v>162</v>
      </c>
      <c r="C24" s="162">
        <v>971850</v>
      </c>
      <c r="D24" s="162"/>
      <c r="E24" s="162">
        <v>785365</v>
      </c>
      <c r="F24" s="162"/>
      <c r="G24" s="162">
        <v>785373</v>
      </c>
      <c r="H24" s="162"/>
      <c r="I24" s="162">
        <v>784989</v>
      </c>
    </row>
    <row r="25" spans="1:9" ht="22" customHeight="1">
      <c r="A25" s="163" t="s">
        <v>158</v>
      </c>
      <c r="C25" s="162">
        <v>-559</v>
      </c>
      <c r="D25" s="162"/>
      <c r="E25" s="162">
        <v>0</v>
      </c>
      <c r="F25" s="162"/>
      <c r="G25" s="162">
        <v>-151058</v>
      </c>
      <c r="H25" s="162"/>
      <c r="I25" s="162">
        <v>0</v>
      </c>
    </row>
    <row r="26" spans="1:9" ht="22" customHeight="1">
      <c r="A26" s="163" t="s">
        <v>159</v>
      </c>
      <c r="C26" s="165">
        <v>-451201</v>
      </c>
      <c r="D26" s="162"/>
      <c r="E26" s="166">
        <v>0</v>
      </c>
      <c r="F26" s="162"/>
      <c r="G26" s="165">
        <v>-451201</v>
      </c>
      <c r="H26" s="162"/>
      <c r="I26" s="165">
        <v>0</v>
      </c>
    </row>
    <row r="27" spans="1:9" ht="22" customHeight="1">
      <c r="A27" s="90" t="s">
        <v>115</v>
      </c>
      <c r="B27" s="150"/>
      <c r="C27" s="90"/>
      <c r="D27" s="167"/>
      <c r="E27" s="90"/>
      <c r="F27" s="167"/>
      <c r="G27" s="90"/>
      <c r="H27" s="167"/>
      <c r="I27" s="90"/>
    </row>
    <row r="28" spans="1:9" ht="22" customHeight="1">
      <c r="A28" s="90" t="s">
        <v>116</v>
      </c>
      <c r="B28" s="150"/>
      <c r="C28" s="168">
        <f>SUM(C9:C26)</f>
        <v>421644939</v>
      </c>
      <c r="D28" s="167"/>
      <c r="E28" s="168">
        <f>SUM(E9:E26)</f>
        <v>740007771</v>
      </c>
      <c r="F28" s="167"/>
      <c r="G28" s="168">
        <f>SUM(G9:G26)</f>
        <v>335799793</v>
      </c>
      <c r="H28" s="167"/>
      <c r="I28" s="168">
        <f>SUM(I9:I26)</f>
        <v>596633794</v>
      </c>
    </row>
    <row r="29" spans="1:9" s="90" customFormat="1" ht="10" customHeight="1">
      <c r="B29" s="150"/>
      <c r="C29" s="167"/>
      <c r="D29" s="167"/>
      <c r="E29" s="167"/>
      <c r="F29" s="167"/>
      <c r="G29" s="167"/>
      <c r="H29" s="167"/>
      <c r="I29" s="167"/>
    </row>
    <row r="30" spans="1:9" s="90" customFormat="1" ht="22" customHeight="1">
      <c r="A30" s="158" t="s">
        <v>117</v>
      </c>
      <c r="B30" s="191"/>
      <c r="C30" s="91"/>
      <c r="D30" s="91"/>
      <c r="E30" s="91"/>
      <c r="F30" s="91"/>
      <c r="G30" s="91"/>
      <c r="H30" s="91"/>
      <c r="I30" s="91"/>
    </row>
    <row r="31" spans="1:9" s="90" customFormat="1" ht="22" customHeight="1">
      <c r="A31" s="163" t="s">
        <v>151</v>
      </c>
      <c r="B31" s="149"/>
      <c r="C31" s="162">
        <v>24435177</v>
      </c>
      <c r="D31" s="162"/>
      <c r="E31" s="162">
        <v>91371344</v>
      </c>
      <c r="F31" s="162"/>
      <c r="G31" s="162">
        <v>26735052</v>
      </c>
      <c r="H31" s="162"/>
      <c r="I31" s="162">
        <v>90122938</v>
      </c>
    </row>
    <row r="32" spans="1:9" ht="20.149999999999999" hidden="1" customHeight="1">
      <c r="A32" s="163" t="s">
        <v>139</v>
      </c>
      <c r="B32" s="192"/>
      <c r="C32" s="162"/>
      <c r="D32" s="162"/>
      <c r="E32" s="162">
        <v>0</v>
      </c>
      <c r="F32" s="162"/>
      <c r="G32" s="162"/>
      <c r="H32" s="162"/>
      <c r="I32" s="162">
        <v>0</v>
      </c>
    </row>
    <row r="33" spans="1:9" ht="22" customHeight="1">
      <c r="A33" s="91" t="s">
        <v>13</v>
      </c>
      <c r="C33" s="162">
        <v>28888170</v>
      </c>
      <c r="D33" s="162"/>
      <c r="E33" s="162">
        <v>-10624960</v>
      </c>
      <c r="F33" s="162"/>
      <c r="G33" s="162">
        <v>29756287</v>
      </c>
      <c r="H33" s="162"/>
      <c r="I33" s="162">
        <v>-14040148</v>
      </c>
    </row>
    <row r="34" spans="1:9" ht="22" customHeight="1">
      <c r="A34" s="91" t="s">
        <v>118</v>
      </c>
      <c r="C34" s="162">
        <v>1577505</v>
      </c>
      <c r="D34" s="162"/>
      <c r="E34" s="162">
        <v>-380873</v>
      </c>
      <c r="F34" s="162"/>
      <c r="G34" s="162">
        <v>1334017</v>
      </c>
      <c r="H34" s="162"/>
      <c r="I34" s="162">
        <v>-333804</v>
      </c>
    </row>
    <row r="35" spans="1:9" ht="22" customHeight="1">
      <c r="A35" s="90" t="s">
        <v>163</v>
      </c>
      <c r="B35" s="150"/>
      <c r="C35" s="169">
        <f>SUM(C31:C34)</f>
        <v>54900852</v>
      </c>
      <c r="D35" s="162"/>
      <c r="E35" s="169">
        <f>SUM(E31:E34)</f>
        <v>80365511</v>
      </c>
      <c r="F35" s="167"/>
      <c r="G35" s="169">
        <f>SUM(G31:G34)</f>
        <v>57825356</v>
      </c>
      <c r="H35" s="167"/>
      <c r="I35" s="169">
        <f>SUM(I31:I34)</f>
        <v>75748986</v>
      </c>
    </row>
    <row r="36" spans="1:9" ht="22" customHeight="1">
      <c r="A36" s="90"/>
      <c r="B36" s="150"/>
      <c r="C36" s="167"/>
      <c r="D36" s="162"/>
      <c r="E36" s="167"/>
      <c r="F36" s="167"/>
      <c r="G36" s="167"/>
      <c r="H36" s="167"/>
      <c r="I36" s="167"/>
    </row>
    <row r="37" spans="1:9" ht="22" customHeight="1">
      <c r="A37" s="152" t="s">
        <v>0</v>
      </c>
      <c r="B37" s="188"/>
      <c r="C37" s="153"/>
      <c r="D37" s="153"/>
      <c r="E37" s="153"/>
      <c r="F37" s="153"/>
      <c r="G37" s="153"/>
      <c r="H37" s="153"/>
      <c r="I37" s="153"/>
    </row>
    <row r="38" spans="1:9" s="154" customFormat="1" ht="22" customHeight="1">
      <c r="A38" s="152" t="s">
        <v>106</v>
      </c>
      <c r="B38" s="188"/>
      <c r="C38" s="153"/>
      <c r="D38" s="153"/>
      <c r="E38" s="153"/>
      <c r="F38" s="153"/>
      <c r="G38" s="153"/>
      <c r="H38" s="153"/>
      <c r="I38" s="153"/>
    </row>
    <row r="39" spans="1:9" s="154" customFormat="1" ht="22" customHeight="1">
      <c r="A39" s="55" t="s">
        <v>147</v>
      </c>
      <c r="B39" s="189"/>
      <c r="C39" s="153"/>
      <c r="D39" s="153"/>
      <c r="E39" s="153"/>
    </row>
    <row r="40" spans="1:9" s="154" customFormat="1" ht="22" customHeight="1">
      <c r="A40" s="90"/>
      <c r="B40" s="150"/>
      <c r="C40" s="155"/>
      <c r="D40" s="155"/>
      <c r="E40" s="155"/>
      <c r="F40" s="91"/>
      <c r="G40" s="91"/>
      <c r="H40" s="91"/>
      <c r="I40" s="91"/>
    </row>
    <row r="41" spans="1:9" s="154" customFormat="1" ht="22" customHeight="1">
      <c r="A41" s="91"/>
      <c r="B41" s="149"/>
      <c r="C41" s="156"/>
      <c r="D41" s="170" t="str">
        <f>+D5</f>
        <v>งบการเงินรวม</v>
      </c>
      <c r="E41" s="156"/>
      <c r="F41" s="156"/>
      <c r="G41" s="156"/>
      <c r="H41" s="170" t="str">
        <f>+G5</f>
        <v>งบการเงินเฉพาะกิจการ</v>
      </c>
      <c r="I41" s="156"/>
    </row>
    <row r="42" spans="1:9" s="154" customFormat="1" ht="22" customHeight="1">
      <c r="A42" s="91"/>
      <c r="B42" s="190" t="s">
        <v>5</v>
      </c>
      <c r="C42" s="23" t="s">
        <v>148</v>
      </c>
      <c r="D42" s="24"/>
      <c r="E42" s="23" t="s">
        <v>6</v>
      </c>
      <c r="F42" s="24"/>
      <c r="G42" s="23" t="s">
        <v>148</v>
      </c>
      <c r="H42" s="24"/>
      <c r="I42" s="23" t="s">
        <v>6</v>
      </c>
    </row>
    <row r="43" spans="1:9" s="154" customFormat="1" ht="22" customHeight="1">
      <c r="A43" s="91"/>
      <c r="B43" s="149"/>
      <c r="C43" s="211" t="str">
        <f>+$C$7</f>
        <v>(บาท)</v>
      </c>
      <c r="D43" s="211"/>
      <c r="E43" s="211"/>
      <c r="F43" s="211"/>
      <c r="G43" s="211"/>
      <c r="H43" s="211"/>
      <c r="I43" s="211"/>
    </row>
    <row r="44" spans="1:9" s="154" customFormat="1" ht="22" customHeight="1">
      <c r="A44" s="158" t="s">
        <v>119</v>
      </c>
      <c r="B44" s="191"/>
      <c r="C44" s="162"/>
      <c r="D44" s="162"/>
      <c r="E44" s="162"/>
      <c r="F44" s="162"/>
      <c r="G44" s="162"/>
      <c r="H44" s="162"/>
      <c r="I44" s="162"/>
    </row>
    <row r="45" spans="1:9" ht="22" customHeight="1">
      <c r="A45" s="160" t="s">
        <v>152</v>
      </c>
      <c r="B45" s="192"/>
      <c r="C45" s="171">
        <v>-5018584</v>
      </c>
      <c r="D45" s="171"/>
      <c r="E45" s="171">
        <v>-49104084</v>
      </c>
      <c r="F45" s="171"/>
      <c r="G45" s="171">
        <v>-7988599</v>
      </c>
      <c r="H45" s="171"/>
      <c r="I45" s="171">
        <v>-38184123</v>
      </c>
    </row>
    <row r="46" spans="1:9" ht="20.149999999999999" hidden="1" customHeight="1">
      <c r="A46" s="160" t="s">
        <v>140</v>
      </c>
      <c r="B46" s="192"/>
      <c r="C46" s="172"/>
      <c r="D46" s="171"/>
      <c r="E46" s="172">
        <v>0</v>
      </c>
      <c r="F46" s="171"/>
      <c r="G46" s="172"/>
      <c r="H46" s="171"/>
      <c r="I46" s="172">
        <v>0</v>
      </c>
    </row>
    <row r="47" spans="1:9" ht="22" customHeight="1">
      <c r="A47" s="160" t="s">
        <v>120</v>
      </c>
      <c r="B47" s="192"/>
      <c r="C47" s="171">
        <v>-9082000</v>
      </c>
      <c r="D47" s="171"/>
      <c r="E47" s="171">
        <v>-6659567</v>
      </c>
      <c r="F47" s="171"/>
      <c r="G47" s="171">
        <v>-8356400</v>
      </c>
      <c r="H47" s="171"/>
      <c r="I47" s="171">
        <v>-6559567</v>
      </c>
    </row>
    <row r="48" spans="1:9" ht="22" customHeight="1">
      <c r="A48" s="155" t="s">
        <v>39</v>
      </c>
      <c r="B48" s="192"/>
      <c r="C48" s="171">
        <v>5096673</v>
      </c>
      <c r="D48" s="171"/>
      <c r="E48" s="171">
        <v>2908502</v>
      </c>
      <c r="F48" s="171"/>
      <c r="G48" s="171">
        <v>5096673</v>
      </c>
      <c r="H48" s="171"/>
      <c r="I48" s="171">
        <v>2941953</v>
      </c>
    </row>
    <row r="49" spans="1:16" ht="22" customHeight="1">
      <c r="A49" s="157" t="s">
        <v>145</v>
      </c>
      <c r="B49" s="192"/>
      <c r="C49" s="173">
        <f>SUM(C45:C48)</f>
        <v>-9003911</v>
      </c>
      <c r="D49" s="171"/>
      <c r="E49" s="173">
        <f>SUM(E45:E48)</f>
        <v>-52855149</v>
      </c>
      <c r="F49" s="171"/>
      <c r="G49" s="173">
        <f>SUM(G45:G48)</f>
        <v>-11248326</v>
      </c>
      <c r="H49" s="171"/>
      <c r="I49" s="173">
        <f>SUM(I45:I48)</f>
        <v>-41801737</v>
      </c>
    </row>
    <row r="50" spans="1:16" ht="10" customHeight="1">
      <c r="A50" s="174"/>
      <c r="B50" s="195"/>
      <c r="C50" s="175"/>
      <c r="D50" s="175"/>
      <c r="E50" s="175"/>
      <c r="F50" s="175"/>
      <c r="G50" s="175"/>
      <c r="H50" s="175"/>
      <c r="I50" s="175"/>
    </row>
    <row r="51" spans="1:16" ht="22" customHeight="1">
      <c r="A51" s="90" t="s">
        <v>121</v>
      </c>
      <c r="B51" s="150"/>
      <c r="C51" s="176">
        <f>SUM(C49,C28,C35)</f>
        <v>467541880</v>
      </c>
      <c r="D51" s="177"/>
      <c r="E51" s="176">
        <f>SUM(E49,E28,E35)</f>
        <v>767518133</v>
      </c>
      <c r="F51" s="177"/>
      <c r="G51" s="176">
        <f>SUM(G49,G28,G35)</f>
        <v>382376823</v>
      </c>
      <c r="H51" s="177"/>
      <c r="I51" s="176">
        <f>SUM(I49,I28,I35)</f>
        <v>630581043</v>
      </c>
    </row>
    <row r="52" spans="1:16" ht="22" customHeight="1">
      <c r="A52" s="91" t="s">
        <v>122</v>
      </c>
      <c r="C52" s="171">
        <v>-82087893</v>
      </c>
      <c r="D52" s="171"/>
      <c r="E52" s="171">
        <v>-187255141</v>
      </c>
      <c r="F52" s="171"/>
      <c r="G52" s="171">
        <v>-61675466</v>
      </c>
      <c r="H52" s="171"/>
      <c r="I52" s="171">
        <v>-154465923</v>
      </c>
    </row>
    <row r="53" spans="1:16" ht="22" customHeight="1">
      <c r="A53" s="157" t="s">
        <v>123</v>
      </c>
      <c r="B53" s="192"/>
      <c r="C53" s="173">
        <f>+C51+C52</f>
        <v>385453987</v>
      </c>
      <c r="D53" s="171"/>
      <c r="E53" s="173">
        <f>+E51+E52</f>
        <v>580262992</v>
      </c>
      <c r="F53" s="171"/>
      <c r="G53" s="173">
        <f>+G51+G52</f>
        <v>320701357</v>
      </c>
      <c r="H53" s="171"/>
      <c r="I53" s="173">
        <f>+I51+I52</f>
        <v>476115120</v>
      </c>
    </row>
    <row r="54" spans="1:16" ht="10" customHeight="1">
      <c r="A54" s="174"/>
      <c r="B54" s="195"/>
      <c r="C54" s="175"/>
      <c r="D54" s="175"/>
      <c r="E54" s="175"/>
      <c r="F54" s="175"/>
      <c r="G54" s="175"/>
      <c r="H54" s="175"/>
      <c r="I54" s="175"/>
    </row>
    <row r="55" spans="1:16" ht="22" customHeight="1">
      <c r="A55" s="158" t="s">
        <v>124</v>
      </c>
      <c r="B55" s="191"/>
      <c r="C55" s="171"/>
      <c r="D55" s="171"/>
      <c r="E55" s="171"/>
      <c r="F55" s="171"/>
      <c r="G55" s="171"/>
      <c r="H55" s="171"/>
      <c r="I55" s="171"/>
    </row>
    <row r="56" spans="1:16" ht="22" customHeight="1">
      <c r="A56" s="160" t="s">
        <v>153</v>
      </c>
      <c r="B56" s="192"/>
      <c r="C56" s="171">
        <v>160000000</v>
      </c>
      <c r="D56" s="171"/>
      <c r="E56" s="171">
        <v>170000000</v>
      </c>
      <c r="F56" s="171"/>
      <c r="G56" s="171">
        <v>110000000</v>
      </c>
      <c r="H56" s="171"/>
      <c r="I56" s="171">
        <v>170000000</v>
      </c>
    </row>
    <row r="57" spans="1:16" ht="22" customHeight="1">
      <c r="A57" s="155" t="s">
        <v>125</v>
      </c>
      <c r="B57" s="192"/>
      <c r="C57" s="171">
        <v>-633327201</v>
      </c>
      <c r="D57" s="171"/>
      <c r="E57" s="171">
        <v>-367659151</v>
      </c>
      <c r="F57" s="171"/>
      <c r="G57" s="171">
        <v>-627163927</v>
      </c>
      <c r="H57" s="171"/>
      <c r="I57" s="171">
        <v>-362338141</v>
      </c>
      <c r="J57" s="171"/>
      <c r="K57" s="171"/>
      <c r="L57" s="171"/>
      <c r="M57" s="171"/>
      <c r="N57" s="171"/>
      <c r="O57" s="171"/>
      <c r="P57" s="171"/>
    </row>
    <row r="58" spans="1:16" ht="22" customHeight="1">
      <c r="A58" s="155" t="s">
        <v>126</v>
      </c>
      <c r="B58" s="192"/>
      <c r="C58" s="171">
        <v>-1097900</v>
      </c>
      <c r="D58" s="171"/>
      <c r="E58" s="171">
        <v>-572036</v>
      </c>
      <c r="F58" s="171"/>
      <c r="G58" s="171">
        <v>-1097900</v>
      </c>
      <c r="H58" s="171"/>
      <c r="I58" s="171">
        <v>-572036</v>
      </c>
    </row>
    <row r="59" spans="1:16" ht="22" customHeight="1">
      <c r="A59" s="155" t="s">
        <v>156</v>
      </c>
      <c r="B59" s="192"/>
      <c r="C59" s="171">
        <v>561</v>
      </c>
      <c r="D59" s="171"/>
      <c r="E59" s="171">
        <v>0</v>
      </c>
      <c r="F59" s="171"/>
      <c r="G59" s="171">
        <v>151061</v>
      </c>
      <c r="H59" s="171"/>
      <c r="I59" s="171">
        <v>0</v>
      </c>
    </row>
    <row r="60" spans="1:16" ht="22" customHeight="1">
      <c r="A60" s="155" t="s">
        <v>127</v>
      </c>
      <c r="B60" s="110">
        <v>8</v>
      </c>
      <c r="C60" s="171">
        <v>0</v>
      </c>
      <c r="D60" s="171"/>
      <c r="E60" s="171">
        <v>0</v>
      </c>
      <c r="F60" s="171"/>
      <c r="G60" s="171">
        <v>59000000</v>
      </c>
      <c r="H60" s="171"/>
      <c r="I60" s="171">
        <v>107380000</v>
      </c>
    </row>
    <row r="61" spans="1:16" ht="22" customHeight="1">
      <c r="A61" s="155" t="s">
        <v>128</v>
      </c>
      <c r="B61" s="192"/>
      <c r="C61" s="171">
        <v>15134597</v>
      </c>
      <c r="D61" s="171"/>
      <c r="E61" s="171">
        <v>21664920</v>
      </c>
      <c r="F61" s="171"/>
      <c r="G61" s="171">
        <v>5049921</v>
      </c>
      <c r="H61" s="171"/>
      <c r="I61" s="171">
        <v>12354456</v>
      </c>
    </row>
    <row r="62" spans="1:16" ht="22" customHeight="1">
      <c r="A62" s="157" t="s">
        <v>164</v>
      </c>
      <c r="B62" s="192"/>
      <c r="C62" s="173">
        <f>SUM(C56:C61)</f>
        <v>-459289943</v>
      </c>
      <c r="D62" s="171"/>
      <c r="E62" s="173">
        <f>SUM(E56:E61)</f>
        <v>-176566267</v>
      </c>
      <c r="F62" s="171"/>
      <c r="G62" s="173">
        <f>SUM(G56:G61)</f>
        <v>-454060845</v>
      </c>
      <c r="H62" s="171"/>
      <c r="I62" s="173">
        <f>SUM(I56:I61)</f>
        <v>-73175721</v>
      </c>
    </row>
    <row r="63" spans="1:16" ht="10" customHeight="1">
      <c r="A63" s="174"/>
      <c r="B63" s="195"/>
      <c r="C63" s="175"/>
      <c r="D63" s="175"/>
      <c r="E63" s="175"/>
      <c r="F63" s="175"/>
      <c r="G63" s="175"/>
      <c r="H63" s="175"/>
      <c r="I63" s="175"/>
    </row>
    <row r="64" spans="1:16" ht="22" customHeight="1">
      <c r="A64" s="158" t="s">
        <v>129</v>
      </c>
      <c r="B64" s="191"/>
      <c r="C64" s="171"/>
      <c r="D64" s="171"/>
      <c r="E64" s="171"/>
      <c r="F64" s="178"/>
      <c r="G64" s="171"/>
      <c r="H64" s="171"/>
      <c r="I64" s="171"/>
    </row>
    <row r="65" spans="1:9" ht="22" customHeight="1">
      <c r="A65" s="91" t="s">
        <v>130</v>
      </c>
      <c r="B65" s="110"/>
      <c r="C65" s="171">
        <v>-23682416</v>
      </c>
      <c r="D65" s="171"/>
      <c r="E65" s="171">
        <v>-23574600</v>
      </c>
      <c r="F65" s="178"/>
      <c r="G65" s="171">
        <v>-20036499</v>
      </c>
      <c r="H65" s="171"/>
      <c r="I65" s="171">
        <v>-19824048</v>
      </c>
    </row>
    <row r="66" spans="1:9" ht="22" customHeight="1">
      <c r="A66" s="91" t="s">
        <v>131</v>
      </c>
      <c r="B66" s="110">
        <v>22</v>
      </c>
      <c r="C66" s="171">
        <v>-260000000</v>
      </c>
      <c r="D66" s="171"/>
      <c r="E66" s="171">
        <v>-400000000</v>
      </c>
      <c r="F66" s="171"/>
      <c r="G66" s="171">
        <v>-260000000</v>
      </c>
      <c r="H66" s="171"/>
      <c r="I66" s="171">
        <v>-400000000</v>
      </c>
    </row>
    <row r="67" spans="1:9" ht="22" customHeight="1">
      <c r="A67" s="91" t="s">
        <v>132</v>
      </c>
      <c r="B67" s="110"/>
      <c r="C67" s="171">
        <v>-1376415</v>
      </c>
      <c r="D67" s="171"/>
      <c r="E67" s="171">
        <v>-1576439</v>
      </c>
      <c r="F67" s="178"/>
      <c r="G67" s="171">
        <v>-1211696</v>
      </c>
      <c r="H67" s="171"/>
      <c r="I67" s="171">
        <v>-1344718</v>
      </c>
    </row>
    <row r="68" spans="1:9" ht="22" customHeight="1">
      <c r="A68" s="90" t="s">
        <v>133</v>
      </c>
      <c r="B68" s="151"/>
      <c r="C68" s="173">
        <f>SUM(C65:C67)</f>
        <v>-285058831</v>
      </c>
      <c r="D68" s="177"/>
      <c r="E68" s="173">
        <f>SUM(E65:E67)</f>
        <v>-425151039</v>
      </c>
      <c r="F68" s="177"/>
      <c r="G68" s="173">
        <f>SUM(G65:G67)</f>
        <v>-281248195</v>
      </c>
      <c r="H68" s="177"/>
      <c r="I68" s="173">
        <f>SUM(I65:I67)</f>
        <v>-421168766</v>
      </c>
    </row>
    <row r="69" spans="1:9" ht="10" customHeight="1">
      <c r="A69" s="174"/>
      <c r="B69" s="195"/>
      <c r="C69" s="175"/>
      <c r="D69" s="175"/>
      <c r="E69" s="175"/>
      <c r="F69" s="175"/>
      <c r="G69" s="175"/>
      <c r="H69" s="175"/>
      <c r="I69" s="175"/>
    </row>
    <row r="70" spans="1:9" ht="22" customHeight="1">
      <c r="A70" s="179" t="s">
        <v>168</v>
      </c>
      <c r="B70" s="196"/>
      <c r="C70" s="180">
        <f>(+C53+C62+C68)</f>
        <v>-358894787</v>
      </c>
      <c r="D70" s="181" t="e">
        <f>'CF 15-16'!#REF!</f>
        <v>#REF!</v>
      </c>
      <c r="E70" s="180">
        <f>(+E53+E62+E68)</f>
        <v>-21454314</v>
      </c>
      <c r="F70" s="181" t="e">
        <f>'CF 15-16'!#REF!</f>
        <v>#REF!</v>
      </c>
      <c r="G70" s="180">
        <f>(+G53+G62+G68)</f>
        <v>-414607683</v>
      </c>
      <c r="H70" s="181" t="e">
        <f>'CF 15-16'!#REF!</f>
        <v>#REF!</v>
      </c>
      <c r="I70" s="180">
        <f>(+I53+I62+I68)</f>
        <v>-18229367</v>
      </c>
    </row>
    <row r="71" spans="1:9" ht="22" customHeight="1">
      <c r="A71" s="25" t="s">
        <v>134</v>
      </c>
      <c r="B71" s="197"/>
      <c r="C71" s="182">
        <f>'BS6-8'!E9</f>
        <v>882332274</v>
      </c>
      <c r="D71" s="175"/>
      <c r="E71" s="175">
        <v>903786588</v>
      </c>
      <c r="F71" s="175"/>
      <c r="G71" s="182">
        <f>'BS6-8'!I9</f>
        <v>804228750</v>
      </c>
      <c r="H71" s="175"/>
      <c r="I71" s="175">
        <v>822458117</v>
      </c>
    </row>
    <row r="72" spans="1:9" s="90" customFormat="1" ht="22" customHeight="1" thickBot="1">
      <c r="A72" s="20" t="s">
        <v>135</v>
      </c>
      <c r="B72" s="198"/>
      <c r="C72" s="183">
        <f>SUM(C70:C71)</f>
        <v>523437487</v>
      </c>
      <c r="D72" s="184"/>
      <c r="E72" s="183">
        <f>SUM(E70:E71)</f>
        <v>882332274</v>
      </c>
      <c r="F72" s="184"/>
      <c r="G72" s="183">
        <f>SUM(G70:G71)</f>
        <v>389621067</v>
      </c>
      <c r="H72" s="184"/>
      <c r="I72" s="183">
        <f>SUM(I70:I71)</f>
        <v>804228750</v>
      </c>
    </row>
    <row r="73" spans="1:9" ht="10" customHeight="1" thickTop="1">
      <c r="A73" s="174"/>
      <c r="B73" s="195"/>
      <c r="C73" s="175"/>
      <c r="D73" s="175"/>
      <c r="E73" s="175"/>
      <c r="F73" s="175"/>
      <c r="G73" s="175"/>
      <c r="H73" s="175"/>
      <c r="I73" s="175"/>
    </row>
    <row r="74" spans="1:9" ht="22" customHeight="1">
      <c r="A74" s="185" t="s">
        <v>136</v>
      </c>
      <c r="B74" s="191"/>
      <c r="C74" s="186"/>
      <c r="D74" s="186"/>
      <c r="E74" s="186"/>
      <c r="F74" s="186"/>
      <c r="G74" s="186"/>
      <c r="H74" s="186"/>
      <c r="I74" s="186"/>
    </row>
    <row r="75" spans="1:9" ht="22" customHeight="1">
      <c r="A75" s="179" t="s">
        <v>137</v>
      </c>
      <c r="B75" s="150"/>
      <c r="C75" s="175"/>
      <c r="D75" s="175"/>
      <c r="E75" s="175"/>
      <c r="F75" s="175"/>
      <c r="G75" s="175"/>
      <c r="H75" s="175"/>
      <c r="I75" s="175"/>
    </row>
    <row r="76" spans="1:9" ht="22" customHeight="1">
      <c r="A76" s="25" t="s">
        <v>138</v>
      </c>
      <c r="B76" s="110"/>
      <c r="C76" s="175">
        <v>42213825</v>
      </c>
      <c r="D76" s="175"/>
      <c r="E76" s="175">
        <v>104512720</v>
      </c>
      <c r="F76" s="175"/>
      <c r="G76" s="175">
        <v>41415979</v>
      </c>
      <c r="H76" s="175"/>
      <c r="I76" s="175">
        <v>103703586</v>
      </c>
    </row>
    <row r="78" spans="1:9" ht="20.149999999999999" customHeight="1">
      <c r="C78" s="187">
        <f>C72-'BS6-8'!C9</f>
        <v>0</v>
      </c>
      <c r="D78" s="187">
        <f>D72-'BS6-8'!D9</f>
        <v>0</v>
      </c>
      <c r="E78" s="187">
        <f>E72-'BS6-8'!E9</f>
        <v>0</v>
      </c>
      <c r="F78" s="187">
        <f>F72-'BS6-8'!F9</f>
        <v>0</v>
      </c>
      <c r="G78" s="187">
        <f>G72-'BS6-8'!G9</f>
        <v>0</v>
      </c>
      <c r="H78" s="187">
        <f>H72-'BS6-8'!H9</f>
        <v>0</v>
      </c>
      <c r="I78" s="187">
        <f>I72-'BS6-8'!I9</f>
        <v>0</v>
      </c>
    </row>
    <row r="79" spans="1:9" ht="20.149999999999999" customHeight="1">
      <c r="C79" s="187"/>
      <c r="D79" s="187"/>
      <c r="E79" s="187"/>
      <c r="F79" s="187"/>
      <c r="G79" s="187"/>
      <c r="H79" s="187"/>
      <c r="I79" s="187"/>
    </row>
  </sheetData>
  <sheetProtection sheet="1" formatCells="0" formatColumns="0" formatRows="0" insertColumns="0" insertRows="0" insertHyperlinks="0" deleteColumns="0" deleteRows="0" sort="0" autoFilter="0" pivotTables="0"/>
  <mergeCells count="3">
    <mergeCell ref="G5:I5"/>
    <mergeCell ref="C7:I7"/>
    <mergeCell ref="C43:I43"/>
  </mergeCells>
  <pageMargins left="0.7" right="0.7" top="0.45" bottom="0.5" header="0.5" footer="0.5"/>
  <pageSetup paperSize="9" scale="79" firstPageNumber="15" fitToHeight="0" orientation="portrait" useFirstPageNumber="1" r:id="rId1"/>
  <headerFooter>
    <oddFooter>&amp;L หมายเหตุประกอบงบการเงินเป็นส่วนหนึ่งของงบการเงินนี้
&amp;C&amp;P</oddFooter>
  </headerFooter>
  <rowBreaks count="1" manualBreakCount="1">
    <brk id="36" max="8" man="1"/>
  </rowBreaks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7510B2F-02BB-4CCD-B59F-34BDFD1A2168}">
  <ds:schemaRefs>
    <ds:schemaRef ds:uri="f6ba49b0-bcda-4796-8236-5b5cc1493ace"/>
    <ds:schemaRef ds:uri="http://schemas.microsoft.com/office/2006/documentManagement/types"/>
    <ds:schemaRef ds:uri="4243d5be-521d-4052-81ca-f0f31ea6f2da"/>
    <ds:schemaRef ds:uri="http://www.w3.org/XML/1998/namespace"/>
    <ds:schemaRef ds:uri="http://purl.org/dc/dcmitype/"/>
    <ds:schemaRef ds:uri="http://schemas.microsoft.com/office/infopath/2007/PartnerControls"/>
    <ds:schemaRef ds:uri="http://schemas.microsoft.com/sharepoint/v3"/>
    <ds:schemaRef ds:uri="http://purl.org/dc/elements/1.1/"/>
    <ds:schemaRef ds:uri="http://schemas.openxmlformats.org/package/2006/metadata/core-properties"/>
    <ds:schemaRef ds:uri="05716746-add9-412a-97a9-1b5167d151a3"/>
    <ds:schemaRef ds:uri="http://schemas.microsoft.com/office/2006/metadata/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77B7E906-B3BD-47FF-910C-8803CC0684B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BF723DB-66D6-49DD-9F02-62D396E2CBD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BS6-8</vt:lpstr>
      <vt:lpstr>PL 9-10</vt:lpstr>
      <vt:lpstr>REcon 11-12</vt:lpstr>
      <vt:lpstr>REsep 13-14</vt:lpstr>
      <vt:lpstr>CF 15-16</vt:lpstr>
      <vt:lpstr>'BS6-8'!Print_Area</vt:lpstr>
      <vt:lpstr>'CF 15-16'!Print_Area</vt:lpstr>
      <vt:lpstr>'PL 9-10'!Print_Area</vt:lpstr>
      <vt:lpstr>'REcon 11-12'!Print_Area</vt:lpstr>
      <vt:lpstr>'REsep 13-14'!Print_Area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Anyamanee, Ingsirorat</dc:creator>
  <cp:keywords/>
  <dc:description/>
  <cp:lastModifiedBy>Tidarat  Pakeeporn</cp:lastModifiedBy>
  <cp:revision/>
  <cp:lastPrinted>2026-02-06T09:58:30Z</cp:lastPrinted>
  <dcterms:created xsi:type="dcterms:W3CDTF">2018-05-09T09:00:59Z</dcterms:created>
  <dcterms:modified xsi:type="dcterms:W3CDTF">2026-02-06T10:41:39Z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