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sodsai\Documents\Job\RATCH Conso\SCG\YE25\Send to client\FS file\"/>
    </mc:Choice>
  </mc:AlternateContent>
  <xr:revisionPtr revIDLastSave="0" documentId="13_ncr:1_{C58F9F89-F7D2-4B1E-B080-F39483728F9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 6-7" sheetId="5" r:id="rId1"/>
    <sheet name="PL 8-9" sheetId="3" r:id="rId2"/>
    <sheet name="CE 10" sheetId="2" r:id="rId3"/>
    <sheet name="CE 11" sheetId="1" r:id="rId4"/>
    <sheet name="CF 12-13" sheetId="8" r:id="rId5"/>
  </sheets>
  <definedNames>
    <definedName name="_xlnm._FilterDatabase" localSheetId="4" hidden="1">'CF 12-13'!$C$15:$C$15</definedName>
    <definedName name="_xlnm.Print_Area" localSheetId="0">'BS 6-7'!$A$1:$K$78</definedName>
    <definedName name="_xlnm.Print_Area" localSheetId="2">'CE 10'!$A$1:$W$38</definedName>
    <definedName name="_xlnm.Print_Area" localSheetId="3">'CE 11'!$A$1:$S$36</definedName>
    <definedName name="_xlnm.Print_Area" localSheetId="4">'CF 12-13'!$A$1:$I$80</definedName>
    <definedName name="_xlnm.Print_Area" localSheetId="1">'PL 8-9'!$A$1:$K$69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5" l="1"/>
  <c r="I58" i="5"/>
  <c r="G58" i="5"/>
  <c r="E58" i="5"/>
  <c r="C71" i="8" l="1"/>
  <c r="G70" i="8"/>
  <c r="C70" i="8"/>
  <c r="C60" i="8"/>
  <c r="E68" i="3" l="1"/>
  <c r="O16" i="1" l="1"/>
  <c r="C59" i="8" l="1"/>
  <c r="G59" i="8"/>
  <c r="G17" i="8"/>
  <c r="G58" i="8" s="1"/>
  <c r="C24" i="8"/>
  <c r="G24" i="8"/>
  <c r="C12" i="8"/>
  <c r="G12" i="8"/>
  <c r="G27" i="5" l="1"/>
  <c r="G22" i="5"/>
  <c r="Q33" i="1" l="1"/>
  <c r="Q34" i="1"/>
  <c r="Q29" i="1"/>
  <c r="O35" i="1"/>
  <c r="O30" i="1"/>
  <c r="O20" i="1"/>
  <c r="O21" i="1" s="1"/>
  <c r="O23" i="1" s="1"/>
  <c r="O26" i="1" s="1"/>
  <c r="O36" i="1" s="1"/>
  <c r="Q37" i="2"/>
  <c r="Q35" i="2"/>
  <c r="I37" i="2"/>
  <c r="Q23" i="2"/>
  <c r="Q21" i="2"/>
  <c r="Q22" i="2" s="1"/>
  <c r="Q24" i="2" s="1"/>
  <c r="Q20" i="2"/>
  <c r="Q17" i="2"/>
  <c r="Q16" i="2"/>
  <c r="Q13" i="2"/>
  <c r="O36" i="2" l="1"/>
  <c r="O31" i="2"/>
  <c r="O22" i="2"/>
  <c r="O24" i="2" s="1"/>
  <c r="O27" i="2" s="1"/>
  <c r="O38" i="2" s="1"/>
  <c r="O17" i="2"/>
  <c r="Q12" i="1"/>
  <c r="Q30" i="2"/>
  <c r="Q31" i="2" s="1"/>
  <c r="M31" i="2"/>
  <c r="K31" i="2"/>
  <c r="G31" i="2"/>
  <c r="E31" i="2"/>
  <c r="C31" i="2"/>
  <c r="S23" i="2"/>
  <c r="M17" i="2"/>
  <c r="K17" i="2"/>
  <c r="G17" i="2"/>
  <c r="E17" i="2"/>
  <c r="C17" i="2"/>
  <c r="S13" i="2"/>
  <c r="I34" i="2" l="1"/>
  <c r="I72" i="8" l="1"/>
  <c r="G72" i="8"/>
  <c r="E72" i="8"/>
  <c r="C72" i="8"/>
  <c r="Q34" i="2" l="1"/>
  <c r="U34" i="2" l="1"/>
  <c r="U36" i="2" s="1"/>
  <c r="S37" i="2" l="1"/>
  <c r="E50" i="5" l="1"/>
  <c r="I31" i="2"/>
  <c r="E15" i="3"/>
  <c r="S30" i="2"/>
  <c r="G75" i="8" l="1"/>
  <c r="C75" i="8"/>
  <c r="S22" i="1"/>
  <c r="E74" i="5" l="1"/>
  <c r="E76" i="5" s="1"/>
  <c r="S29" i="1" l="1"/>
  <c r="W30" i="2"/>
  <c r="E16" i="5" l="1"/>
  <c r="S12" i="1" l="1"/>
  <c r="C36" i="2"/>
  <c r="W13" i="2"/>
  <c r="E60" i="8" l="1"/>
  <c r="I60" i="8"/>
  <c r="G35" i="1"/>
  <c r="E35" i="1"/>
  <c r="C35" i="1"/>
  <c r="Q30" i="1"/>
  <c r="M30" i="1"/>
  <c r="K30" i="1"/>
  <c r="I30" i="1"/>
  <c r="G30" i="1"/>
  <c r="E30" i="1"/>
  <c r="C30" i="1"/>
  <c r="S30" i="1"/>
  <c r="U20" i="2"/>
  <c r="W37" i="2"/>
  <c r="L36" i="2"/>
  <c r="G36" i="2"/>
  <c r="E36" i="2"/>
  <c r="U31" i="2"/>
  <c r="S31" i="2"/>
  <c r="G45" i="3"/>
  <c r="K21" i="2" s="1"/>
  <c r="G35" i="3"/>
  <c r="K45" i="3"/>
  <c r="K20" i="1" s="1"/>
  <c r="K35" i="3"/>
  <c r="M20" i="1" s="1"/>
  <c r="G20" i="3"/>
  <c r="G15" i="3"/>
  <c r="K20" i="3"/>
  <c r="K15" i="3"/>
  <c r="K50" i="5"/>
  <c r="G28" i="5"/>
  <c r="K28" i="5"/>
  <c r="K16" i="5"/>
  <c r="G50" i="5" l="1"/>
  <c r="K22" i="3"/>
  <c r="K25" i="3" s="1"/>
  <c r="K27" i="3" s="1"/>
  <c r="M21" i="2"/>
  <c r="G46" i="3"/>
  <c r="G16" i="5"/>
  <c r="G29" i="5" s="1"/>
  <c r="G22" i="3"/>
  <c r="G25" i="3" s="1"/>
  <c r="G27" i="3" s="1"/>
  <c r="K29" i="5"/>
  <c r="K46" i="3"/>
  <c r="W31" i="2"/>
  <c r="K48" i="3" l="1"/>
  <c r="K66" i="3" s="1"/>
  <c r="I10" i="8"/>
  <c r="I25" i="8" s="1"/>
  <c r="I36" i="8" s="1"/>
  <c r="I38" i="8" s="1"/>
  <c r="I19" i="1"/>
  <c r="K68" i="3"/>
  <c r="E10" i="8"/>
  <c r="K61" i="3"/>
  <c r="G48" i="3"/>
  <c r="G66" i="3" s="1"/>
  <c r="G60" i="8"/>
  <c r="E25" i="8" l="1"/>
  <c r="E36" i="8" s="1"/>
  <c r="E38" i="8" s="1"/>
  <c r="G61" i="3"/>
  <c r="I20" i="2"/>
  <c r="G68" i="3"/>
  <c r="S16" i="2" l="1"/>
  <c r="W23" i="2"/>
  <c r="Q19" i="1"/>
  <c r="S19" i="1" s="1"/>
  <c r="Q15" i="1"/>
  <c r="E45" i="3"/>
  <c r="Q16" i="1" l="1"/>
  <c r="S15" i="1"/>
  <c r="K36" i="2"/>
  <c r="G21" i="1"/>
  <c r="E21" i="1"/>
  <c r="C21" i="1"/>
  <c r="M16" i="1"/>
  <c r="K16" i="1"/>
  <c r="G16" i="1"/>
  <c r="E16" i="1"/>
  <c r="C16" i="1"/>
  <c r="I16" i="1"/>
  <c r="C23" i="1" l="1"/>
  <c r="E23" i="1"/>
  <c r="G23" i="1"/>
  <c r="S16" i="1"/>
  <c r="C22" i="2"/>
  <c r="G22" i="2"/>
  <c r="E22" i="2"/>
  <c r="U17" i="2"/>
  <c r="S17" i="2"/>
  <c r="I17" i="2"/>
  <c r="W16" i="2" l="1"/>
  <c r="W17" i="2" s="1"/>
  <c r="I45" i="3" l="1"/>
  <c r="K35" i="1" l="1"/>
  <c r="K21" i="1"/>
  <c r="K23" i="1" s="1"/>
  <c r="I16" i="5" l="1"/>
  <c r="I74" i="5"/>
  <c r="G60" i="5" l="1"/>
  <c r="K60" i="5"/>
  <c r="I35" i="3" l="1"/>
  <c r="E35" i="3"/>
  <c r="U22" i="2"/>
  <c r="U24" i="2" s="1"/>
  <c r="U27" i="2" s="1"/>
  <c r="U38" i="2" s="1"/>
  <c r="E24" i="2"/>
  <c r="I28" i="5"/>
  <c r="E28" i="5"/>
  <c r="I50" i="5"/>
  <c r="F29" i="5"/>
  <c r="I20" i="3"/>
  <c r="E20" i="3"/>
  <c r="I15" i="3"/>
  <c r="S34" i="1" l="1"/>
  <c r="I46" i="3"/>
  <c r="G26" i="1"/>
  <c r="G36" i="1" s="1"/>
  <c r="E27" i="2"/>
  <c r="E46" i="3"/>
  <c r="I22" i="3"/>
  <c r="I25" i="3" s="1"/>
  <c r="I27" i="3" s="1"/>
  <c r="E22" i="3"/>
  <c r="E25" i="3" s="1"/>
  <c r="E27" i="3" s="1"/>
  <c r="G24" i="2"/>
  <c r="C24" i="2"/>
  <c r="C27" i="2" s="1"/>
  <c r="C38" i="2" s="1"/>
  <c r="C26" i="1"/>
  <c r="Q20" i="1"/>
  <c r="S20" i="1" s="1"/>
  <c r="K22" i="2"/>
  <c r="E74" i="8"/>
  <c r="E76" i="8" s="1"/>
  <c r="I74" i="8"/>
  <c r="I76" i="8" s="1"/>
  <c r="K26" i="1"/>
  <c r="K36" i="1" s="1"/>
  <c r="I60" i="5"/>
  <c r="E60" i="5"/>
  <c r="E78" i="5" s="1"/>
  <c r="I76" i="5"/>
  <c r="E29" i="5"/>
  <c r="I29" i="5"/>
  <c r="S34" i="2" l="1"/>
  <c r="W34" i="2" s="1"/>
  <c r="E38" i="2"/>
  <c r="I61" i="3"/>
  <c r="I48" i="3"/>
  <c r="M35" i="1"/>
  <c r="I33" i="1"/>
  <c r="C36" i="1"/>
  <c r="Q35" i="1"/>
  <c r="E26" i="1"/>
  <c r="E36" i="1" s="1"/>
  <c r="M36" i="2"/>
  <c r="S35" i="2"/>
  <c r="W35" i="2" s="1"/>
  <c r="G27" i="2"/>
  <c r="I68" i="3"/>
  <c r="G10" i="8"/>
  <c r="G25" i="8" s="1"/>
  <c r="G36" i="8" s="1"/>
  <c r="G38" i="8" s="1"/>
  <c r="C10" i="8"/>
  <c r="C25" i="8" s="1"/>
  <c r="C36" i="8" s="1"/>
  <c r="M22" i="2"/>
  <c r="M24" i="2" s="1"/>
  <c r="M27" i="2" s="1"/>
  <c r="K24" i="2"/>
  <c r="K27" i="2" s="1"/>
  <c r="K38" i="2" s="1"/>
  <c r="M21" i="1"/>
  <c r="E48" i="3"/>
  <c r="I78" i="5"/>
  <c r="W36" i="2" l="1"/>
  <c r="M38" i="2"/>
  <c r="I66" i="3"/>
  <c r="G38" i="2"/>
  <c r="S36" i="2"/>
  <c r="M23" i="1"/>
  <c r="M26" i="1" s="1"/>
  <c r="M36" i="1" s="1"/>
  <c r="S33" i="1"/>
  <c r="S35" i="1" s="1"/>
  <c r="I35" i="1"/>
  <c r="Q36" i="2"/>
  <c r="S21" i="2"/>
  <c r="W21" i="2" s="1"/>
  <c r="S20" i="2"/>
  <c r="E61" i="3"/>
  <c r="Q21" i="1"/>
  <c r="Q23" i="1" s="1"/>
  <c r="G74" i="8"/>
  <c r="G76" i="8" s="1"/>
  <c r="C38" i="8"/>
  <c r="C74" i="8" s="1"/>
  <c r="C76" i="8" s="1"/>
  <c r="I36" i="2" l="1"/>
  <c r="Q27" i="2"/>
  <c r="S22" i="2"/>
  <c r="S24" i="2" s="1"/>
  <c r="S27" i="2" s="1"/>
  <c r="S38" i="2" s="1"/>
  <c r="I22" i="2"/>
  <c r="I24" i="2" s="1"/>
  <c r="I27" i="2" s="1"/>
  <c r="Q26" i="1"/>
  <c r="S21" i="1"/>
  <c r="I21" i="1"/>
  <c r="W20" i="2"/>
  <c r="I38" i="2" l="1"/>
  <c r="Q38" i="2"/>
  <c r="S23" i="1"/>
  <c r="S26" i="1" s="1"/>
  <c r="S36" i="1" s="1"/>
  <c r="I23" i="1"/>
  <c r="I26" i="1" s="1"/>
  <c r="I36" i="1" s="1"/>
  <c r="Q36" i="1"/>
  <c r="K74" i="5"/>
  <c r="K76" i="5" s="1"/>
  <c r="K78" i="5" s="1"/>
  <c r="W22" i="2"/>
  <c r="G74" i="5" l="1"/>
  <c r="G76" i="5" s="1"/>
  <c r="W24" i="2"/>
  <c r="W27" i="2" s="1"/>
  <c r="W38" i="2" s="1"/>
  <c r="G78" i="5" l="1"/>
  <c r="E66" i="3" l="1"/>
</calcChain>
</file>

<file path=xl/sharedStrings.xml><?xml version="1.0" encoding="utf-8"?>
<sst xmlns="http://schemas.openxmlformats.org/spreadsheetml/2006/main" count="339" uniqueCount="202">
  <si>
    <t>งบฐานะการเงิน</t>
  </si>
  <si>
    <t xml:space="preserve">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</si>
  <si>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</si>
  <si>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</si>
  <si>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</si>
  <si>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</si>
  <si>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</si>
  <si>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</si>
  <si>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</si>
  <si>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</si>
  <si>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</si>
  <si>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</si>
  <si>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ลูกหนี้หมุนเวียนอื่น</t>
  </si>
  <si>
    <t>ค่าใช้จ่ายจ่ายล่วงหน้า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</si>
  <si>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</si>
  <si>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</si>
  <si>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</si>
  <si>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</si>
  <si>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</si>
  <si>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</si>
  <si>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</si>
  <si>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</si>
  <si>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</si>
  <si>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</si>
  <si>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</si>
  <si>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</si>
  <si>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</si>
  <si>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</si>
  <si>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</si>
  <si>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</si>
  <si>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</si>
  <si>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</si>
  <si>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</si>
  <si>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</si>
  <si>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</si>
  <si>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</si>
  <si>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</si>
  <si>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</si>
  <si>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</si>
  <si>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</si>
  <si>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</si>
  <si>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</si>
  <si>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</si>
  <si>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</si>
  <si>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</si>
  <si>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13, 21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</si>
  <si>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</si>
  <si>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</si>
  <si>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</si>
  <si>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</si>
  <si>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</si>
  <si>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</si>
  <si>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</si>
  <si>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</si>
  <si>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</si>
  <si>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</si>
  <si>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</si>
  <si>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</si>
  <si>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</si>
  <si>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</si>
  <si>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</si>
  <si>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</si>
  <si>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</si>
  <si>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</si>
  <si>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</si>
  <si>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</si>
  <si>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สำหรับปีสิ้นสุดวันที่ </t>
  </si>
  <si>
    <t>รายได้</t>
  </si>
  <si>
    <t>รายได้จากการขายและการให้บริการ</t>
  </si>
  <si>
    <t>รายได้เงินปันผล</t>
  </si>
  <si>
    <t>เงินค่าสินไหมทดแทนรับจากการประกันภัย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</si>
  <si>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</si>
  <si>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</si>
  <si>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</si>
  <si>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</si>
  <si>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</si>
  <si>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</si>
  <si>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</si>
  <si>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</si>
  <si>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</si>
  <si>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</si>
  <si>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</si>
  <si>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</si>
  <si>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</si>
  <si>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</si>
  <si>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</si>
  <si>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</si>
  <si>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</si>
  <si>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</si>
  <si>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</si>
  <si>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</si>
  <si>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</si>
  <si>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</si>
  <si>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</si>
  <si>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</si>
  <si>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</si>
  <si>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</si>
  <si>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</si>
  <si>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ส่วนได้เสีย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</si>
  <si>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</si>
  <si>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</si>
  <si>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</si>
  <si>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</si>
  <si>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ความเสี่ยง</t>
  </si>
  <si>
    <t>องค์ประกอบอื่น</t>
  </si>
  <si>
    <t>ที่ไม่มีอำนาจ</t>
  </si>
  <si>
    <t>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</si>
  <si>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</si>
  <si>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</si>
  <si>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</si>
  <si>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</si>
  <si>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</si>
  <si>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</si>
  <si>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</si>
  <si>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</si>
  <si>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</si>
  <si>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</si>
  <si>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</si>
  <si>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</si>
  <si>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</si>
  <si>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</si>
  <si>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ขาดทุน</t>
  </si>
  <si>
    <t>โอนไปสำรองตามกฎหมาย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</si>
  <si>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</si>
  <si>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</si>
  <si>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</si>
  <si>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ตามกฎหมาย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</si>
  <si>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</si>
  <si>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</si>
  <si>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</si>
  <si>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</si>
  <si>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</si>
  <si>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</si>
  <si>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</si>
  <si>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</si>
  <si>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</si>
  <si>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</si>
  <si>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</si>
  <si>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</si>
  <si>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</si>
  <si>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ซื้อสินทรัพย์ไม่มีตัวตน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</si>
  <si>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</si>
  <si>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</si>
  <si>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</si>
  <si>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</si>
  <si>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</si>
  <si>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</si>
  <si>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</si>
  <si>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</si>
  <si>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</si>
  <si>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</si>
  <si>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</si>
  <si>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</si>
  <si>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</si>
  <si>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</si>
  <si>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</si>
  <si>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</si>
  <si>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</si>
  <si>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</si>
  <si>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บริษัท ราชพัฒนา เอ็นเนอร์ยี จำกัด (มหาชน) และบริษัทย่อย</t>
  </si>
  <si>
    <t>เงินกู้ยืมระยะสั้นจากกิจการที่เกี่ยวข้องกัน</t>
  </si>
  <si>
    <t>กำไร (ขาดทุน) เบ็ดเสร็จอื่น</t>
  </si>
  <si>
    <t>เงินสดจ่ายเพื่อซื้อตราสารทุนของกิจการอื่น</t>
  </si>
  <si>
    <t>เงินสดรับจากการจำหน่ายอุปกรณ์</t>
  </si>
  <si>
    <t>หุ้นกู้ที่ถึงกำหนดชำระภายในหนึ่งปี</t>
  </si>
  <si>
    <t>ผลกำไร (ขาดทุน) จากเงินลงทุนในตราสารทุนที่กำหนดให้</t>
  </si>
  <si>
    <t>กำไรจากการเปลี่ยนแปลงในมูลค่ายุติธรรมของสินทรัพย์ชีวภาพ</t>
  </si>
  <si>
    <t xml:space="preserve">กระแสเงินสดสุทธิได้มาจากการดำเนินงาน </t>
  </si>
  <si>
    <t>เงินสดและรายการเทียบเท่าเงินสดลดลงสุทธิ</t>
  </si>
  <si>
    <t>เงินสดรับจากเงินกู้ยืมระยะสั้นจากกิจการที่เกี่ยวข้องกัน</t>
  </si>
  <si>
    <t>4, 13</t>
  </si>
  <si>
    <t>ซื้ออาคารและอุปกรณ์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</si>
  <si>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</si>
  <si>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</si>
  <si>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</si>
  <si>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ที่กำหนดไว้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</si>
  <si>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</si>
  <si>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</si>
  <si>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</si>
  <si>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</si>
  <si>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ส่วนของเงินกู้ยืมระยะยาวจากกิจการที่เกี่ยวข้องกัน</t>
  </si>
  <si>
    <t>เงินสดจ่ายสำหรับค่าพัฒนาโครงการ</t>
  </si>
  <si>
    <t>เงินสดจ่ายเพื่อชำระหุ้นกู้</t>
  </si>
  <si>
    <t>เงินสดจ่ายเพื่อลงทุนในบริษัทร่วม</t>
  </si>
  <si>
    <t>8, 9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</si>
  <si>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</si>
  <si>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</si>
  <si>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เงินกู้ยืมระยะยาวจากกิจการที่เกี่ยวข้องกัน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</si>
  <si>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</si>
  <si>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</si>
  <si>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</si>
  <si>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ขาดทุนสำหรับปี</t>
  </si>
  <si>
    <t>ผลขาดทุนจากการวัดมูลค่าใหม่ของผลประโยชน์พนักงาน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</si>
  <si>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</si>
  <si>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</si>
  <si>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ภาษีเงินได้รับคืน</t>
  </si>
  <si>
    <t>กำไร (ขาดทุน) เบ็ดเสร็จรวมสำหรับปี</t>
  </si>
  <si>
    <t>รวมกำไร (ขาดทุน) เบ็ดเสร็จสำหรับปี</t>
  </si>
  <si>
    <t>ปรับรายการที่กระทบขาดทุนเป็นเงินสดรับ (จ่าย)</t>
  </si>
  <si>
    <t>กำไรจากการจำหน่ายและตัดจำหน่ายเครื่องจักร อุปกรณ์และสินทรัพย์ชีวภาพ</t>
  </si>
  <si>
    <t>ผลขาดทุนจากการด้อยค่าของสินทรัพย์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</si>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</sst>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.0%"/>
    <numFmt numFmtId="169" formatCode="dd\-mmm\-yy_)"/>
    <numFmt numFmtId="170" formatCode="0%_);\(0%\)"/>
    <numFmt numFmtId="171" formatCode="#,##0.0_);[Red]\(#,##0.0\)"/>
    <numFmt numFmtId="172" formatCode="#,##0.0_);\(#,##0.0\)"/>
    <numFmt numFmtId="173" formatCode="#,##0.00;\(#,##0.00\)"/>
    <numFmt numFmtId="174" formatCode="_(* #,##0.000_);_(* \(#,##0.000\);_(* &quot;-&quot;??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8"/>
      <name val="Arial"/>
      <family val="2"/>
    </font>
    <font>
      <sz val="10"/>
      <color theme="1"/>
      <name val="Arial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43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9" fontId="5" fillId="0" borderId="0"/>
    <xf numFmtId="168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1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4" borderId="4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3" fillId="0" borderId="0"/>
    <xf numFmtId="0" fontId="19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171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7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8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0" borderId="0"/>
    <xf numFmtId="0" fontId="21" fillId="0" borderId="12"/>
    <xf numFmtId="9" fontId="25" fillId="0" borderId="0" applyFont="0" applyFill="0" applyBorder="0" applyAlignment="0" applyProtection="0"/>
  </cellStyleXfs>
  <cellXfs count="191">
    <xf numFmtId="0" fontId="0" fillId="0" borderId="0" xfId="0"/>
    <xf numFmtId="167" fontId="28" fillId="0" borderId="0" xfId="1" applyNumberFormat="1" applyFont="1" applyFill="1" applyAlignment="1" applyProtection="1">
      <alignment horizontal="center"/>
      <protection locked="0"/>
    </xf>
    <xf numFmtId="167" fontId="28" fillId="0" borderId="0" xfId="1" applyNumberFormat="1" applyFont="1" applyFill="1" applyAlignment="1" applyProtection="1">
      <alignment horizontal="right"/>
      <protection locked="0"/>
    </xf>
    <xf numFmtId="167" fontId="28" fillId="0" borderId="13" xfId="1" applyNumberFormat="1" applyFont="1" applyFill="1" applyBorder="1" applyAlignment="1" applyProtection="1">
      <alignment horizontal="right"/>
      <protection locked="0"/>
    </xf>
    <xf numFmtId="167" fontId="27" fillId="0" borderId="0" xfId="1" applyNumberFormat="1" applyFont="1" applyFill="1" applyBorder="1" applyAlignment="1" applyProtection="1">
      <alignment horizontal="right"/>
      <protection locked="0"/>
    </xf>
    <xf numFmtId="167" fontId="27" fillId="0" borderId="0" xfId="1" applyNumberFormat="1" applyFont="1" applyFill="1" applyAlignment="1" applyProtection="1">
      <alignment horizontal="right"/>
      <protection locked="0"/>
    </xf>
    <xf numFmtId="167" fontId="28" fillId="0" borderId="0" xfId="1" applyNumberFormat="1" applyFont="1" applyFill="1" applyBorder="1" applyAlignment="1" applyProtection="1">
      <alignment horizontal="right"/>
      <protection locked="0"/>
    </xf>
    <xf numFmtId="167" fontId="28" fillId="0" borderId="0" xfId="1" applyNumberFormat="1" applyFont="1" applyFill="1" applyBorder="1" applyAlignment="1" applyProtection="1">
      <alignment horizontal="center"/>
      <protection locked="0"/>
    </xf>
    <xf numFmtId="43" fontId="28" fillId="0" borderId="0" xfId="1" applyFont="1" applyFill="1" applyAlignment="1" applyProtection="1">
      <alignment horizontal="right"/>
      <protection locked="0"/>
    </xf>
    <xf numFmtId="167" fontId="27" fillId="0" borderId="11" xfId="1" applyNumberFormat="1" applyFont="1" applyFill="1" applyBorder="1" applyAlignment="1" applyProtection="1">
      <alignment horizontal="right"/>
      <protection locked="0"/>
    </xf>
    <xf numFmtId="167" fontId="28" fillId="0" borderId="0" xfId="1" applyNumberFormat="1" applyFont="1" applyFill="1" applyProtection="1">
      <protection locked="0"/>
    </xf>
    <xf numFmtId="167" fontId="28" fillId="0" borderId="0" xfId="1" applyNumberFormat="1" applyFont="1" applyFill="1" applyAlignment="1" applyProtection="1">
      <alignment horizontal="left" vertical="top"/>
      <protection locked="0"/>
    </xf>
    <xf numFmtId="167" fontId="29" fillId="0" borderId="0" xfId="1" applyNumberFormat="1" applyFont="1" applyFill="1" applyProtection="1">
      <protection locked="0"/>
    </xf>
    <xf numFmtId="167" fontId="28" fillId="0" borderId="10" xfId="1" applyNumberFormat="1" applyFont="1" applyFill="1" applyBorder="1" applyProtection="1">
      <protection locked="0"/>
    </xf>
    <xf numFmtId="167" fontId="28" fillId="0" borderId="0" xfId="1" applyNumberFormat="1" applyFont="1" applyFill="1" applyBorder="1" applyProtection="1">
      <protection locked="0"/>
    </xf>
    <xf numFmtId="167" fontId="28" fillId="0" borderId="10" xfId="1" applyNumberFormat="1" applyFont="1" applyFill="1" applyBorder="1" applyAlignment="1" applyProtection="1">
      <alignment horizontal="right"/>
      <protection locked="0"/>
    </xf>
    <xf numFmtId="43" fontId="35" fillId="0" borderId="0" xfId="1" applyFont="1" applyFill="1" applyProtection="1">
      <protection locked="0"/>
    </xf>
    <xf numFmtId="43" fontId="28" fillId="0" borderId="0" xfId="1" applyFont="1" applyFill="1" applyProtection="1">
      <protection locked="0"/>
    </xf>
    <xf numFmtId="9" fontId="28" fillId="0" borderId="0" xfId="39" applyFont="1" applyFill="1" applyProtection="1">
      <protection locked="0"/>
    </xf>
    <xf numFmtId="167" fontId="27" fillId="0" borderId="3" xfId="1" applyNumberFormat="1" applyFont="1" applyFill="1" applyBorder="1" applyAlignment="1" applyProtection="1">
      <alignment horizontal="right"/>
    </xf>
    <xf numFmtId="167" fontId="27" fillId="0" borderId="10" xfId="1" applyNumberFormat="1" applyFont="1" applyFill="1" applyBorder="1" applyAlignment="1" applyProtection="1">
      <alignment horizontal="right"/>
    </xf>
    <xf numFmtId="167" fontId="27" fillId="0" borderId="13" xfId="1" applyNumberFormat="1" applyFont="1" applyFill="1" applyBorder="1" applyAlignment="1" applyProtection="1">
      <alignment horizontal="right"/>
    </xf>
    <xf numFmtId="167" fontId="27" fillId="0" borderId="0" xfId="1" applyNumberFormat="1" applyFont="1" applyFill="1" applyBorder="1" applyAlignment="1" applyProtection="1">
      <alignment horizontal="right"/>
    </xf>
    <xf numFmtId="167" fontId="31" fillId="0" borderId="0" xfId="1" applyNumberFormat="1" applyFont="1" applyFill="1" applyBorder="1" applyAlignment="1" applyProtection="1">
      <alignment horizontal="center"/>
      <protection locked="0"/>
    </xf>
    <xf numFmtId="167" fontId="31" fillId="0" borderId="0" xfId="1" applyNumberFormat="1" applyFont="1" applyFill="1" applyAlignment="1" applyProtection="1">
      <alignment horizontal="right"/>
      <protection locked="0"/>
    </xf>
    <xf numFmtId="167" fontId="28" fillId="0" borderId="0" xfId="1" applyNumberFormat="1" applyFont="1" applyFill="1" applyAlignment="1" applyProtection="1">
      <alignment horizontal="right" vertical="top"/>
      <protection locked="0"/>
    </xf>
    <xf numFmtId="167" fontId="28" fillId="0" borderId="0" xfId="1" applyNumberFormat="1" applyFont="1" applyFill="1" applyAlignment="1" applyProtection="1">
      <alignment horizontal="right" vertical="center"/>
      <protection locked="0"/>
    </xf>
    <xf numFmtId="167" fontId="28" fillId="0" borderId="11" xfId="1" applyNumberFormat="1" applyFont="1" applyFill="1" applyBorder="1" applyProtection="1">
      <protection locked="0"/>
    </xf>
    <xf numFmtId="167" fontId="28" fillId="0" borderId="0" xfId="1" applyNumberFormat="1" applyFont="1" applyFill="1" applyBorder="1" applyAlignment="1" applyProtection="1">
      <alignment horizontal="right" vertical="center"/>
      <protection locked="0"/>
    </xf>
    <xf numFmtId="167" fontId="27" fillId="0" borderId="0" xfId="1" applyNumberFormat="1" applyFont="1" applyFill="1" applyAlignment="1" applyProtection="1">
      <alignment horizontal="right" vertical="center"/>
      <protection locked="0"/>
    </xf>
    <xf numFmtId="167" fontId="27" fillId="0" borderId="0" xfId="1" applyNumberFormat="1" applyFont="1" applyFill="1" applyBorder="1" applyProtection="1">
      <protection locked="0"/>
    </xf>
    <xf numFmtId="167" fontId="28" fillId="0" borderId="11" xfId="1" applyNumberFormat="1" applyFont="1" applyFill="1" applyBorder="1" applyAlignment="1" applyProtection="1">
      <alignment horizontal="right"/>
      <protection locked="0"/>
    </xf>
    <xf numFmtId="167" fontId="34" fillId="0" borderId="0" xfId="1" applyNumberFormat="1" applyFont="1" applyFill="1" applyAlignment="1" applyProtection="1">
      <alignment horizontal="right"/>
      <protection locked="0"/>
    </xf>
    <xf numFmtId="167" fontId="34" fillId="0" borderId="0" xfId="1" applyNumberFormat="1" applyFont="1" applyFill="1" applyAlignment="1" applyProtection="1">
      <protection locked="0"/>
    </xf>
    <xf numFmtId="167" fontId="32" fillId="0" borderId="0" xfId="1" applyNumberFormat="1" applyFont="1" applyFill="1" applyAlignment="1" applyProtection="1">
      <alignment horizontal="right"/>
      <protection locked="0"/>
    </xf>
    <xf numFmtId="167" fontId="32" fillId="0" borderId="0" xfId="1" applyNumberFormat="1" applyFont="1" applyFill="1" applyAlignment="1" applyProtection="1">
      <protection locked="0"/>
    </xf>
    <xf numFmtId="167" fontId="28" fillId="0" borderId="0" xfId="1" applyNumberFormat="1" applyFont="1" applyFill="1" applyAlignment="1" applyProtection="1">
      <alignment vertical="center"/>
      <protection locked="0"/>
    </xf>
    <xf numFmtId="167" fontId="28" fillId="0" borderId="13" xfId="1" applyNumberFormat="1" applyFont="1" applyFill="1" applyBorder="1" applyAlignment="1" applyProtection="1">
      <alignment horizontal="right" vertical="center"/>
      <protection locked="0"/>
    </xf>
    <xf numFmtId="167" fontId="28" fillId="0" borderId="0" xfId="1" applyNumberFormat="1" applyFont="1" applyFill="1" applyBorder="1" applyAlignment="1" applyProtection="1">
      <alignment vertical="center"/>
      <protection locked="0"/>
    </xf>
    <xf numFmtId="167" fontId="27" fillId="0" borderId="0" xfId="1" applyNumberFormat="1" applyFont="1" applyFill="1" applyBorder="1" applyAlignment="1" applyProtection="1">
      <alignment horizontal="center" vertical="center"/>
      <protection locked="0"/>
    </xf>
    <xf numFmtId="167" fontId="28" fillId="0" borderId="0" xfId="1" applyNumberFormat="1" applyFont="1" applyFill="1" applyBorder="1" applyAlignment="1" applyProtection="1">
      <alignment horizontal="center" vertical="center"/>
      <protection locked="0"/>
    </xf>
    <xf numFmtId="174" fontId="27" fillId="0" borderId="10" xfId="1" applyNumberFormat="1" applyFont="1" applyFill="1" applyBorder="1" applyProtection="1">
      <protection locked="0"/>
    </xf>
    <xf numFmtId="174" fontId="27" fillId="0" borderId="0" xfId="1" applyNumberFormat="1" applyFont="1" applyFill="1" applyProtection="1">
      <protection locked="0"/>
    </xf>
    <xf numFmtId="167" fontId="28" fillId="0" borderId="0" xfId="1" applyNumberFormat="1" applyFont="1" applyFill="1" applyAlignment="1" applyProtection="1">
      <alignment horizontal="right" vertical="top"/>
    </xf>
    <xf numFmtId="167" fontId="27" fillId="0" borderId="13" xfId="1" applyNumberFormat="1" applyFont="1" applyFill="1" applyBorder="1" applyProtection="1"/>
    <xf numFmtId="167" fontId="27" fillId="0" borderId="10" xfId="1" applyNumberFormat="1" applyFont="1" applyFill="1" applyBorder="1" applyAlignment="1" applyProtection="1">
      <alignment horizontal="center"/>
    </xf>
    <xf numFmtId="167" fontId="27" fillId="0" borderId="10" xfId="1" applyNumberFormat="1" applyFont="1" applyFill="1" applyBorder="1" applyAlignment="1" applyProtection="1">
      <alignment horizontal="center" vertical="center"/>
    </xf>
    <xf numFmtId="167" fontId="27" fillId="0" borderId="9" xfId="1" applyNumberFormat="1" applyFont="1" applyFill="1" applyBorder="1" applyAlignment="1" applyProtection="1">
      <alignment horizontal="center" vertical="center"/>
    </xf>
    <xf numFmtId="0" fontId="30" fillId="0" borderId="0" xfId="1" applyNumberFormat="1" applyFont="1" applyFill="1" applyAlignment="1" applyProtection="1">
      <alignment vertical="center"/>
      <protection locked="0"/>
    </xf>
    <xf numFmtId="0" fontId="28" fillId="0" borderId="0" xfId="1" applyNumberFormat="1" applyFont="1" applyFill="1" applyAlignment="1" applyProtection="1">
      <alignment vertical="center"/>
      <protection locked="0"/>
    </xf>
    <xf numFmtId="0" fontId="29" fillId="0" borderId="0" xfId="1" applyNumberFormat="1" applyFont="1" applyFill="1" applyAlignment="1" applyProtection="1">
      <alignment vertical="center"/>
      <protection locked="0"/>
    </xf>
    <xf numFmtId="0" fontId="28" fillId="0" borderId="0" xfId="1" applyNumberFormat="1" applyFont="1" applyFill="1" applyProtection="1">
      <protection locked="0"/>
    </xf>
    <xf numFmtId="0" fontId="27" fillId="0" borderId="0" xfId="1" applyNumberFormat="1" applyFont="1" applyFill="1" applyAlignment="1" applyProtection="1">
      <alignment vertical="center"/>
      <protection locked="0"/>
    </xf>
    <xf numFmtId="167" fontId="27" fillId="0" borderId="0" xfId="1" applyNumberFormat="1" applyFont="1" applyFill="1" applyAlignment="1" applyProtection="1">
      <alignment vertical="center"/>
      <protection locked="0"/>
    </xf>
    <xf numFmtId="167" fontId="27" fillId="0" borderId="0" xfId="1" applyNumberFormat="1" applyFont="1" applyFill="1" applyBorder="1" applyAlignment="1" applyProtection="1">
      <alignment horizontal="right" vertical="center"/>
      <protection locked="0"/>
    </xf>
    <xf numFmtId="167" fontId="28" fillId="0" borderId="0" xfId="1" applyNumberFormat="1" applyFont="1" applyFill="1" applyAlignment="1" applyProtection="1">
      <alignment horizontal="left" vertical="center"/>
      <protection locked="0"/>
    </xf>
    <xf numFmtId="0" fontId="30" fillId="0" borderId="0" xfId="1" applyNumberFormat="1" applyFont="1" applyFill="1" applyAlignment="1" applyProtection="1">
      <alignment vertical="top"/>
      <protection locked="0"/>
    </xf>
    <xf numFmtId="167" fontId="28" fillId="0" borderId="0" xfId="1" applyNumberFormat="1" applyFont="1" applyFill="1" applyAlignment="1" applyProtection="1">
      <alignment vertical="top"/>
      <protection locked="0"/>
    </xf>
    <xf numFmtId="167" fontId="28" fillId="0" borderId="0" xfId="1" applyNumberFormat="1" applyFont="1" applyFill="1" applyBorder="1" applyAlignment="1" applyProtection="1">
      <alignment horizontal="right" vertical="top"/>
      <protection locked="0"/>
    </xf>
    <xf numFmtId="0" fontId="28" fillId="0" borderId="0" xfId="1" applyNumberFormat="1" applyFont="1" applyFill="1" applyAlignment="1" applyProtection="1">
      <alignment vertical="top"/>
      <protection locked="0"/>
    </xf>
    <xf numFmtId="0" fontId="28" fillId="0" borderId="0" xfId="1" applyNumberFormat="1" applyFont="1" applyFill="1" applyAlignment="1" applyProtection="1">
      <protection locked="0"/>
    </xf>
    <xf numFmtId="167" fontId="28" fillId="0" borderId="0" xfId="1" applyNumberFormat="1" applyFont="1" applyFill="1" applyAlignment="1" applyProtection="1">
      <protection locked="0"/>
    </xf>
    <xf numFmtId="43" fontId="28" fillId="0" borderId="0" xfId="1" applyFont="1" applyFill="1" applyAlignment="1" applyProtection="1">
      <protection locked="0"/>
    </xf>
    <xf numFmtId="167" fontId="28" fillId="0" borderId="0" xfId="1" applyNumberFormat="1" applyFont="1" applyFill="1" applyAlignment="1" applyProtection="1">
      <alignment horizontal="right"/>
    </xf>
    <xf numFmtId="167" fontId="28" fillId="0" borderId="0" xfId="1" applyNumberFormat="1" applyFont="1" applyFill="1" applyAlignment="1" applyProtection="1">
      <alignment horizontal="right" vertical="center"/>
    </xf>
    <xf numFmtId="167" fontId="28" fillId="0" borderId="0" xfId="1" applyNumberFormat="1" applyFont="1" applyFill="1" applyBorder="1" applyAlignment="1" applyProtection="1">
      <alignment horizontal="right" vertical="center"/>
    </xf>
    <xf numFmtId="167" fontId="27" fillId="0" borderId="3" xfId="1" applyNumberFormat="1" applyFont="1" applyFill="1" applyBorder="1" applyAlignment="1" applyProtection="1">
      <alignment horizontal="right" vertical="center"/>
    </xf>
    <xf numFmtId="41" fontId="27" fillId="0" borderId="3" xfId="1" applyNumberFormat="1" applyFont="1" applyFill="1" applyBorder="1" applyAlignment="1" applyProtection="1">
      <alignment horizontal="right" vertical="center"/>
    </xf>
    <xf numFmtId="167" fontId="27" fillId="0" borderId="0" xfId="1" applyNumberFormat="1" applyFont="1" applyFill="1" applyAlignment="1" applyProtection="1">
      <alignment horizontal="right" vertical="center"/>
    </xf>
    <xf numFmtId="167" fontId="27" fillId="0" borderId="9" xfId="1" applyNumberFormat="1" applyFont="1" applyFill="1" applyBorder="1" applyAlignment="1" applyProtection="1">
      <alignment horizontal="right" vertical="center"/>
    </xf>
    <xf numFmtId="41" fontId="28" fillId="0" borderId="0" xfId="1" applyNumberFormat="1" applyFont="1" applyFill="1" applyAlignment="1" applyProtection="1">
      <alignment horizontal="right" vertical="center"/>
      <protection locked="0"/>
    </xf>
    <xf numFmtId="43" fontId="28" fillId="0" borderId="0" xfId="1" applyFont="1" applyFill="1" applyAlignment="1" applyProtection="1">
      <alignment horizontal="right" vertical="center"/>
      <protection locked="0"/>
    </xf>
    <xf numFmtId="41" fontId="28" fillId="0" borderId="0" xfId="1" applyNumberFormat="1" applyFont="1" applyFill="1" applyAlignment="1" applyProtection="1">
      <alignment horizontal="right" vertical="center"/>
    </xf>
    <xf numFmtId="43" fontId="28" fillId="0" borderId="0" xfId="1" applyFont="1" applyFill="1" applyBorder="1" applyAlignment="1" applyProtection="1">
      <alignment horizontal="right" vertical="center"/>
    </xf>
    <xf numFmtId="167" fontId="28" fillId="0" borderId="0" xfId="1" applyNumberFormat="1" applyFont="1" applyFill="1" applyAlignment="1" applyProtection="1">
      <alignment horizontal="left" vertical="center"/>
    </xf>
    <xf numFmtId="167" fontId="27" fillId="0" borderId="3" xfId="1" applyNumberFormat="1" applyFont="1" applyFill="1" applyBorder="1" applyAlignment="1" applyProtection="1">
      <alignment horizontal="right"/>
      <protection locked="0"/>
    </xf>
    <xf numFmtId="167" fontId="29" fillId="0" borderId="0" xfId="1" quotePrefix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Alignment="1" applyProtection="1">
      <alignment horizontal="right"/>
      <protection locked="0"/>
    </xf>
    <xf numFmtId="37" fontId="1" fillId="0" borderId="0" xfId="0" quotePrefix="1" applyNumberFormat="1" applyFont="1" applyFill="1" applyAlignment="1" applyProtection="1">
      <alignment horizontal="left"/>
      <protection locked="0"/>
    </xf>
    <xf numFmtId="37" fontId="28" fillId="0" borderId="0" xfId="0" applyNumberFormat="1" applyFont="1" applyFill="1" applyProtection="1">
      <protection locked="0"/>
    </xf>
    <xf numFmtId="37" fontId="1" fillId="0" borderId="0" xfId="0" applyNumberFormat="1" applyFont="1" applyFill="1" applyAlignment="1" applyProtection="1">
      <alignment horizontal="left" vertical="top"/>
      <protection locked="0"/>
    </xf>
    <xf numFmtId="37" fontId="2" fillId="0" borderId="0" xfId="0" quotePrefix="1" applyNumberFormat="1" applyFont="1" applyFill="1" applyAlignment="1" applyProtection="1">
      <alignment horizontal="centerContinuous"/>
      <protection locked="0"/>
    </xf>
    <xf numFmtId="37" fontId="28" fillId="0" borderId="0" xfId="0" applyNumberFormat="1" applyFont="1" applyFill="1" applyAlignment="1" applyProtection="1">
      <alignment horizontal="centerContinuous"/>
      <protection locked="0"/>
    </xf>
    <xf numFmtId="37" fontId="28" fillId="0" borderId="0" xfId="0" quotePrefix="1" applyNumberFormat="1" applyFont="1" applyFill="1" applyAlignment="1" applyProtection="1">
      <alignment horizontal="centerContinuous"/>
      <protection locked="0"/>
    </xf>
    <xf numFmtId="37" fontId="29" fillId="0" borderId="0" xfId="0" applyNumberFormat="1" applyFont="1" applyFill="1" applyAlignment="1" applyProtection="1">
      <alignment horizontal="center"/>
      <protection locked="0"/>
    </xf>
    <xf numFmtId="167" fontId="28" fillId="0" borderId="0" xfId="0" applyNumberFormat="1" applyFont="1" applyFill="1" applyAlignment="1" applyProtection="1">
      <alignment horizontal="center"/>
      <protection locked="0"/>
    </xf>
    <xf numFmtId="37" fontId="27" fillId="0" borderId="0" xfId="0" applyNumberFormat="1" applyFont="1" applyFill="1" applyProtection="1">
      <protection locked="0"/>
    </xf>
    <xf numFmtId="37" fontId="27" fillId="0" borderId="0" xfId="0" applyNumberFormat="1" applyFont="1" applyFill="1" applyAlignment="1" applyProtection="1">
      <alignment horizontal="center"/>
      <protection locked="0"/>
    </xf>
    <xf numFmtId="37" fontId="27" fillId="0" borderId="0" xfId="0" applyNumberFormat="1" applyFont="1" applyFill="1" applyAlignment="1" applyProtection="1">
      <alignment horizontal="center"/>
      <protection locked="0"/>
    </xf>
    <xf numFmtId="43" fontId="27" fillId="0" borderId="0" xfId="1" applyFont="1" applyFill="1" applyProtection="1">
      <protection locked="0"/>
    </xf>
    <xf numFmtId="37" fontId="28" fillId="0" borderId="0" xfId="0" applyNumberFormat="1" applyFont="1" applyFill="1" applyAlignment="1" applyProtection="1">
      <alignment horizontal="center"/>
      <protection locked="0"/>
    </xf>
    <xf numFmtId="37" fontId="28" fillId="0" borderId="0" xfId="0" applyNumberFormat="1" applyFont="1" applyFill="1" applyAlignment="1" applyProtection="1">
      <alignment horizontal="center"/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28" fillId="0" borderId="0" xfId="0" applyFont="1" applyFill="1" applyAlignment="1" applyProtection="1">
      <alignment horizontal="right"/>
      <protection locked="0"/>
    </xf>
    <xf numFmtId="167" fontId="29" fillId="0" borderId="0" xfId="0" applyNumberFormat="1" applyFont="1" applyFill="1" applyAlignment="1" applyProtection="1">
      <alignment horizontal="center"/>
      <protection locked="0"/>
    </xf>
    <xf numFmtId="37" fontId="30" fillId="0" borderId="0" xfId="0" applyNumberFormat="1" applyFont="1" applyFill="1" applyProtection="1">
      <protection locked="0"/>
    </xf>
    <xf numFmtId="37" fontId="28" fillId="0" borderId="0" xfId="0" quotePrefix="1" applyNumberFormat="1" applyFont="1" applyFill="1" applyAlignment="1" applyProtection="1">
      <alignment horizontal="left"/>
      <protection locked="0"/>
    </xf>
    <xf numFmtId="37" fontId="28" fillId="0" borderId="0" xfId="0" applyNumberFormat="1" applyFont="1" applyFill="1" applyAlignment="1" applyProtection="1">
      <alignment horizontal="left"/>
      <protection locked="0"/>
    </xf>
    <xf numFmtId="37" fontId="27" fillId="0" borderId="0" xfId="0" applyNumberFormat="1" applyFont="1" applyFill="1" applyAlignment="1" applyProtection="1">
      <alignment horizontal="left"/>
      <protection locked="0"/>
    </xf>
    <xf numFmtId="37" fontId="30" fillId="0" borderId="0" xfId="0" quotePrefix="1" applyNumberFormat="1" applyFont="1" applyFill="1" applyAlignment="1" applyProtection="1">
      <alignment horizontal="center"/>
      <protection locked="0"/>
    </xf>
    <xf numFmtId="37" fontId="29" fillId="0" borderId="0" xfId="0" quotePrefix="1" applyNumberFormat="1" applyFont="1" applyFill="1" applyAlignment="1" applyProtection="1">
      <alignment horizontal="center"/>
      <protection locked="0"/>
    </xf>
    <xf numFmtId="37" fontId="30" fillId="0" borderId="0" xfId="0" applyNumberFormat="1" applyFont="1" applyFill="1" applyAlignment="1" applyProtection="1">
      <alignment horizontal="left"/>
      <protection locked="0"/>
    </xf>
    <xf numFmtId="37" fontId="30" fillId="0" borderId="0" xfId="0" applyNumberFormat="1" applyFont="1" applyFill="1" applyAlignment="1" applyProtection="1">
      <alignment horizontal="center"/>
      <protection locked="0"/>
    </xf>
    <xf numFmtId="37" fontId="28" fillId="0" borderId="0" xfId="0" applyNumberFormat="1" applyFont="1" applyFill="1" applyAlignment="1" applyProtection="1">
      <alignment horizontal="right"/>
      <protection locked="0"/>
    </xf>
    <xf numFmtId="37" fontId="31" fillId="0" borderId="0" xfId="0" applyNumberFormat="1" applyFont="1" applyFill="1" applyAlignment="1" applyProtection="1">
      <alignment horizontal="center"/>
      <protection locked="0"/>
    </xf>
    <xf numFmtId="37" fontId="29" fillId="0" borderId="0" xfId="0" applyNumberFormat="1" applyFont="1" applyFill="1" applyAlignment="1" applyProtection="1">
      <alignment horizontal="left"/>
      <protection locked="0"/>
    </xf>
    <xf numFmtId="37" fontId="29" fillId="0" borderId="0" xfId="0" applyNumberFormat="1" applyFont="1" applyFill="1" applyProtection="1">
      <protection locked="0"/>
    </xf>
    <xf numFmtId="0" fontId="28" fillId="0" borderId="0" xfId="0" applyFont="1" applyFill="1" applyAlignment="1" applyProtection="1">
      <alignment horizontal="left" vertical="top"/>
      <protection locked="0"/>
    </xf>
    <xf numFmtId="0" fontId="28" fillId="0" borderId="0" xfId="0" applyFont="1" applyFill="1" applyAlignment="1" applyProtection="1">
      <alignment horizontal="left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left" vertical="center"/>
      <protection locked="0"/>
    </xf>
    <xf numFmtId="37" fontId="1" fillId="0" borderId="0" xfId="0" quotePrefix="1" applyNumberFormat="1" applyFont="1" applyFill="1" applyProtection="1">
      <protection locked="0"/>
    </xf>
    <xf numFmtId="37" fontId="1" fillId="0" borderId="0" xfId="0" applyNumberFormat="1" applyFont="1" applyFill="1" applyProtection="1">
      <protection locked="0"/>
    </xf>
    <xf numFmtId="37" fontId="2" fillId="0" borderId="0" xfId="0" applyNumberFormat="1" applyFont="1" applyFill="1" applyProtection="1">
      <protection locked="0"/>
    </xf>
    <xf numFmtId="37" fontId="1" fillId="0" borderId="0" xfId="0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Alignment="1" applyProtection="1">
      <alignment horizontal="centerContinuous"/>
      <protection locked="0"/>
    </xf>
    <xf numFmtId="0" fontId="27" fillId="0" borderId="0" xfId="0" applyFont="1" applyFill="1" applyAlignment="1" applyProtection="1">
      <alignment horizontal="center"/>
      <protection locked="0"/>
    </xf>
    <xf numFmtId="49" fontId="29" fillId="0" borderId="0" xfId="0" applyNumberFormat="1" applyFont="1" applyFill="1" applyProtection="1">
      <protection locked="0"/>
    </xf>
    <xf numFmtId="0" fontId="32" fillId="0" borderId="0" xfId="0" applyFont="1" applyFill="1" applyAlignment="1" applyProtection="1">
      <alignment horizontal="center"/>
      <protection locked="0"/>
    </xf>
    <xf numFmtId="49" fontId="27" fillId="0" borderId="0" xfId="0" applyNumberFormat="1" applyFont="1" applyFill="1" applyProtection="1">
      <protection locked="0"/>
    </xf>
    <xf numFmtId="0" fontId="32" fillId="0" borderId="0" xfId="0" applyFont="1" applyFill="1" applyAlignment="1" applyProtection="1">
      <alignment horizontal="center" wrapText="1"/>
      <protection locked="0"/>
    </xf>
    <xf numFmtId="0" fontId="27" fillId="0" borderId="0" xfId="0" applyFont="1" applyFill="1" applyAlignment="1" applyProtection="1">
      <alignment horizontal="left"/>
      <protection locked="0"/>
    </xf>
    <xf numFmtId="0" fontId="28" fillId="0" borderId="0" xfId="0" applyFont="1" applyFill="1" applyAlignment="1" applyProtection="1">
      <alignment horizontal="center"/>
      <protection locked="0"/>
    </xf>
    <xf numFmtId="37" fontId="31" fillId="0" borderId="0" xfId="0" applyNumberFormat="1" applyFont="1" applyFill="1" applyAlignment="1" applyProtection="1">
      <alignment horizontal="right"/>
      <protection locked="0"/>
    </xf>
    <xf numFmtId="0" fontId="29" fillId="0" borderId="0" xfId="0" applyFont="1" applyFill="1" applyAlignment="1" applyProtection="1">
      <alignment horizontal="center"/>
      <protection locked="0"/>
    </xf>
    <xf numFmtId="37" fontId="30" fillId="0" borderId="0" xfId="0" applyNumberFormat="1" applyFont="1" applyFill="1" applyAlignment="1" applyProtection="1">
      <alignment vertical="center"/>
      <protection locked="0"/>
    </xf>
    <xf numFmtId="37" fontId="27" fillId="0" borderId="0" xfId="0" applyNumberFormat="1" applyFont="1" applyFill="1" applyAlignment="1" applyProtection="1">
      <alignment vertical="center"/>
      <protection locked="0"/>
    </xf>
    <xf numFmtId="37" fontId="28" fillId="0" borderId="0" xfId="0" applyNumberFormat="1" applyFont="1" applyFill="1" applyAlignment="1" applyProtection="1">
      <alignment vertical="center"/>
      <protection locked="0"/>
    </xf>
    <xf numFmtId="172" fontId="29" fillId="0" borderId="0" xfId="0" applyNumberFormat="1" applyFont="1" applyFill="1" applyAlignment="1" applyProtection="1">
      <alignment horizontal="center"/>
      <protection locked="0"/>
    </xf>
    <xf numFmtId="37" fontId="27" fillId="0" borderId="0" xfId="0" applyNumberFormat="1" applyFont="1" applyFill="1" applyAlignment="1" applyProtection="1">
      <alignment vertical="top"/>
      <protection locked="0"/>
    </xf>
    <xf numFmtId="37" fontId="28" fillId="0" borderId="0" xfId="0" applyNumberFormat="1" applyFont="1" applyFill="1" applyAlignment="1" applyProtection="1">
      <alignment vertical="top"/>
      <protection locked="0"/>
    </xf>
    <xf numFmtId="37" fontId="29" fillId="0" borderId="0" xfId="0" applyNumberFormat="1" applyFont="1" applyFill="1" applyAlignment="1" applyProtection="1">
      <alignment horizontal="center" vertical="center"/>
      <protection locked="0"/>
    </xf>
    <xf numFmtId="37" fontId="30" fillId="0" borderId="0" xfId="0" applyNumberFormat="1" applyFont="1" applyFill="1" applyAlignment="1" applyProtection="1">
      <alignment vertical="top"/>
      <protection locked="0"/>
    </xf>
    <xf numFmtId="49" fontId="32" fillId="0" borderId="0" xfId="0" applyNumberFormat="1" applyFont="1" applyFill="1" applyProtection="1">
      <protection locked="0"/>
    </xf>
    <xf numFmtId="49" fontId="34" fillId="0" borderId="0" xfId="0" applyNumberFormat="1" applyFont="1" applyFill="1" applyAlignment="1" applyProtection="1">
      <alignment vertical="center"/>
      <protection locked="0"/>
    </xf>
    <xf numFmtId="49" fontId="36" fillId="0" borderId="0" xfId="0" applyNumberFormat="1" applyFont="1" applyFill="1" applyAlignment="1" applyProtection="1">
      <alignment vertical="top"/>
      <protection locked="0"/>
    </xf>
    <xf numFmtId="167" fontId="28" fillId="0" borderId="0" xfId="0" applyNumberFormat="1" applyFont="1" applyFill="1" applyAlignment="1" applyProtection="1">
      <alignment vertical="top"/>
      <protection locked="0"/>
    </xf>
    <xf numFmtId="49" fontId="34" fillId="0" borderId="0" xfId="0" applyNumberFormat="1" applyFont="1" applyFill="1" applyAlignment="1" applyProtection="1">
      <alignment vertical="top"/>
      <protection locked="0"/>
    </xf>
    <xf numFmtId="49" fontId="34" fillId="0" borderId="0" xfId="0" applyNumberFormat="1" applyFont="1" applyFill="1" applyProtection="1">
      <protection locked="0"/>
    </xf>
    <xf numFmtId="0" fontId="27" fillId="0" borderId="0" xfId="0" applyFont="1" applyFill="1" applyAlignment="1" applyProtection="1">
      <alignment vertical="center"/>
      <protection locked="0"/>
    </xf>
    <xf numFmtId="167" fontId="28" fillId="0" borderId="0" xfId="0" applyNumberFormat="1" applyFont="1" applyFill="1" applyAlignment="1" applyProtection="1">
      <alignment vertical="center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41" fontId="28" fillId="0" borderId="0" xfId="0" applyNumberFormat="1" applyFont="1" applyFill="1" applyAlignment="1" applyProtection="1">
      <alignment horizontal="right" vertical="center"/>
      <protection locked="0"/>
    </xf>
    <xf numFmtId="41" fontId="28" fillId="0" borderId="0" xfId="0" applyNumberFormat="1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vertical="center"/>
      <protection locked="0"/>
    </xf>
    <xf numFmtId="167" fontId="28" fillId="0" borderId="0" xfId="0" applyNumberFormat="1" applyFont="1" applyFill="1" applyAlignment="1" applyProtection="1">
      <alignment horizontal="left" vertical="center"/>
      <protection locked="0"/>
    </xf>
    <xf numFmtId="174" fontId="28" fillId="0" borderId="0" xfId="1" applyNumberFormat="1" applyFont="1" applyFill="1" applyProtection="1">
      <protection locked="0"/>
    </xf>
    <xf numFmtId="0" fontId="26" fillId="0" borderId="0" xfId="0" quotePrefix="1" applyFont="1" applyFill="1" applyAlignment="1" applyProtection="1">
      <alignment horizontal="center"/>
      <protection locked="0"/>
    </xf>
    <xf numFmtId="167" fontId="27" fillId="0" borderId="0" xfId="0" quotePrefix="1" applyNumberFormat="1" applyFont="1" applyFill="1" applyAlignment="1" applyProtection="1">
      <alignment horizontal="left"/>
      <protection locked="0"/>
    </xf>
    <xf numFmtId="167" fontId="28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center"/>
      <protection locked="0"/>
    </xf>
    <xf numFmtId="167" fontId="27" fillId="0" borderId="0" xfId="0" applyNumberFormat="1" applyFont="1" applyFill="1" applyAlignment="1" applyProtection="1">
      <alignment horizontal="left"/>
      <protection locked="0"/>
    </xf>
    <xf numFmtId="167" fontId="29" fillId="0" borderId="0" xfId="0" applyNumberFormat="1" applyFont="1" applyFill="1" applyAlignment="1" applyProtection="1">
      <alignment horizontal="center"/>
      <protection locked="0"/>
    </xf>
    <xf numFmtId="167" fontId="28" fillId="0" borderId="0" xfId="0" applyNumberFormat="1" applyFont="1" applyFill="1" applyAlignment="1" applyProtection="1">
      <alignment horizontal="right"/>
      <protection locked="0"/>
    </xf>
    <xf numFmtId="167" fontId="27" fillId="0" borderId="0" xfId="0" applyNumberFormat="1" applyFont="1" applyFill="1" applyAlignment="1" applyProtection="1">
      <alignment horizontal="center"/>
      <protection locked="0"/>
    </xf>
    <xf numFmtId="167" fontId="28" fillId="0" borderId="0" xfId="0" applyNumberFormat="1" applyFont="1" applyFill="1" applyAlignment="1" applyProtection="1">
      <alignment horizontal="center"/>
      <protection locked="0"/>
    </xf>
    <xf numFmtId="167" fontId="28" fillId="0" borderId="13" xfId="0" applyNumberFormat="1" applyFont="1" applyFill="1" applyBorder="1" applyAlignment="1" applyProtection="1">
      <alignment horizontal="center"/>
      <protection locked="0"/>
    </xf>
    <xf numFmtId="167" fontId="28" fillId="0" borderId="0" xfId="0" applyNumberFormat="1" applyFont="1" applyFill="1" applyAlignment="1" applyProtection="1">
      <alignment horizontal="center" vertical="center"/>
      <protection locked="0"/>
    </xf>
    <xf numFmtId="41" fontId="28" fillId="0" borderId="0" xfId="0" applyNumberFormat="1" applyFont="1" applyFill="1" applyProtection="1">
      <protection locked="0"/>
    </xf>
    <xf numFmtId="41" fontId="28" fillId="0" borderId="0" xfId="0" applyNumberFormat="1" applyFont="1" applyFill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41" fontId="27" fillId="0" borderId="0" xfId="0" applyNumberFormat="1" applyFont="1" applyFill="1" applyAlignment="1" applyProtection="1">
      <alignment horizontal="right" vertical="center"/>
      <protection locked="0"/>
    </xf>
    <xf numFmtId="43" fontId="27" fillId="0" borderId="0" xfId="1" applyFont="1" applyFill="1" applyAlignment="1" applyProtection="1">
      <alignment horizontal="right" vertical="center"/>
      <protection locked="0"/>
    </xf>
    <xf numFmtId="41" fontId="27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 applyProtection="1">
      <alignment horizontal="left" vertical="center" indent="1"/>
      <protection locked="0"/>
    </xf>
    <xf numFmtId="0" fontId="28" fillId="0" borderId="0" xfId="0" applyFont="1" applyFill="1" applyAlignment="1" applyProtection="1">
      <alignment horizontal="left" vertical="center" indent="1"/>
      <protection locked="0"/>
    </xf>
    <xf numFmtId="43" fontId="28" fillId="0" borderId="13" xfId="1" applyFont="1" applyFill="1" applyBorder="1" applyAlignment="1" applyProtection="1">
      <alignment horizontal="right" vertical="center"/>
      <protection locked="0"/>
    </xf>
    <xf numFmtId="43" fontId="28" fillId="0" borderId="0" xfId="1" applyFont="1" applyFill="1" applyAlignment="1" applyProtection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3" fontId="27" fillId="0" borderId="3" xfId="1" applyFont="1" applyFill="1" applyBorder="1" applyAlignment="1" applyProtection="1">
      <alignment horizontal="right" vertical="center"/>
    </xf>
    <xf numFmtId="41" fontId="27" fillId="0" borderId="3" xfId="0" applyNumberFormat="1" applyFont="1" applyFill="1" applyBorder="1" applyAlignment="1">
      <alignment horizontal="right" vertical="center"/>
    </xf>
    <xf numFmtId="0" fontId="29" fillId="0" borderId="0" xfId="0" applyFont="1" applyFill="1" applyAlignment="1" applyProtection="1">
      <alignment horizontal="center" vertical="top"/>
      <protection locked="0"/>
    </xf>
    <xf numFmtId="49" fontId="33" fillId="0" borderId="0" xfId="0" applyNumberFormat="1" applyFont="1" applyFill="1" applyAlignment="1" applyProtection="1">
      <alignment horizontal="center" vertical="top"/>
      <protection locked="0"/>
    </xf>
    <xf numFmtId="43" fontId="27" fillId="0" borderId="3" xfId="1" applyFont="1" applyFill="1" applyBorder="1" applyAlignment="1">
      <alignment horizontal="right" vertical="center"/>
    </xf>
    <xf numFmtId="41" fontId="28" fillId="0" borderId="0" xfId="0" applyNumberFormat="1" applyFont="1" applyFill="1" applyAlignment="1" applyProtection="1">
      <alignment horizontal="left" vertical="center"/>
      <protection locked="0"/>
    </xf>
    <xf numFmtId="41" fontId="27" fillId="0" borderId="9" xfId="0" applyNumberFormat="1" applyFont="1" applyFill="1" applyBorder="1" applyAlignment="1">
      <alignment horizontal="right" vertical="center"/>
    </xf>
    <xf numFmtId="43" fontId="27" fillId="0" borderId="9" xfId="1" applyFont="1" applyFill="1" applyBorder="1" applyAlignment="1" applyProtection="1">
      <alignment horizontal="right" vertical="center"/>
    </xf>
    <xf numFmtId="167" fontId="30" fillId="0" borderId="0" xfId="0" quotePrefix="1" applyNumberFormat="1" applyFont="1" applyFill="1" applyAlignment="1" applyProtection="1">
      <alignment horizontal="center"/>
      <protection locked="0"/>
    </xf>
    <xf numFmtId="167" fontId="30" fillId="0" borderId="0" xfId="0" applyNumberFormat="1" applyFont="1" applyFill="1" applyAlignment="1" applyProtection="1">
      <alignment horizontal="center"/>
      <protection locked="0"/>
    </xf>
    <xf numFmtId="167" fontId="27" fillId="0" borderId="0" xfId="0" applyNumberFormat="1" applyFont="1" applyFill="1" applyAlignment="1" applyProtection="1">
      <alignment horizontal="center"/>
      <protection locked="0"/>
    </xf>
    <xf numFmtId="167" fontId="28" fillId="0" borderId="13" xfId="0" applyNumberFormat="1" applyFont="1" applyFill="1" applyBorder="1" applyAlignment="1" applyProtection="1">
      <alignment horizontal="center" vertical="center"/>
      <protection locked="0"/>
    </xf>
    <xf numFmtId="167" fontId="27" fillId="0" borderId="0" xfId="1" applyNumberFormat="1" applyFont="1" applyFill="1" applyAlignment="1" applyProtection="1">
      <alignment horizontal="right"/>
    </xf>
    <xf numFmtId="167" fontId="28" fillId="0" borderId="13" xfId="1" applyNumberFormat="1" applyFont="1" applyFill="1" applyBorder="1" applyAlignment="1" applyProtection="1">
      <alignment horizontal="right"/>
    </xf>
    <xf numFmtId="167" fontId="27" fillId="0" borderId="9" xfId="1" applyNumberFormat="1" applyFont="1" applyFill="1" applyBorder="1" applyAlignment="1" applyProtection="1">
      <alignment horizontal="right"/>
    </xf>
    <xf numFmtId="167" fontId="27" fillId="0" borderId="9" xfId="1" applyNumberFormat="1" applyFont="1" applyFill="1" applyBorder="1" applyAlignment="1" applyProtection="1">
      <alignment horizontal="right"/>
      <protection locked="0"/>
    </xf>
    <xf numFmtId="173" fontId="1" fillId="0" borderId="0" xfId="0" applyNumberFormat="1" applyFont="1" applyFill="1" applyAlignment="1" applyProtection="1">
      <alignment horizontal="left"/>
      <protection locked="0"/>
    </xf>
    <xf numFmtId="37" fontId="28" fillId="0" borderId="0" xfId="0" applyNumberFormat="1" applyFont="1" applyFill="1" applyAlignment="1" applyProtection="1">
      <alignment horizontal="right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9" fillId="0" borderId="0" xfId="1" applyNumberFormat="1" applyFont="1" applyFill="1" applyAlignment="1" applyProtection="1">
      <alignment horizontal="left"/>
      <protection locked="0"/>
    </xf>
    <xf numFmtId="0" fontId="27" fillId="0" borderId="0" xfId="1" applyNumberFormat="1" applyFont="1" applyFill="1" applyAlignment="1" applyProtection="1">
      <alignment horizontal="left"/>
      <protection locked="0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4" xfId="37" xr:uid="{423AA2E6-264F-404C-A5CF-CA93B9A1B23B}"/>
    <cellStyle name="Normale_9639A02C" xfId="17" xr:uid="{00000000-0005-0000-0000-000011000000}"/>
    <cellStyle name="Percent" xfId="39" builtinId="5"/>
    <cellStyle name="Percent (0)" xfId="18" xr:uid="{00000000-0005-0000-0000-000012000000}"/>
    <cellStyle name="Percent [2]" xfId="19" xr:uid="{00000000-0005-0000-0000-000013000000}"/>
    <cellStyle name="Percent 2" xfId="20" xr:uid="{00000000-0005-0000-0000-000014000000}"/>
    <cellStyle name="Quantity" xfId="21" xr:uid="{00000000-0005-0000-0000-000015000000}"/>
    <cellStyle name="Rittichai" xfId="22" xr:uid="{00000000-0005-0000-0000-000016000000}"/>
    <cellStyle name="Table" xfId="23" xr:uid="{00000000-0005-0000-0000-000017000000}"/>
    <cellStyle name="Tickmark" xfId="24" xr:uid="{00000000-0005-0000-0000-000018000000}"/>
    <cellStyle name="Times New Roman" xfId="25" xr:uid="{00000000-0005-0000-0000-000019000000}"/>
    <cellStyle name="Total 2" xfId="26" xr:uid="{00000000-0005-0000-0000-00001A000000}"/>
    <cellStyle name="Tusental_A-listan (fixad)" xfId="27" xr:uid="{00000000-0005-0000-0000-00001B000000}"/>
    <cellStyle name="Valuta_NPV" xfId="28" xr:uid="{00000000-0005-0000-0000-00001C000000}"/>
    <cellStyle name="WHead - Style2" xfId="29" xr:uid="{00000000-0005-0000-0000-00001D000000}"/>
    <cellStyle name="WHead - Style2 2" xfId="38" xr:uid="{285FC80D-939E-407A-A5E2-851BD6BD81F9}"/>
    <cellStyle name="เครื่องหมายจุลภาค [0]_PERSONAL" xfId="30" xr:uid="{00000000-0005-0000-0000-00001E000000}"/>
    <cellStyle name="เครื่องหมายจุลภาค_AAL Lead'00" xfId="31" xr:uid="{00000000-0005-0000-0000-00001F000000}"/>
    <cellStyle name="เครื่องหมายสกุลเงิน [0]_PERSONAL" xfId="32" xr:uid="{00000000-0005-0000-0000-000020000000}"/>
    <cellStyle name="เครื่องหมายสกุลเงิน_PERSONAL" xfId="33" xr:uid="{00000000-0005-0000-0000-000021000000}"/>
    <cellStyle name="เชื่อมโยงหลายมิติ" xfId="34" xr:uid="{00000000-0005-0000-0000-000022000000}"/>
    <cellStyle name="ตามการเชื่อมโยงหลายมิติ" xfId="35" xr:uid="{00000000-0005-0000-0000-000023000000}"/>
    <cellStyle name="ปกติ_AAL Lead'00" xfId="36" xr:uid="{00000000-0005-0000-0000-00002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view="pageBreakPreview" zoomScaleNormal="80" zoomScaleSheetLayoutView="100" workbookViewId="0">
      <selection activeCell="B5" sqref="B5"/>
    </sheetView>
  </sheetViews>
  <sheetFormatPr defaultColWidth="9.33203125" defaultRowHeight="23.1" customHeight="1"/>
  <cols>
    <col min="1" max="1" width="9.33203125" style="79"/>
    <col min="2" max="2" width="38.109375" style="79" customWidth="1"/>
    <col min="3" max="3" width="10.44140625" style="79" customWidth="1"/>
    <col min="4" max="4" width="1.33203125" style="79" customWidth="1"/>
    <col min="5" max="5" width="13.33203125" style="79" customWidth="1"/>
    <col min="6" max="6" width="1.33203125" style="79" customWidth="1"/>
    <col min="7" max="7" width="13.33203125" style="79" customWidth="1"/>
    <col min="8" max="8" width="1.33203125" style="79" customWidth="1"/>
    <col min="9" max="9" width="13.33203125" style="79" customWidth="1"/>
    <col min="10" max="10" width="1.33203125" style="79" customWidth="1"/>
    <col min="11" max="11" width="13.33203125" style="79" customWidth="1"/>
    <col min="12" max="13" width="14" style="17" bestFit="1" customWidth="1"/>
    <col min="14" max="14" width="10.33203125" style="79" bestFit="1" customWidth="1"/>
    <col min="15" max="16" width="11.6640625" style="79" bestFit="1" customWidth="1"/>
    <col min="17" max="17" width="11.88671875" style="79" customWidth="1"/>
    <col min="18" max="16384" width="9.33203125" style="79"/>
  </cols>
  <sheetData>
    <row r="1" spans="1:13" ht="23.1" customHeight="1">
      <c r="A1" s="78" t="s">
        <v>159</v>
      </c>
    </row>
    <row r="2" spans="1:13" ht="23.1" customHeight="1">
      <c r="A2" s="80" t="s">
        <v>0</v>
      </c>
      <c r="B2" s="81"/>
      <c r="C2" s="82"/>
      <c r="D2" s="82"/>
      <c r="E2" s="82"/>
      <c r="F2" s="82"/>
      <c r="G2" s="82" t="s">
        <v>1</v>
      </c>
      <c r="H2" s="82"/>
      <c r="I2" s="83"/>
      <c r="J2" s="82"/>
      <c r="K2" s="83"/>
    </row>
    <row r="3" spans="1:13" ht="23.1" customHeight="1">
      <c r="C3" s="84"/>
      <c r="E3" s="85"/>
      <c r="F3" s="85"/>
      <c r="G3" s="85"/>
      <c r="H3" s="85"/>
      <c r="I3" s="85"/>
      <c r="J3" s="85"/>
      <c r="K3" s="85"/>
    </row>
    <row r="4" spans="1:13" s="86" customFormat="1" ht="23.1" customHeight="1">
      <c r="E4" s="87" t="s">
        <v>2</v>
      </c>
      <c r="F4" s="87"/>
      <c r="G4" s="87"/>
      <c r="H4" s="88"/>
      <c r="I4" s="87" t="s">
        <v>3</v>
      </c>
      <c r="J4" s="87"/>
      <c r="K4" s="87"/>
      <c r="L4" s="89"/>
      <c r="M4" s="89"/>
    </row>
    <row r="5" spans="1:13" s="86" customFormat="1" ht="23.1" customHeight="1">
      <c r="E5" s="90" t="s">
        <v>4</v>
      </c>
      <c r="F5" s="90"/>
      <c r="G5" s="90"/>
      <c r="H5" s="88"/>
      <c r="I5" s="90" t="s">
        <v>4</v>
      </c>
      <c r="J5" s="90"/>
      <c r="K5" s="90"/>
      <c r="L5" s="89"/>
      <c r="M5" s="89"/>
    </row>
    <row r="6" spans="1:13" ht="23.1" customHeight="1">
      <c r="A6" s="86" t="s">
        <v>5</v>
      </c>
      <c r="C6" s="84" t="s">
        <v>6</v>
      </c>
      <c r="D6" s="91"/>
      <c r="E6" s="92">
        <v>2568</v>
      </c>
      <c r="F6" s="93"/>
      <c r="G6" s="92">
        <v>2567</v>
      </c>
      <c r="H6" s="93"/>
      <c r="I6" s="92">
        <v>2568</v>
      </c>
      <c r="J6" s="93"/>
      <c r="K6" s="92">
        <v>2567</v>
      </c>
    </row>
    <row r="7" spans="1:13" ht="23.1" customHeight="1">
      <c r="E7" s="94" t="s">
        <v>7</v>
      </c>
      <c r="F7" s="94"/>
      <c r="G7" s="94"/>
      <c r="H7" s="94"/>
      <c r="I7" s="94"/>
      <c r="J7" s="94"/>
      <c r="K7" s="94"/>
    </row>
    <row r="8" spans="1:13" ht="23.1" customHeight="1">
      <c r="A8" s="95" t="s">
        <v>8</v>
      </c>
      <c r="C8" s="84"/>
      <c r="D8" s="84"/>
      <c r="E8" s="1"/>
      <c r="F8" s="1"/>
      <c r="G8" s="1"/>
      <c r="H8" s="1"/>
      <c r="I8" s="1"/>
      <c r="J8" s="1"/>
      <c r="K8" s="1"/>
    </row>
    <row r="9" spans="1:13" ht="23.1" customHeight="1">
      <c r="A9" s="79" t="s">
        <v>9</v>
      </c>
      <c r="C9" s="84">
        <v>5</v>
      </c>
      <c r="D9" s="84"/>
      <c r="E9" s="2">
        <v>381702069</v>
      </c>
      <c r="F9" s="2"/>
      <c r="G9" s="2">
        <v>433911580</v>
      </c>
      <c r="H9" s="2"/>
      <c r="I9" s="2">
        <v>190999519</v>
      </c>
      <c r="J9" s="2"/>
      <c r="K9" s="2">
        <v>241061198</v>
      </c>
    </row>
    <row r="10" spans="1:13" ht="23.1" customHeight="1">
      <c r="A10" s="79" t="s">
        <v>10</v>
      </c>
      <c r="B10" s="96"/>
      <c r="C10" s="84" t="s">
        <v>11</v>
      </c>
      <c r="D10" s="84"/>
      <c r="E10" s="2">
        <v>378416190</v>
      </c>
      <c r="F10" s="2"/>
      <c r="G10" s="2">
        <v>382214503</v>
      </c>
      <c r="H10" s="2"/>
      <c r="I10" s="2">
        <v>271094668</v>
      </c>
      <c r="J10" s="2"/>
      <c r="K10" s="2">
        <v>278721189</v>
      </c>
    </row>
    <row r="11" spans="1:13" ht="23.1" customHeight="1">
      <c r="A11" s="79" t="s">
        <v>12</v>
      </c>
      <c r="B11" s="96"/>
      <c r="C11" s="84">
        <v>4</v>
      </c>
      <c r="D11" s="84"/>
      <c r="E11" s="2">
        <v>1165322</v>
      </c>
      <c r="F11" s="2"/>
      <c r="G11" s="2">
        <v>2410459</v>
      </c>
      <c r="H11" s="2"/>
      <c r="I11" s="2">
        <v>3666214</v>
      </c>
      <c r="J11" s="2"/>
      <c r="K11" s="2">
        <v>3319222</v>
      </c>
    </row>
    <row r="12" spans="1:13" ht="23.1" customHeight="1">
      <c r="A12" s="79" t="s">
        <v>13</v>
      </c>
      <c r="B12" s="96"/>
      <c r="C12" s="84"/>
      <c r="D12" s="84"/>
      <c r="E12" s="2">
        <v>71982256</v>
      </c>
      <c r="F12" s="2"/>
      <c r="G12" s="2">
        <v>78030055</v>
      </c>
      <c r="H12" s="2"/>
      <c r="I12" s="2">
        <v>59991791</v>
      </c>
      <c r="J12" s="2"/>
      <c r="K12" s="2">
        <v>68196647</v>
      </c>
    </row>
    <row r="13" spans="1:13" ht="23.1" customHeight="1">
      <c r="A13" s="79" t="s">
        <v>15</v>
      </c>
      <c r="B13" s="97"/>
      <c r="C13" s="84">
        <v>7</v>
      </c>
      <c r="D13" s="84"/>
      <c r="E13" s="2">
        <v>242757195</v>
      </c>
      <c r="F13" s="2"/>
      <c r="G13" s="2">
        <v>244393348</v>
      </c>
      <c r="H13" s="2"/>
      <c r="I13" s="2">
        <v>107399867</v>
      </c>
      <c r="J13" s="2"/>
      <c r="K13" s="2">
        <v>113045459</v>
      </c>
    </row>
    <row r="14" spans="1:13" ht="23.1" customHeight="1">
      <c r="A14" s="79" t="s">
        <v>16</v>
      </c>
      <c r="B14" s="97"/>
      <c r="C14" s="84">
        <v>21</v>
      </c>
      <c r="D14" s="84"/>
      <c r="E14" s="2">
        <v>291705</v>
      </c>
      <c r="F14" s="2"/>
      <c r="G14" s="2">
        <v>287603</v>
      </c>
      <c r="H14" s="2"/>
      <c r="I14" s="2">
        <v>291705</v>
      </c>
      <c r="J14" s="2"/>
      <c r="K14" s="2">
        <v>287603</v>
      </c>
    </row>
    <row r="15" spans="1:13" ht="23.1" customHeight="1">
      <c r="A15" s="79" t="s">
        <v>17</v>
      </c>
      <c r="B15" s="97"/>
      <c r="C15" s="84"/>
      <c r="D15" s="84"/>
      <c r="E15" s="3">
        <v>45721475</v>
      </c>
      <c r="F15" s="2"/>
      <c r="G15" s="3">
        <v>159269483</v>
      </c>
      <c r="H15" s="2"/>
      <c r="I15" s="3">
        <v>38403581</v>
      </c>
      <c r="J15" s="2"/>
      <c r="K15" s="3">
        <v>152647905</v>
      </c>
    </row>
    <row r="16" spans="1:13" s="86" customFormat="1" ht="23.1" customHeight="1">
      <c r="A16" s="86" t="s">
        <v>18</v>
      </c>
      <c r="B16" s="98"/>
      <c r="C16" s="99"/>
      <c r="D16" s="99"/>
      <c r="E16" s="19">
        <f>SUM(E9:E15)</f>
        <v>1122036212</v>
      </c>
      <c r="F16" s="4"/>
      <c r="G16" s="19">
        <f>SUM(G9:G15)</f>
        <v>1300517031</v>
      </c>
      <c r="H16" s="5"/>
      <c r="I16" s="19">
        <f>SUM(I9:I15)</f>
        <v>671847345</v>
      </c>
      <c r="J16" s="5"/>
      <c r="K16" s="19">
        <f>SUM(K9:K15)</f>
        <v>857279223</v>
      </c>
      <c r="L16" s="89"/>
      <c r="M16" s="89"/>
    </row>
    <row r="17" spans="1:13" ht="23.1" customHeight="1">
      <c r="A17" s="86"/>
      <c r="B17" s="97"/>
      <c r="C17" s="100"/>
      <c r="D17" s="100"/>
      <c r="E17" s="6"/>
      <c r="F17" s="6"/>
      <c r="G17" s="6"/>
      <c r="H17" s="2"/>
      <c r="I17" s="6"/>
      <c r="J17" s="2"/>
      <c r="K17" s="6"/>
    </row>
    <row r="18" spans="1:13" ht="23.1" customHeight="1">
      <c r="A18" s="95" t="s">
        <v>19</v>
      </c>
      <c r="B18" s="101"/>
      <c r="C18" s="84"/>
      <c r="D18" s="84"/>
      <c r="E18" s="2"/>
      <c r="F18" s="2"/>
      <c r="G18" s="2"/>
      <c r="H18" s="2"/>
      <c r="I18" s="2"/>
      <c r="J18" s="2"/>
      <c r="K18" s="2"/>
    </row>
    <row r="19" spans="1:13" ht="23.1" customHeight="1">
      <c r="A19" s="79" t="s">
        <v>20</v>
      </c>
      <c r="B19" s="97"/>
      <c r="C19" s="84">
        <v>21</v>
      </c>
      <c r="D19" s="84"/>
      <c r="E19" s="2">
        <v>11604838</v>
      </c>
      <c r="F19" s="2"/>
      <c r="G19" s="2">
        <v>11362600</v>
      </c>
      <c r="H19" s="2"/>
      <c r="I19" s="2">
        <v>11604838</v>
      </c>
      <c r="J19" s="2"/>
      <c r="K19" s="2">
        <v>11362600</v>
      </c>
    </row>
    <row r="20" spans="1:13" ht="23.1" customHeight="1">
      <c r="A20" s="79" t="s">
        <v>21</v>
      </c>
      <c r="B20" s="97"/>
      <c r="C20" s="84">
        <v>8</v>
      </c>
      <c r="D20" s="84"/>
      <c r="E20" s="2">
        <v>121917459</v>
      </c>
      <c r="F20" s="2"/>
      <c r="G20" s="2">
        <v>123480117</v>
      </c>
      <c r="H20" s="2"/>
      <c r="I20" s="2">
        <v>118230000</v>
      </c>
      <c r="J20" s="2"/>
      <c r="K20" s="2">
        <v>118230000</v>
      </c>
    </row>
    <row r="21" spans="1:13" ht="23.1" customHeight="1">
      <c r="A21" s="79" t="s">
        <v>22</v>
      </c>
      <c r="B21" s="97"/>
      <c r="C21" s="84">
        <v>9</v>
      </c>
      <c r="D21" s="84"/>
      <c r="E21" s="2">
        <v>0</v>
      </c>
      <c r="F21" s="2"/>
      <c r="G21" s="2">
        <v>0</v>
      </c>
      <c r="H21" s="2"/>
      <c r="I21" s="2">
        <v>2054749900</v>
      </c>
      <c r="J21" s="2">
        <v>0</v>
      </c>
      <c r="K21" s="2">
        <v>2054749900</v>
      </c>
    </row>
    <row r="22" spans="1:13" ht="23.1" customHeight="1">
      <c r="A22" s="79" t="s">
        <v>23</v>
      </c>
      <c r="C22" s="84">
        <v>10</v>
      </c>
      <c r="D22" s="84"/>
      <c r="E22" s="2">
        <v>6210033896</v>
      </c>
      <c r="F22" s="2"/>
      <c r="G22" s="2">
        <f>6599888918-2898878</f>
        <v>6596990040</v>
      </c>
      <c r="H22" s="2"/>
      <c r="I22" s="2">
        <v>4886310565</v>
      </c>
      <c r="J22" s="2"/>
      <c r="K22" s="2">
        <v>5230379587</v>
      </c>
    </row>
    <row r="23" spans="1:13" ht="23.1" customHeight="1">
      <c r="A23" s="79" t="s">
        <v>24</v>
      </c>
      <c r="C23" s="84">
        <v>11</v>
      </c>
      <c r="D23" s="84"/>
      <c r="E23" s="2">
        <v>58491288</v>
      </c>
      <c r="F23" s="2"/>
      <c r="G23" s="2">
        <v>40075626</v>
      </c>
      <c r="H23" s="2"/>
      <c r="I23" s="2">
        <v>36069796</v>
      </c>
      <c r="J23" s="2"/>
      <c r="K23" s="2">
        <v>37318928</v>
      </c>
    </row>
    <row r="24" spans="1:13" ht="23.1" customHeight="1">
      <c r="A24" s="79" t="s">
        <v>25</v>
      </c>
      <c r="C24" s="84">
        <v>17</v>
      </c>
      <c r="D24" s="84"/>
      <c r="E24" s="2">
        <v>239146165</v>
      </c>
      <c r="F24" s="2"/>
      <c r="G24" s="2">
        <v>162380925</v>
      </c>
      <c r="H24" s="6"/>
      <c r="I24" s="2">
        <v>245141926</v>
      </c>
      <c r="J24" s="2"/>
      <c r="K24" s="2">
        <v>169827042</v>
      </c>
    </row>
    <row r="25" spans="1:13" ht="23.1" customHeight="1">
      <c r="A25" s="79" t="s">
        <v>26</v>
      </c>
      <c r="C25" s="84">
        <v>12</v>
      </c>
      <c r="D25" s="84"/>
      <c r="E25" s="2">
        <v>132613440</v>
      </c>
      <c r="F25" s="2"/>
      <c r="G25" s="2">
        <v>137933037</v>
      </c>
      <c r="H25" s="6"/>
      <c r="I25" s="2">
        <v>121662474</v>
      </c>
      <c r="J25" s="2"/>
      <c r="K25" s="2">
        <v>127884827</v>
      </c>
    </row>
    <row r="26" spans="1:13" ht="23.1" customHeight="1">
      <c r="A26" s="79" t="s">
        <v>27</v>
      </c>
      <c r="C26" s="84"/>
      <c r="D26" s="84"/>
      <c r="E26" s="2">
        <v>46966986</v>
      </c>
      <c r="F26" s="2"/>
      <c r="G26" s="2">
        <v>43077316</v>
      </c>
      <c r="H26" s="6"/>
      <c r="I26" s="2">
        <v>0</v>
      </c>
      <c r="J26" s="2"/>
      <c r="K26" s="2">
        <v>0</v>
      </c>
    </row>
    <row r="27" spans="1:13" ht="23.1" customHeight="1">
      <c r="A27" s="79" t="s">
        <v>28</v>
      </c>
      <c r="B27" s="97"/>
      <c r="C27" s="100"/>
      <c r="D27" s="100"/>
      <c r="E27" s="3">
        <v>33106857</v>
      </c>
      <c r="F27" s="2"/>
      <c r="G27" s="3">
        <f>11526242+2898878</f>
        <v>14425120</v>
      </c>
      <c r="H27" s="2"/>
      <c r="I27" s="3">
        <v>8690000</v>
      </c>
      <c r="J27" s="2"/>
      <c r="K27" s="3">
        <v>306000</v>
      </c>
    </row>
    <row r="28" spans="1:13" s="86" customFormat="1" ht="23.1" customHeight="1">
      <c r="A28" s="86" t="s">
        <v>29</v>
      </c>
      <c r="B28" s="98"/>
      <c r="C28" s="102"/>
      <c r="D28" s="102"/>
      <c r="E28" s="19">
        <f>SUM(E19:E27)</f>
        <v>6853880929</v>
      </c>
      <c r="F28" s="5"/>
      <c r="G28" s="19">
        <f>SUM(G19:G27)</f>
        <v>7129724781</v>
      </c>
      <c r="H28" s="5"/>
      <c r="I28" s="19">
        <f>SUM(I19:I27)</f>
        <v>7482459499</v>
      </c>
      <c r="J28" s="5"/>
      <c r="K28" s="19">
        <f>SUM(K19:K27)</f>
        <v>7750058884</v>
      </c>
      <c r="L28" s="89"/>
      <c r="M28" s="89"/>
    </row>
    <row r="29" spans="1:13" s="86" customFormat="1" ht="23.1" customHeight="1" thickBot="1">
      <c r="A29" s="86" t="s">
        <v>30</v>
      </c>
      <c r="B29" s="98"/>
      <c r="C29" s="99"/>
      <c r="D29" s="99"/>
      <c r="E29" s="20">
        <f>SUM(E28,E16)</f>
        <v>7975917141</v>
      </c>
      <c r="F29" s="4">
        <f>SUM(F28,F16)</f>
        <v>0</v>
      </c>
      <c r="G29" s="20">
        <f>SUM(G28,G16)</f>
        <v>8430241812</v>
      </c>
      <c r="H29" s="5"/>
      <c r="I29" s="20">
        <f>SUM(I28,I16)</f>
        <v>8154306844</v>
      </c>
      <c r="J29" s="4"/>
      <c r="K29" s="20">
        <f>SUM(K28,K16)</f>
        <v>8607338107</v>
      </c>
      <c r="L29" s="89"/>
      <c r="M29" s="89"/>
    </row>
    <row r="30" spans="1:13" ht="23.1" customHeight="1" thickTop="1"/>
    <row r="31" spans="1:13" ht="23.1" customHeight="1">
      <c r="A31" s="78" t="s">
        <v>159</v>
      </c>
    </row>
    <row r="32" spans="1:13" ht="23.1" customHeight="1">
      <c r="A32" s="80" t="s">
        <v>0</v>
      </c>
      <c r="B32" s="81"/>
      <c r="C32" s="82"/>
      <c r="D32" s="82"/>
      <c r="E32" s="82"/>
      <c r="F32" s="82"/>
      <c r="G32" s="82"/>
      <c r="H32" s="82"/>
      <c r="I32" s="83"/>
      <c r="J32" s="82"/>
      <c r="K32" s="83"/>
    </row>
    <row r="33" spans="1:13" ht="5.25" customHeight="1">
      <c r="B33" s="82"/>
      <c r="C33" s="82"/>
      <c r="D33" s="82"/>
      <c r="E33" s="82"/>
      <c r="F33" s="82"/>
      <c r="G33" s="82"/>
      <c r="H33" s="82"/>
      <c r="I33" s="83"/>
      <c r="J33" s="82"/>
      <c r="K33" s="103"/>
    </row>
    <row r="34" spans="1:13" s="86" customFormat="1" ht="23.1" customHeight="1">
      <c r="E34" s="87" t="s">
        <v>2</v>
      </c>
      <c r="F34" s="87"/>
      <c r="G34" s="87"/>
      <c r="H34" s="88"/>
      <c r="I34" s="87" t="s">
        <v>3</v>
      </c>
      <c r="J34" s="87"/>
      <c r="K34" s="87"/>
      <c r="L34" s="89"/>
      <c r="M34" s="89"/>
    </row>
    <row r="35" spans="1:13" s="86" customFormat="1" ht="23.1" customHeight="1">
      <c r="E35" s="90" t="s">
        <v>4</v>
      </c>
      <c r="F35" s="90"/>
      <c r="G35" s="90"/>
      <c r="H35" s="88"/>
      <c r="I35" s="90" t="s">
        <v>4</v>
      </c>
      <c r="J35" s="90"/>
      <c r="K35" s="90"/>
      <c r="L35" s="89"/>
      <c r="M35" s="89"/>
    </row>
    <row r="36" spans="1:13" ht="23.1" customHeight="1">
      <c r="A36" s="86" t="s">
        <v>31</v>
      </c>
      <c r="C36" s="84" t="s">
        <v>6</v>
      </c>
      <c r="D36" s="91"/>
      <c r="E36" s="92">
        <v>2568</v>
      </c>
      <c r="F36" s="93"/>
      <c r="G36" s="92">
        <v>2567</v>
      </c>
      <c r="H36" s="93"/>
      <c r="I36" s="92">
        <v>2568</v>
      </c>
      <c r="J36" s="93"/>
      <c r="K36" s="92">
        <v>2567</v>
      </c>
    </row>
    <row r="37" spans="1:13" ht="23.1" customHeight="1">
      <c r="C37" s="104"/>
      <c r="D37" s="104"/>
      <c r="E37" s="94" t="s">
        <v>7</v>
      </c>
      <c r="F37" s="94"/>
      <c r="G37" s="94"/>
      <c r="H37" s="94"/>
      <c r="I37" s="94"/>
      <c r="J37" s="94"/>
      <c r="K37" s="94"/>
    </row>
    <row r="38" spans="1:13" ht="23.1" customHeight="1">
      <c r="A38" s="95" t="s">
        <v>32</v>
      </c>
      <c r="E38" s="1"/>
      <c r="F38" s="7"/>
      <c r="G38" s="1"/>
      <c r="H38" s="1"/>
      <c r="I38" s="1"/>
      <c r="J38" s="1"/>
      <c r="K38" s="1"/>
    </row>
    <row r="39" spans="1:13" ht="23.1" customHeight="1">
      <c r="A39" s="79" t="s">
        <v>33</v>
      </c>
      <c r="C39" s="84">
        <v>13</v>
      </c>
      <c r="D39" s="84"/>
      <c r="E39" s="2">
        <v>908000000</v>
      </c>
      <c r="F39" s="7"/>
      <c r="G39" s="2">
        <v>705000000</v>
      </c>
      <c r="H39" s="1"/>
      <c r="I39" s="2">
        <v>830000000</v>
      </c>
      <c r="J39" s="1"/>
      <c r="K39" s="2">
        <v>620000000</v>
      </c>
    </row>
    <row r="40" spans="1:13" ht="23.1" customHeight="1">
      <c r="A40" s="79" t="s">
        <v>160</v>
      </c>
      <c r="C40" s="84" t="s">
        <v>170</v>
      </c>
      <c r="D40" s="84"/>
      <c r="E40" s="2">
        <v>0</v>
      </c>
      <c r="F40" s="7"/>
      <c r="G40" s="1">
        <v>0</v>
      </c>
      <c r="H40" s="1"/>
      <c r="I40" s="2">
        <v>499473363</v>
      </c>
      <c r="J40" s="1"/>
      <c r="K40" s="1">
        <v>499473363</v>
      </c>
    </row>
    <row r="41" spans="1:13" ht="23.1" customHeight="1">
      <c r="A41" s="79" t="s">
        <v>34</v>
      </c>
      <c r="C41" s="84">
        <v>4</v>
      </c>
      <c r="D41" s="84"/>
      <c r="E41" s="2">
        <v>270862624</v>
      </c>
      <c r="F41" s="6"/>
      <c r="G41" s="2">
        <v>288766322</v>
      </c>
      <c r="H41" s="2"/>
      <c r="I41" s="2">
        <v>243325839</v>
      </c>
      <c r="J41" s="2"/>
      <c r="K41" s="2">
        <v>263624296</v>
      </c>
    </row>
    <row r="42" spans="1:13" ht="23.1" customHeight="1">
      <c r="A42" s="79" t="s">
        <v>35</v>
      </c>
      <c r="C42" s="84"/>
      <c r="D42" s="84"/>
      <c r="E42" s="2"/>
      <c r="F42" s="6"/>
      <c r="G42" s="2"/>
      <c r="H42" s="2"/>
      <c r="I42" s="2"/>
      <c r="J42" s="2"/>
      <c r="K42" s="2"/>
    </row>
    <row r="43" spans="1:13" ht="23.1" customHeight="1">
      <c r="A43" s="79" t="s">
        <v>36</v>
      </c>
      <c r="C43" s="84">
        <v>13</v>
      </c>
      <c r="D43" s="84"/>
      <c r="E43" s="2">
        <v>197530500</v>
      </c>
      <c r="F43" s="6"/>
      <c r="G43" s="2">
        <v>230154500</v>
      </c>
      <c r="H43" s="2"/>
      <c r="I43" s="2">
        <v>197530500</v>
      </c>
      <c r="J43" s="2"/>
      <c r="K43" s="2">
        <v>197530500</v>
      </c>
    </row>
    <row r="44" spans="1:13" ht="23.1" customHeight="1">
      <c r="A44" s="79" t="s">
        <v>180</v>
      </c>
      <c r="C44" s="84"/>
      <c r="D44" s="84"/>
      <c r="E44" s="2"/>
      <c r="F44" s="6"/>
      <c r="G44" s="2"/>
      <c r="H44" s="2"/>
      <c r="I44" s="2"/>
      <c r="J44" s="2"/>
      <c r="K44" s="2"/>
    </row>
    <row r="45" spans="1:13" ht="23.1" customHeight="1">
      <c r="A45" s="79" t="s">
        <v>36</v>
      </c>
      <c r="C45" s="84" t="s">
        <v>170</v>
      </c>
      <c r="D45" s="84"/>
      <c r="E45" s="2">
        <v>160000000</v>
      </c>
      <c r="F45" s="6"/>
      <c r="G45" s="2">
        <v>0</v>
      </c>
      <c r="H45" s="2"/>
      <c r="I45" s="2">
        <v>160000000</v>
      </c>
      <c r="J45" s="2"/>
      <c r="K45" s="2">
        <v>0</v>
      </c>
    </row>
    <row r="46" spans="1:13" ht="23.1" customHeight="1">
      <c r="A46" s="79" t="s">
        <v>164</v>
      </c>
      <c r="C46" s="84" t="s">
        <v>45</v>
      </c>
      <c r="D46" s="84"/>
      <c r="E46" s="2">
        <v>0</v>
      </c>
      <c r="F46" s="6"/>
      <c r="G46" s="2">
        <v>699719733</v>
      </c>
      <c r="H46" s="2"/>
      <c r="I46" s="2">
        <v>0</v>
      </c>
      <c r="J46" s="2"/>
      <c r="K46" s="1">
        <v>699719733</v>
      </c>
    </row>
    <row r="47" spans="1:13" ht="23.1" customHeight="1">
      <c r="A47" s="79" t="s">
        <v>37</v>
      </c>
      <c r="C47" s="84">
        <v>13</v>
      </c>
      <c r="D47" s="84"/>
      <c r="E47" s="2">
        <v>6651647</v>
      </c>
      <c r="F47" s="6"/>
      <c r="G47" s="2">
        <v>4897022</v>
      </c>
      <c r="H47" s="2"/>
      <c r="I47" s="2">
        <v>4358081</v>
      </c>
      <c r="J47" s="2"/>
      <c r="K47" s="2">
        <v>3574843</v>
      </c>
    </row>
    <row r="48" spans="1:13" ht="23.1" hidden="1" customHeight="1">
      <c r="A48" s="79" t="s">
        <v>38</v>
      </c>
      <c r="C48" s="84">
        <v>21</v>
      </c>
      <c r="D48" s="84"/>
      <c r="E48" s="2">
        <v>0</v>
      </c>
      <c r="F48" s="6"/>
      <c r="G48" s="2">
        <v>0</v>
      </c>
      <c r="H48" s="2"/>
      <c r="I48" s="8">
        <v>0</v>
      </c>
      <c r="J48" s="2"/>
      <c r="K48" s="2">
        <v>0</v>
      </c>
    </row>
    <row r="49" spans="1:13" ht="23.1" customHeight="1">
      <c r="A49" s="79" t="s">
        <v>39</v>
      </c>
      <c r="B49" s="97"/>
      <c r="C49" s="84"/>
      <c r="D49" s="84"/>
      <c r="E49" s="2">
        <v>11931389</v>
      </c>
      <c r="F49" s="6"/>
      <c r="G49" s="2">
        <v>16200770</v>
      </c>
      <c r="H49" s="2"/>
      <c r="I49" s="2">
        <v>6437677</v>
      </c>
      <c r="J49" s="2"/>
      <c r="K49" s="2">
        <v>9096687</v>
      </c>
    </row>
    <row r="50" spans="1:13" s="86" customFormat="1" ht="23.1" customHeight="1">
      <c r="A50" s="86" t="s">
        <v>40</v>
      </c>
      <c r="B50" s="98"/>
      <c r="C50" s="102"/>
      <c r="D50" s="102"/>
      <c r="E50" s="19">
        <f>SUM(E39:E49)</f>
        <v>1554976160</v>
      </c>
      <c r="F50" s="4"/>
      <c r="G50" s="19">
        <f>SUM(G39:G49)</f>
        <v>1944738347</v>
      </c>
      <c r="H50" s="4"/>
      <c r="I50" s="19">
        <f>SUM(I39:I49)</f>
        <v>1941125460</v>
      </c>
      <c r="J50" s="4"/>
      <c r="K50" s="19">
        <f>SUM(K39:K49)</f>
        <v>2293019422</v>
      </c>
      <c r="L50" s="89"/>
      <c r="M50" s="89"/>
    </row>
    <row r="51" spans="1:13" ht="23.1" customHeight="1">
      <c r="A51" s="86"/>
      <c r="B51" s="97"/>
      <c r="C51" s="84"/>
      <c r="D51" s="84"/>
      <c r="E51" s="6"/>
      <c r="F51" s="6"/>
      <c r="G51" s="6"/>
      <c r="H51" s="6"/>
      <c r="I51" s="6"/>
      <c r="J51" s="6"/>
      <c r="K51" s="6"/>
    </row>
    <row r="52" spans="1:13" ht="23.1" customHeight="1">
      <c r="A52" s="95" t="s">
        <v>41</v>
      </c>
      <c r="B52" s="105"/>
      <c r="C52" s="84"/>
      <c r="D52" s="84"/>
      <c r="E52" s="2"/>
      <c r="F52" s="6"/>
      <c r="G52" s="2"/>
      <c r="H52" s="2"/>
      <c r="I52" s="2"/>
      <c r="J52" s="2"/>
      <c r="K52" s="2"/>
    </row>
    <row r="53" spans="1:13" ht="23.1" customHeight="1">
      <c r="A53" s="79" t="s">
        <v>42</v>
      </c>
      <c r="B53" s="97"/>
      <c r="C53" s="84">
        <v>13</v>
      </c>
      <c r="D53" s="84"/>
      <c r="E53" s="2">
        <v>1000000000</v>
      </c>
      <c r="F53" s="6"/>
      <c r="G53" s="2">
        <v>697530500</v>
      </c>
      <c r="H53" s="2"/>
      <c r="I53" s="2">
        <v>1000000000</v>
      </c>
      <c r="J53" s="2"/>
      <c r="K53" s="2">
        <v>697530500</v>
      </c>
    </row>
    <row r="54" spans="1:13" ht="23.1" customHeight="1">
      <c r="A54" s="79" t="s">
        <v>187</v>
      </c>
      <c r="B54" s="97"/>
      <c r="C54" s="84" t="s">
        <v>170</v>
      </c>
      <c r="D54" s="84"/>
      <c r="E54" s="2">
        <v>160000000</v>
      </c>
      <c r="F54" s="6"/>
      <c r="G54" s="2">
        <v>320000000</v>
      </c>
      <c r="H54" s="2"/>
      <c r="I54" s="2">
        <v>160000000</v>
      </c>
      <c r="J54" s="2"/>
      <c r="K54" s="2">
        <v>320000000</v>
      </c>
    </row>
    <row r="55" spans="1:13" ht="23.1" customHeight="1">
      <c r="A55" s="79" t="s">
        <v>43</v>
      </c>
      <c r="B55" s="97"/>
      <c r="C55" s="84">
        <v>13</v>
      </c>
      <c r="D55" s="84"/>
      <c r="E55" s="2">
        <v>55114822</v>
      </c>
      <c r="F55" s="6"/>
      <c r="G55" s="2">
        <v>37916595</v>
      </c>
      <c r="H55" s="2"/>
      <c r="I55" s="2">
        <v>34782408</v>
      </c>
      <c r="J55" s="2"/>
      <c r="K55" s="2">
        <v>36295275</v>
      </c>
    </row>
    <row r="56" spans="1:13" ht="23.1" customHeight="1">
      <c r="A56" s="79" t="s">
        <v>44</v>
      </c>
      <c r="B56" s="97"/>
      <c r="C56" s="84" t="s">
        <v>45</v>
      </c>
      <c r="D56" s="84"/>
      <c r="E56" s="2">
        <v>1948028168</v>
      </c>
      <c r="F56" s="6"/>
      <c r="G56" s="2">
        <v>1947627292</v>
      </c>
      <c r="I56" s="79">
        <v>1948028168</v>
      </c>
      <c r="K56" s="79">
        <v>1947627292</v>
      </c>
    </row>
    <row r="57" spans="1:13" ht="23.1" customHeight="1">
      <c r="A57" s="79" t="s">
        <v>46</v>
      </c>
      <c r="B57" s="97"/>
      <c r="C57" s="84"/>
      <c r="D57" s="84"/>
      <c r="E57" s="2">
        <v>60887136</v>
      </c>
      <c r="F57" s="6"/>
      <c r="G57" s="2">
        <v>45479776</v>
      </c>
      <c r="H57" s="2"/>
      <c r="I57" s="2">
        <v>36981290</v>
      </c>
      <c r="J57" s="2"/>
      <c r="K57" s="2">
        <v>31006976</v>
      </c>
    </row>
    <row r="58" spans="1:13" s="86" customFormat="1" ht="23.1" customHeight="1">
      <c r="A58" s="86" t="s">
        <v>47</v>
      </c>
      <c r="B58" s="98"/>
      <c r="C58" s="102"/>
      <c r="D58" s="102"/>
      <c r="E58" s="19">
        <f>SUM(E53:E57)</f>
        <v>3224030126</v>
      </c>
      <c r="F58" s="4"/>
      <c r="G58" s="19">
        <f>SUM(G53:G57)</f>
        <v>3048554163</v>
      </c>
      <c r="H58" s="4"/>
      <c r="I58" s="19">
        <f>SUM(I53:I57)</f>
        <v>3179791866</v>
      </c>
      <c r="J58" s="4"/>
      <c r="K58" s="19">
        <f>SUM(K53:K57)</f>
        <v>3032460043</v>
      </c>
      <c r="L58" s="89"/>
      <c r="M58" s="89"/>
    </row>
    <row r="59" spans="1:13" s="86" customFormat="1" ht="23.1" customHeight="1">
      <c r="B59" s="98"/>
      <c r="C59" s="102"/>
      <c r="D59" s="102"/>
      <c r="E59" s="9"/>
      <c r="F59" s="4"/>
      <c r="G59" s="9"/>
      <c r="H59" s="4"/>
      <c r="I59" s="9"/>
      <c r="J59" s="4"/>
      <c r="K59" s="9"/>
      <c r="L59" s="89"/>
      <c r="M59" s="89"/>
    </row>
    <row r="60" spans="1:13" s="86" customFormat="1" ht="23.1" customHeight="1">
      <c r="A60" s="86" t="s">
        <v>48</v>
      </c>
      <c r="B60" s="98"/>
      <c r="C60" s="102"/>
      <c r="D60" s="102"/>
      <c r="E60" s="21">
        <f>SUM(E58,E50)</f>
        <v>4779006286</v>
      </c>
      <c r="F60" s="4"/>
      <c r="G60" s="21">
        <f>SUM(G58,G50)</f>
        <v>4993292510</v>
      </c>
      <c r="H60" s="4"/>
      <c r="I60" s="21">
        <f>SUM(I58,I50)</f>
        <v>5120917326</v>
      </c>
      <c r="J60" s="4"/>
      <c r="K60" s="21">
        <f>SUM(K58,K50)</f>
        <v>5325479465</v>
      </c>
      <c r="L60" s="89"/>
      <c r="M60" s="89"/>
    </row>
    <row r="61" spans="1:13" ht="23.1" customHeight="1">
      <c r="A61" s="86"/>
      <c r="B61" s="97"/>
      <c r="C61" s="84"/>
      <c r="D61" s="84"/>
      <c r="E61" s="6"/>
      <c r="F61" s="6"/>
      <c r="G61" s="6"/>
      <c r="H61" s="6"/>
      <c r="I61" s="6"/>
      <c r="J61" s="6"/>
      <c r="K61" s="6"/>
    </row>
    <row r="62" spans="1:13" ht="23.1" customHeight="1">
      <c r="A62" s="95" t="s">
        <v>49</v>
      </c>
      <c r="B62" s="97"/>
      <c r="C62" s="84"/>
      <c r="D62" s="84"/>
      <c r="E62" s="2"/>
      <c r="F62" s="6"/>
      <c r="G62" s="10"/>
      <c r="H62" s="10"/>
      <c r="I62" s="2"/>
      <c r="J62" s="2"/>
      <c r="K62" s="2"/>
    </row>
    <row r="63" spans="1:13" ht="23.1" customHeight="1">
      <c r="A63" s="79" t="s">
        <v>50</v>
      </c>
      <c r="B63" s="97"/>
      <c r="C63" s="84"/>
      <c r="D63" s="84"/>
      <c r="E63" s="2"/>
      <c r="F63" s="6"/>
      <c r="G63" s="11"/>
      <c r="H63" s="12"/>
      <c r="I63" s="2"/>
      <c r="J63" s="2"/>
      <c r="K63" s="2"/>
    </row>
    <row r="64" spans="1:13" ht="23.1" customHeight="1">
      <c r="A64" s="79" t="s">
        <v>51</v>
      </c>
      <c r="B64" s="97"/>
      <c r="C64" s="84"/>
      <c r="D64" s="84"/>
      <c r="E64" s="2"/>
      <c r="F64" s="6"/>
      <c r="G64" s="11"/>
      <c r="H64" s="12"/>
      <c r="I64" s="2"/>
      <c r="J64" s="2"/>
      <c r="K64" s="2"/>
    </row>
    <row r="65" spans="1:13" ht="23.1" customHeight="1" thickBot="1">
      <c r="A65" s="106" t="s">
        <v>52</v>
      </c>
      <c r="C65" s="84"/>
      <c r="D65" s="84"/>
      <c r="E65" s="13">
        <v>1163695652</v>
      </c>
      <c r="F65" s="14"/>
      <c r="G65" s="13">
        <v>1163695652</v>
      </c>
      <c r="H65" s="6"/>
      <c r="I65" s="15">
        <v>1163695652</v>
      </c>
      <c r="J65" s="6"/>
      <c r="K65" s="15">
        <v>1163695652</v>
      </c>
    </row>
    <row r="66" spans="1:13" ht="23.1" customHeight="1" thickTop="1">
      <c r="A66" s="107" t="s">
        <v>53</v>
      </c>
      <c r="C66" s="84"/>
      <c r="D66" s="84"/>
      <c r="E66" s="14"/>
      <c r="F66" s="14"/>
      <c r="G66" s="14"/>
      <c r="H66" s="6"/>
      <c r="I66" s="6"/>
      <c r="J66" s="6"/>
      <c r="K66" s="6"/>
    </row>
    <row r="67" spans="1:13" ht="23.1" customHeight="1">
      <c r="A67" s="106" t="s">
        <v>52</v>
      </c>
      <c r="B67" s="106"/>
      <c r="C67" s="84"/>
      <c r="D67" s="84"/>
      <c r="E67" s="79">
        <v>1163695652</v>
      </c>
      <c r="G67" s="79">
        <v>1163695652</v>
      </c>
      <c r="I67" s="79">
        <v>1163695652</v>
      </c>
      <c r="K67" s="79">
        <v>1163695652</v>
      </c>
    </row>
    <row r="68" spans="1:13" ht="23.1" customHeight="1">
      <c r="A68" s="79" t="s">
        <v>54</v>
      </c>
      <c r="C68" s="84">
        <v>14</v>
      </c>
      <c r="D68" s="84"/>
      <c r="E68" s="6">
        <v>1258324903</v>
      </c>
      <c r="F68" s="6"/>
      <c r="G68" s="6">
        <v>1258324903</v>
      </c>
      <c r="H68" s="6"/>
      <c r="I68" s="6">
        <v>1258324903</v>
      </c>
      <c r="J68" s="6"/>
      <c r="K68" s="6">
        <v>1258324903</v>
      </c>
    </row>
    <row r="69" spans="1:13" ht="23.1" customHeight="1">
      <c r="A69" s="79" t="s">
        <v>55</v>
      </c>
      <c r="C69" s="84"/>
      <c r="D69" s="84"/>
      <c r="E69" s="2"/>
      <c r="F69" s="6"/>
      <c r="G69" s="2"/>
      <c r="H69" s="2"/>
      <c r="I69" s="2"/>
      <c r="J69" s="2"/>
      <c r="K69" s="2"/>
    </row>
    <row r="70" spans="1:13" ht="23.1" customHeight="1">
      <c r="A70" s="79" t="s">
        <v>56</v>
      </c>
      <c r="C70" s="84"/>
      <c r="D70" s="84"/>
      <c r="E70" s="2"/>
      <c r="F70" s="6"/>
      <c r="G70" s="2"/>
      <c r="H70" s="2"/>
      <c r="I70" s="2"/>
      <c r="J70" s="2"/>
      <c r="K70" s="2"/>
    </row>
    <row r="71" spans="1:13" ht="23.1" customHeight="1">
      <c r="A71" s="79" t="s">
        <v>57</v>
      </c>
      <c r="C71" s="84">
        <v>14</v>
      </c>
      <c r="D71" s="84"/>
      <c r="E71" s="2">
        <v>112660500</v>
      </c>
      <c r="F71" s="6"/>
      <c r="G71" s="2">
        <v>111820000</v>
      </c>
      <c r="H71" s="2"/>
      <c r="I71" s="2">
        <v>100000000</v>
      </c>
      <c r="J71" s="2"/>
      <c r="K71" s="2">
        <v>100000000</v>
      </c>
    </row>
    <row r="72" spans="1:13" ht="23.1" customHeight="1">
      <c r="A72" s="79" t="s">
        <v>58</v>
      </c>
      <c r="C72" s="84"/>
      <c r="D72" s="84"/>
      <c r="E72" s="2">
        <v>589726247</v>
      </c>
      <c r="F72" s="6"/>
      <c r="G72" s="2">
        <v>820466079</v>
      </c>
      <c r="H72" s="2"/>
      <c r="I72" s="2">
        <v>517187715</v>
      </c>
      <c r="J72" s="2"/>
      <c r="K72" s="2">
        <v>759508947</v>
      </c>
    </row>
    <row r="73" spans="1:13" ht="23.1" customHeight="1">
      <c r="A73" s="108" t="s">
        <v>59</v>
      </c>
      <c r="C73" s="84"/>
      <c r="D73" s="84"/>
      <c r="E73" s="3">
        <v>-11416724</v>
      </c>
      <c r="F73" s="6"/>
      <c r="G73" s="3">
        <v>329140</v>
      </c>
      <c r="H73" s="6"/>
      <c r="I73" s="3">
        <v>-5818752</v>
      </c>
      <c r="J73" s="6"/>
      <c r="K73" s="3">
        <v>329140</v>
      </c>
    </row>
    <row r="74" spans="1:13" s="86" customFormat="1" ht="23.1" customHeight="1">
      <c r="A74" s="109" t="s">
        <v>60</v>
      </c>
      <c r="C74" s="102"/>
      <c r="D74" s="102"/>
      <c r="E74" s="22">
        <f>SUM(E67:E73)</f>
        <v>3112990578</v>
      </c>
      <c r="F74" s="4"/>
      <c r="G74" s="22">
        <f>SUM(G67:G73)</f>
        <v>3354635774</v>
      </c>
      <c r="H74" s="4"/>
      <c r="I74" s="22">
        <f>SUM(I67:I73)</f>
        <v>3033389518</v>
      </c>
      <c r="J74" s="4"/>
      <c r="K74" s="22">
        <f>SUM(K67:K73)</f>
        <v>3281858642</v>
      </c>
      <c r="L74" s="89"/>
      <c r="M74" s="89"/>
    </row>
    <row r="75" spans="1:13" ht="23.1" customHeight="1">
      <c r="A75" s="110" t="s">
        <v>61</v>
      </c>
      <c r="C75" s="84"/>
      <c r="D75" s="84"/>
      <c r="E75" s="6">
        <v>83920277</v>
      </c>
      <c r="F75" s="6"/>
      <c r="G75" s="6">
        <v>82313528</v>
      </c>
      <c r="H75" s="6"/>
      <c r="I75" s="6">
        <v>0</v>
      </c>
      <c r="J75" s="6"/>
      <c r="K75" s="6">
        <v>0</v>
      </c>
    </row>
    <row r="76" spans="1:13" s="86" customFormat="1" ht="23.1" customHeight="1">
      <c r="A76" s="86" t="s">
        <v>62</v>
      </c>
      <c r="C76" s="102"/>
      <c r="D76" s="102"/>
      <c r="E76" s="19">
        <f>SUM(E74:E75)</f>
        <v>3196910855</v>
      </c>
      <c r="F76" s="4"/>
      <c r="G76" s="19">
        <f>SUM(G74:G75)</f>
        <v>3436949302</v>
      </c>
      <c r="H76" s="4"/>
      <c r="I76" s="19">
        <f>SUM(I74:I75)</f>
        <v>3033389518</v>
      </c>
      <c r="J76" s="4"/>
      <c r="K76" s="19">
        <f>SUM(K74:K75)</f>
        <v>3281858642</v>
      </c>
      <c r="L76" s="89"/>
      <c r="M76" s="89"/>
    </row>
    <row r="77" spans="1:13" s="86" customFormat="1" ht="23.1" customHeight="1">
      <c r="C77" s="102"/>
      <c r="D77" s="102"/>
      <c r="E77" s="4"/>
      <c r="F77" s="4"/>
      <c r="G77" s="4"/>
      <c r="H77" s="4"/>
      <c r="I77" s="4"/>
      <c r="J77" s="4"/>
      <c r="K77" s="4"/>
      <c r="L77" s="89"/>
      <c r="M77" s="89"/>
    </row>
    <row r="78" spans="1:13" s="86" customFormat="1" ht="23.1" customHeight="1" thickBot="1">
      <c r="A78" s="86" t="s">
        <v>63</v>
      </c>
      <c r="E78" s="20">
        <f>SUM(E76,E60)</f>
        <v>7975917141</v>
      </c>
      <c r="F78" s="4"/>
      <c r="G78" s="20">
        <f>SUM(G76,G60)</f>
        <v>8430241812</v>
      </c>
      <c r="H78" s="5"/>
      <c r="I78" s="20">
        <f>SUM(I76,I60)</f>
        <v>8154306844</v>
      </c>
      <c r="J78" s="5"/>
      <c r="K78" s="20">
        <f>SUM(K76,K60)</f>
        <v>8607338107</v>
      </c>
      <c r="L78" s="89"/>
      <c r="M78" s="89"/>
    </row>
    <row r="79" spans="1:13" ht="23.1" customHeight="1" thickTop="1">
      <c r="E79" s="16"/>
      <c r="F79" s="16"/>
      <c r="G79" s="16"/>
      <c r="H79" s="17"/>
      <c r="I79" s="16"/>
      <c r="J79" s="16"/>
      <c r="K79" s="16"/>
    </row>
    <row r="81" spans="7:7" ht="23.1" customHeight="1">
      <c r="G81" s="18"/>
    </row>
  </sheetData>
  <sheetProtection formatCells="0" formatColumns="0" formatRows="0" insertColumns="0" insertRows="0" insertHyperlinks="0" deleteColumns="0" deleteRows="0" sort="0" autoFilter="0" pivotTables="0"/>
  <mergeCells count="10">
    <mergeCell ref="E35:G35"/>
    <mergeCell ref="I35:K35"/>
    <mergeCell ref="E37:K37"/>
    <mergeCell ref="E4:G4"/>
    <mergeCell ref="I4:K4"/>
    <mergeCell ref="E34:G34"/>
    <mergeCell ref="I34:K34"/>
    <mergeCell ref="E7:K7"/>
    <mergeCell ref="E5:G5"/>
    <mergeCell ref="I5:K5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4" firstPageNumber="6" orientation="portrait" useFirstPageNumber="1" r:id="rId1"/>
  <headerFooter alignWithMargins="0">
    <oddFooter>&amp;L&amp;"Angsana New,Regular"&amp;15    หมายเหตุประกอบงบการเงินเป็นส่วนหนึ่งของงบการเงินนี้&amp;"Arial,Regular"&amp;10
&amp;C&amp;"Angsana New,Regular"&amp;15&amp;P</oddFooter>
  </headerFooter>
  <rowBreaks count="1" manualBreakCount="1">
    <brk id="30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view="pageBreakPreview" zoomScaleNormal="80" zoomScaleSheetLayoutView="100" workbookViewId="0">
      <selection activeCell="B46" sqref="B46"/>
    </sheetView>
  </sheetViews>
  <sheetFormatPr defaultColWidth="9.33203125" defaultRowHeight="24" customHeight="1"/>
  <cols>
    <col min="1" max="1" width="9.33203125" style="79"/>
    <col min="2" max="2" width="42" style="79" customWidth="1"/>
    <col min="3" max="3" width="10.44140625" style="79" customWidth="1"/>
    <col min="4" max="4" width="1.33203125" style="79" customWidth="1"/>
    <col min="5" max="5" width="12.77734375" style="79" customWidth="1"/>
    <col min="6" max="6" width="1.33203125" style="79" customWidth="1"/>
    <col min="7" max="7" width="12.77734375" style="79" customWidth="1"/>
    <col min="8" max="8" width="1.33203125" style="79" customWidth="1"/>
    <col min="9" max="9" width="12.77734375" style="79" customWidth="1"/>
    <col min="10" max="10" width="1.33203125" style="79" customWidth="1"/>
    <col min="11" max="11" width="12.77734375" style="79" customWidth="1"/>
    <col min="12" max="12" width="9.33203125" style="79"/>
    <col min="13" max="14" width="12.33203125" style="79" bestFit="1" customWidth="1"/>
    <col min="15" max="16384" width="9.33203125" style="79"/>
  </cols>
  <sheetData>
    <row r="1" spans="1:11" s="113" customFormat="1" ht="24" customHeight="1">
      <c r="A1" s="111" t="s">
        <v>159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113" customFormat="1" ht="24" customHeight="1">
      <c r="A2" s="114" t="s">
        <v>64</v>
      </c>
      <c r="B2" s="115"/>
      <c r="C2" s="115"/>
      <c r="D2" s="115"/>
      <c r="E2" s="115"/>
      <c r="F2" s="115"/>
      <c r="G2" s="115"/>
      <c r="H2" s="115"/>
      <c r="I2" s="81"/>
      <c r="J2" s="115"/>
      <c r="K2" s="81"/>
    </row>
    <row r="3" spans="1:11" ht="24" customHeight="1">
      <c r="A3" s="98"/>
      <c r="B3" s="82"/>
      <c r="C3" s="82"/>
      <c r="D3" s="82"/>
      <c r="E3" s="82"/>
      <c r="F3" s="82"/>
      <c r="G3" s="82"/>
      <c r="H3" s="82"/>
      <c r="I3" s="83"/>
      <c r="J3" s="82"/>
      <c r="K3" s="83"/>
    </row>
    <row r="4" spans="1:11" s="86" customFormat="1" ht="24" customHeight="1">
      <c r="E4" s="116" t="s">
        <v>2</v>
      </c>
      <c r="F4" s="116"/>
      <c r="G4" s="116"/>
      <c r="H4" s="117"/>
      <c r="I4" s="116" t="s">
        <v>3</v>
      </c>
      <c r="J4" s="116"/>
      <c r="K4" s="116"/>
    </row>
    <row r="5" spans="1:11" s="86" customFormat="1" ht="24" customHeight="1">
      <c r="E5" s="118" t="s">
        <v>65</v>
      </c>
      <c r="F5" s="118"/>
      <c r="G5" s="118"/>
      <c r="H5" s="119"/>
      <c r="I5" s="120" t="s">
        <v>66</v>
      </c>
      <c r="J5" s="120"/>
      <c r="K5" s="120"/>
    </row>
    <row r="6" spans="1:11" s="86" customFormat="1" ht="24" customHeight="1">
      <c r="E6" s="118" t="s">
        <v>4</v>
      </c>
      <c r="F6" s="118"/>
      <c r="G6" s="118"/>
      <c r="H6" s="121"/>
      <c r="I6" s="122" t="s">
        <v>4</v>
      </c>
      <c r="J6" s="122"/>
      <c r="K6" s="122"/>
    </row>
    <row r="7" spans="1:11" s="86" customFormat="1" ht="24" customHeight="1">
      <c r="C7" s="84" t="s">
        <v>6</v>
      </c>
      <c r="E7" s="92">
        <v>2568</v>
      </c>
      <c r="F7" s="93"/>
      <c r="G7" s="92">
        <v>2567</v>
      </c>
      <c r="H7" s="93"/>
      <c r="I7" s="92">
        <v>2568</v>
      </c>
      <c r="J7" s="93"/>
      <c r="K7" s="92">
        <v>2567</v>
      </c>
    </row>
    <row r="8" spans="1:11" ht="24" customHeight="1">
      <c r="D8" s="123"/>
      <c r="E8" s="124" t="s">
        <v>7</v>
      </c>
      <c r="F8" s="124"/>
      <c r="G8" s="124"/>
      <c r="H8" s="124"/>
      <c r="I8" s="124"/>
      <c r="J8" s="124"/>
      <c r="K8" s="124"/>
    </row>
    <row r="9" spans="1:11" ht="15" customHeight="1">
      <c r="C9" s="104"/>
      <c r="D9" s="123"/>
      <c r="E9" s="23"/>
      <c r="F9" s="24"/>
      <c r="G9" s="23"/>
      <c r="H9" s="24"/>
      <c r="I9" s="23"/>
      <c r="J9" s="24"/>
      <c r="K9" s="23"/>
    </row>
    <row r="10" spans="1:11" ht="24" customHeight="1">
      <c r="A10" s="125" t="s">
        <v>67</v>
      </c>
      <c r="B10" s="126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11" ht="24" customHeight="1">
      <c r="A11" s="79" t="s">
        <v>68</v>
      </c>
      <c r="B11" s="96"/>
      <c r="C11" s="84">
        <v>15</v>
      </c>
      <c r="E11" s="2">
        <v>3105766613</v>
      </c>
      <c r="F11" s="2"/>
      <c r="G11" s="2">
        <v>3590843825</v>
      </c>
      <c r="H11" s="2"/>
      <c r="I11" s="2">
        <v>2476768600</v>
      </c>
      <c r="J11" s="2"/>
      <c r="K11" s="2">
        <v>2944853122</v>
      </c>
    </row>
    <row r="12" spans="1:11" ht="24" customHeight="1">
      <c r="A12" s="79" t="s">
        <v>69</v>
      </c>
      <c r="C12" s="84" t="s">
        <v>184</v>
      </c>
      <c r="E12" s="6">
        <v>308275</v>
      </c>
      <c r="F12" s="6"/>
      <c r="G12" s="6">
        <v>505000</v>
      </c>
      <c r="H12" s="6"/>
      <c r="I12" s="6">
        <v>13344774</v>
      </c>
      <c r="J12" s="6"/>
      <c r="K12" s="6">
        <v>15177999</v>
      </c>
    </row>
    <row r="13" spans="1:11" ht="24" hidden="1" customHeight="1">
      <c r="A13" s="79" t="s">
        <v>70</v>
      </c>
      <c r="C13" s="128"/>
      <c r="E13" s="6"/>
      <c r="F13" s="6"/>
      <c r="G13" s="6">
        <v>0</v>
      </c>
      <c r="H13" s="6"/>
      <c r="I13" s="6"/>
      <c r="J13" s="6"/>
      <c r="K13" s="6">
        <v>0</v>
      </c>
    </row>
    <row r="14" spans="1:11" ht="24" customHeight="1">
      <c r="A14" s="79" t="s">
        <v>71</v>
      </c>
      <c r="B14" s="97"/>
      <c r="E14" s="3">
        <v>29763134</v>
      </c>
      <c r="F14" s="6"/>
      <c r="G14" s="3">
        <v>94930159</v>
      </c>
      <c r="H14" s="6"/>
      <c r="I14" s="3">
        <v>15898406</v>
      </c>
      <c r="J14" s="6"/>
      <c r="K14" s="3">
        <v>75832715</v>
      </c>
    </row>
    <row r="15" spans="1:11" s="86" customFormat="1" ht="24" customHeight="1">
      <c r="A15" s="86" t="s">
        <v>72</v>
      </c>
      <c r="E15" s="21">
        <f>SUM(E11:E14)</f>
        <v>3135838022</v>
      </c>
      <c r="F15" s="4"/>
      <c r="G15" s="21">
        <f>SUM(G11:G14)</f>
        <v>3686278984</v>
      </c>
      <c r="H15" s="5"/>
      <c r="I15" s="21">
        <f>SUM(I11:I14)</f>
        <v>2506011780</v>
      </c>
      <c r="J15" s="5"/>
      <c r="K15" s="21">
        <f>SUM(K11:K14)</f>
        <v>3035863836</v>
      </c>
    </row>
    <row r="16" spans="1:11" ht="15" customHeight="1">
      <c r="A16" s="86"/>
      <c r="E16" s="6"/>
      <c r="F16" s="6"/>
      <c r="G16" s="6"/>
      <c r="H16" s="2"/>
      <c r="I16" s="6"/>
      <c r="J16" s="2"/>
      <c r="K16" s="6"/>
    </row>
    <row r="17" spans="1:13" ht="24" customHeight="1">
      <c r="A17" s="95" t="s">
        <v>73</v>
      </c>
      <c r="E17" s="2"/>
      <c r="F17" s="6"/>
      <c r="G17" s="2"/>
      <c r="H17" s="2"/>
      <c r="I17" s="2"/>
      <c r="J17" s="2"/>
      <c r="K17" s="2"/>
    </row>
    <row r="18" spans="1:13" ht="24" customHeight="1">
      <c r="A18" s="79" t="s">
        <v>74</v>
      </c>
      <c r="B18" s="96"/>
      <c r="C18" s="84">
        <v>16</v>
      </c>
      <c r="E18" s="2">
        <v>3049621258</v>
      </c>
      <c r="F18" s="6"/>
      <c r="G18" s="2">
        <v>3449085407</v>
      </c>
      <c r="H18" s="2"/>
      <c r="I18" s="2">
        <v>2489246353</v>
      </c>
      <c r="J18" s="2"/>
      <c r="K18" s="2">
        <v>2879601364</v>
      </c>
    </row>
    <row r="19" spans="1:13" ht="24" customHeight="1">
      <c r="A19" s="79" t="s">
        <v>75</v>
      </c>
      <c r="B19" s="96"/>
      <c r="C19" s="84">
        <v>16</v>
      </c>
      <c r="E19" s="6">
        <v>157779916</v>
      </c>
      <c r="F19" s="6"/>
      <c r="G19" s="6">
        <v>399061009</v>
      </c>
      <c r="H19" s="2"/>
      <c r="I19" s="2">
        <v>95654485</v>
      </c>
      <c r="J19" s="2"/>
      <c r="K19" s="2">
        <v>348058743</v>
      </c>
    </row>
    <row r="20" spans="1:13" ht="24" customHeight="1">
      <c r="A20" s="86" t="s">
        <v>76</v>
      </c>
      <c r="E20" s="19">
        <f>SUM(E18:E19)</f>
        <v>3207401174</v>
      </c>
      <c r="F20" s="4"/>
      <c r="G20" s="19">
        <f>SUM(G18:G19)</f>
        <v>3848146416</v>
      </c>
      <c r="H20" s="5"/>
      <c r="I20" s="19">
        <f>SUM(I18:I19)</f>
        <v>2584900838</v>
      </c>
      <c r="J20" s="5"/>
      <c r="K20" s="19">
        <f>SUM(K18:K19)</f>
        <v>3227660107</v>
      </c>
    </row>
    <row r="21" spans="1:13" ht="15" customHeight="1">
      <c r="A21" s="86"/>
      <c r="E21" s="6"/>
      <c r="F21" s="6"/>
      <c r="G21" s="6"/>
      <c r="H21" s="2"/>
      <c r="I21" s="6"/>
      <c r="J21" s="2"/>
      <c r="K21" s="6"/>
    </row>
    <row r="22" spans="1:13" ht="24" customHeight="1">
      <c r="A22" s="129" t="s">
        <v>188</v>
      </c>
      <c r="E22" s="43">
        <f>SUM(E15-E20)</f>
        <v>-71563152</v>
      </c>
      <c r="F22" s="6"/>
      <c r="G22" s="43">
        <f>SUM(G15-G20)</f>
        <v>-161867432</v>
      </c>
      <c r="H22" s="2"/>
      <c r="I22" s="43">
        <f>SUM(I15-I20)</f>
        <v>-78889058</v>
      </c>
      <c r="J22" s="2"/>
      <c r="K22" s="43">
        <f>SUM(K15-K20)</f>
        <v>-191796271</v>
      </c>
    </row>
    <row r="23" spans="1:13" ht="24" customHeight="1">
      <c r="A23" s="130" t="s">
        <v>77</v>
      </c>
      <c r="C23" s="131">
        <v>8</v>
      </c>
      <c r="E23" s="6">
        <v>4348841</v>
      </c>
      <c r="F23" s="6"/>
      <c r="G23" s="6">
        <v>5452469</v>
      </c>
      <c r="H23" s="6"/>
      <c r="I23" s="6">
        <v>0</v>
      </c>
      <c r="J23" s="6"/>
      <c r="K23" s="6">
        <v>0</v>
      </c>
    </row>
    <row r="24" spans="1:13" ht="24" customHeight="1">
      <c r="A24" s="79" t="s">
        <v>78</v>
      </c>
      <c r="B24" s="96"/>
      <c r="C24" s="131"/>
      <c r="E24" s="3">
        <v>-168061189</v>
      </c>
      <c r="F24" s="6"/>
      <c r="G24" s="3">
        <v>-170600184</v>
      </c>
      <c r="H24" s="6"/>
      <c r="I24" s="3">
        <v>-179025707</v>
      </c>
      <c r="J24" s="6"/>
      <c r="K24" s="3">
        <v>-167194750</v>
      </c>
      <c r="M24" s="17"/>
    </row>
    <row r="25" spans="1:13" ht="24" customHeight="1">
      <c r="A25" s="86" t="s">
        <v>189</v>
      </c>
      <c r="B25" s="96"/>
      <c r="E25" s="22">
        <f>SUM(E22:E24)</f>
        <v>-235275500</v>
      </c>
      <c r="F25" s="4"/>
      <c r="G25" s="22">
        <f>SUM(G22:G24)</f>
        <v>-327015147</v>
      </c>
      <c r="H25" s="4"/>
      <c r="I25" s="22">
        <f>SUM(I22:I24)</f>
        <v>-257914765</v>
      </c>
      <c r="J25" s="4"/>
      <c r="K25" s="22">
        <f>SUM(K22:K24)</f>
        <v>-358991021</v>
      </c>
    </row>
    <row r="26" spans="1:13" ht="24" customHeight="1">
      <c r="A26" s="79" t="s">
        <v>190</v>
      </c>
      <c r="B26" s="96"/>
      <c r="C26" s="84">
        <v>17</v>
      </c>
      <c r="E26" s="3">
        <v>68094434</v>
      </c>
      <c r="F26" s="6"/>
      <c r="G26" s="3">
        <v>89686115</v>
      </c>
      <c r="H26" s="2"/>
      <c r="I26" s="3">
        <v>73777911</v>
      </c>
      <c r="J26" s="2"/>
      <c r="K26" s="3">
        <v>96474565</v>
      </c>
    </row>
    <row r="27" spans="1:13" ht="24" customHeight="1">
      <c r="A27" s="86" t="s">
        <v>191</v>
      </c>
      <c r="B27" s="96"/>
      <c r="C27" s="84"/>
      <c r="E27" s="19">
        <f>SUM(E25:E26)</f>
        <v>-167181066</v>
      </c>
      <c r="F27" s="4"/>
      <c r="G27" s="19">
        <f>SUM(G25:G26)</f>
        <v>-237329032</v>
      </c>
      <c r="H27" s="5"/>
      <c r="I27" s="19">
        <f>SUM(I25:I26)</f>
        <v>-184136854</v>
      </c>
      <c r="J27" s="5"/>
      <c r="K27" s="19">
        <f>SUM(K25:K26)</f>
        <v>-262516456</v>
      </c>
    </row>
    <row r="28" spans="1:13" ht="15" customHeight="1">
      <c r="A28" s="86"/>
      <c r="B28" s="96"/>
      <c r="C28" s="84"/>
      <c r="E28" s="6"/>
      <c r="F28" s="6"/>
      <c r="G28" s="6"/>
      <c r="H28" s="2"/>
      <c r="I28" s="6"/>
      <c r="J28" s="2"/>
      <c r="K28" s="6"/>
    </row>
    <row r="29" spans="1:13" ht="24" customHeight="1">
      <c r="A29" s="86" t="s">
        <v>79</v>
      </c>
      <c r="B29" s="96"/>
      <c r="C29" s="84"/>
      <c r="E29" s="6"/>
      <c r="F29" s="6"/>
      <c r="G29" s="6"/>
      <c r="H29" s="2"/>
      <c r="I29" s="6"/>
      <c r="J29" s="6"/>
      <c r="K29" s="6"/>
    </row>
    <row r="30" spans="1:13" ht="24" customHeight="1">
      <c r="A30" s="132" t="s">
        <v>80</v>
      </c>
      <c r="B30" s="96"/>
      <c r="C30" s="84"/>
      <c r="E30" s="6"/>
      <c r="F30" s="6"/>
      <c r="G30" s="6"/>
      <c r="H30" s="2"/>
      <c r="I30" s="6"/>
      <c r="J30" s="6"/>
      <c r="K30" s="6"/>
    </row>
    <row r="31" spans="1:13" ht="24" customHeight="1">
      <c r="A31" s="133" t="s">
        <v>81</v>
      </c>
      <c r="B31" s="96"/>
      <c r="C31" s="84"/>
      <c r="E31" s="7">
        <v>0</v>
      </c>
      <c r="F31" s="26"/>
      <c r="G31" s="14">
        <v>1861071</v>
      </c>
      <c r="H31" s="26"/>
      <c r="I31" s="7">
        <v>0</v>
      </c>
      <c r="J31" s="26"/>
      <c r="K31" s="14">
        <v>1861071</v>
      </c>
    </row>
    <row r="32" spans="1:13" ht="24" customHeight="1">
      <c r="A32" s="133" t="s">
        <v>82</v>
      </c>
      <c r="B32" s="96"/>
      <c r="C32" s="84"/>
      <c r="E32" s="14"/>
      <c r="F32" s="26"/>
      <c r="G32" s="14"/>
      <c r="H32" s="26"/>
      <c r="I32" s="14"/>
      <c r="J32" s="26"/>
      <c r="K32" s="14"/>
    </row>
    <row r="33" spans="1:11" ht="24" customHeight="1">
      <c r="A33" s="133" t="s">
        <v>83</v>
      </c>
      <c r="B33" s="96"/>
      <c r="C33" s="84"/>
      <c r="E33" s="7">
        <v>0</v>
      </c>
      <c r="F33" s="26"/>
      <c r="G33" s="3">
        <v>-372214</v>
      </c>
      <c r="H33" s="26"/>
      <c r="I33" s="7">
        <v>0</v>
      </c>
      <c r="J33" s="26"/>
      <c r="K33" s="3">
        <v>-372214</v>
      </c>
    </row>
    <row r="34" spans="1:11" ht="24" customHeight="1">
      <c r="A34" s="134" t="s">
        <v>84</v>
      </c>
      <c r="B34" s="96"/>
      <c r="C34" s="84"/>
      <c r="E34" s="27"/>
      <c r="F34" s="28"/>
      <c r="G34" s="27"/>
      <c r="H34" s="28"/>
      <c r="I34" s="27"/>
      <c r="J34" s="28"/>
      <c r="K34" s="27"/>
    </row>
    <row r="35" spans="1:11" ht="24" customHeight="1">
      <c r="A35" s="134" t="s">
        <v>85</v>
      </c>
      <c r="B35" s="96"/>
      <c r="C35" s="84"/>
      <c r="E35" s="44">
        <f>SUM(E31:E33)</f>
        <v>0</v>
      </c>
      <c r="F35" s="29"/>
      <c r="G35" s="44">
        <f>SUM(G31:G33)</f>
        <v>1488857</v>
      </c>
      <c r="H35" s="29"/>
      <c r="I35" s="44">
        <f>SUM(I31:I33)</f>
        <v>0</v>
      </c>
      <c r="J35" s="29"/>
      <c r="K35" s="44">
        <f>SUM(K31:K33)</f>
        <v>1488857</v>
      </c>
    </row>
    <row r="36" spans="1:11" ht="15" customHeight="1">
      <c r="A36" s="134"/>
      <c r="B36" s="96"/>
      <c r="C36" s="84"/>
      <c r="E36" s="30"/>
      <c r="F36" s="29"/>
      <c r="G36" s="30"/>
      <c r="H36" s="29"/>
      <c r="I36" s="30"/>
      <c r="J36" s="29"/>
      <c r="K36" s="30"/>
    </row>
    <row r="37" spans="1:11" ht="24" customHeight="1">
      <c r="A37" s="135" t="s">
        <v>86</v>
      </c>
      <c r="B37" s="96"/>
      <c r="C37" s="84"/>
      <c r="E37" s="6"/>
      <c r="F37" s="6"/>
      <c r="G37" s="6"/>
      <c r="H37" s="2"/>
      <c r="I37" s="14"/>
      <c r="J37" s="2"/>
      <c r="K37" s="14"/>
    </row>
    <row r="38" spans="1:11" ht="24" customHeight="1">
      <c r="A38" s="133" t="s">
        <v>165</v>
      </c>
      <c r="B38" s="136"/>
      <c r="E38" s="10"/>
      <c r="F38" s="10"/>
      <c r="G38" s="10"/>
      <c r="H38" s="10"/>
      <c r="I38" s="10"/>
      <c r="J38" s="10"/>
      <c r="K38" s="10"/>
    </row>
    <row r="39" spans="1:11" ht="24" customHeight="1">
      <c r="A39" s="133" t="s">
        <v>87</v>
      </c>
      <c r="B39" s="136"/>
      <c r="E39" s="6">
        <v>242238</v>
      </c>
      <c r="F39" s="6"/>
      <c r="G39" s="6">
        <v>-2363575</v>
      </c>
      <c r="H39" s="2"/>
      <c r="I39" s="6">
        <v>242238</v>
      </c>
      <c r="J39" s="2"/>
      <c r="K39" s="6">
        <v>-2363575</v>
      </c>
    </row>
    <row r="40" spans="1:11" ht="24" customHeight="1">
      <c r="A40" s="133" t="s">
        <v>192</v>
      </c>
      <c r="B40" s="136"/>
      <c r="E40" s="6"/>
      <c r="F40" s="6"/>
      <c r="G40" s="6"/>
      <c r="H40" s="2"/>
      <c r="I40" s="6"/>
      <c r="J40" s="2"/>
      <c r="K40" s="6"/>
    </row>
    <row r="41" spans="1:11" ht="24" customHeight="1">
      <c r="A41" s="133" t="s">
        <v>175</v>
      </c>
      <c r="B41" s="136"/>
      <c r="E41" s="6">
        <v>-15614739</v>
      </c>
      <c r="F41" s="6"/>
      <c r="G41" s="6">
        <v>0</v>
      </c>
      <c r="H41" s="2"/>
      <c r="I41" s="6">
        <v>-7927102</v>
      </c>
      <c r="J41" s="2"/>
      <c r="K41" s="6">
        <v>0</v>
      </c>
    </row>
    <row r="42" spans="1:11" ht="24" customHeight="1">
      <c r="A42" s="133" t="s">
        <v>88</v>
      </c>
      <c r="B42" s="136"/>
      <c r="E42" s="6"/>
      <c r="F42" s="6"/>
      <c r="G42" s="6"/>
      <c r="H42" s="2"/>
      <c r="I42" s="6"/>
      <c r="J42" s="2"/>
      <c r="K42" s="6"/>
    </row>
    <row r="43" spans="1:11" ht="24" customHeight="1">
      <c r="A43" s="133" t="s">
        <v>83</v>
      </c>
      <c r="B43" s="136"/>
      <c r="C43" s="84"/>
      <c r="E43" s="3">
        <v>3074500</v>
      </c>
      <c r="F43" s="6"/>
      <c r="G43" s="3">
        <v>472715</v>
      </c>
      <c r="H43" s="2"/>
      <c r="I43" s="3">
        <v>1536972</v>
      </c>
      <c r="J43" s="2"/>
      <c r="K43" s="3">
        <v>472715</v>
      </c>
    </row>
    <row r="44" spans="1:11" ht="24.75" customHeight="1">
      <c r="A44" s="137" t="s">
        <v>89</v>
      </c>
      <c r="B44" s="136"/>
      <c r="C44" s="84"/>
      <c r="E44" s="31"/>
      <c r="F44" s="6"/>
      <c r="G44" s="31"/>
      <c r="H44" s="6"/>
      <c r="I44" s="27"/>
      <c r="J44" s="6"/>
      <c r="K44" s="27"/>
    </row>
    <row r="45" spans="1:11" ht="24" customHeight="1">
      <c r="A45" s="137" t="s">
        <v>83</v>
      </c>
      <c r="B45" s="136"/>
      <c r="C45" s="84"/>
      <c r="E45" s="21">
        <f>SUM(E39:E43)</f>
        <v>-12298001</v>
      </c>
      <c r="F45" s="4"/>
      <c r="G45" s="21">
        <f>SUM(G39:G43)</f>
        <v>-1890860</v>
      </c>
      <c r="H45" s="5"/>
      <c r="I45" s="44">
        <f>SUM(I39:I43)</f>
        <v>-6147892</v>
      </c>
      <c r="J45" s="5"/>
      <c r="K45" s="44">
        <f>SUM(K39:K43)</f>
        <v>-1890860</v>
      </c>
    </row>
    <row r="46" spans="1:11" ht="24" customHeight="1">
      <c r="A46" s="86" t="s">
        <v>193</v>
      </c>
      <c r="B46" s="96"/>
      <c r="C46" s="84"/>
      <c r="E46" s="19">
        <f>E35+E45</f>
        <v>-12298001</v>
      </c>
      <c r="F46" s="4"/>
      <c r="G46" s="19">
        <f>G35+G45</f>
        <v>-402003</v>
      </c>
      <c r="H46" s="4"/>
      <c r="I46" s="19">
        <f>I35+I45</f>
        <v>-6147892</v>
      </c>
      <c r="J46" s="4"/>
      <c r="K46" s="19">
        <f>K35+K45</f>
        <v>-402003</v>
      </c>
    </row>
    <row r="47" spans="1:11" ht="18" customHeight="1">
      <c r="B47" s="96"/>
      <c r="C47" s="84"/>
      <c r="E47" s="6"/>
      <c r="F47" s="6"/>
      <c r="G47" s="6"/>
      <c r="H47" s="6"/>
      <c r="I47" s="6"/>
      <c r="J47" s="6"/>
      <c r="K47" s="6"/>
    </row>
    <row r="48" spans="1:11" ht="24" customHeight="1" thickBot="1">
      <c r="A48" s="138" t="s">
        <v>194</v>
      </c>
      <c r="B48" s="96"/>
      <c r="C48" s="84"/>
      <c r="E48" s="45">
        <f>E27+E46</f>
        <v>-179479067</v>
      </c>
      <c r="F48" s="32"/>
      <c r="G48" s="45">
        <f>G27+G46</f>
        <v>-237731035</v>
      </c>
      <c r="H48" s="33"/>
      <c r="I48" s="45">
        <f>I27+I46</f>
        <v>-190284746</v>
      </c>
      <c r="J48" s="33"/>
      <c r="K48" s="45">
        <f>K27+K46</f>
        <v>-262918459</v>
      </c>
    </row>
    <row r="49" spans="1:11" ht="24" customHeight="1" thickTop="1">
      <c r="A49" s="138"/>
      <c r="B49" s="96"/>
      <c r="C49" s="84"/>
      <c r="E49" s="7"/>
      <c r="F49" s="34"/>
      <c r="G49" s="7"/>
      <c r="H49" s="35"/>
      <c r="I49" s="7"/>
      <c r="J49" s="35"/>
      <c r="K49" s="7"/>
    </row>
    <row r="50" spans="1:11" ht="24" customHeight="1">
      <c r="A50" s="111" t="s">
        <v>159</v>
      </c>
      <c r="B50" s="81"/>
      <c r="C50" s="82"/>
      <c r="D50" s="82"/>
      <c r="E50" s="82"/>
      <c r="F50" s="82"/>
      <c r="G50" s="82"/>
      <c r="H50" s="82"/>
      <c r="I50" s="82"/>
      <c r="J50" s="82"/>
      <c r="K50" s="82"/>
    </row>
    <row r="51" spans="1:11" ht="24" customHeight="1">
      <c r="A51" s="114" t="s">
        <v>64</v>
      </c>
      <c r="B51" s="115"/>
      <c r="C51" s="82"/>
      <c r="D51" s="82"/>
      <c r="E51" s="82"/>
      <c r="F51" s="82"/>
      <c r="G51" s="82"/>
      <c r="H51" s="82"/>
      <c r="I51" s="83"/>
      <c r="J51" s="82"/>
      <c r="K51" s="83"/>
    </row>
    <row r="52" spans="1:11" ht="24" customHeight="1">
      <c r="A52" s="98"/>
      <c r="B52" s="82"/>
      <c r="C52" s="82"/>
      <c r="D52" s="82"/>
      <c r="E52" s="82"/>
      <c r="F52" s="82"/>
      <c r="G52" s="82"/>
      <c r="H52" s="82"/>
      <c r="I52" s="83"/>
      <c r="J52" s="82"/>
      <c r="K52" s="83"/>
    </row>
    <row r="53" spans="1:11" ht="24" customHeight="1">
      <c r="B53" s="82"/>
      <c r="C53" s="82"/>
      <c r="D53" s="82"/>
      <c r="E53" s="116" t="s">
        <v>2</v>
      </c>
      <c r="F53" s="116"/>
      <c r="G53" s="116"/>
      <c r="H53" s="117"/>
      <c r="I53" s="116" t="s">
        <v>3</v>
      </c>
      <c r="J53" s="116"/>
      <c r="K53" s="116"/>
    </row>
    <row r="54" spans="1:11" s="86" customFormat="1" ht="24" customHeight="1">
      <c r="E54" s="118" t="s">
        <v>65</v>
      </c>
      <c r="F54" s="118"/>
      <c r="G54" s="118"/>
      <c r="H54" s="119"/>
      <c r="I54" s="120" t="s">
        <v>66</v>
      </c>
      <c r="J54" s="120"/>
      <c r="K54" s="120"/>
    </row>
    <row r="55" spans="1:11" s="86" customFormat="1" ht="24" customHeight="1">
      <c r="E55" s="118" t="s">
        <v>4</v>
      </c>
      <c r="F55" s="118"/>
      <c r="G55" s="118"/>
      <c r="H55" s="121"/>
      <c r="I55" s="122" t="s">
        <v>4</v>
      </c>
      <c r="J55" s="122"/>
      <c r="K55" s="122"/>
    </row>
    <row r="56" spans="1:11" s="86" customFormat="1" ht="24" customHeight="1">
      <c r="C56" s="84" t="s">
        <v>6</v>
      </c>
      <c r="E56" s="92">
        <v>2568</v>
      </c>
      <c r="F56" s="93"/>
      <c r="G56" s="92">
        <v>2567</v>
      </c>
      <c r="H56" s="93"/>
      <c r="I56" s="92">
        <v>2568</v>
      </c>
      <c r="J56" s="93"/>
      <c r="K56" s="92">
        <v>2567</v>
      </c>
    </row>
    <row r="57" spans="1:11" ht="24" customHeight="1">
      <c r="D57" s="123"/>
      <c r="E57" s="124" t="s">
        <v>7</v>
      </c>
      <c r="F57" s="124"/>
      <c r="G57" s="124"/>
      <c r="H57" s="124"/>
      <c r="I57" s="124"/>
      <c r="J57" s="124"/>
      <c r="K57" s="124"/>
    </row>
    <row r="58" spans="1:11" ht="24" customHeight="1">
      <c r="A58" s="139" t="s">
        <v>90</v>
      </c>
      <c r="B58" s="140"/>
      <c r="C58" s="141"/>
      <c r="D58" s="140"/>
      <c r="E58" s="142"/>
      <c r="F58" s="143"/>
      <c r="G58" s="142"/>
      <c r="H58" s="143"/>
      <c r="I58" s="142"/>
      <c r="J58" s="142"/>
      <c r="K58" s="142"/>
    </row>
    <row r="59" spans="1:11" ht="24" customHeight="1">
      <c r="A59" s="144" t="s">
        <v>91</v>
      </c>
      <c r="B59" s="140"/>
      <c r="C59" s="141"/>
      <c r="D59" s="140"/>
      <c r="E59" s="28">
        <v>-171714954</v>
      </c>
      <c r="F59" s="36"/>
      <c r="G59" s="28">
        <v>-241524171</v>
      </c>
      <c r="H59" s="36"/>
      <c r="I59" s="28">
        <v>-184136854</v>
      </c>
      <c r="J59" s="28"/>
      <c r="K59" s="28">
        <v>-262516456</v>
      </c>
    </row>
    <row r="60" spans="1:11" ht="24" customHeight="1">
      <c r="A60" s="144" t="s">
        <v>92</v>
      </c>
      <c r="B60" s="140"/>
      <c r="C60" s="141"/>
      <c r="D60" s="140"/>
      <c r="E60" s="37">
        <v>4533888</v>
      </c>
      <c r="F60" s="38"/>
      <c r="G60" s="37">
        <v>4195139</v>
      </c>
      <c r="H60" s="36"/>
      <c r="I60" s="28">
        <v>0</v>
      </c>
      <c r="J60" s="28"/>
      <c r="K60" s="28">
        <v>0</v>
      </c>
    </row>
    <row r="61" spans="1:11" ht="24" customHeight="1" thickBot="1">
      <c r="A61" s="139" t="s">
        <v>191</v>
      </c>
      <c r="B61" s="140"/>
      <c r="C61" s="144"/>
      <c r="D61" s="140"/>
      <c r="E61" s="46">
        <f>SUM(E59:E60)</f>
        <v>-167181066</v>
      </c>
      <c r="F61" s="39"/>
      <c r="G61" s="46">
        <f>SUM(G59:G60)</f>
        <v>-237329032</v>
      </c>
      <c r="H61" s="39"/>
      <c r="I61" s="47">
        <f>I59+I60</f>
        <v>-184136854</v>
      </c>
      <c r="J61" s="39"/>
      <c r="K61" s="47">
        <f>K59+K60</f>
        <v>-262516456</v>
      </c>
    </row>
    <row r="62" spans="1:11" ht="24" customHeight="1" thickTop="1">
      <c r="A62" s="144"/>
      <c r="B62" s="140"/>
      <c r="C62" s="144"/>
      <c r="D62" s="140"/>
      <c r="E62" s="40"/>
      <c r="F62" s="40"/>
      <c r="G62" s="40"/>
      <c r="H62" s="40"/>
      <c r="I62" s="40"/>
      <c r="J62" s="40"/>
      <c r="K62" s="40"/>
    </row>
    <row r="63" spans="1:11" ht="24" customHeight="1">
      <c r="A63" s="139" t="s">
        <v>93</v>
      </c>
      <c r="B63" s="140"/>
      <c r="C63" s="141"/>
      <c r="D63" s="140"/>
      <c r="E63" s="26"/>
      <c r="F63" s="36"/>
      <c r="G63" s="26"/>
      <c r="H63" s="36"/>
      <c r="I63" s="26"/>
      <c r="J63" s="26"/>
      <c r="K63" s="26"/>
    </row>
    <row r="64" spans="1:11" ht="24" customHeight="1">
      <c r="A64" s="144" t="s">
        <v>91</v>
      </c>
      <c r="B64" s="140"/>
      <c r="C64" s="141"/>
      <c r="D64" s="140"/>
      <c r="E64" s="28">
        <v>-183460818</v>
      </c>
      <c r="F64" s="36"/>
      <c r="G64" s="28">
        <v>-241926174</v>
      </c>
      <c r="H64" s="36"/>
      <c r="I64" s="28">
        <v>-190284746</v>
      </c>
      <c r="J64" s="26"/>
      <c r="K64" s="28">
        <v>-262918459</v>
      </c>
    </row>
    <row r="65" spans="1:14" ht="24" customHeight="1">
      <c r="A65" s="144" t="s">
        <v>92</v>
      </c>
      <c r="B65" s="140"/>
      <c r="C65" s="141"/>
      <c r="D65" s="140"/>
      <c r="E65" s="37">
        <v>3981751</v>
      </c>
      <c r="F65" s="38"/>
      <c r="G65" s="37">
        <v>4195139</v>
      </c>
      <c r="H65" s="36"/>
      <c r="I65" s="37">
        <v>0</v>
      </c>
      <c r="J65" s="26"/>
      <c r="K65" s="37">
        <v>0</v>
      </c>
    </row>
    <row r="66" spans="1:14" ht="24" customHeight="1" thickBot="1">
      <c r="A66" s="139" t="s">
        <v>194</v>
      </c>
      <c r="B66" s="140"/>
      <c r="C66" s="144"/>
      <c r="D66" s="140"/>
      <c r="E66" s="46">
        <f>SUM(E64:E65)</f>
        <v>-179479067</v>
      </c>
      <c r="F66" s="39"/>
      <c r="G66" s="46">
        <f>SUM(G64:G65)</f>
        <v>-237731035</v>
      </c>
      <c r="H66" s="39"/>
      <c r="I66" s="47">
        <f>I64+I65</f>
        <v>-190284746</v>
      </c>
      <c r="J66" s="39"/>
      <c r="K66" s="47">
        <f>K64+K65</f>
        <v>-262918459</v>
      </c>
    </row>
    <row r="67" spans="1:14" ht="24" customHeight="1" thickTop="1">
      <c r="A67" s="144"/>
      <c r="B67" s="140"/>
      <c r="C67" s="144"/>
      <c r="D67" s="140"/>
      <c r="E67" s="40"/>
      <c r="F67" s="40"/>
      <c r="G67" s="40"/>
      <c r="H67" s="40"/>
      <c r="I67" s="40"/>
      <c r="J67" s="40"/>
      <c r="K67" s="40"/>
    </row>
    <row r="68" spans="1:14" ht="24" customHeight="1" thickBot="1">
      <c r="A68" s="109" t="s">
        <v>201</v>
      </c>
      <c r="B68" s="145"/>
      <c r="C68" s="141">
        <v>19</v>
      </c>
      <c r="D68" s="140"/>
      <c r="E68" s="41">
        <f>E59/1163695652</f>
        <v>-0.14756002027237961</v>
      </c>
      <c r="F68" s="42"/>
      <c r="G68" s="41">
        <f>G59/1163695652</f>
        <v>-0.20754925962376974</v>
      </c>
      <c r="H68" s="42"/>
      <c r="I68" s="41">
        <f>I59/1163695652</f>
        <v>-0.15823454670775036</v>
      </c>
      <c r="J68" s="42"/>
      <c r="K68" s="41">
        <f>K59/1163695652</f>
        <v>-0.22558858542508328</v>
      </c>
      <c r="N68" s="146"/>
    </row>
    <row r="69" spans="1:14" ht="24" customHeight="1" thickTop="1">
      <c r="A69" s="96"/>
      <c r="B69" s="9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4:G54"/>
    <mergeCell ref="I54:K54"/>
    <mergeCell ref="E53:G53"/>
    <mergeCell ref="I53:K53"/>
    <mergeCell ref="E55:G55"/>
    <mergeCell ref="I55:K55"/>
    <mergeCell ref="E57:K57"/>
    <mergeCell ref="E5:G5"/>
    <mergeCell ref="I5:K5"/>
    <mergeCell ref="E6:G6"/>
    <mergeCell ref="I6:K6"/>
    <mergeCell ref="E8:K8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3" firstPageNumber="8" fitToHeight="6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9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showGridLines="0" view="pageBreakPreview" zoomScale="71" zoomScaleNormal="71" zoomScaleSheetLayoutView="71" workbookViewId="0">
      <selection activeCell="A7" sqref="A7"/>
    </sheetView>
  </sheetViews>
  <sheetFormatPr defaultColWidth="9.33203125" defaultRowHeight="23.85" customHeight="1"/>
  <cols>
    <col min="1" max="1" width="45.21875" style="149" customWidth="1"/>
    <col min="2" max="2" width="8" style="153" customWidth="1"/>
    <col min="3" max="3" width="14.5546875" style="149" customWidth="1"/>
    <col min="4" max="4" width="1.44140625" style="149" customWidth="1"/>
    <col min="5" max="5" width="14.5546875" style="149" customWidth="1"/>
    <col min="6" max="6" width="1.44140625" style="149" customWidth="1"/>
    <col min="7" max="7" width="14.5546875" style="149" customWidth="1"/>
    <col min="8" max="8" width="1.44140625" style="149" customWidth="1"/>
    <col min="9" max="9" width="14.77734375" style="149" customWidth="1"/>
    <col min="10" max="10" width="1.44140625" style="149" customWidth="1"/>
    <col min="11" max="11" width="15" style="149" customWidth="1"/>
    <col min="12" max="12" width="1.44140625" style="149" customWidth="1"/>
    <col min="13" max="13" width="14.6640625" style="149" customWidth="1"/>
    <col min="14" max="14" width="1.44140625" style="149" customWidth="1"/>
    <col min="15" max="15" width="17.44140625" style="149" customWidth="1"/>
    <col min="16" max="16" width="1.44140625" style="149" customWidth="1"/>
    <col min="17" max="17" width="16.5546875" style="149" customWidth="1"/>
    <col min="18" max="18" width="1.44140625" style="149" customWidth="1"/>
    <col min="19" max="19" width="15.33203125" style="149" customWidth="1"/>
    <col min="20" max="20" width="1.44140625" style="149" customWidth="1"/>
    <col min="21" max="21" width="15" style="149" customWidth="1"/>
    <col min="22" max="22" width="1.44140625" style="149" customWidth="1"/>
    <col min="23" max="23" width="15.33203125" style="149" customWidth="1"/>
    <col min="24" max="24" width="2" style="149" customWidth="1"/>
    <col min="25" max="25" width="14.33203125" style="149" bestFit="1" customWidth="1"/>
    <col min="26" max="26" width="13.109375" style="149" bestFit="1" customWidth="1"/>
    <col min="27" max="16384" width="9.33203125" style="149"/>
  </cols>
  <sheetData>
    <row r="1" spans="1:23" ht="23.85" customHeight="1">
      <c r="A1" s="78" t="s">
        <v>159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W1" s="148"/>
    </row>
    <row r="2" spans="1:23" ht="23.85" customHeight="1">
      <c r="A2" s="150" t="s">
        <v>157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W2" s="152"/>
    </row>
    <row r="3" spans="1:23" ht="23.85" customHeight="1"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W3" s="154"/>
    </row>
    <row r="4" spans="1:23" ht="23.85" customHeight="1">
      <c r="C4" s="155" t="s">
        <v>2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s="85" customFormat="1" ht="23.85" customHeight="1">
      <c r="B5" s="153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23" s="85" customFormat="1" ht="23.85" customHeight="1">
      <c r="B6" s="153"/>
      <c r="G6" s="157" t="s">
        <v>55</v>
      </c>
      <c r="H6" s="157"/>
      <c r="I6" s="157"/>
      <c r="K6" s="157" t="s">
        <v>94</v>
      </c>
      <c r="L6" s="157"/>
      <c r="M6" s="157"/>
      <c r="N6" s="157"/>
      <c r="O6" s="157"/>
      <c r="P6" s="157"/>
      <c r="Q6" s="157"/>
    </row>
    <row r="7" spans="1:23" s="85" customFormat="1" ht="23.85" customHeight="1">
      <c r="B7" s="153"/>
      <c r="K7" s="158"/>
      <c r="L7" s="158"/>
      <c r="M7" s="158" t="s">
        <v>95</v>
      </c>
      <c r="N7" s="158"/>
      <c r="O7" s="158" t="s">
        <v>176</v>
      </c>
      <c r="P7" s="158"/>
      <c r="Q7" s="158"/>
      <c r="R7" s="158"/>
      <c r="U7" s="158"/>
    </row>
    <row r="8" spans="1:23" s="85" customFormat="1" ht="23.85" customHeight="1">
      <c r="B8" s="153"/>
      <c r="K8" s="85" t="s">
        <v>95</v>
      </c>
      <c r="L8" s="158"/>
      <c r="M8" s="158" t="s">
        <v>96</v>
      </c>
      <c r="N8" s="158"/>
      <c r="O8" s="158" t="s">
        <v>177</v>
      </c>
      <c r="P8" s="158"/>
      <c r="Q8" s="158" t="s">
        <v>97</v>
      </c>
      <c r="R8" s="158"/>
      <c r="S8" s="158" t="s">
        <v>97</v>
      </c>
      <c r="U8" s="158" t="s">
        <v>98</v>
      </c>
      <c r="W8" s="158" t="s">
        <v>97</v>
      </c>
    </row>
    <row r="9" spans="1:23" s="85" customFormat="1" ht="23.85" customHeight="1">
      <c r="B9" s="153"/>
      <c r="C9" s="85" t="s">
        <v>99</v>
      </c>
      <c r="E9" s="85" t="s">
        <v>100</v>
      </c>
      <c r="G9" s="85" t="s">
        <v>101</v>
      </c>
      <c r="H9" s="149"/>
      <c r="I9" s="149"/>
      <c r="K9" s="85" t="s">
        <v>102</v>
      </c>
      <c r="L9" s="158"/>
      <c r="M9" s="158" t="s">
        <v>103</v>
      </c>
      <c r="N9" s="158"/>
      <c r="O9" s="158" t="s">
        <v>178</v>
      </c>
      <c r="P9" s="158"/>
      <c r="Q9" s="158" t="s">
        <v>104</v>
      </c>
      <c r="R9" s="158"/>
      <c r="S9" s="158" t="s">
        <v>49</v>
      </c>
      <c r="U9" s="158" t="s">
        <v>105</v>
      </c>
      <c r="W9" s="158" t="s">
        <v>106</v>
      </c>
    </row>
    <row r="10" spans="1:23" s="85" customFormat="1" ht="23.85" customHeight="1">
      <c r="B10" s="153" t="s">
        <v>6</v>
      </c>
      <c r="C10" s="85" t="s">
        <v>107</v>
      </c>
      <c r="E10" s="85" t="s">
        <v>108</v>
      </c>
      <c r="G10" s="85" t="s">
        <v>109</v>
      </c>
      <c r="I10" s="85" t="s">
        <v>110</v>
      </c>
      <c r="K10" s="158" t="s">
        <v>111</v>
      </c>
      <c r="L10" s="158"/>
      <c r="M10" s="158" t="s">
        <v>112</v>
      </c>
      <c r="N10" s="158"/>
      <c r="O10" s="158" t="s">
        <v>179</v>
      </c>
      <c r="P10" s="158"/>
      <c r="Q10" s="158" t="s">
        <v>113</v>
      </c>
      <c r="R10" s="158"/>
      <c r="S10" s="158" t="s">
        <v>114</v>
      </c>
      <c r="U10" s="158" t="s">
        <v>115</v>
      </c>
      <c r="W10" s="158" t="s">
        <v>116</v>
      </c>
    </row>
    <row r="11" spans="1:23" s="85" customFormat="1" ht="23.85" customHeight="1">
      <c r="B11" s="153"/>
      <c r="C11" s="94" t="s">
        <v>7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</row>
    <row r="12" spans="1:23" ht="23.85" customHeight="1">
      <c r="A12" s="109" t="s">
        <v>123</v>
      </c>
      <c r="C12" s="159"/>
      <c r="D12" s="159"/>
      <c r="E12" s="159"/>
      <c r="F12" s="159"/>
      <c r="G12" s="159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59"/>
      <c r="T12" s="160"/>
      <c r="U12" s="160"/>
      <c r="V12" s="159"/>
      <c r="W12" s="160"/>
    </row>
    <row r="13" spans="1:23" ht="23.85" customHeight="1">
      <c r="A13" s="139" t="s">
        <v>124</v>
      </c>
      <c r="B13" s="161"/>
      <c r="C13" s="162">
        <v>1163695652</v>
      </c>
      <c r="D13" s="162"/>
      <c r="E13" s="162">
        <v>1258324903</v>
      </c>
      <c r="F13" s="162"/>
      <c r="G13" s="162">
        <v>111460000</v>
      </c>
      <c r="H13" s="162"/>
      <c r="I13" s="162">
        <v>1120534348</v>
      </c>
      <c r="J13" s="162"/>
      <c r="K13" s="162">
        <v>2220000</v>
      </c>
      <c r="L13" s="162"/>
      <c r="M13" s="162">
        <v>-1488857</v>
      </c>
      <c r="N13" s="162"/>
      <c r="O13" s="163">
        <v>0</v>
      </c>
      <c r="P13" s="162"/>
      <c r="Q13" s="164">
        <f>SUM(K13:O13)</f>
        <v>731143</v>
      </c>
      <c r="R13" s="162"/>
      <c r="S13" s="164">
        <f>SUM(C13:I13,Q13)</f>
        <v>3654746046</v>
      </c>
      <c r="T13" s="162"/>
      <c r="U13" s="162">
        <v>79068389</v>
      </c>
      <c r="V13" s="162"/>
      <c r="W13" s="164">
        <f>SUM(C13:M13,U13)</f>
        <v>3733814435</v>
      </c>
    </row>
    <row r="14" spans="1:23" ht="23.85" customHeight="1">
      <c r="A14" s="109" t="s">
        <v>117</v>
      </c>
      <c r="B14" s="161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3.85" customHeight="1">
      <c r="A15" s="165" t="s">
        <v>118</v>
      </c>
      <c r="B15" s="161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42"/>
      <c r="T15" s="162"/>
      <c r="U15" s="162"/>
      <c r="V15" s="162"/>
      <c r="W15" s="142"/>
    </row>
    <row r="16" spans="1:23" ht="23.85" customHeight="1">
      <c r="A16" s="166" t="s">
        <v>119</v>
      </c>
      <c r="B16" s="141">
        <v>20</v>
      </c>
      <c r="C16" s="71">
        <v>0</v>
      </c>
      <c r="D16" s="71"/>
      <c r="E16" s="71">
        <v>0</v>
      </c>
      <c r="F16" s="71"/>
      <c r="G16" s="71">
        <v>0</v>
      </c>
      <c r="H16" s="142"/>
      <c r="I16" s="142">
        <v>-58184098</v>
      </c>
      <c r="J16" s="142"/>
      <c r="K16" s="167">
        <v>0</v>
      </c>
      <c r="L16" s="71"/>
      <c r="M16" s="71">
        <v>0</v>
      </c>
      <c r="N16" s="71"/>
      <c r="O16" s="71">
        <v>0</v>
      </c>
      <c r="P16" s="71"/>
      <c r="Q16" s="168">
        <f>SUM(K16:O16)</f>
        <v>0</v>
      </c>
      <c r="R16" s="142"/>
      <c r="S16" s="169">
        <f>SUM(C16:I16,Q16)</f>
        <v>-58184098</v>
      </c>
      <c r="T16" s="142"/>
      <c r="U16" s="142">
        <v>-950000</v>
      </c>
      <c r="V16" s="142"/>
      <c r="W16" s="169">
        <f>SUM(S16:U16)</f>
        <v>-59134098</v>
      </c>
    </row>
    <row r="17" spans="1:23" ht="23.85" customHeight="1">
      <c r="A17" s="109" t="s">
        <v>120</v>
      </c>
      <c r="B17" s="140"/>
      <c r="C17" s="170">
        <f>SUM(C16)</f>
        <v>0</v>
      </c>
      <c r="D17" s="163"/>
      <c r="E17" s="170">
        <f>SUM(E16)</f>
        <v>0</v>
      </c>
      <c r="F17" s="163"/>
      <c r="G17" s="170">
        <f>SUM(G16)</f>
        <v>0</v>
      </c>
      <c r="H17" s="162"/>
      <c r="I17" s="171">
        <f>SUM(I15:I16)</f>
        <v>-58184098</v>
      </c>
      <c r="J17" s="162"/>
      <c r="K17" s="170">
        <f>SUM(K16)</f>
        <v>0</v>
      </c>
      <c r="L17" s="163"/>
      <c r="M17" s="170">
        <f>SUM(M16)</f>
        <v>0</v>
      </c>
      <c r="N17" s="163"/>
      <c r="O17" s="170">
        <f>SUM(O16)</f>
        <v>0</v>
      </c>
      <c r="P17" s="163"/>
      <c r="Q17" s="170">
        <f>SUM(Q16)</f>
        <v>0</v>
      </c>
      <c r="R17" s="162"/>
      <c r="S17" s="171">
        <f>SUM(S15:S16)</f>
        <v>-58184098</v>
      </c>
      <c r="T17" s="162"/>
      <c r="U17" s="171">
        <f>SUM(U15:U16)</f>
        <v>-950000</v>
      </c>
      <c r="V17" s="162"/>
      <c r="W17" s="171">
        <f>SUM(W15:W16)</f>
        <v>-59134098</v>
      </c>
    </row>
    <row r="18" spans="1:23" ht="23.85" customHeight="1">
      <c r="A18" s="109"/>
      <c r="B18" s="140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</row>
    <row r="19" spans="1:23" ht="23.85" customHeight="1">
      <c r="A19" s="109" t="s">
        <v>196</v>
      </c>
      <c r="B19" s="140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1:23" ht="23.25" customHeight="1">
      <c r="A20" s="166" t="s">
        <v>121</v>
      </c>
      <c r="B20" s="172"/>
      <c r="C20" s="71">
        <v>0</v>
      </c>
      <c r="D20" s="71"/>
      <c r="E20" s="71">
        <v>0</v>
      </c>
      <c r="F20" s="71"/>
      <c r="G20" s="71">
        <v>0</v>
      </c>
      <c r="H20" s="142"/>
      <c r="I20" s="72">
        <f>'PL 8-9'!G59</f>
        <v>-241524171</v>
      </c>
      <c r="J20" s="70"/>
      <c r="K20" s="71">
        <v>0</v>
      </c>
      <c r="L20" s="71"/>
      <c r="M20" s="71">
        <v>0</v>
      </c>
      <c r="N20" s="71"/>
      <c r="O20" s="71">
        <v>0</v>
      </c>
      <c r="P20" s="71"/>
      <c r="Q20" s="73">
        <f>SUM(K20:O20)</f>
        <v>0</v>
      </c>
      <c r="R20" s="70"/>
      <c r="S20" s="72">
        <f>SUM(C20:I20,Q20)</f>
        <v>-241524171</v>
      </c>
      <c r="T20" s="70"/>
      <c r="U20" s="70">
        <f>'PL 8-9'!G60</f>
        <v>4195139</v>
      </c>
      <c r="V20" s="142"/>
      <c r="W20" s="169">
        <f>SUM(S20:U20)</f>
        <v>-237329032</v>
      </c>
    </row>
    <row r="21" spans="1:23" ht="23.85" customHeight="1">
      <c r="A21" s="166" t="s">
        <v>161</v>
      </c>
      <c r="B21" s="173"/>
      <c r="C21" s="71">
        <v>0</v>
      </c>
      <c r="D21" s="71"/>
      <c r="E21" s="71">
        <v>0</v>
      </c>
      <c r="F21" s="71"/>
      <c r="G21" s="71">
        <v>0</v>
      </c>
      <c r="H21" s="142"/>
      <c r="I21" s="71">
        <v>0</v>
      </c>
      <c r="J21" s="70"/>
      <c r="K21" s="70">
        <f>'PL 8-9'!G45</f>
        <v>-1890860</v>
      </c>
      <c r="L21" s="70"/>
      <c r="M21" s="70">
        <f>'PL 8-9'!K35</f>
        <v>1488857</v>
      </c>
      <c r="N21" s="70"/>
      <c r="O21" s="71">
        <v>0</v>
      </c>
      <c r="P21" s="70"/>
      <c r="Q21" s="72">
        <f>SUM(K21:O21)</f>
        <v>-402003</v>
      </c>
      <c r="R21" s="70"/>
      <c r="S21" s="72">
        <f>SUM(C21:I21,Q21)</f>
        <v>-402003</v>
      </c>
      <c r="T21" s="70"/>
      <c r="U21" s="71">
        <v>0</v>
      </c>
      <c r="V21" s="142"/>
      <c r="W21" s="169">
        <f>SUM(S21:U21)</f>
        <v>-402003</v>
      </c>
    </row>
    <row r="22" spans="1:23" ht="23.85" customHeight="1">
      <c r="A22" s="109" t="s">
        <v>197</v>
      </c>
      <c r="B22" s="141"/>
      <c r="C22" s="170">
        <f>SUM(C20:C21)</f>
        <v>0</v>
      </c>
      <c r="D22" s="71"/>
      <c r="E22" s="170">
        <f>SUM(E20:E21)</f>
        <v>0</v>
      </c>
      <c r="F22" s="71"/>
      <c r="G22" s="170">
        <f>SUM(G20:G21)</f>
        <v>0</v>
      </c>
      <c r="H22" s="142"/>
      <c r="I22" s="171">
        <f>SUM(I20:I21)</f>
        <v>-241524171</v>
      </c>
      <c r="J22" s="142"/>
      <c r="K22" s="171">
        <f>SUM(K20:K21)</f>
        <v>-1890860</v>
      </c>
      <c r="L22" s="70"/>
      <c r="M22" s="171">
        <f t="shared" ref="M22:O22" si="0">SUM(M20:M21)</f>
        <v>1488857</v>
      </c>
      <c r="N22" s="142"/>
      <c r="O22" s="174">
        <f t="shared" si="0"/>
        <v>0</v>
      </c>
      <c r="P22" s="142"/>
      <c r="Q22" s="171">
        <f>SUM(Q20:Q21)</f>
        <v>-402003</v>
      </c>
      <c r="R22" s="142"/>
      <c r="S22" s="171">
        <f>SUM(S20:S21)</f>
        <v>-241926174</v>
      </c>
      <c r="T22" s="142"/>
      <c r="U22" s="171">
        <f>SUM(U20:U21)</f>
        <v>4195139</v>
      </c>
      <c r="V22" s="142"/>
      <c r="W22" s="171">
        <f>SUM(W20:W21)</f>
        <v>-237731035</v>
      </c>
    </row>
    <row r="23" spans="1:23" ht="23.85" customHeight="1">
      <c r="A23" s="144" t="s">
        <v>122</v>
      </c>
      <c r="B23" s="141"/>
      <c r="C23" s="71">
        <v>0</v>
      </c>
      <c r="D23" s="140"/>
      <c r="E23" s="71">
        <v>0</v>
      </c>
      <c r="F23" s="175"/>
      <c r="G23" s="175">
        <v>360000</v>
      </c>
      <c r="H23" s="175"/>
      <c r="I23" s="175">
        <v>-360000</v>
      </c>
      <c r="J23" s="175"/>
      <c r="K23" s="71">
        <v>0</v>
      </c>
      <c r="L23" s="70"/>
      <c r="M23" s="71">
        <v>0</v>
      </c>
      <c r="N23" s="175"/>
      <c r="O23" s="71">
        <v>0</v>
      </c>
      <c r="P23" s="175"/>
      <c r="Q23" s="168">
        <f>SUM(K23:O23)</f>
        <v>0</v>
      </c>
      <c r="R23" s="175"/>
      <c r="S23" s="168">
        <f>SUM(C23:I23,Q23)</f>
        <v>0</v>
      </c>
      <c r="T23" s="175"/>
      <c r="U23" s="71">
        <v>0</v>
      </c>
      <c r="V23" s="142"/>
      <c r="W23" s="168">
        <f>SUM(S23:U23)</f>
        <v>0</v>
      </c>
    </row>
    <row r="24" spans="1:23" ht="23.85" customHeight="1" thickBot="1">
      <c r="A24" s="139" t="s">
        <v>125</v>
      </c>
      <c r="B24" s="161"/>
      <c r="C24" s="176">
        <f>SUM(C13:C16,C22:C23)</f>
        <v>1163695652</v>
      </c>
      <c r="D24" s="162"/>
      <c r="E24" s="176">
        <f>SUM(E13:E16,E22:E23)</f>
        <v>1258324903</v>
      </c>
      <c r="F24" s="162"/>
      <c r="G24" s="176">
        <f>SUM(G13:G16,G22:G23)</f>
        <v>111820000</v>
      </c>
      <c r="H24" s="162"/>
      <c r="I24" s="69">
        <f>SUM(I13,I17,I22:I23)</f>
        <v>820466079</v>
      </c>
      <c r="J24" s="162"/>
      <c r="K24" s="176">
        <f>K13+K17+K22+K23</f>
        <v>329140</v>
      </c>
      <c r="L24" s="70"/>
      <c r="M24" s="177">
        <f>M13+M17+M22+M23</f>
        <v>0</v>
      </c>
      <c r="N24" s="162"/>
      <c r="O24" s="177">
        <f>O13+O17+O22+O23</f>
        <v>0</v>
      </c>
      <c r="P24" s="162"/>
      <c r="Q24" s="176">
        <f>Q13+Q17+Q22+Q23</f>
        <v>329140</v>
      </c>
      <c r="R24" s="162"/>
      <c r="S24" s="176">
        <f>S13+S17+S22+S23</f>
        <v>3354635774</v>
      </c>
      <c r="T24" s="162"/>
      <c r="U24" s="176">
        <f>U13+U17+U22+U23</f>
        <v>82313528</v>
      </c>
      <c r="V24" s="162"/>
      <c r="W24" s="176">
        <f>W13+W17+W22+W23</f>
        <v>3436949302</v>
      </c>
    </row>
    <row r="25" spans="1:23" ht="23.85" customHeight="1" thickTop="1"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1:23" ht="23.85" customHeight="1">
      <c r="A26" s="109" t="s">
        <v>172</v>
      </c>
      <c r="C26" s="159"/>
      <c r="D26" s="159"/>
      <c r="E26" s="159"/>
      <c r="F26" s="159"/>
      <c r="G26" s="159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59"/>
      <c r="T26" s="160"/>
      <c r="U26" s="160"/>
      <c r="V26" s="159"/>
      <c r="W26" s="160"/>
    </row>
    <row r="27" spans="1:23" ht="23.85" customHeight="1">
      <c r="A27" s="139" t="s">
        <v>173</v>
      </c>
      <c r="B27" s="161"/>
      <c r="C27" s="68">
        <f>C24</f>
        <v>1163695652</v>
      </c>
      <c r="D27" s="29"/>
      <c r="E27" s="68">
        <f t="shared" ref="E27:W27" si="1">E24</f>
        <v>1258324903</v>
      </c>
      <c r="F27" s="29"/>
      <c r="G27" s="68">
        <f t="shared" si="1"/>
        <v>111820000</v>
      </c>
      <c r="H27" s="29"/>
      <c r="I27" s="68">
        <f>I24</f>
        <v>820466079</v>
      </c>
      <c r="J27" s="29"/>
      <c r="K27" s="68">
        <f t="shared" si="1"/>
        <v>329140</v>
      </c>
      <c r="L27" s="29"/>
      <c r="M27" s="68">
        <f t="shared" si="1"/>
        <v>0</v>
      </c>
      <c r="N27" s="29"/>
      <c r="O27" s="68">
        <f t="shared" ref="O27" si="2">O24</f>
        <v>0</v>
      </c>
      <c r="P27" s="29"/>
      <c r="Q27" s="68">
        <f t="shared" si="1"/>
        <v>329140</v>
      </c>
      <c r="R27" s="29"/>
      <c r="S27" s="68">
        <f>S24</f>
        <v>3354635774</v>
      </c>
      <c r="T27" s="29"/>
      <c r="U27" s="68">
        <f>U24</f>
        <v>82313528</v>
      </c>
      <c r="V27" s="29"/>
      <c r="W27" s="68">
        <f t="shared" si="1"/>
        <v>3436949302</v>
      </c>
    </row>
    <row r="28" spans="1:23" ht="23.85" customHeight="1">
      <c r="A28" s="109" t="s">
        <v>117</v>
      </c>
      <c r="B28" s="161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1:23" ht="23.85" customHeight="1">
      <c r="A29" s="165" t="s">
        <v>118</v>
      </c>
      <c r="B29" s="161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42"/>
      <c r="T29" s="162"/>
      <c r="U29" s="162"/>
      <c r="V29" s="162"/>
      <c r="W29" s="142"/>
    </row>
    <row r="30" spans="1:23" ht="23.85" customHeight="1">
      <c r="A30" s="166" t="s">
        <v>119</v>
      </c>
      <c r="B30" s="141">
        <v>20</v>
      </c>
      <c r="C30" s="26">
        <v>0</v>
      </c>
      <c r="D30" s="26"/>
      <c r="E30" s="26">
        <v>0</v>
      </c>
      <c r="F30" s="26"/>
      <c r="G30" s="26">
        <v>0</v>
      </c>
      <c r="H30" s="26"/>
      <c r="I30" s="26">
        <v>-58184378</v>
      </c>
      <c r="J30" s="26"/>
      <c r="K30" s="37">
        <v>0</v>
      </c>
      <c r="L30" s="26"/>
      <c r="M30" s="26">
        <v>0</v>
      </c>
      <c r="N30" s="26"/>
      <c r="O30" s="26">
        <v>0</v>
      </c>
      <c r="P30" s="26"/>
      <c r="Q30" s="64">
        <f>SUM(K30:M30)</f>
        <v>0</v>
      </c>
      <c r="R30" s="26"/>
      <c r="S30" s="64">
        <f>SUM(C30:I30,Q30)</f>
        <v>-58184378</v>
      </c>
      <c r="T30" s="26"/>
      <c r="U30" s="26">
        <v>-2375002</v>
      </c>
      <c r="V30" s="26"/>
      <c r="W30" s="64">
        <f>SUM(S30:U30)</f>
        <v>-60559380</v>
      </c>
    </row>
    <row r="31" spans="1:23" ht="23.85" customHeight="1">
      <c r="A31" s="109" t="s">
        <v>120</v>
      </c>
      <c r="B31" s="140"/>
      <c r="C31" s="66">
        <f>SUM(C30)</f>
        <v>0</v>
      </c>
      <c r="D31" s="29"/>
      <c r="E31" s="66">
        <f>SUM(E30)</f>
        <v>0</v>
      </c>
      <c r="F31" s="29"/>
      <c r="G31" s="66">
        <f>SUM(G30)</f>
        <v>0</v>
      </c>
      <c r="H31" s="29"/>
      <c r="I31" s="66">
        <f>SUM(I29:I30)</f>
        <v>-58184378</v>
      </c>
      <c r="J31" s="29"/>
      <c r="K31" s="66">
        <f>SUM(K30)</f>
        <v>0</v>
      </c>
      <c r="L31" s="29"/>
      <c r="M31" s="66">
        <f>SUM(M30)</f>
        <v>0</v>
      </c>
      <c r="N31" s="29"/>
      <c r="O31" s="66">
        <f>SUM(O30)</f>
        <v>0</v>
      </c>
      <c r="P31" s="29"/>
      <c r="Q31" s="66">
        <f>SUM(Q30)</f>
        <v>0</v>
      </c>
      <c r="R31" s="29"/>
      <c r="S31" s="66">
        <f>SUM(S29:S30)</f>
        <v>-58184378</v>
      </c>
      <c r="T31" s="29"/>
      <c r="U31" s="66">
        <f>SUM(U29:U30)</f>
        <v>-2375002</v>
      </c>
      <c r="V31" s="29"/>
      <c r="W31" s="66">
        <f>SUM(W29:W30)</f>
        <v>-60559380</v>
      </c>
    </row>
    <row r="32" spans="1:23" ht="23.85" customHeight="1">
      <c r="A32" s="109"/>
      <c r="B32" s="140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pans="1:23" ht="23.85" customHeight="1">
      <c r="A33" s="109" t="s">
        <v>196</v>
      </c>
      <c r="B33" s="140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1:23" ht="23.25" customHeight="1">
      <c r="A34" s="166" t="s">
        <v>121</v>
      </c>
      <c r="B34" s="172"/>
      <c r="C34" s="26">
        <v>0</v>
      </c>
      <c r="D34" s="26"/>
      <c r="E34" s="26">
        <v>0</v>
      </c>
      <c r="F34" s="26"/>
      <c r="G34" s="26">
        <v>0</v>
      </c>
      <c r="H34" s="26"/>
      <c r="I34" s="64">
        <f>'PL 8-9'!E59</f>
        <v>-171714954</v>
      </c>
      <c r="J34" s="26"/>
      <c r="K34" s="26"/>
      <c r="L34" s="26"/>
      <c r="M34" s="26"/>
      <c r="N34" s="26"/>
      <c r="O34" s="26"/>
      <c r="P34" s="26"/>
      <c r="Q34" s="73">
        <f>SUM(K34:M34)</f>
        <v>0</v>
      </c>
      <c r="R34" s="26"/>
      <c r="S34" s="64">
        <f>SUM(C34:I34,Q34)</f>
        <v>-171714954</v>
      </c>
      <c r="T34" s="26"/>
      <c r="U34" s="26">
        <f>'PL 8-9'!E60</f>
        <v>4533888</v>
      </c>
      <c r="V34" s="26"/>
      <c r="W34" s="64">
        <f>SUM(S34:U34)</f>
        <v>-167181066</v>
      </c>
    </row>
    <row r="35" spans="1:23" ht="23.85" customHeight="1">
      <c r="A35" s="166" t="s">
        <v>161</v>
      </c>
      <c r="B35" s="173"/>
      <c r="C35" s="26">
        <v>0</v>
      </c>
      <c r="D35" s="26"/>
      <c r="E35" s="26">
        <v>0</v>
      </c>
      <c r="F35" s="26"/>
      <c r="G35" s="26">
        <v>0</v>
      </c>
      <c r="H35" s="26"/>
      <c r="I35" s="26">
        <v>0</v>
      </c>
      <c r="J35" s="26"/>
      <c r="K35" s="26">
        <v>193790</v>
      </c>
      <c r="L35" s="26"/>
      <c r="M35" s="26">
        <v>0</v>
      </c>
      <c r="N35" s="26"/>
      <c r="O35" s="26">
        <v>-11939654</v>
      </c>
      <c r="P35" s="26"/>
      <c r="Q35" s="65">
        <f>SUM(K35:O35)</f>
        <v>-11745864</v>
      </c>
      <c r="R35" s="26"/>
      <c r="S35" s="64">
        <f>SUM(C35:I35,Q35)</f>
        <v>-11745864</v>
      </c>
      <c r="T35" s="26"/>
      <c r="U35" s="26">
        <v>-552137</v>
      </c>
      <c r="V35" s="26"/>
      <c r="W35" s="64">
        <f>SUM(S35:U35)</f>
        <v>-12298001</v>
      </c>
    </row>
    <row r="36" spans="1:23" ht="23.85" customHeight="1">
      <c r="A36" s="109" t="s">
        <v>197</v>
      </c>
      <c r="B36" s="141"/>
      <c r="C36" s="66">
        <f>SUM(C34:C35)</f>
        <v>0</v>
      </c>
      <c r="D36" s="26"/>
      <c r="E36" s="66">
        <f>SUM(E34:E35)</f>
        <v>0</v>
      </c>
      <c r="F36" s="26"/>
      <c r="G36" s="66">
        <f>SUM(G34:G35)</f>
        <v>0</v>
      </c>
      <c r="H36" s="26"/>
      <c r="I36" s="66">
        <f>SUM(I34:I35)</f>
        <v>-171714954</v>
      </c>
      <c r="J36" s="26"/>
      <c r="K36" s="66">
        <f>SUM(K34:K35)</f>
        <v>193790</v>
      </c>
      <c r="L36" s="54">
        <f t="shared" ref="L36:M36" si="3">SUM(L34:L35)</f>
        <v>0</v>
      </c>
      <c r="M36" s="66">
        <f t="shared" si="3"/>
        <v>0</v>
      </c>
      <c r="N36" s="26"/>
      <c r="O36" s="66">
        <f t="shared" ref="O36" si="4">SUM(O34:O35)</f>
        <v>-11939654</v>
      </c>
      <c r="P36" s="26"/>
      <c r="Q36" s="66">
        <f t="shared" ref="Q36" si="5">SUM(Q34:Q35)</f>
        <v>-11745864</v>
      </c>
      <c r="R36" s="26"/>
      <c r="S36" s="66">
        <f>SUM(S34:S35)</f>
        <v>-183460818</v>
      </c>
      <c r="T36" s="26"/>
      <c r="U36" s="66">
        <f>SUM(U34:U35)</f>
        <v>3981751</v>
      </c>
      <c r="V36" s="26"/>
      <c r="W36" s="66">
        <f>SUM(W34:W35)</f>
        <v>-179479067</v>
      </c>
    </row>
    <row r="37" spans="1:23" ht="23.85" customHeight="1">
      <c r="A37" s="144" t="s">
        <v>122</v>
      </c>
      <c r="B37" s="141">
        <v>14</v>
      </c>
      <c r="C37" s="26">
        <v>0</v>
      </c>
      <c r="D37" s="36"/>
      <c r="E37" s="55">
        <v>0</v>
      </c>
      <c r="F37" s="55"/>
      <c r="G37" s="26">
        <v>840500</v>
      </c>
      <c r="H37" s="55"/>
      <c r="I37" s="26">
        <f>-G37</f>
        <v>-840500</v>
      </c>
      <c r="J37" s="55"/>
      <c r="K37" s="55">
        <v>0</v>
      </c>
      <c r="L37" s="55"/>
      <c r="M37" s="55">
        <v>0</v>
      </c>
      <c r="N37" s="55"/>
      <c r="O37" s="55">
        <v>0</v>
      </c>
      <c r="P37" s="55"/>
      <c r="Q37" s="74">
        <f>SUM(K37:O37)</f>
        <v>0</v>
      </c>
      <c r="R37" s="55"/>
      <c r="S37" s="64">
        <f>SUM(C37:I37,Q37)</f>
        <v>0</v>
      </c>
      <c r="T37" s="55"/>
      <c r="U37" s="55">
        <v>0</v>
      </c>
      <c r="V37" s="26"/>
      <c r="W37" s="64">
        <f>SUM(S37:U37)</f>
        <v>0</v>
      </c>
    </row>
    <row r="38" spans="1:23" ht="23.85" customHeight="1" thickBot="1">
      <c r="A38" s="139" t="s">
        <v>174</v>
      </c>
      <c r="B38" s="161"/>
      <c r="C38" s="69">
        <f>SUM(C27:C30,C36:C37)</f>
        <v>1163695652</v>
      </c>
      <c r="D38" s="29"/>
      <c r="E38" s="69">
        <f>SUM(E27:E30,E36:E37)</f>
        <v>1258324903</v>
      </c>
      <c r="F38" s="29"/>
      <c r="G38" s="69">
        <f>SUM(G27:G30,G36:G37)</f>
        <v>112660500</v>
      </c>
      <c r="H38" s="29"/>
      <c r="I38" s="69">
        <f>SUM(I27:I30,I36:I37)</f>
        <v>589726247</v>
      </c>
      <c r="J38" s="29"/>
      <c r="K38" s="69">
        <f>SUM(K27:K30,K36:K37)</f>
        <v>522930</v>
      </c>
      <c r="L38" s="29"/>
      <c r="M38" s="69">
        <f>SUM(M27:M30,M36:M37)</f>
        <v>0</v>
      </c>
      <c r="N38" s="29"/>
      <c r="O38" s="69">
        <f>SUM(O27:O30,O36:O37)</f>
        <v>-11939654</v>
      </c>
      <c r="P38" s="29"/>
      <c r="Q38" s="69">
        <f>SUM(Q27:Q30,Q36:Q37)</f>
        <v>-11416724</v>
      </c>
      <c r="R38" s="29"/>
      <c r="S38" s="69">
        <f>SUM(S27:S30,S36:S37)</f>
        <v>3112990578</v>
      </c>
      <c r="T38" s="29"/>
      <c r="U38" s="69">
        <f>SUM(U27:U30,U36:U37)</f>
        <v>83920277</v>
      </c>
      <c r="V38" s="29"/>
      <c r="W38" s="69">
        <f>W27+W31+W36+W37</f>
        <v>3196910855</v>
      </c>
    </row>
    <row r="39" spans="1:23" ht="23.8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11:W11"/>
    <mergeCell ref="C4:W4"/>
    <mergeCell ref="C5:S5"/>
    <mergeCell ref="K6:Q6"/>
    <mergeCell ref="G6:I6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56" firstPageNumber="10" orientation="landscape" useFirstPageNumber="1" r:id="rId1"/>
  <headerFooter alignWithMargins="0">
    <oddFooter>&amp;L&amp;"Angsana New,Regular"&amp;15                        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showGridLines="0" view="pageBreakPreview" zoomScale="80" zoomScaleNormal="70" zoomScaleSheetLayoutView="80" workbookViewId="0">
      <selection activeCell="A9" sqref="A9"/>
    </sheetView>
  </sheetViews>
  <sheetFormatPr defaultColWidth="9.33203125" defaultRowHeight="24" customHeight="1"/>
  <cols>
    <col min="1" max="1" width="55.33203125" style="149" customWidth="1"/>
    <col min="2" max="2" width="8.33203125" style="153" customWidth="1"/>
    <col min="3" max="3" width="15.88671875" style="149" customWidth="1"/>
    <col min="4" max="4" width="1.44140625" style="149" customWidth="1"/>
    <col min="5" max="5" width="15.21875" style="149" customWidth="1"/>
    <col min="6" max="6" width="1.44140625" style="149" customWidth="1"/>
    <col min="7" max="7" width="15.77734375" style="149" customWidth="1"/>
    <col min="8" max="8" width="1.44140625" style="149" customWidth="1"/>
    <col min="9" max="9" width="15.33203125" style="149" customWidth="1"/>
    <col min="10" max="10" width="1.44140625" style="149" customWidth="1"/>
    <col min="11" max="11" width="15.88671875" style="149" customWidth="1"/>
    <col min="12" max="12" width="1.44140625" style="149" customWidth="1"/>
    <col min="13" max="13" width="16.21875" style="149" customWidth="1"/>
    <col min="14" max="14" width="1.44140625" style="149" customWidth="1"/>
    <col min="15" max="15" width="16.5546875" style="149" customWidth="1"/>
    <col min="16" max="16" width="1.44140625" style="149" customWidth="1"/>
    <col min="17" max="17" width="16.5546875" style="149" customWidth="1"/>
    <col min="18" max="18" width="1.44140625" style="149" customWidth="1"/>
    <col min="19" max="19" width="16.109375" style="149" customWidth="1"/>
    <col min="20" max="20" width="2.44140625" style="149" customWidth="1"/>
    <col min="21" max="21" width="14.5546875" style="149" customWidth="1"/>
    <col min="22" max="22" width="13.6640625" style="149" customWidth="1"/>
    <col min="23" max="16384" width="9.33203125" style="149"/>
  </cols>
  <sheetData>
    <row r="1" spans="1:23" ht="23.85" customHeight="1">
      <c r="A1" s="78" t="s">
        <v>159</v>
      </c>
      <c r="B1" s="17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U1" s="148"/>
      <c r="W1" s="148"/>
    </row>
    <row r="2" spans="1:23" ht="23.85" customHeight="1">
      <c r="A2" s="150" t="s">
        <v>158</v>
      </c>
      <c r="B2" s="179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U2" s="152"/>
      <c r="W2" s="152"/>
    </row>
    <row r="3" spans="1:23" ht="23.85" customHeight="1"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U3" s="154"/>
      <c r="W3" s="154"/>
    </row>
    <row r="4" spans="1:23" s="85" customFormat="1" ht="23.85" customHeight="1">
      <c r="B4" s="153"/>
      <c r="C4" s="155" t="s">
        <v>3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3" s="85" customFormat="1" ht="23.85" customHeight="1">
      <c r="B5" s="153"/>
      <c r="C5" s="180"/>
      <c r="D5" s="180"/>
      <c r="E5" s="180"/>
      <c r="F5" s="180"/>
      <c r="G5" s="157" t="s">
        <v>55</v>
      </c>
      <c r="H5" s="157"/>
      <c r="I5" s="157"/>
      <c r="J5" s="180"/>
      <c r="K5" s="181" t="s">
        <v>94</v>
      </c>
      <c r="L5" s="181"/>
      <c r="M5" s="181"/>
      <c r="N5" s="181"/>
      <c r="O5" s="181"/>
      <c r="P5" s="181"/>
      <c r="Q5" s="181"/>
      <c r="R5" s="180"/>
      <c r="S5" s="180"/>
    </row>
    <row r="6" spans="1:23" s="85" customFormat="1" ht="23.85" customHeight="1">
      <c r="B6" s="153"/>
      <c r="C6" s="180"/>
      <c r="D6" s="180"/>
      <c r="E6" s="180"/>
      <c r="F6" s="180"/>
      <c r="G6" s="180"/>
      <c r="H6" s="180"/>
      <c r="I6" s="180"/>
      <c r="J6" s="180"/>
      <c r="K6" s="158"/>
      <c r="M6" s="158" t="s">
        <v>95</v>
      </c>
      <c r="O6" s="158" t="s">
        <v>176</v>
      </c>
      <c r="S6" s="180"/>
    </row>
    <row r="7" spans="1:23" s="85" customFormat="1" ht="23.85" customHeight="1">
      <c r="B7" s="153"/>
      <c r="C7" s="180"/>
      <c r="D7" s="180"/>
      <c r="E7" s="180"/>
      <c r="F7" s="180"/>
      <c r="G7" s="180"/>
      <c r="H7" s="180"/>
      <c r="I7" s="180"/>
      <c r="J7" s="180"/>
      <c r="K7" s="85" t="s">
        <v>95</v>
      </c>
      <c r="M7" s="158" t="s">
        <v>96</v>
      </c>
      <c r="N7" s="158"/>
      <c r="O7" s="158" t="s">
        <v>177</v>
      </c>
      <c r="P7" s="158"/>
      <c r="Q7" s="158" t="s">
        <v>97</v>
      </c>
      <c r="S7" s="85" t="s">
        <v>97</v>
      </c>
    </row>
    <row r="8" spans="1:23" s="85" customFormat="1" ht="23.85" customHeight="1">
      <c r="B8" s="153"/>
      <c r="C8" s="85" t="s">
        <v>99</v>
      </c>
      <c r="E8" s="85" t="s">
        <v>100</v>
      </c>
      <c r="G8" s="85" t="s">
        <v>101</v>
      </c>
      <c r="K8" s="85" t="s">
        <v>102</v>
      </c>
      <c r="M8" s="158" t="s">
        <v>103</v>
      </c>
      <c r="O8" s="158" t="s">
        <v>178</v>
      </c>
      <c r="Q8" s="85" t="s">
        <v>104</v>
      </c>
      <c r="S8" s="85" t="s">
        <v>106</v>
      </c>
    </row>
    <row r="9" spans="1:23" s="85" customFormat="1" ht="23.85" customHeight="1">
      <c r="B9" s="153" t="s">
        <v>6</v>
      </c>
      <c r="C9" s="85" t="s">
        <v>107</v>
      </c>
      <c r="E9" s="85" t="s">
        <v>108</v>
      </c>
      <c r="G9" s="85" t="s">
        <v>126</v>
      </c>
      <c r="I9" s="85" t="s">
        <v>110</v>
      </c>
      <c r="K9" s="158" t="s">
        <v>111</v>
      </c>
      <c r="M9" s="158" t="s">
        <v>112</v>
      </c>
      <c r="O9" s="158" t="s">
        <v>179</v>
      </c>
      <c r="Q9" s="85" t="s">
        <v>113</v>
      </c>
      <c r="S9" s="85" t="s">
        <v>116</v>
      </c>
    </row>
    <row r="10" spans="1:23" s="85" customFormat="1" ht="23.85" customHeight="1">
      <c r="B10" s="153"/>
      <c r="C10" s="94" t="s">
        <v>7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23" s="85" customFormat="1" ht="23.85" customHeight="1">
      <c r="A11" s="109" t="s">
        <v>123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</row>
    <row r="12" spans="1:23" ht="24" customHeight="1">
      <c r="A12" s="139" t="s">
        <v>124</v>
      </c>
      <c r="C12" s="5">
        <v>1163695652</v>
      </c>
      <c r="D12" s="5"/>
      <c r="E12" s="5">
        <v>1258324903</v>
      </c>
      <c r="F12" s="5"/>
      <c r="G12" s="5">
        <v>100000000</v>
      </c>
      <c r="H12" s="5"/>
      <c r="I12" s="5">
        <v>1080209501</v>
      </c>
      <c r="J12" s="5"/>
      <c r="K12" s="5">
        <v>2220000</v>
      </c>
      <c r="L12" s="5"/>
      <c r="M12" s="5">
        <v>-1488857</v>
      </c>
      <c r="N12" s="5"/>
      <c r="O12" s="5">
        <v>0</v>
      </c>
      <c r="P12" s="5"/>
      <c r="Q12" s="182">
        <f>SUM(K12:M12)</f>
        <v>731143</v>
      </c>
      <c r="R12" s="5"/>
      <c r="S12" s="182">
        <f>SUM(C12:M12)</f>
        <v>3602961199</v>
      </c>
    </row>
    <row r="13" spans="1:23" ht="24" customHeight="1">
      <c r="A13" s="121" t="s">
        <v>117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23" ht="24" customHeight="1">
      <c r="A14" s="165" t="s">
        <v>118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26"/>
      <c r="R14" s="5"/>
      <c r="S14" s="2"/>
    </row>
    <row r="15" spans="1:23" ht="24" customHeight="1">
      <c r="A15" s="166" t="s">
        <v>119</v>
      </c>
      <c r="B15" s="141">
        <v>20</v>
      </c>
      <c r="C15" s="2">
        <v>0</v>
      </c>
      <c r="D15" s="2"/>
      <c r="E15" s="2">
        <v>0</v>
      </c>
      <c r="F15" s="2"/>
      <c r="G15" s="2">
        <v>0</v>
      </c>
      <c r="H15" s="2"/>
      <c r="I15" s="2">
        <v>-58184098</v>
      </c>
      <c r="J15" s="2"/>
      <c r="K15" s="3">
        <v>0</v>
      </c>
      <c r="L15" s="2"/>
      <c r="M15" s="2">
        <v>0</v>
      </c>
      <c r="N15" s="2"/>
      <c r="O15" s="2">
        <v>0</v>
      </c>
      <c r="P15" s="2"/>
      <c r="Q15" s="64">
        <f>SUM(K15:M15)</f>
        <v>0</v>
      </c>
      <c r="R15" s="2"/>
      <c r="S15" s="63">
        <f>SUM(C15:Q15)</f>
        <v>-58184098</v>
      </c>
    </row>
    <row r="16" spans="1:23" ht="24" customHeight="1">
      <c r="A16" s="109" t="s">
        <v>120</v>
      </c>
      <c r="C16" s="19">
        <f>SUM(C14:C15)</f>
        <v>0</v>
      </c>
      <c r="D16" s="5"/>
      <c r="E16" s="19">
        <f>SUM(E14:E15)</f>
        <v>0</v>
      </c>
      <c r="F16" s="5"/>
      <c r="G16" s="19">
        <f>SUM(G14:G15)</f>
        <v>0</v>
      </c>
      <c r="H16" s="5"/>
      <c r="I16" s="19">
        <f>SUM(I14:I15)</f>
        <v>-58184098</v>
      </c>
      <c r="J16" s="5"/>
      <c r="K16" s="19">
        <f>SUM(K14:K15)</f>
        <v>0</v>
      </c>
      <c r="L16" s="5"/>
      <c r="M16" s="19">
        <f>SUM(M14:M15)</f>
        <v>0</v>
      </c>
      <c r="N16" s="5"/>
      <c r="O16" s="75">
        <f>SUM(O14:O15)</f>
        <v>0</v>
      </c>
      <c r="P16" s="5"/>
      <c r="Q16" s="19">
        <f>SUM(Q14:Q15)</f>
        <v>0</v>
      </c>
      <c r="R16" s="5"/>
      <c r="S16" s="19">
        <f>SUM(S14:S15)</f>
        <v>-58184098</v>
      </c>
    </row>
    <row r="17" spans="1:19" ht="24" customHeight="1">
      <c r="A17" s="109"/>
      <c r="C17" s="4"/>
      <c r="D17" s="5"/>
      <c r="E17" s="4"/>
      <c r="F17" s="5"/>
      <c r="G17" s="4"/>
      <c r="H17" s="5"/>
      <c r="I17" s="4"/>
      <c r="J17" s="5"/>
      <c r="K17" s="4"/>
      <c r="L17" s="5"/>
      <c r="M17" s="4"/>
      <c r="N17" s="5"/>
      <c r="O17" s="4"/>
      <c r="P17" s="5"/>
      <c r="Q17" s="4"/>
      <c r="R17" s="5"/>
      <c r="S17" s="4"/>
    </row>
    <row r="18" spans="1:19" ht="24" customHeight="1">
      <c r="A18" s="109" t="s">
        <v>196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24" customHeight="1">
      <c r="A19" s="166" t="s">
        <v>121</v>
      </c>
      <c r="C19" s="2">
        <v>0</v>
      </c>
      <c r="D19" s="2"/>
      <c r="E19" s="2">
        <v>0</v>
      </c>
      <c r="F19" s="2"/>
      <c r="G19" s="2">
        <v>0</v>
      </c>
      <c r="H19" s="2"/>
      <c r="I19" s="63">
        <f>'PL 8-9'!K59</f>
        <v>-262516456</v>
      </c>
      <c r="J19" s="2"/>
      <c r="K19" s="2">
        <v>0</v>
      </c>
      <c r="L19" s="2"/>
      <c r="M19" s="2">
        <v>0</v>
      </c>
      <c r="N19" s="2"/>
      <c r="O19" s="2">
        <v>0</v>
      </c>
      <c r="P19" s="2"/>
      <c r="Q19" s="63">
        <f>SUM(K19:M19)</f>
        <v>0</v>
      </c>
      <c r="R19" s="2"/>
      <c r="S19" s="63">
        <f>SUM(C19:I19,Q19)</f>
        <v>-262516456</v>
      </c>
    </row>
    <row r="20" spans="1:19" ht="24" customHeight="1">
      <c r="A20" s="166" t="s">
        <v>161</v>
      </c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  <c r="K20" s="2">
        <f>'PL 8-9'!K45</f>
        <v>-1890860</v>
      </c>
      <c r="L20" s="2"/>
      <c r="M20" s="2">
        <f>'PL 8-9'!K35</f>
        <v>1488857</v>
      </c>
      <c r="N20" s="2"/>
      <c r="O20" s="2">
        <f>'PL 8-9'!M35</f>
        <v>0</v>
      </c>
      <c r="P20" s="2"/>
      <c r="Q20" s="63">
        <f>SUM(K20:M20)</f>
        <v>-402003</v>
      </c>
      <c r="R20" s="2"/>
      <c r="S20" s="183">
        <f>SUM(C20:I20,Q20)</f>
        <v>-402003</v>
      </c>
    </row>
    <row r="21" spans="1:19" ht="24" customHeight="1">
      <c r="A21" s="109" t="s">
        <v>197</v>
      </c>
      <c r="C21" s="19">
        <f>SUM(C19:C20)</f>
        <v>0</v>
      </c>
      <c r="D21" s="2"/>
      <c r="E21" s="19">
        <f>SUM(E19:E20)</f>
        <v>0</v>
      </c>
      <c r="F21" s="2"/>
      <c r="G21" s="19">
        <f>SUM(G19:G20)</f>
        <v>0</v>
      </c>
      <c r="H21" s="2"/>
      <c r="I21" s="19">
        <f>SUM(I19:I20)</f>
        <v>-262516456</v>
      </c>
      <c r="J21" s="2"/>
      <c r="K21" s="19">
        <f>SUM(K19:K20)</f>
        <v>-1890860</v>
      </c>
      <c r="L21" s="2"/>
      <c r="M21" s="19">
        <f>SUM(M19:M20)</f>
        <v>1488857</v>
      </c>
      <c r="N21" s="2"/>
      <c r="O21" s="75">
        <f>SUM(O19:O20)</f>
        <v>0</v>
      </c>
      <c r="P21" s="2"/>
      <c r="Q21" s="19">
        <f>SUM(Q19:Q20)</f>
        <v>-402003</v>
      </c>
      <c r="R21" s="2"/>
      <c r="S21" s="19">
        <f>SUM(S19:S20)</f>
        <v>-262918459</v>
      </c>
    </row>
    <row r="22" spans="1:19" ht="24" hidden="1" customHeight="1">
      <c r="A22" s="110" t="s">
        <v>122</v>
      </c>
      <c r="C22" s="31">
        <v>0</v>
      </c>
      <c r="D22" s="2"/>
      <c r="E22" s="31">
        <v>0</v>
      </c>
      <c r="F22" s="2"/>
      <c r="G22" s="31"/>
      <c r="H22" s="2"/>
      <c r="I22" s="31"/>
      <c r="J22" s="2"/>
      <c r="K22" s="31">
        <v>0</v>
      </c>
      <c r="L22" s="2"/>
      <c r="M22" s="31">
        <v>0</v>
      </c>
      <c r="N22" s="2"/>
      <c r="O22" s="31">
        <v>0</v>
      </c>
      <c r="P22" s="2"/>
      <c r="Q22" s="31">
        <v>0</v>
      </c>
      <c r="R22" s="2"/>
      <c r="S22" s="2">
        <f>SUM(C22:I22,Q22)</f>
        <v>0</v>
      </c>
    </row>
    <row r="23" spans="1:19" ht="24" customHeight="1" thickBot="1">
      <c r="A23" s="139" t="s">
        <v>125</v>
      </c>
      <c r="C23" s="184">
        <f>SUM(C12,C16,C21:C22)</f>
        <v>1163695652</v>
      </c>
      <c r="D23" s="5"/>
      <c r="E23" s="184">
        <f>SUM(E12,E16,E21:E22)</f>
        <v>1258324903</v>
      </c>
      <c r="F23" s="5"/>
      <c r="G23" s="184">
        <f>SUM(G12,G16,G21:G22)</f>
        <v>100000000</v>
      </c>
      <c r="H23" s="5"/>
      <c r="I23" s="184">
        <f>SUM(I12,I16,I21:I22)</f>
        <v>759508947</v>
      </c>
      <c r="J23" s="5"/>
      <c r="K23" s="184">
        <f>SUM(K12,K16,K21:K22)</f>
        <v>329140</v>
      </c>
      <c r="L23" s="5"/>
      <c r="M23" s="184">
        <f>SUM(M12,M16,M21:M22)</f>
        <v>0</v>
      </c>
      <c r="N23" s="5"/>
      <c r="O23" s="185">
        <f>SUM(O12,O16,O21:O22)</f>
        <v>0</v>
      </c>
      <c r="P23" s="5"/>
      <c r="Q23" s="184">
        <f>SUM(Q12,Q16,Q21:Q22)</f>
        <v>329140</v>
      </c>
      <c r="R23" s="5"/>
      <c r="S23" s="184">
        <f>SUM(S12,S16,S21:S22)</f>
        <v>3281858642</v>
      </c>
    </row>
    <row r="24" spans="1:19" ht="24" customHeight="1" thickTop="1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24" customHeight="1">
      <c r="A25" s="109" t="s">
        <v>172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4" customHeight="1">
      <c r="A26" s="139" t="s">
        <v>173</v>
      </c>
      <c r="C26" s="182">
        <f>C23</f>
        <v>1163695652</v>
      </c>
      <c r="D26" s="5"/>
      <c r="E26" s="182">
        <f t="shared" ref="E26:S26" si="0">E23</f>
        <v>1258324903</v>
      </c>
      <c r="F26" s="5"/>
      <c r="G26" s="182">
        <f t="shared" si="0"/>
        <v>100000000</v>
      </c>
      <c r="H26" s="5"/>
      <c r="I26" s="182">
        <f t="shared" si="0"/>
        <v>759508947</v>
      </c>
      <c r="J26" s="5"/>
      <c r="K26" s="182">
        <f t="shared" si="0"/>
        <v>329140</v>
      </c>
      <c r="L26" s="5"/>
      <c r="M26" s="182">
        <f t="shared" si="0"/>
        <v>0</v>
      </c>
      <c r="N26" s="5"/>
      <c r="O26" s="5">
        <f t="shared" ref="O26" si="1">O23</f>
        <v>0</v>
      </c>
      <c r="P26" s="5"/>
      <c r="Q26" s="182">
        <f t="shared" si="0"/>
        <v>329140</v>
      </c>
      <c r="R26" s="5"/>
      <c r="S26" s="182">
        <f t="shared" si="0"/>
        <v>3281858642</v>
      </c>
    </row>
    <row r="27" spans="1:19" ht="24" customHeight="1">
      <c r="A27" s="121" t="s">
        <v>117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24" customHeight="1">
      <c r="A28" s="165" t="s">
        <v>118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26"/>
      <c r="R28" s="5"/>
      <c r="S28" s="2"/>
    </row>
    <row r="29" spans="1:19" ht="24" customHeight="1">
      <c r="A29" s="166" t="s">
        <v>119</v>
      </c>
      <c r="B29" s="141">
        <v>20</v>
      </c>
      <c r="C29" s="2">
        <v>0</v>
      </c>
      <c r="D29" s="2"/>
      <c r="E29" s="2">
        <v>0</v>
      </c>
      <c r="F29" s="2"/>
      <c r="G29" s="2">
        <v>0</v>
      </c>
      <c r="H29" s="2"/>
      <c r="I29" s="2">
        <v>-58184378</v>
      </c>
      <c r="J29" s="2"/>
      <c r="K29" s="3">
        <v>0</v>
      </c>
      <c r="L29" s="2"/>
      <c r="M29" s="2">
        <v>0</v>
      </c>
      <c r="N29" s="2"/>
      <c r="O29" s="2">
        <v>0</v>
      </c>
      <c r="P29" s="2"/>
      <c r="Q29" s="64">
        <f>SUM(K29:O29)</f>
        <v>0</v>
      </c>
      <c r="R29" s="2"/>
      <c r="S29" s="183">
        <f>SUM(C29:I29,Q29)</f>
        <v>-58184378</v>
      </c>
    </row>
    <row r="30" spans="1:19" ht="24" customHeight="1">
      <c r="A30" s="109" t="s">
        <v>120</v>
      </c>
      <c r="C30" s="19">
        <f>SUM(C28:C29)</f>
        <v>0</v>
      </c>
      <c r="D30" s="5"/>
      <c r="E30" s="19">
        <f>SUM(E28:E29)</f>
        <v>0</v>
      </c>
      <c r="F30" s="5"/>
      <c r="G30" s="19">
        <f>SUM(G28:G29)</f>
        <v>0</v>
      </c>
      <c r="H30" s="5"/>
      <c r="I30" s="19">
        <f>SUM(I28:I29)</f>
        <v>-58184378</v>
      </c>
      <c r="J30" s="5"/>
      <c r="K30" s="19">
        <f>SUM(K28:K29)</f>
        <v>0</v>
      </c>
      <c r="L30" s="5"/>
      <c r="M30" s="19">
        <f>SUM(M28:M29)</f>
        <v>0</v>
      </c>
      <c r="N30" s="5"/>
      <c r="O30" s="75">
        <f>SUM(O28:O29)</f>
        <v>0</v>
      </c>
      <c r="P30" s="5"/>
      <c r="Q30" s="19">
        <f>SUM(Q28:Q29)</f>
        <v>0</v>
      </c>
      <c r="R30" s="5"/>
      <c r="S30" s="19">
        <f>SUM(S28:S29)</f>
        <v>-58184378</v>
      </c>
    </row>
    <row r="31" spans="1:19" ht="24" customHeight="1">
      <c r="A31" s="109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5"/>
      <c r="O31" s="4"/>
      <c r="P31" s="5"/>
      <c r="Q31" s="4"/>
      <c r="R31" s="5"/>
      <c r="S31" s="4"/>
    </row>
    <row r="32" spans="1:19" ht="24" customHeight="1">
      <c r="A32" s="109" t="s">
        <v>196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24" customHeight="1">
      <c r="A33" s="166" t="s">
        <v>121</v>
      </c>
      <c r="C33" s="2">
        <v>0</v>
      </c>
      <c r="D33" s="2"/>
      <c r="E33" s="2">
        <v>0</v>
      </c>
      <c r="F33" s="2"/>
      <c r="G33" s="2">
        <v>0</v>
      </c>
      <c r="H33" s="2"/>
      <c r="I33" s="63">
        <f>'PL 8-9'!I27</f>
        <v>-184136854</v>
      </c>
      <c r="J33" s="2"/>
      <c r="K33" s="2">
        <v>0</v>
      </c>
      <c r="L33" s="2"/>
      <c r="M33" s="2">
        <v>0</v>
      </c>
      <c r="N33" s="2"/>
      <c r="O33" s="2">
        <v>0</v>
      </c>
      <c r="P33" s="2"/>
      <c r="Q33" s="64">
        <f>SUM(K33:O33)</f>
        <v>0</v>
      </c>
      <c r="R33" s="2"/>
      <c r="S33" s="63">
        <f>SUM(C33:I33,Q33)</f>
        <v>-184136854</v>
      </c>
    </row>
    <row r="34" spans="1:19" ht="24" customHeight="1">
      <c r="A34" s="166" t="s">
        <v>161</v>
      </c>
      <c r="C34" s="2">
        <v>0</v>
      </c>
      <c r="D34" s="2"/>
      <c r="E34" s="2">
        <v>0</v>
      </c>
      <c r="F34" s="2"/>
      <c r="G34" s="2">
        <v>0</v>
      </c>
      <c r="H34" s="2"/>
      <c r="I34" s="2">
        <v>0</v>
      </c>
      <c r="J34" s="2"/>
      <c r="K34" s="2">
        <v>193790</v>
      </c>
      <c r="L34" s="2"/>
      <c r="M34" s="2">
        <v>0</v>
      </c>
      <c r="N34" s="2"/>
      <c r="O34" s="2">
        <v>-6341682</v>
      </c>
      <c r="P34" s="2"/>
      <c r="Q34" s="63">
        <f>SUM(K34:O34)</f>
        <v>-6147892</v>
      </c>
      <c r="R34" s="2"/>
      <c r="S34" s="183">
        <f>SUM(C34:I34,Q34)</f>
        <v>-6147892</v>
      </c>
    </row>
    <row r="35" spans="1:19" ht="24" customHeight="1">
      <c r="A35" s="109" t="s">
        <v>197</v>
      </c>
      <c r="C35" s="19">
        <f>SUM(C33:C34)</f>
        <v>0</v>
      </c>
      <c r="D35" s="2"/>
      <c r="E35" s="19">
        <f>SUM(E33:E34)</f>
        <v>0</v>
      </c>
      <c r="F35" s="2"/>
      <c r="G35" s="19">
        <f>SUM(G33:G34)</f>
        <v>0</v>
      </c>
      <c r="H35" s="2"/>
      <c r="I35" s="19">
        <f>SUM(I33:I34)</f>
        <v>-184136854</v>
      </c>
      <c r="J35" s="2"/>
      <c r="K35" s="19">
        <f>SUM(K33:K34)</f>
        <v>193790</v>
      </c>
      <c r="L35" s="2"/>
      <c r="M35" s="19">
        <f>SUM(M33:M34)</f>
        <v>0</v>
      </c>
      <c r="N35" s="2"/>
      <c r="O35" s="75">
        <f>SUM(O33:O34)</f>
        <v>-6341682</v>
      </c>
      <c r="P35" s="2"/>
      <c r="Q35" s="19">
        <f>SUM(Q33:Q34)</f>
        <v>-6147892</v>
      </c>
      <c r="R35" s="2"/>
      <c r="S35" s="19">
        <f>SUM(S33:S34)</f>
        <v>-190284746</v>
      </c>
    </row>
    <row r="36" spans="1:19" ht="24" customHeight="1" thickBot="1">
      <c r="A36" s="139" t="s">
        <v>174</v>
      </c>
      <c r="C36" s="184">
        <f>SUM(C26,C30,C35:C35)</f>
        <v>1163695652</v>
      </c>
      <c r="D36" s="5"/>
      <c r="E36" s="184">
        <f>SUM(E26,E30,E35:E35)</f>
        <v>1258324903</v>
      </c>
      <c r="F36" s="5"/>
      <c r="G36" s="184">
        <f>SUM(G26,G30,G35:G35)</f>
        <v>100000000</v>
      </c>
      <c r="H36" s="5"/>
      <c r="I36" s="184">
        <f>SUM(I26,I30,I35:I35)</f>
        <v>517187715</v>
      </c>
      <c r="J36" s="5"/>
      <c r="K36" s="184">
        <f>SUM(K26,K30,K35:K35)</f>
        <v>522930</v>
      </c>
      <c r="L36" s="5"/>
      <c r="M36" s="184">
        <f>SUM(M26,M30,M35:M35)</f>
        <v>0</v>
      </c>
      <c r="N36" s="5"/>
      <c r="O36" s="185">
        <f>SUM(O26,O30,O35:O35)</f>
        <v>-6341682</v>
      </c>
      <c r="P36" s="5"/>
      <c r="Q36" s="184">
        <f>SUM(Q26,Q30,Q35:Q35)</f>
        <v>-5818752</v>
      </c>
      <c r="R36" s="5"/>
      <c r="S36" s="184">
        <f>SUM(S26,S30,S35:S35)</f>
        <v>3033389518</v>
      </c>
    </row>
    <row r="37" spans="1:19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I5"/>
    <mergeCell ref="K5:Q5"/>
    <mergeCell ref="C10:S10"/>
  </mergeCells>
  <phoneticPr fontId="24" type="noConversion"/>
  <printOptions horizontalCentered="1"/>
  <pageMargins left="0.8" right="0.8" top="0.48" bottom="0.5" header="0.5" footer="0.5"/>
  <pageSetup paperSize="9" scale="60" firstPageNumber="11" orientation="landscape" useFirstPageNumber="1" r:id="rId1"/>
  <headerFooter alignWithMargins="0">
    <oddFooter>&amp;L&amp;"Angsana New,Regular"&amp;15               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9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8E68-0A0B-4474-B52A-B5929A913618}">
  <dimension ref="A1:L85"/>
  <sheetViews>
    <sheetView tabSelected="1" view="pageBreakPreview" zoomScale="85" zoomScaleNormal="85" zoomScaleSheetLayoutView="85" workbookViewId="0">
      <selection activeCell="A3" sqref="A3:I3"/>
    </sheetView>
  </sheetViews>
  <sheetFormatPr defaultColWidth="9.33203125" defaultRowHeight="23.7" customHeight="1"/>
  <cols>
    <col min="1" max="1" width="9.33203125" style="79"/>
    <col min="2" max="2" width="54.109375" style="79" customWidth="1"/>
    <col min="3" max="3" width="14.77734375" style="79" customWidth="1"/>
    <col min="4" max="4" width="1.44140625" style="79" customWidth="1"/>
    <col min="5" max="5" width="14.6640625" style="79" customWidth="1"/>
    <col min="6" max="6" width="1.44140625" style="79" customWidth="1"/>
    <col min="7" max="7" width="14.77734375" style="79" customWidth="1"/>
    <col min="8" max="8" width="1.44140625" style="79" customWidth="1"/>
    <col min="9" max="9" width="14.6640625" style="79" customWidth="1"/>
    <col min="10" max="10" width="11.21875" style="79" bestFit="1" customWidth="1"/>
    <col min="11" max="11" width="15.33203125" style="79" bestFit="1" customWidth="1"/>
    <col min="12" max="12" width="17.5546875" style="79" customWidth="1"/>
    <col min="13" max="16384" width="9.33203125" style="79"/>
  </cols>
  <sheetData>
    <row r="1" spans="1:12" s="91" customFormat="1" ht="23.7" customHeight="1">
      <c r="A1" s="111" t="s">
        <v>159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s="91" customFormat="1" ht="23.7" customHeight="1">
      <c r="A2" s="186" t="s">
        <v>127</v>
      </c>
      <c r="B2" s="186"/>
      <c r="C2" s="186"/>
      <c r="D2" s="186"/>
      <c r="E2" s="186"/>
      <c r="F2" s="186"/>
      <c r="G2" s="186"/>
      <c r="H2" s="186"/>
      <c r="I2" s="186"/>
    </row>
    <row r="3" spans="1:12" ht="15.6" customHeight="1">
      <c r="A3" s="187"/>
      <c r="B3" s="187"/>
      <c r="C3" s="187"/>
      <c r="D3" s="187"/>
      <c r="E3" s="187"/>
      <c r="F3" s="187"/>
      <c r="G3" s="187"/>
      <c r="H3" s="187"/>
      <c r="I3" s="187"/>
    </row>
    <row r="4" spans="1:12" ht="22.5" customHeight="1">
      <c r="A4" s="91"/>
      <c r="B4" s="91"/>
      <c r="C4" s="116" t="s">
        <v>2</v>
      </c>
      <c r="D4" s="116"/>
      <c r="E4" s="116"/>
      <c r="F4" s="116"/>
      <c r="G4" s="116" t="s">
        <v>3</v>
      </c>
      <c r="H4" s="116"/>
      <c r="I4" s="116"/>
    </row>
    <row r="5" spans="1:12" ht="22.5" customHeight="1">
      <c r="A5" s="91"/>
      <c r="B5" s="91"/>
      <c r="C5" s="122" t="s">
        <v>66</v>
      </c>
      <c r="D5" s="122"/>
      <c r="E5" s="122"/>
      <c r="F5" s="92"/>
      <c r="G5" s="122" t="s">
        <v>66</v>
      </c>
      <c r="H5" s="122"/>
      <c r="I5" s="122"/>
    </row>
    <row r="6" spans="1:12" ht="22.5" customHeight="1">
      <c r="A6" s="91"/>
      <c r="B6" s="91"/>
      <c r="C6" s="122" t="s">
        <v>4</v>
      </c>
      <c r="D6" s="122"/>
      <c r="E6" s="122"/>
      <c r="F6" s="188"/>
      <c r="G6" s="122" t="s">
        <v>4</v>
      </c>
      <c r="H6" s="122"/>
      <c r="I6" s="122"/>
    </row>
    <row r="7" spans="1:12" ht="21.6" customHeight="1">
      <c r="A7" s="91"/>
      <c r="B7" s="91"/>
      <c r="C7" s="92">
        <v>2568</v>
      </c>
      <c r="D7" s="93"/>
      <c r="E7" s="92">
        <v>2567</v>
      </c>
      <c r="F7" s="93"/>
      <c r="G7" s="92">
        <v>2568</v>
      </c>
      <c r="H7" s="93"/>
      <c r="I7" s="92">
        <v>2567</v>
      </c>
    </row>
    <row r="8" spans="1:12" ht="21.6" customHeight="1">
      <c r="A8" s="91"/>
      <c r="B8" s="91"/>
      <c r="C8" s="76" t="s">
        <v>7</v>
      </c>
      <c r="D8" s="76"/>
      <c r="E8" s="76"/>
      <c r="F8" s="76"/>
      <c r="G8" s="76"/>
      <c r="H8" s="76"/>
      <c r="I8" s="76"/>
    </row>
    <row r="9" spans="1:12" ht="22.5" customHeight="1">
      <c r="A9" s="48" t="s">
        <v>128</v>
      </c>
      <c r="B9" s="126"/>
    </row>
    <row r="10" spans="1:12" ht="22.5" customHeight="1">
      <c r="A10" s="49" t="s">
        <v>191</v>
      </c>
      <c r="B10" s="36"/>
      <c r="C10" s="63">
        <f>'PL 8-9'!E27</f>
        <v>-167181066</v>
      </c>
      <c r="D10" s="36"/>
      <c r="E10" s="63">
        <f>'PL 8-9'!G27</f>
        <v>-237329032</v>
      </c>
      <c r="F10" s="36"/>
      <c r="G10" s="63">
        <f>'PL 8-9'!I27</f>
        <v>-184136854</v>
      </c>
      <c r="H10" s="36"/>
      <c r="I10" s="63">
        <f>'PL 8-9'!K27</f>
        <v>-262516456</v>
      </c>
    </row>
    <row r="11" spans="1:12" ht="22.5" customHeight="1">
      <c r="A11" s="50" t="s">
        <v>198</v>
      </c>
      <c r="B11" s="36"/>
      <c r="C11" s="26"/>
      <c r="D11" s="28"/>
      <c r="E11" s="26"/>
      <c r="F11" s="28"/>
      <c r="G11" s="26"/>
      <c r="H11" s="28"/>
      <c r="I11" s="26"/>
    </row>
    <row r="12" spans="1:12" ht="22.5" customHeight="1">
      <c r="A12" s="49" t="s">
        <v>190</v>
      </c>
      <c r="B12" s="36"/>
      <c r="C12" s="26">
        <f>-'PL 8-9'!E26</f>
        <v>-68094434</v>
      </c>
      <c r="D12" s="28"/>
      <c r="E12" s="26">
        <v>-89686115</v>
      </c>
      <c r="F12" s="28"/>
      <c r="G12" s="26">
        <f>-'PL 8-9'!I26</f>
        <v>-73777911</v>
      </c>
      <c r="H12" s="28"/>
      <c r="I12" s="26">
        <v>-96474565</v>
      </c>
      <c r="K12" s="17"/>
      <c r="L12" s="17"/>
    </row>
    <row r="13" spans="1:12" ht="22.5" customHeight="1">
      <c r="A13" s="49" t="s">
        <v>199</v>
      </c>
      <c r="B13" s="36"/>
      <c r="C13" s="26">
        <v>-14077972</v>
      </c>
      <c r="D13" s="28"/>
      <c r="E13" s="26">
        <v>-71332754</v>
      </c>
      <c r="F13" s="28"/>
      <c r="G13" s="26">
        <v>-20713552</v>
      </c>
      <c r="H13" s="28"/>
      <c r="I13" s="26">
        <v>-68439577</v>
      </c>
      <c r="K13" s="17"/>
    </row>
    <row r="14" spans="1:12" ht="22.5" customHeight="1">
      <c r="A14" s="49" t="s">
        <v>166</v>
      </c>
      <c r="B14" s="36"/>
      <c r="C14" s="26">
        <v>-83591</v>
      </c>
      <c r="D14" s="28"/>
      <c r="E14" s="26">
        <v>-252780</v>
      </c>
      <c r="F14" s="28"/>
      <c r="G14" s="26">
        <v>0</v>
      </c>
      <c r="H14" s="28"/>
      <c r="I14" s="26">
        <v>0</v>
      </c>
      <c r="K14" s="17"/>
      <c r="L14" s="17"/>
    </row>
    <row r="15" spans="1:12" ht="22.5" customHeight="1">
      <c r="A15" s="49" t="s">
        <v>129</v>
      </c>
      <c r="B15" s="36"/>
      <c r="C15" s="26">
        <v>485542117</v>
      </c>
      <c r="D15" s="28"/>
      <c r="E15" s="26">
        <v>563733537</v>
      </c>
      <c r="F15" s="28"/>
      <c r="G15" s="26">
        <v>395045361</v>
      </c>
      <c r="H15" s="28"/>
      <c r="I15" s="26">
        <v>469800318</v>
      </c>
      <c r="K15" s="17"/>
      <c r="L15" s="17"/>
    </row>
    <row r="16" spans="1:12" ht="22.5" customHeight="1">
      <c r="A16" s="49" t="s">
        <v>130</v>
      </c>
      <c r="B16" s="36"/>
      <c r="C16" s="26">
        <v>11002213</v>
      </c>
      <c r="D16" s="28"/>
      <c r="E16" s="26">
        <v>18858804</v>
      </c>
      <c r="F16" s="28"/>
      <c r="G16" s="26">
        <v>8320213</v>
      </c>
      <c r="H16" s="28"/>
      <c r="I16" s="26">
        <v>17637804</v>
      </c>
      <c r="K16" s="17"/>
      <c r="L16" s="17"/>
    </row>
    <row r="17" spans="1:12" ht="22.5" customHeight="1">
      <c r="A17" s="49" t="s">
        <v>69</v>
      </c>
      <c r="B17" s="36"/>
      <c r="C17" s="26">
        <v>-308275</v>
      </c>
      <c r="D17" s="28"/>
      <c r="E17" s="26">
        <v>-505000</v>
      </c>
      <c r="F17" s="28"/>
      <c r="G17" s="26">
        <f>-'PL 8-9'!I12</f>
        <v>-13344774</v>
      </c>
      <c r="H17" s="28"/>
      <c r="I17" s="26">
        <v>-15177999</v>
      </c>
      <c r="K17" s="17"/>
      <c r="L17" s="17"/>
    </row>
    <row r="18" spans="1:12" ht="22.5" customHeight="1">
      <c r="A18" s="49" t="s">
        <v>131</v>
      </c>
      <c r="B18" s="36"/>
      <c r="C18" s="26">
        <v>-4102</v>
      </c>
      <c r="D18" s="28"/>
      <c r="E18" s="26">
        <v>-5536</v>
      </c>
      <c r="F18" s="28"/>
      <c r="G18" s="26">
        <v>-4102</v>
      </c>
      <c r="H18" s="28"/>
      <c r="I18" s="26">
        <v>-5536</v>
      </c>
      <c r="K18" s="17"/>
      <c r="L18" s="17"/>
    </row>
    <row r="19" spans="1:12" ht="22.5" customHeight="1">
      <c r="A19" s="49" t="s">
        <v>132</v>
      </c>
      <c r="B19" s="36"/>
      <c r="C19" s="10">
        <v>-4348841</v>
      </c>
      <c r="D19" s="10"/>
      <c r="E19" s="10">
        <v>-5452469</v>
      </c>
      <c r="F19" s="10"/>
      <c r="G19" s="10">
        <v>0</v>
      </c>
      <c r="H19" s="10"/>
      <c r="I19" s="10">
        <v>0</v>
      </c>
      <c r="K19" s="17"/>
      <c r="L19" s="17"/>
    </row>
    <row r="20" spans="1:12" ht="22.5" customHeight="1">
      <c r="A20" s="49" t="s">
        <v>133</v>
      </c>
      <c r="B20" s="36"/>
      <c r="C20" s="26">
        <v>3236681</v>
      </c>
      <c r="D20" s="28"/>
      <c r="E20" s="26">
        <v>4367120</v>
      </c>
      <c r="F20" s="28"/>
      <c r="G20" s="26">
        <v>1491272</v>
      </c>
      <c r="H20" s="28"/>
      <c r="I20" s="26">
        <v>2725463</v>
      </c>
    </row>
    <row r="21" spans="1:12" ht="22.5" customHeight="1">
      <c r="A21" s="49" t="s">
        <v>200</v>
      </c>
      <c r="B21" s="36"/>
      <c r="C21" s="26">
        <v>0</v>
      </c>
      <c r="D21" s="28"/>
      <c r="E21" s="26">
        <v>231727928</v>
      </c>
      <c r="F21" s="28"/>
      <c r="G21" s="26">
        <v>0</v>
      </c>
      <c r="H21" s="28"/>
      <c r="I21" s="26">
        <v>231661930</v>
      </c>
    </row>
    <row r="22" spans="1:12" ht="22.5" customHeight="1">
      <c r="A22" s="49" t="s">
        <v>185</v>
      </c>
      <c r="B22" s="36"/>
      <c r="C22" s="26">
        <v>13228225</v>
      </c>
      <c r="D22" s="28"/>
      <c r="E22" s="26">
        <v>2900265</v>
      </c>
      <c r="F22" s="28"/>
      <c r="G22" s="26">
        <v>13228225</v>
      </c>
      <c r="H22" s="28"/>
      <c r="I22" s="26">
        <v>2900264</v>
      </c>
    </row>
    <row r="23" spans="1:12" ht="22.5" customHeight="1">
      <c r="A23" s="49" t="s">
        <v>134</v>
      </c>
      <c r="B23" s="36"/>
      <c r="C23" s="26">
        <v>-7916031</v>
      </c>
      <c r="D23" s="28"/>
      <c r="E23" s="26">
        <v>-7918488</v>
      </c>
      <c r="F23" s="28"/>
      <c r="G23" s="26">
        <v>-7274398</v>
      </c>
      <c r="H23" s="28"/>
      <c r="I23" s="26">
        <v>-4011400</v>
      </c>
    </row>
    <row r="24" spans="1:12" ht="22.5" customHeight="1">
      <c r="A24" s="49" t="s">
        <v>78</v>
      </c>
      <c r="B24" s="36"/>
      <c r="C24" s="37">
        <f>-'PL 8-9'!E24</f>
        <v>168061189</v>
      </c>
      <c r="D24" s="28"/>
      <c r="E24" s="37">
        <v>170600184</v>
      </c>
      <c r="F24" s="28"/>
      <c r="G24" s="37">
        <f>-'PL 8-9'!I24</f>
        <v>179025707</v>
      </c>
      <c r="H24" s="28"/>
      <c r="I24" s="37">
        <v>167194750</v>
      </c>
    </row>
    <row r="25" spans="1:12" ht="22.5" customHeight="1">
      <c r="A25" s="36"/>
      <c r="B25" s="36"/>
      <c r="C25" s="64">
        <f>SUM(C10:C24)</f>
        <v>419056113</v>
      </c>
      <c r="D25" s="28"/>
      <c r="E25" s="64">
        <f>SUM(E10:E24)</f>
        <v>579705664</v>
      </c>
      <c r="F25" s="28"/>
      <c r="G25" s="64">
        <f>SUM(G10:G24)</f>
        <v>297859187</v>
      </c>
      <c r="H25" s="28"/>
      <c r="I25" s="64">
        <f>SUM(I10:I24)</f>
        <v>445294996</v>
      </c>
    </row>
    <row r="26" spans="1:12" ht="22.5" customHeight="1">
      <c r="A26" s="189" t="s">
        <v>135</v>
      </c>
      <c r="B26" s="36"/>
      <c r="C26" s="26"/>
      <c r="D26" s="28"/>
      <c r="E26" s="26"/>
      <c r="F26" s="28"/>
      <c r="G26" s="26"/>
      <c r="H26" s="28"/>
      <c r="I26" s="26"/>
    </row>
    <row r="27" spans="1:12" ht="22.5" customHeight="1">
      <c r="A27" s="51" t="s">
        <v>10</v>
      </c>
      <c r="B27" s="36"/>
      <c r="C27" s="26">
        <v>3798313</v>
      </c>
      <c r="D27" s="28"/>
      <c r="E27" s="26">
        <v>227149109</v>
      </c>
      <c r="F27" s="28"/>
      <c r="G27" s="26">
        <v>7626521</v>
      </c>
      <c r="H27" s="28"/>
      <c r="I27" s="26">
        <v>226518352</v>
      </c>
    </row>
    <row r="28" spans="1:12" ht="22.5" customHeight="1">
      <c r="A28" s="51" t="s">
        <v>12</v>
      </c>
      <c r="B28" s="36"/>
      <c r="C28" s="26">
        <v>1245137</v>
      </c>
      <c r="D28" s="28"/>
      <c r="E28" s="26">
        <v>313959734</v>
      </c>
      <c r="F28" s="28"/>
      <c r="G28" s="26">
        <v>-346992</v>
      </c>
      <c r="H28" s="28"/>
      <c r="I28" s="26">
        <v>313997943</v>
      </c>
    </row>
    <row r="29" spans="1:12" ht="22.5" customHeight="1">
      <c r="A29" s="49" t="s">
        <v>136</v>
      </c>
      <c r="B29" s="36"/>
      <c r="C29" s="26">
        <v>-9366060</v>
      </c>
      <c r="D29" s="28"/>
      <c r="E29" s="26">
        <v>-14007650</v>
      </c>
      <c r="F29" s="28"/>
      <c r="G29" s="26">
        <v>-2674621</v>
      </c>
      <c r="H29" s="28"/>
      <c r="I29" s="26">
        <v>-10962778</v>
      </c>
    </row>
    <row r="30" spans="1:12" ht="22.5" customHeight="1">
      <c r="A30" s="49" t="s">
        <v>27</v>
      </c>
      <c r="B30" s="36"/>
      <c r="C30" s="26">
        <v>-3806647</v>
      </c>
      <c r="D30" s="28"/>
      <c r="E30" s="26">
        <v>-12947322</v>
      </c>
      <c r="F30" s="28"/>
      <c r="G30" s="26">
        <v>0</v>
      </c>
      <c r="H30" s="28"/>
      <c r="I30" s="26">
        <v>0</v>
      </c>
    </row>
    <row r="31" spans="1:12" ht="22.5" customHeight="1">
      <c r="A31" s="49" t="s">
        <v>17</v>
      </c>
      <c r="B31" s="36"/>
      <c r="C31" s="26">
        <v>81615757</v>
      </c>
      <c r="D31" s="28"/>
      <c r="E31" s="26">
        <v>-7741820</v>
      </c>
      <c r="F31" s="28"/>
      <c r="G31" s="26">
        <v>85993165</v>
      </c>
      <c r="H31" s="28"/>
      <c r="I31" s="26">
        <v>-4528812</v>
      </c>
    </row>
    <row r="32" spans="1:12" ht="22.5" customHeight="1">
      <c r="A32" s="49" t="s">
        <v>28</v>
      </c>
      <c r="B32" s="36"/>
      <c r="C32" s="26">
        <v>-16618231</v>
      </c>
      <c r="D32" s="28"/>
      <c r="E32" s="26">
        <v>-3000</v>
      </c>
      <c r="F32" s="28"/>
      <c r="G32" s="26">
        <v>-1951160</v>
      </c>
      <c r="H32" s="28"/>
      <c r="I32" s="26">
        <v>0</v>
      </c>
    </row>
    <row r="33" spans="1:9" ht="22.5" customHeight="1">
      <c r="A33" s="51" t="s">
        <v>34</v>
      </c>
      <c r="B33" s="36"/>
      <c r="C33" s="26">
        <v>-8577395</v>
      </c>
      <c r="D33" s="28"/>
      <c r="E33" s="26">
        <v>-600105165</v>
      </c>
      <c r="F33" s="28"/>
      <c r="G33" s="26">
        <v>-12993808</v>
      </c>
      <c r="H33" s="28"/>
      <c r="I33" s="26">
        <v>-590518399</v>
      </c>
    </row>
    <row r="34" spans="1:9" ht="22.5" customHeight="1">
      <c r="A34" s="51" t="s">
        <v>133</v>
      </c>
      <c r="B34" s="36"/>
      <c r="C34" s="26">
        <v>-3444060</v>
      </c>
      <c r="D34" s="28"/>
      <c r="E34" s="26">
        <v>0</v>
      </c>
      <c r="F34" s="28"/>
      <c r="G34" s="26">
        <v>-3444060</v>
      </c>
      <c r="H34" s="28"/>
      <c r="I34" s="26">
        <v>0</v>
      </c>
    </row>
    <row r="35" spans="1:9" ht="22.5" customHeight="1">
      <c r="A35" s="49" t="s">
        <v>39</v>
      </c>
      <c r="B35" s="36"/>
      <c r="C35" s="37">
        <v>-5559295</v>
      </c>
      <c r="D35" s="28"/>
      <c r="E35" s="37">
        <v>9661951</v>
      </c>
      <c r="F35" s="28"/>
      <c r="G35" s="37">
        <v>-3809516</v>
      </c>
      <c r="H35" s="28"/>
      <c r="I35" s="37">
        <v>7886754</v>
      </c>
    </row>
    <row r="36" spans="1:9" ht="22.5" customHeight="1">
      <c r="A36" s="49" t="s">
        <v>167</v>
      </c>
      <c r="B36" s="36"/>
      <c r="C36" s="65">
        <f>SUM(C25:C35)</f>
        <v>458343632</v>
      </c>
      <c r="D36" s="28"/>
      <c r="E36" s="65">
        <f>SUM(E25:E35)</f>
        <v>495671501</v>
      </c>
      <c r="F36" s="28"/>
      <c r="G36" s="65">
        <f>SUM(G25:G35)</f>
        <v>366258716</v>
      </c>
      <c r="H36" s="28"/>
      <c r="I36" s="65">
        <f>SUM(I25:I35)</f>
        <v>387688056</v>
      </c>
    </row>
    <row r="37" spans="1:9" ht="22.5" customHeight="1">
      <c r="A37" s="49" t="s">
        <v>195</v>
      </c>
      <c r="B37" s="36"/>
      <c r="C37" s="28">
        <v>32300718</v>
      </c>
      <c r="D37" s="28"/>
      <c r="E37" s="28">
        <v>16652291</v>
      </c>
      <c r="F37" s="28"/>
      <c r="G37" s="28">
        <v>36456014</v>
      </c>
      <c r="H37" s="28"/>
      <c r="I37" s="28">
        <v>20012303</v>
      </c>
    </row>
    <row r="38" spans="1:9" ht="22.5" customHeight="1">
      <c r="A38" s="52" t="s">
        <v>137</v>
      </c>
      <c r="B38" s="53"/>
      <c r="C38" s="66">
        <f>SUM(C36:C37)</f>
        <v>490644350</v>
      </c>
      <c r="D38" s="54"/>
      <c r="E38" s="66">
        <f>SUM(E36:E37)</f>
        <v>512323792</v>
      </c>
      <c r="F38" s="54"/>
      <c r="G38" s="66">
        <f>SUM(G36:G37)</f>
        <v>402714730</v>
      </c>
      <c r="H38" s="54"/>
      <c r="I38" s="66">
        <f>SUM(I36:I37)</f>
        <v>407700359</v>
      </c>
    </row>
    <row r="39" spans="1:9" ht="22.5" customHeight="1">
      <c r="A39" s="10"/>
      <c r="B39" s="55"/>
      <c r="C39" s="38"/>
      <c r="D39" s="38"/>
      <c r="E39" s="38"/>
      <c r="F39" s="38"/>
      <c r="G39" s="36"/>
      <c r="H39" s="36"/>
      <c r="I39" s="36"/>
    </row>
    <row r="40" spans="1:9" s="91" customFormat="1" ht="23.7" customHeight="1">
      <c r="A40" s="111" t="s">
        <v>159</v>
      </c>
      <c r="B40" s="111"/>
      <c r="C40" s="111"/>
      <c r="D40" s="111"/>
      <c r="E40" s="111"/>
      <c r="F40" s="111"/>
      <c r="G40" s="111"/>
      <c r="H40" s="111"/>
      <c r="I40" s="111"/>
    </row>
    <row r="41" spans="1:9" s="91" customFormat="1" ht="23.7" customHeight="1">
      <c r="A41" s="186" t="s">
        <v>127</v>
      </c>
      <c r="B41" s="186"/>
      <c r="C41" s="186"/>
      <c r="D41" s="186"/>
      <c r="E41" s="186"/>
      <c r="F41" s="186"/>
      <c r="G41" s="186"/>
      <c r="H41" s="186"/>
      <c r="I41" s="186"/>
    </row>
    <row r="42" spans="1:9" ht="23.7" customHeight="1">
      <c r="A42" s="77"/>
      <c r="B42" s="77"/>
      <c r="C42" s="77"/>
      <c r="D42" s="77"/>
      <c r="E42" s="77"/>
      <c r="F42" s="77"/>
      <c r="G42" s="77"/>
      <c r="H42" s="77"/>
      <c r="I42" s="77"/>
    </row>
    <row r="43" spans="1:9" ht="23.7" customHeight="1">
      <c r="A43" s="1"/>
      <c r="B43" s="1"/>
      <c r="C43" s="116" t="s">
        <v>2</v>
      </c>
      <c r="D43" s="116"/>
      <c r="E43" s="116"/>
      <c r="F43" s="116"/>
      <c r="G43" s="116" t="s">
        <v>3</v>
      </c>
      <c r="H43" s="116"/>
      <c r="I43" s="116"/>
    </row>
    <row r="44" spans="1:9" ht="23.7" customHeight="1">
      <c r="A44" s="1"/>
      <c r="B44" s="1"/>
      <c r="C44" s="122" t="s">
        <v>66</v>
      </c>
      <c r="D44" s="122"/>
      <c r="E44" s="122"/>
      <c r="F44" s="92"/>
      <c r="G44" s="122" t="s">
        <v>66</v>
      </c>
      <c r="H44" s="122"/>
      <c r="I44" s="122"/>
    </row>
    <row r="45" spans="1:9" ht="23.7" customHeight="1">
      <c r="A45" s="1"/>
      <c r="B45" s="1"/>
      <c r="C45" s="122" t="s">
        <v>4</v>
      </c>
      <c r="D45" s="122"/>
      <c r="E45" s="122"/>
      <c r="F45" s="188"/>
      <c r="G45" s="122" t="s">
        <v>4</v>
      </c>
      <c r="H45" s="122"/>
      <c r="I45" s="122"/>
    </row>
    <row r="46" spans="1:9" ht="23.7" customHeight="1">
      <c r="A46" s="1"/>
      <c r="B46" s="1"/>
      <c r="C46" s="92">
        <v>2568</v>
      </c>
      <c r="D46" s="93"/>
      <c r="E46" s="92">
        <v>2567</v>
      </c>
      <c r="F46" s="93"/>
      <c r="G46" s="92">
        <v>2568</v>
      </c>
      <c r="H46" s="93"/>
      <c r="I46" s="92">
        <v>2567</v>
      </c>
    </row>
    <row r="47" spans="1:9" ht="23.7" customHeight="1">
      <c r="A47" s="1"/>
      <c r="B47" s="1"/>
      <c r="C47" s="76" t="s">
        <v>7</v>
      </c>
      <c r="D47" s="76"/>
      <c r="E47" s="76"/>
      <c r="F47" s="76"/>
      <c r="G47" s="76"/>
      <c r="H47" s="76"/>
      <c r="I47" s="76"/>
    </row>
    <row r="48" spans="1:9" ht="23.7" customHeight="1">
      <c r="A48" s="48" t="s">
        <v>138</v>
      </c>
      <c r="B48" s="53"/>
      <c r="C48" s="38"/>
      <c r="D48" s="38"/>
      <c r="E48" s="38"/>
      <c r="F48" s="38"/>
      <c r="G48" s="36"/>
      <c r="H48" s="36"/>
      <c r="I48" s="36"/>
    </row>
    <row r="49" spans="1:10" ht="23.7" customHeight="1">
      <c r="A49" s="49" t="s">
        <v>139</v>
      </c>
      <c r="B49" s="53"/>
      <c r="C49" s="38">
        <v>0</v>
      </c>
      <c r="D49" s="38"/>
      <c r="E49" s="38">
        <v>0</v>
      </c>
      <c r="F49" s="38"/>
      <c r="G49" s="36">
        <v>0</v>
      </c>
      <c r="H49" s="36"/>
      <c r="I49" s="36">
        <v>-10</v>
      </c>
    </row>
    <row r="50" spans="1:10" ht="23.7" hidden="1" customHeight="1">
      <c r="A50" s="49" t="s">
        <v>183</v>
      </c>
      <c r="B50" s="53"/>
      <c r="C50" s="38">
        <v>0</v>
      </c>
      <c r="D50" s="38"/>
      <c r="E50" s="38">
        <v>0</v>
      </c>
      <c r="F50" s="38"/>
      <c r="G50" s="36">
        <v>0</v>
      </c>
      <c r="H50" s="36"/>
      <c r="I50" s="36">
        <v>0</v>
      </c>
    </row>
    <row r="51" spans="1:10" ht="23.7" customHeight="1">
      <c r="A51" s="49" t="s">
        <v>162</v>
      </c>
      <c r="B51" s="53"/>
      <c r="C51" s="38">
        <v>0</v>
      </c>
      <c r="D51" s="38"/>
      <c r="E51" s="38">
        <v>-51175</v>
      </c>
      <c r="F51" s="38"/>
      <c r="G51" s="38">
        <v>0</v>
      </c>
      <c r="H51" s="36"/>
      <c r="I51" s="36">
        <v>-51175</v>
      </c>
    </row>
    <row r="52" spans="1:10" ht="23.7" hidden="1" customHeight="1">
      <c r="A52" s="49" t="s">
        <v>14</v>
      </c>
      <c r="B52" s="53"/>
      <c r="C52" s="38">
        <v>0</v>
      </c>
      <c r="D52" s="38"/>
      <c r="E52" s="38">
        <v>0</v>
      </c>
      <c r="F52" s="38"/>
      <c r="G52" s="36">
        <v>0</v>
      </c>
      <c r="H52" s="36"/>
      <c r="I52" s="36">
        <v>0</v>
      </c>
    </row>
    <row r="53" spans="1:10" ht="23.7" customHeight="1">
      <c r="A53" s="49" t="s">
        <v>171</v>
      </c>
      <c r="B53" s="36"/>
      <c r="C53" s="28">
        <v>-118676262</v>
      </c>
      <c r="D53" s="28"/>
      <c r="E53" s="28">
        <v>-491567994</v>
      </c>
      <c r="F53" s="28"/>
      <c r="G53" s="28">
        <v>-71149760</v>
      </c>
      <c r="H53" s="26"/>
      <c r="I53" s="28">
        <v>-481779115</v>
      </c>
    </row>
    <row r="54" spans="1:10" ht="23.7" customHeight="1">
      <c r="A54" s="49" t="s">
        <v>140</v>
      </c>
      <c r="B54" s="36"/>
      <c r="C54" s="26">
        <v>-15413404</v>
      </c>
      <c r="D54" s="28"/>
      <c r="E54" s="26">
        <v>-12139910</v>
      </c>
      <c r="F54" s="28"/>
      <c r="G54" s="26">
        <v>-13166125</v>
      </c>
      <c r="H54" s="28"/>
      <c r="I54" s="26">
        <v>-12114910</v>
      </c>
    </row>
    <row r="55" spans="1:10" ht="23.7" customHeight="1">
      <c r="A55" s="49" t="s">
        <v>163</v>
      </c>
      <c r="B55" s="36"/>
      <c r="C55" s="28">
        <v>48569408</v>
      </c>
      <c r="D55" s="28"/>
      <c r="E55" s="28">
        <v>167111480</v>
      </c>
      <c r="F55" s="28"/>
      <c r="G55" s="28">
        <v>48569408</v>
      </c>
      <c r="H55" s="26"/>
      <c r="I55" s="28">
        <v>157722200</v>
      </c>
    </row>
    <row r="56" spans="1:10" ht="23.7" customHeight="1">
      <c r="A56" s="49" t="s">
        <v>181</v>
      </c>
      <c r="B56" s="36"/>
      <c r="C56" s="26">
        <v>-6943724</v>
      </c>
      <c r="D56" s="28"/>
      <c r="E56" s="26">
        <v>0</v>
      </c>
      <c r="F56" s="28"/>
      <c r="G56" s="26">
        <v>-6432840</v>
      </c>
      <c r="H56" s="28"/>
      <c r="I56" s="26">
        <v>0</v>
      </c>
    </row>
    <row r="57" spans="1:10" ht="23.7" customHeight="1">
      <c r="A57" s="49" t="s">
        <v>141</v>
      </c>
      <c r="B57" s="36"/>
      <c r="C57" s="28">
        <v>68763</v>
      </c>
      <c r="D57" s="28"/>
      <c r="E57" s="28">
        <v>1914462</v>
      </c>
      <c r="F57" s="28"/>
      <c r="G57" s="28">
        <v>0</v>
      </c>
      <c r="H57" s="26"/>
      <c r="I57" s="28">
        <v>0</v>
      </c>
      <c r="J57" s="91"/>
    </row>
    <row r="58" spans="1:10" ht="23.7" customHeight="1">
      <c r="A58" s="49" t="s">
        <v>142</v>
      </c>
      <c r="B58" s="36"/>
      <c r="C58" s="28">
        <v>6219775</v>
      </c>
      <c r="D58" s="28"/>
      <c r="E58" s="28">
        <v>12328000</v>
      </c>
      <c r="F58" s="28"/>
      <c r="G58" s="28">
        <f>-G17</f>
        <v>13344774</v>
      </c>
      <c r="H58" s="26"/>
      <c r="I58" s="28">
        <v>15177999</v>
      </c>
    </row>
    <row r="59" spans="1:10" ht="23.7" customHeight="1">
      <c r="A59" s="49" t="s">
        <v>134</v>
      </c>
      <c r="B59" s="36"/>
      <c r="C59" s="28">
        <f>-C23</f>
        <v>7916031</v>
      </c>
      <c r="D59" s="28"/>
      <c r="E59" s="28">
        <v>7918488</v>
      </c>
      <c r="F59" s="28"/>
      <c r="G59" s="28">
        <f>-G23</f>
        <v>7274398</v>
      </c>
      <c r="H59" s="26"/>
      <c r="I59" s="28">
        <v>4011400</v>
      </c>
    </row>
    <row r="60" spans="1:10" ht="23.7" customHeight="1">
      <c r="A60" s="190" t="s">
        <v>143</v>
      </c>
      <c r="B60" s="53"/>
      <c r="C60" s="67">
        <f>SUM(C49:C59)</f>
        <v>-78259413</v>
      </c>
      <c r="D60" s="28"/>
      <c r="E60" s="67">
        <f>SUM(E49:E59)</f>
        <v>-314486649</v>
      </c>
      <c r="F60" s="54"/>
      <c r="G60" s="66">
        <f>SUM(G49:G59)</f>
        <v>-21560145</v>
      </c>
      <c r="H60" s="54"/>
      <c r="I60" s="66">
        <f>SUM(I49:I59)</f>
        <v>-317033611</v>
      </c>
    </row>
    <row r="61" spans="1:10" ht="23.7" customHeight="1">
      <c r="A61" s="52"/>
      <c r="B61" s="53"/>
      <c r="C61" s="28"/>
      <c r="D61" s="28"/>
      <c r="E61" s="28"/>
      <c r="F61" s="28"/>
      <c r="G61" s="28"/>
      <c r="H61" s="28"/>
      <c r="I61" s="28"/>
    </row>
    <row r="62" spans="1:10" ht="23.7" customHeight="1">
      <c r="A62" s="48" t="s">
        <v>144</v>
      </c>
      <c r="B62" s="53"/>
      <c r="C62" s="28"/>
      <c r="D62" s="28"/>
      <c r="E62" s="28"/>
      <c r="F62" s="28"/>
      <c r="G62" s="28"/>
      <c r="H62" s="28"/>
      <c r="I62" s="28"/>
    </row>
    <row r="63" spans="1:10" ht="23.7" customHeight="1">
      <c r="A63" s="49" t="s">
        <v>145</v>
      </c>
      <c r="B63" s="53"/>
      <c r="C63" s="28">
        <v>203000000</v>
      </c>
      <c r="D63" s="28"/>
      <c r="E63" s="28">
        <v>-852000000</v>
      </c>
      <c r="F63" s="28"/>
      <c r="G63" s="28">
        <v>210000000</v>
      </c>
      <c r="H63" s="28"/>
      <c r="I63" s="28">
        <v>-795000000</v>
      </c>
    </row>
    <row r="64" spans="1:10" ht="23.7" customHeight="1">
      <c r="A64" s="49" t="s">
        <v>169</v>
      </c>
      <c r="B64" s="53"/>
      <c r="C64" s="28">
        <v>0</v>
      </c>
      <c r="D64" s="28"/>
      <c r="E64" s="28">
        <v>0</v>
      </c>
      <c r="F64" s="28"/>
      <c r="G64" s="28">
        <v>0</v>
      </c>
      <c r="H64" s="28"/>
      <c r="I64" s="28">
        <v>499473363</v>
      </c>
    </row>
    <row r="65" spans="1:9" ht="23.7" customHeight="1">
      <c r="A65" s="49" t="s">
        <v>146</v>
      </c>
      <c r="B65" s="53"/>
      <c r="C65" s="28">
        <v>500000000</v>
      </c>
      <c r="D65" s="28"/>
      <c r="E65" s="28">
        <v>722384400</v>
      </c>
      <c r="F65" s="28"/>
      <c r="G65" s="28">
        <v>500000000</v>
      </c>
      <c r="H65" s="28"/>
      <c r="I65" s="28">
        <v>722384400</v>
      </c>
    </row>
    <row r="66" spans="1:9" ht="23.7" customHeight="1">
      <c r="A66" s="49" t="s">
        <v>147</v>
      </c>
      <c r="B66" s="53"/>
      <c r="C66" s="28">
        <v>-230154500</v>
      </c>
      <c r="D66" s="28"/>
      <c r="E66" s="28">
        <v>-351978000</v>
      </c>
      <c r="F66" s="28"/>
      <c r="G66" s="28">
        <v>-197530500</v>
      </c>
      <c r="H66" s="28"/>
      <c r="I66" s="28">
        <v>-319350000</v>
      </c>
    </row>
    <row r="67" spans="1:9" ht="23.7" customHeight="1">
      <c r="A67" s="49" t="s">
        <v>182</v>
      </c>
      <c r="B67" s="53"/>
      <c r="C67" s="28">
        <v>-700000000</v>
      </c>
      <c r="D67" s="28"/>
      <c r="E67" s="28">
        <v>0</v>
      </c>
      <c r="F67" s="28"/>
      <c r="G67" s="28">
        <v>-700000000</v>
      </c>
      <c r="H67" s="28"/>
      <c r="I67" s="28">
        <v>0</v>
      </c>
    </row>
    <row r="68" spans="1:9" ht="23.7" customHeight="1">
      <c r="A68" s="49" t="s">
        <v>148</v>
      </c>
      <c r="B68" s="36"/>
      <c r="C68" s="28">
        <v>-170222215</v>
      </c>
      <c r="D68" s="28"/>
      <c r="E68" s="28">
        <v>-171267588</v>
      </c>
      <c r="F68" s="28"/>
      <c r="G68" s="28">
        <v>-181291116</v>
      </c>
      <c r="H68" s="28"/>
      <c r="I68" s="28">
        <v>-167615790</v>
      </c>
    </row>
    <row r="69" spans="1:9" ht="23.7" customHeight="1">
      <c r="A69" s="49" t="s">
        <v>149</v>
      </c>
      <c r="B69" s="53"/>
      <c r="C69" s="28">
        <v>-6658353</v>
      </c>
      <c r="D69" s="28"/>
      <c r="E69" s="28">
        <v>-16920412</v>
      </c>
      <c r="F69" s="28"/>
      <c r="G69" s="28">
        <v>-4210270</v>
      </c>
      <c r="H69" s="28"/>
      <c r="I69" s="28">
        <v>-14161240</v>
      </c>
    </row>
    <row r="70" spans="1:9" ht="23.7" customHeight="1">
      <c r="A70" s="49" t="s">
        <v>150</v>
      </c>
      <c r="B70" s="53"/>
      <c r="C70" s="28">
        <f>'CE 10'!S30</f>
        <v>-58184378</v>
      </c>
      <c r="D70" s="28"/>
      <c r="E70" s="28">
        <v>-58184098</v>
      </c>
      <c r="F70" s="28"/>
      <c r="G70" s="28">
        <f>'CE 11'!I29</f>
        <v>-58184378</v>
      </c>
      <c r="H70" s="28"/>
      <c r="I70" s="28">
        <v>-58184098</v>
      </c>
    </row>
    <row r="71" spans="1:9" ht="23.7" customHeight="1">
      <c r="A71" s="49" t="s">
        <v>151</v>
      </c>
      <c r="B71" s="53"/>
      <c r="C71" s="28">
        <f>'CE 10'!U30</f>
        <v>-2375002</v>
      </c>
      <c r="D71" s="28"/>
      <c r="E71" s="28">
        <v>-950000</v>
      </c>
      <c r="F71" s="28"/>
      <c r="G71" s="28">
        <v>0</v>
      </c>
      <c r="H71" s="28"/>
      <c r="I71" s="28">
        <v>0</v>
      </c>
    </row>
    <row r="72" spans="1:9" ht="23.7" customHeight="1">
      <c r="A72" s="190" t="s">
        <v>186</v>
      </c>
      <c r="B72" s="53"/>
      <c r="C72" s="66">
        <f>SUM(C63:C71)</f>
        <v>-464594448</v>
      </c>
      <c r="D72" s="54"/>
      <c r="E72" s="66">
        <f>SUM(E63:E71)</f>
        <v>-728915698</v>
      </c>
      <c r="F72" s="54"/>
      <c r="G72" s="66">
        <f>SUM(G63:G71)</f>
        <v>-431216264</v>
      </c>
      <c r="H72" s="54"/>
      <c r="I72" s="66">
        <f>SUM(I63:I71)</f>
        <v>-132453365</v>
      </c>
    </row>
    <row r="73" spans="1:9" ht="23.7" customHeight="1">
      <c r="A73" s="190"/>
      <c r="B73" s="53"/>
      <c r="C73" s="54"/>
      <c r="D73" s="54"/>
      <c r="E73" s="54"/>
      <c r="F73" s="54"/>
      <c r="G73" s="54"/>
      <c r="H73" s="54"/>
      <c r="I73" s="54"/>
    </row>
    <row r="74" spans="1:9" ht="23.7" customHeight="1">
      <c r="A74" s="52" t="s">
        <v>168</v>
      </c>
      <c r="B74" s="36"/>
      <c r="C74" s="68">
        <f>SUM(C38,C60,C72)</f>
        <v>-52209511</v>
      </c>
      <c r="D74" s="54"/>
      <c r="E74" s="68">
        <f>SUM(E38,E60,E72)</f>
        <v>-531078555</v>
      </c>
      <c r="F74" s="54"/>
      <c r="G74" s="68">
        <f>SUM(G38,G60,G72)</f>
        <v>-50061679</v>
      </c>
      <c r="H74" s="54"/>
      <c r="I74" s="68">
        <f>SUM(I38,I60,I72)</f>
        <v>-41786617</v>
      </c>
    </row>
    <row r="75" spans="1:9" ht="23.7" customHeight="1">
      <c r="A75" s="49" t="s">
        <v>152</v>
      </c>
      <c r="B75" s="36"/>
      <c r="C75" s="64">
        <f>'BS 6-7'!G9</f>
        <v>433911580</v>
      </c>
      <c r="D75" s="28"/>
      <c r="E75" s="26">
        <v>964990135</v>
      </c>
      <c r="F75" s="28"/>
      <c r="G75" s="64">
        <f>'BS 6-7'!K9</f>
        <v>241061198</v>
      </c>
      <c r="H75" s="28"/>
      <c r="I75" s="26">
        <v>282847815</v>
      </c>
    </row>
    <row r="76" spans="1:9" ht="23.7" customHeight="1" thickBot="1">
      <c r="A76" s="52" t="s">
        <v>153</v>
      </c>
      <c r="B76" s="53"/>
      <c r="C76" s="69">
        <f>SUM(C74:C75)</f>
        <v>381702069</v>
      </c>
      <c r="D76" s="54"/>
      <c r="E76" s="69">
        <f>SUM(E74:E75)</f>
        <v>433911580</v>
      </c>
      <c r="F76" s="54"/>
      <c r="G76" s="69">
        <f>SUM(G74:G75)</f>
        <v>190999519</v>
      </c>
      <c r="H76" s="54"/>
      <c r="I76" s="69">
        <f>SUM(I74:I75)</f>
        <v>241061198</v>
      </c>
    </row>
    <row r="77" spans="1:9" ht="23.7" customHeight="1" thickTop="1">
      <c r="A77" s="49"/>
      <c r="B77" s="36"/>
      <c r="C77" s="28"/>
      <c r="D77" s="28"/>
      <c r="E77" s="28"/>
      <c r="F77" s="28"/>
      <c r="G77" s="28"/>
      <c r="H77" s="28"/>
      <c r="I77" s="28"/>
    </row>
    <row r="78" spans="1:9" ht="23.7" customHeight="1">
      <c r="A78" s="56" t="s">
        <v>154</v>
      </c>
      <c r="B78" s="57"/>
      <c r="C78" s="25"/>
      <c r="D78" s="58"/>
      <c r="E78" s="25"/>
      <c r="F78" s="58"/>
      <c r="G78" s="25"/>
      <c r="H78" s="25"/>
      <c r="I78" s="25"/>
    </row>
    <row r="79" spans="1:9" ht="23.7" customHeight="1">
      <c r="A79" s="59" t="s">
        <v>155</v>
      </c>
      <c r="B79" s="57"/>
      <c r="C79" s="57">
        <v>4853066</v>
      </c>
      <c r="D79" s="58"/>
      <c r="E79" s="57">
        <v>23963386</v>
      </c>
      <c r="F79" s="58"/>
      <c r="G79" s="57">
        <v>6754521</v>
      </c>
      <c r="H79" s="25"/>
      <c r="I79" s="57">
        <v>23190336</v>
      </c>
    </row>
    <row r="80" spans="1:9" ht="23.7" customHeight="1">
      <c r="A80" s="59" t="s">
        <v>156</v>
      </c>
      <c r="B80" s="57"/>
      <c r="C80" s="57">
        <v>25973545</v>
      </c>
      <c r="D80" s="58"/>
      <c r="E80" s="57">
        <v>10986842</v>
      </c>
      <c r="F80" s="58"/>
      <c r="G80" s="57">
        <v>3480640</v>
      </c>
      <c r="H80" s="25"/>
      <c r="I80" s="57">
        <v>8912891</v>
      </c>
    </row>
    <row r="81" spans="1:9" ht="23.7" customHeight="1">
      <c r="C81" s="10"/>
      <c r="D81" s="10"/>
      <c r="E81" s="10"/>
      <c r="F81" s="10"/>
      <c r="G81" s="10"/>
      <c r="H81" s="10"/>
      <c r="I81" s="10"/>
    </row>
    <row r="82" spans="1:9" ht="23.7" customHeight="1">
      <c r="C82" s="17"/>
      <c r="D82" s="10"/>
      <c r="E82" s="10"/>
      <c r="F82" s="10"/>
      <c r="G82" s="10"/>
      <c r="H82" s="10"/>
      <c r="I82" s="10"/>
    </row>
    <row r="84" spans="1:9" ht="23.7" customHeight="1">
      <c r="A84" s="60"/>
      <c r="B84" s="61"/>
      <c r="C84" s="61"/>
      <c r="D84" s="6"/>
      <c r="E84" s="61"/>
      <c r="G84" s="61"/>
      <c r="H84" s="2"/>
      <c r="I84" s="6"/>
    </row>
    <row r="85" spans="1:9" ht="23.7" customHeight="1">
      <c r="A85" s="60"/>
      <c r="B85" s="61"/>
      <c r="C85" s="62"/>
      <c r="D85" s="62"/>
      <c r="E85" s="2"/>
      <c r="F85" s="6"/>
      <c r="G85" s="61"/>
      <c r="H85" s="2"/>
      <c r="I85" s="61"/>
    </row>
  </sheetData>
  <sheetProtection formatCells="0" formatColumns="0" formatRows="0" insertColumns="0" insertRows="0" insertHyperlinks="0" deleteColumns="0" deleteRows="0" sort="0" autoFilter="0" pivotTables="0"/>
  <mergeCells count="18">
    <mergeCell ref="A42:I42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A41:I41"/>
    <mergeCell ref="C47:I47"/>
    <mergeCell ref="C43:F43"/>
    <mergeCell ref="G43:I43"/>
    <mergeCell ref="C44:E44"/>
    <mergeCell ref="G44:I44"/>
    <mergeCell ref="C45:E45"/>
    <mergeCell ref="G45:I45"/>
  </mergeCells>
  <pageMargins left="0.70866141732283472" right="0.70866141732283472" top="0.47244094488188981" bottom="0.51181102362204722" header="0.51181102362204722" footer="0.51181102362204722"/>
  <pageSetup paperSize="9" scale="70" firstPageNumber="1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8C7D5-2FAE-4AEE-A02B-FE068CAB58E5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12e38792-205d-4dbe-ac2b-f8f90023139b"/>
    <ds:schemaRef ds:uri="http://schemas.microsoft.com/office/2006/metadata/propertie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9E4CDD9-08BC-466F-88D8-C4137021C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04936-E145-4A59-BEF6-04C02FC7E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CE 10</vt:lpstr>
      <vt:lpstr>CE 11</vt:lpstr>
      <vt:lpstr>CF 12-13</vt:lpstr>
      <vt:lpstr>'BS 6-7'!Print_Area</vt:lpstr>
      <vt:lpstr>'CE 10'!Print_Area</vt:lpstr>
      <vt:lpstr>'CE 11'!Print_Area</vt:lpstr>
      <vt:lpstr>'CF 12-13'!Print_Area</vt:lpstr>
      <vt:lpstr>'PL 8-9'!Print_Area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Chulephorn, Sodsai</cp:lastModifiedBy>
  <cp:revision/>
  <cp:lastPrinted>2026-01-31T14:06:55Z</cp:lastPrinted>
  <dcterms:created xsi:type="dcterms:W3CDTF">2010-01-08T10:54:52Z</dcterms:created>
  <dcterms:modified xsi:type="dcterms:W3CDTF">2026-02-25T08:35:39Z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