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odsai\Documents\Job\RATCH Conso\SCG\YE25\Send to client\FS file\"/>
    </mc:Choice>
  </mc:AlternateContent>
  <xr:revisionPtr revIDLastSave="0" documentId="13_ncr:1_{2FAF4563-8AC1-4CCA-9DB8-94F558231EF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 5-6" sheetId="17" r:id="rId1"/>
    <sheet name="PL 7-8" sheetId="26" r:id="rId2"/>
    <sheet name="CE 9" sheetId="23" r:id="rId3"/>
    <sheet name="CE 10" sheetId="24" r:id="rId4"/>
    <sheet name="CF 11-12" sheetId="25" r:id="rId5"/>
  </sheets>
  <definedNames>
    <definedName name="_197_2.3">#REF!</definedName>
    <definedName name="_Tax2">#REF!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#REF!</definedName>
    <definedName name="AnSheetStartDate">#REF!</definedName>
    <definedName name="AS">#REF!</definedName>
    <definedName name="ASSOC_UNQUO">#REF!</definedName>
    <definedName name="AVGPLJUL">#REF!</definedName>
    <definedName name="BE">#REF!</definedName>
    <definedName name="BORROW_STERM">#REF!</definedName>
    <definedName name="BS">#REF!</definedName>
    <definedName name="BS_New">#REF!</definedName>
    <definedName name="BS_มิ.ย.54">#REF!</definedName>
    <definedName name="CASH_SHTERM">#REF!</definedName>
    <definedName name="con">#REF!</definedName>
    <definedName name="Country">#REF!</definedName>
    <definedName name="coverAsianFirm">#REF!</definedName>
    <definedName name="coverAsianNonFirm">#REF!</definedName>
    <definedName name="coverCapFirm">#REF!</definedName>
    <definedName name="coverCapNonFirm">#REF!</definedName>
    <definedName name="coverOptionFirm">#REF!</definedName>
    <definedName name="coverOptionNonFirm">#REF!</definedName>
    <definedName name="coverSwapFirm">#REF!</definedName>
    <definedName name="coverSwapNonFirm">#REF!</definedName>
    <definedName name="coy">#REF!</definedName>
    <definedName name="cpi">#REF!</definedName>
    <definedName name="CRYR_Period_01">#REF!</definedName>
    <definedName name="CRYR_Period_02">#REF!</definedName>
    <definedName name="CRYR_Period_03">#REF!</definedName>
    <definedName name="CRYR_Period_04">#REF!</definedName>
    <definedName name="CRYR_Period_05">#REF!</definedName>
    <definedName name="CRYR_Period_06">#REF!</definedName>
    <definedName name="CRYR_Period_07">#REF!</definedName>
    <definedName name="CRYR_Period_08">#REF!</definedName>
    <definedName name="CRYR_Period_09">#REF!</definedName>
    <definedName name="CRYR_Period_10">#REF!</definedName>
    <definedName name="CRYR_Period_11">#REF!</definedName>
    <definedName name="CRYR_Period_12">#REF!</definedName>
    <definedName name="CRYR_Period_13">#REF!</definedName>
    <definedName name="CtnEndDate">#REF!</definedName>
    <definedName name="Curr">#REF!</definedName>
    <definedName name="current">#REF!</definedName>
    <definedName name="Data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f">#REF!</definedName>
    <definedName name="Div">#REF!</definedName>
    <definedName name="DTL">#REF!</definedName>
    <definedName name="DUEFR_ASSOC">#REF!</definedName>
    <definedName name="DUEFR_REL">#REF!</definedName>
    <definedName name="DUEFR_SUBS">#REF!</definedName>
    <definedName name="DUETO_ASSOC">#REF!</definedName>
    <definedName name="DUETO_CONT">#REF!</definedName>
    <definedName name="DUETO_REL">#REF!</definedName>
    <definedName name="DUETO_SUBS">#REF!</definedName>
    <definedName name="E_Ben">#REF!</definedName>
    <definedName name="Employee">#REF!</definedName>
    <definedName name="End_date">#REF!</definedName>
    <definedName name="endDate">#REF!</definedName>
    <definedName name="FIN_INC">#REF!</definedName>
    <definedName name="Fiscial_Current_Forecast">#REF!</definedName>
    <definedName name="Fiscial_Prior_Forecast">#REF!</definedName>
    <definedName name="Fiscial_Year">#REF!</definedName>
    <definedName name="GeoAsset2009">#REF!</definedName>
    <definedName name="Graph_Key">#REF!</definedName>
    <definedName name="Graph_Variables">#REF!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#REF!</definedName>
    <definedName name="ii">#REF!</definedName>
    <definedName name="INTASS">#REF!</definedName>
    <definedName name="IP_NBV">#REF!</definedName>
    <definedName name="ISC">#REF!</definedName>
    <definedName name="JC_ENTITY">#REF!</definedName>
    <definedName name="JCE_LNSTK">#REF!</definedName>
    <definedName name="JCE_QTD">#REF!</definedName>
    <definedName name="JCE_UNQTD">#REF!</definedName>
    <definedName name="l">#REF!</definedName>
    <definedName name="limcount" hidden="1">3</definedName>
    <definedName name="LNADV_SUBS">#REF!</definedName>
    <definedName name="loadM50">#REF!</definedName>
    <definedName name="loadNa">#REF!</definedName>
    <definedName name="LSA_Table">#REF!</definedName>
    <definedName name="LSP_RPCL">#REF!</definedName>
    <definedName name="LSP_table">#REF!</definedName>
    <definedName name="lt">#REF!</definedName>
    <definedName name="LTERM_LIAB">#REF!</definedName>
    <definedName name="LTERM_RBLES">#REF!</definedName>
    <definedName name="LTRBLES">#REF!</definedName>
    <definedName name="MaxAge">#REF!</definedName>
    <definedName name="MaxSal">#REF!</definedName>
    <definedName name="MaxSallnc">#REF!</definedName>
    <definedName name="Minage">#REF!</definedName>
    <definedName name="MinSal">#REF!</definedName>
    <definedName name="MinSallnc">#REF!</definedName>
    <definedName name="mthi">#REF!</definedName>
    <definedName name="MWh">#REF!</definedName>
    <definedName name="n">#REF!</definedName>
    <definedName name="name">#REF!</definedName>
    <definedName name="nn">#REF!</definedName>
    <definedName name="nra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#REF!</definedName>
    <definedName name="OTH_EXP">#REF!</definedName>
    <definedName name="OTH_INC">#REF!</definedName>
    <definedName name="OTHINV_ST">#REF!</definedName>
    <definedName name="PBO_Term">#REF!</definedName>
    <definedName name="pe">#REF!</definedName>
    <definedName name="PERIOD">#REF!</definedName>
    <definedName name="Periods">#REF!</definedName>
    <definedName name="PPE">#REF!</definedName>
    <definedName name="PPE_NBV">#REF!</definedName>
    <definedName name="_xlnm.Print_Area" localSheetId="0">'BS 5-6'!$A$1:$L$80</definedName>
    <definedName name="_xlnm.Print_Area" localSheetId="3">'CE 10'!$A$1:$S$36</definedName>
    <definedName name="_xlnm.Print_Area" localSheetId="2">'CE 9'!$A$1:$W$37</definedName>
    <definedName name="_xlnm.Print_Area" localSheetId="4">'CF 11-12'!$A$1:$I$80</definedName>
    <definedName name="_xlnm.Print_Area" localSheetId="1">'PL 7-8'!$A$1:$K$65</definedName>
    <definedName name="_xlnm.Print_Area">#REF!</definedName>
    <definedName name="_xlnm.Print_Titles">#N/A</definedName>
    <definedName name="PROPERTIES">#REF!</definedName>
    <definedName name="Proposals">#REF!</definedName>
    <definedName name="PRYR_Period_12">#REF!</definedName>
    <definedName name="PRYR_Period_13">#REF!</definedName>
    <definedName name="Purchase_of_Gas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x_table">#REF!</definedName>
    <definedName name="sal_table">#REF!</definedName>
    <definedName name="Salary">#REF!</definedName>
    <definedName name="SAPBEXsysID" hidden="1">"BWP"</definedName>
    <definedName name="SAPBEXwbID" hidden="1">"3RN3XGDOGI0E5YX5SPNLSRQCY"</definedName>
    <definedName name="selectedFran">#REF!</definedName>
    <definedName name="selectedNSW">#REF!</definedName>
    <definedName name="selectedVIC">#REF!</definedName>
    <definedName name="sencount" hidden="1">3</definedName>
    <definedName name="t_E_Ben">#REF!</definedName>
    <definedName name="Table_Contract_To_Date_Actuals">#REF!</definedName>
    <definedName name="Table_Full_Year_Budget">#REF!</definedName>
    <definedName name="Table_Full_Year_Forecast">#REF!</definedName>
    <definedName name="Table_Key">#REF!</definedName>
    <definedName name="Table_Month_Actual">#REF!</definedName>
    <definedName name="Table_Month_Budget">#REF!</definedName>
    <definedName name="Table_Prior_Period_Forecast_Variance">#REF!</definedName>
    <definedName name="Table_Tender_Budget">#REF!</definedName>
    <definedName name="Table_Variables">#REF!</definedName>
    <definedName name="Table_YTD_Actual">#REF!</definedName>
    <definedName name="Table_YTD_Budget">#REF!</definedName>
    <definedName name="TAX_2000">36%</definedName>
    <definedName name="TAX_2001">34%</definedName>
    <definedName name="TAX_2002">30%</definedName>
    <definedName name="TAX_RATE">#REF!</definedName>
    <definedName name="Termination">#REF!</definedName>
    <definedName name="Termination0">#REF!</definedName>
    <definedName name="TotalSalary">#REF!</definedName>
    <definedName name="tx_table">#REF!</definedName>
    <definedName name="ValDate">#REF!</definedName>
    <definedName name="ValidAcctEl">#REF!</definedName>
    <definedName name="ValidProd">#REF!</definedName>
    <definedName name="Variable_Activity">#REF!</definedName>
    <definedName name="Variable_Major_Client_Description">#REF!</definedName>
    <definedName name="Variable_Profit_Centre_Hierarchy">#REF!</definedName>
    <definedName name="Variable_Region">#REF!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#REF!</definedName>
    <definedName name="YEAR">#REF!</definedName>
    <definedName name="ก">#REF!</definedName>
    <definedName name="กกกก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5" i="24" l="1"/>
  <c r="M30" i="24"/>
  <c r="M21" i="24"/>
  <c r="M23" i="24" s="1"/>
  <c r="M25" i="24" s="1"/>
  <c r="M16" i="24"/>
  <c r="Q12" i="23"/>
  <c r="K20" i="23"/>
  <c r="I19" i="23"/>
  <c r="S15" i="23"/>
  <c r="S12" i="23"/>
  <c r="M35" i="23"/>
  <c r="L35" i="23"/>
  <c r="M30" i="23"/>
  <c r="L21" i="23"/>
  <c r="M21" i="23"/>
  <c r="M23" i="23" s="1"/>
  <c r="M26" i="23" s="1"/>
  <c r="M16" i="23"/>
  <c r="Q11" i="24"/>
  <c r="Q22" i="23"/>
  <c r="Q33" i="23"/>
  <c r="Q29" i="23"/>
  <c r="Q30" i="23" s="1"/>
  <c r="O30" i="23"/>
  <c r="K30" i="23"/>
  <c r="G30" i="23"/>
  <c r="E30" i="23"/>
  <c r="C30" i="23"/>
  <c r="Q19" i="23"/>
  <c r="O16" i="23"/>
  <c r="K16" i="23"/>
  <c r="G16" i="23"/>
  <c r="E16" i="23"/>
  <c r="C16" i="23"/>
  <c r="Q15" i="23"/>
  <c r="Q16" i="23" s="1"/>
  <c r="M36" i="24" l="1"/>
  <c r="M37" i="23"/>
  <c r="Q33" i="24"/>
  <c r="Q29" i="24"/>
  <c r="Q36" i="23"/>
  <c r="S36" i="23" s="1"/>
  <c r="Q15" i="24"/>
  <c r="S15" i="24" s="1"/>
  <c r="C72" i="25"/>
  <c r="G72" i="25"/>
  <c r="G60" i="25"/>
  <c r="I15" i="26"/>
  <c r="J60" i="17"/>
  <c r="J17" i="17"/>
  <c r="U33" i="23" l="1"/>
  <c r="F17" i="17" l="1"/>
  <c r="S29" i="23" l="1"/>
  <c r="W29" i="23" s="1"/>
  <c r="S22" i="23" l="1"/>
  <c r="S22" i="24"/>
  <c r="S29" i="24" l="1"/>
  <c r="W36" i="23" l="1"/>
  <c r="J29" i="17"/>
  <c r="F29" i="17"/>
  <c r="W12" i="23" l="1"/>
  <c r="G75" i="25"/>
  <c r="C75" i="25"/>
  <c r="S11" i="24"/>
  <c r="S30" i="24"/>
  <c r="C35" i="23"/>
  <c r="H17" i="17"/>
  <c r="E72" i="25"/>
  <c r="E60" i="25"/>
  <c r="I72" i="25"/>
  <c r="I60" i="25"/>
  <c r="J26" i="23"/>
  <c r="G35" i="24"/>
  <c r="E35" i="24"/>
  <c r="C35" i="24"/>
  <c r="O30" i="24"/>
  <c r="K30" i="24"/>
  <c r="I30" i="24"/>
  <c r="G30" i="24"/>
  <c r="E30" i="24"/>
  <c r="C30" i="24"/>
  <c r="Q30" i="24"/>
  <c r="N35" i="23"/>
  <c r="G35" i="23"/>
  <c r="E35" i="23"/>
  <c r="U35" i="23"/>
  <c r="U30" i="23"/>
  <c r="I30" i="23"/>
  <c r="S30" i="23"/>
  <c r="G41" i="26"/>
  <c r="G34" i="26"/>
  <c r="G20" i="26"/>
  <c r="G15" i="26"/>
  <c r="K41" i="26"/>
  <c r="K20" i="24" s="1"/>
  <c r="K34" i="26"/>
  <c r="K20" i="26"/>
  <c r="K15" i="26"/>
  <c r="H76" i="17"/>
  <c r="H78" i="17" s="1"/>
  <c r="L76" i="17"/>
  <c r="L78" i="17" s="1"/>
  <c r="H60" i="17"/>
  <c r="H52" i="17"/>
  <c r="L60" i="17"/>
  <c r="L52" i="17"/>
  <c r="H29" i="17"/>
  <c r="L29" i="17"/>
  <c r="L17" i="17"/>
  <c r="Q20" i="23" l="1"/>
  <c r="G22" i="26"/>
  <c r="K22" i="26"/>
  <c r="K25" i="26" s="1"/>
  <c r="K27" i="26" s="1"/>
  <c r="G42" i="26"/>
  <c r="K42" i="26"/>
  <c r="Q20" i="24" s="1"/>
  <c r="G25" i="26"/>
  <c r="G27" i="26" s="1"/>
  <c r="L62" i="17"/>
  <c r="L80" i="17" s="1"/>
  <c r="H62" i="17"/>
  <c r="H80" i="17" s="1"/>
  <c r="H30" i="17"/>
  <c r="L30" i="17"/>
  <c r="W30" i="23"/>
  <c r="E10" i="25" l="1"/>
  <c r="G55" i="26"/>
  <c r="I10" i="25"/>
  <c r="K55" i="26"/>
  <c r="K64" i="26" s="1"/>
  <c r="G44" i="26"/>
  <c r="G60" i="26" s="1"/>
  <c r="G62" i="26" s="1"/>
  <c r="K44" i="26"/>
  <c r="G64" i="26"/>
  <c r="G57" i="26"/>
  <c r="E25" i="25" l="1"/>
  <c r="E36" i="25" s="1"/>
  <c r="E38" i="25" s="1"/>
  <c r="I19" i="24"/>
  <c r="K57" i="26"/>
  <c r="I25" i="25" s="1"/>
  <c r="I36" i="25" s="1"/>
  <c r="I38" i="25" s="1"/>
  <c r="K60" i="26"/>
  <c r="K62" i="26" s="1"/>
  <c r="S19" i="23"/>
  <c r="I41" i="26"/>
  <c r="E41" i="26"/>
  <c r="I34" i="26"/>
  <c r="E34" i="26"/>
  <c r="O35" i="23" s="1"/>
  <c r="I20" i="26"/>
  <c r="I22" i="26" s="1"/>
  <c r="E20" i="26"/>
  <c r="E15" i="26"/>
  <c r="C60" i="25"/>
  <c r="G21" i="24"/>
  <c r="E21" i="24"/>
  <c r="C21" i="24"/>
  <c r="K21" i="24"/>
  <c r="Q19" i="24"/>
  <c r="O16" i="24"/>
  <c r="K16" i="24"/>
  <c r="I16" i="24"/>
  <c r="G16" i="24"/>
  <c r="E16" i="24"/>
  <c r="C16" i="24"/>
  <c r="W22" i="23"/>
  <c r="N21" i="23"/>
  <c r="G21" i="23"/>
  <c r="G23" i="23" s="1"/>
  <c r="G26" i="23" s="1"/>
  <c r="G37" i="23" s="1"/>
  <c r="E21" i="23"/>
  <c r="E23" i="23" s="1"/>
  <c r="E26" i="23" s="1"/>
  <c r="E37" i="23" s="1"/>
  <c r="C21" i="23"/>
  <c r="C23" i="23" s="1"/>
  <c r="C26" i="23" s="1"/>
  <c r="C37" i="23" s="1"/>
  <c r="O21" i="23"/>
  <c r="K21" i="23"/>
  <c r="U16" i="23"/>
  <c r="I16" i="23"/>
  <c r="W15" i="23"/>
  <c r="W16" i="23" s="1"/>
  <c r="E22" i="26" l="1"/>
  <c r="E25" i="26" s="1"/>
  <c r="E27" i="26" s="1"/>
  <c r="G23" i="24"/>
  <c r="G25" i="24" s="1"/>
  <c r="G36" i="24" s="1"/>
  <c r="K35" i="23"/>
  <c r="Q34" i="23"/>
  <c r="Q35" i="23" s="1"/>
  <c r="K35" i="24"/>
  <c r="Q34" i="24"/>
  <c r="K23" i="24"/>
  <c r="K25" i="24" s="1"/>
  <c r="C23" i="24"/>
  <c r="C25" i="24" s="1"/>
  <c r="C36" i="24" s="1"/>
  <c r="E23" i="24"/>
  <c r="E25" i="24" s="1"/>
  <c r="E36" i="24" s="1"/>
  <c r="O35" i="24"/>
  <c r="S16" i="24"/>
  <c r="I42" i="26"/>
  <c r="S16" i="23"/>
  <c r="E42" i="26"/>
  <c r="I25" i="26"/>
  <c r="I27" i="26" s="1"/>
  <c r="S19" i="24"/>
  <c r="U21" i="23"/>
  <c r="U23" i="23" s="1"/>
  <c r="U26" i="23" s="1"/>
  <c r="U37" i="23" s="1"/>
  <c r="Q21" i="24"/>
  <c r="O23" i="23"/>
  <c r="O26" i="23" s="1"/>
  <c r="O37" i="23" s="1"/>
  <c r="I74" i="25"/>
  <c r="I76" i="25" s="1"/>
  <c r="K23" i="23"/>
  <c r="K26" i="23" s="1"/>
  <c r="E74" i="25"/>
  <c r="E76" i="25" s="1"/>
  <c r="O21" i="24"/>
  <c r="I21" i="24"/>
  <c r="I23" i="24" s="1"/>
  <c r="Q16" i="24"/>
  <c r="I21" i="23"/>
  <c r="W19" i="23"/>
  <c r="Q21" i="23"/>
  <c r="Q23" i="23" s="1"/>
  <c r="Q26" i="23" s="1"/>
  <c r="K36" i="24" l="1"/>
  <c r="C10" i="25"/>
  <c r="I33" i="23"/>
  <c r="S33" i="23" s="1"/>
  <c r="I64" i="26"/>
  <c r="G10" i="25"/>
  <c r="K37" i="23"/>
  <c r="Q23" i="24"/>
  <c r="Q25" i="24" s="1"/>
  <c r="S34" i="23"/>
  <c r="W34" i="23" s="1"/>
  <c r="S34" i="24"/>
  <c r="Q35" i="24"/>
  <c r="O23" i="24"/>
  <c r="O25" i="24" s="1"/>
  <c r="O36" i="24" s="1"/>
  <c r="I25" i="24"/>
  <c r="E44" i="26"/>
  <c r="I44" i="26"/>
  <c r="S20" i="24"/>
  <c r="S21" i="24" s="1"/>
  <c r="S23" i="24" s="1"/>
  <c r="I23" i="23"/>
  <c r="I26" i="23" s="1"/>
  <c r="S20" i="23"/>
  <c r="S21" i="23" s="1"/>
  <c r="I57" i="26" l="1"/>
  <c r="I33" i="24" s="1"/>
  <c r="E57" i="26"/>
  <c r="C25" i="25" s="1"/>
  <c r="C36" i="25" s="1"/>
  <c r="C38" i="25" s="1"/>
  <c r="C74" i="25" s="1"/>
  <c r="C76" i="25" s="1"/>
  <c r="E64" i="26"/>
  <c r="I35" i="23"/>
  <c r="I37" i="23" s="1"/>
  <c r="I62" i="26"/>
  <c r="Q36" i="24"/>
  <c r="Q37" i="23"/>
  <c r="E62" i="26"/>
  <c r="G25" i="25"/>
  <c r="G36" i="25" s="1"/>
  <c r="G38" i="25" s="1"/>
  <c r="G74" i="25" s="1"/>
  <c r="G76" i="25" s="1"/>
  <c r="W33" i="23"/>
  <c r="S35" i="23"/>
  <c r="S25" i="24"/>
  <c r="W20" i="23"/>
  <c r="W21" i="23" s="1"/>
  <c r="S23" i="23"/>
  <c r="S26" i="23" s="1"/>
  <c r="S37" i="23" l="1"/>
  <c r="W35" i="23"/>
  <c r="S33" i="24"/>
  <c r="S35" i="24" s="1"/>
  <c r="S36" i="24" s="1"/>
  <c r="I35" i="24"/>
  <c r="I36" i="24" s="1"/>
  <c r="W23" i="23"/>
  <c r="W26" i="23" s="1"/>
  <c r="W37" i="23" l="1"/>
  <c r="J76" i="17"/>
  <c r="F76" i="17"/>
  <c r="F52" i="17" l="1"/>
  <c r="J78" i="17"/>
  <c r="F78" i="17"/>
  <c r="F60" i="17"/>
  <c r="J52" i="17"/>
  <c r="F62" i="17" l="1"/>
  <c r="F80" i="17" s="1"/>
  <c r="J30" i="17"/>
  <c r="F30" i="17"/>
  <c r="J62" i="17"/>
  <c r="J80" i="17" s="1"/>
</calcChain>
</file>

<file path=xl/sharedStrings.xml><?xml version="1.0" encoding="utf-8"?>
<sst xmlns="http://schemas.openxmlformats.org/spreadsheetml/2006/main" count="329" uniqueCount="199">
  <si>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</si>
  <si>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</si>
  <si>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</si>
  <si>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</si>
  <si>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</si>
  <si>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</si>
  <si>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</si>
  <si>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</si>
  <si>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</si>
  <si>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</si>
  <si>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</si>
  <si>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</si>
  <si>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</si>
  <si>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</si>
  <si>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</si>
  <si>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</si>
  <si>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</si>
  <si>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</si>
  <si>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</si>
  <si>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</si>
  <si>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</si>
  <si>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</si>
  <si>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Total non-current liabilities</t>
  </si>
  <si>
    <t>Total liabilities</t>
  </si>
  <si>
    <t xml:space="preserve">Retained earnings </t>
  </si>
  <si>
    <t>Non-controlling interests</t>
  </si>
  <si>
    <t>Dividend income</t>
  </si>
  <si>
    <t>Interest income</t>
  </si>
  <si>
    <t>Administrative expenses</t>
  </si>
  <si>
    <t>Finance costs</t>
  </si>
  <si>
    <t>Retained earnings</t>
  </si>
  <si>
    <t>Total</t>
  </si>
  <si>
    <t>share capital</t>
  </si>
  <si>
    <t xml:space="preserve"> Legal reserve </t>
  </si>
  <si>
    <t>Unappropriated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</si>
  <si>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</si>
  <si>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</si>
  <si>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</si>
  <si>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</si>
  <si>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</si>
  <si>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</si>
  <si>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Statement of financial position</t>
  </si>
  <si>
    <t>31 December</t>
  </si>
  <si>
    <t xml:space="preserve">Share capital: </t>
  </si>
  <si>
    <t>Share premium on ordinary shares</t>
  </si>
  <si>
    <t>Long-term loans from financial institutions</t>
  </si>
  <si>
    <t>Items that will be reclassified subsequently to profit or loss</t>
  </si>
  <si>
    <t>Equity</t>
  </si>
  <si>
    <t>Other components of equity</t>
  </si>
  <si>
    <t>Total equity</t>
  </si>
  <si>
    <t>Total liabilities and equity</t>
  </si>
  <si>
    <t>of equity</t>
  </si>
  <si>
    <t xml:space="preserve">         Legal reserve</t>
  </si>
  <si>
    <t>Consolidated financial statements</t>
  </si>
  <si>
    <t>Cash and cash equivalents at 1 January</t>
  </si>
  <si>
    <t>Income tax relating to items that will not be reclassified</t>
  </si>
  <si>
    <t>Other current financial assets</t>
  </si>
  <si>
    <t>Other non-current financial assets</t>
  </si>
  <si>
    <t>Right-of-use assets</t>
  </si>
  <si>
    <t>Short-term loans from financial institutions</t>
  </si>
  <si>
    <t>attributable to</t>
  </si>
  <si>
    <t>owners of</t>
  </si>
  <si>
    <t>the parent</t>
  </si>
  <si>
    <t>Non-</t>
  </si>
  <si>
    <t xml:space="preserve">controlling </t>
  </si>
  <si>
    <t>interests</t>
  </si>
  <si>
    <t>Transactions with owners, recorded directly in equity</t>
  </si>
  <si>
    <t>(in Baht)</t>
  </si>
  <si>
    <t>Statement of comprehensive income</t>
  </si>
  <si>
    <t>Year ended 31 December</t>
  </si>
  <si>
    <t>Statement of changes in equity</t>
  </si>
  <si>
    <t>Statement of cash flows</t>
  </si>
  <si>
    <t>Cash and cash equivalents at 31 December</t>
  </si>
  <si>
    <t>reserve</t>
  </si>
  <si>
    <t>Fair value</t>
  </si>
  <si>
    <t xml:space="preserve">Current portion of long-term loans from </t>
  </si>
  <si>
    <t>Lease liabilities</t>
  </si>
  <si>
    <t>Income tax relating to items that will be reclassified</t>
  </si>
  <si>
    <t xml:space="preserve">Net cash used in investing activities  </t>
  </si>
  <si>
    <t>Equity attributable to owners of the Company</t>
  </si>
  <si>
    <t xml:space="preserve"> </t>
  </si>
  <si>
    <t>Loss on impairment of assets</t>
  </si>
  <si>
    <t>Inventories</t>
  </si>
  <si>
    <t>Provisions for employee benefits</t>
  </si>
  <si>
    <t>Provision for employee benefits</t>
  </si>
  <si>
    <t>Other current liabilites</t>
  </si>
  <si>
    <t xml:space="preserve">Net cash from operating activities </t>
  </si>
  <si>
    <t>Interest paid</t>
  </si>
  <si>
    <t>Prepaid expense</t>
  </si>
  <si>
    <t>Intangible assets</t>
  </si>
  <si>
    <t xml:space="preserve">   financial institutions</t>
  </si>
  <si>
    <t xml:space="preserve">   Authorised share capital</t>
  </si>
  <si>
    <t xml:space="preserve">   Issued and paid-up share capital</t>
  </si>
  <si>
    <t xml:space="preserve">   Appropriated</t>
  </si>
  <si>
    <t xml:space="preserve">   Unappropriated</t>
  </si>
  <si>
    <t>Insurance compensation income</t>
  </si>
  <si>
    <t>Total income</t>
  </si>
  <si>
    <t>Total comprehensive income (expense) for the year</t>
  </si>
  <si>
    <t>Profit (loss) attributable to:</t>
  </si>
  <si>
    <t>Total comprehensive income (expense) attributable to:</t>
  </si>
  <si>
    <t xml:space="preserve">   Non-controlling interests</t>
  </si>
  <si>
    <t xml:space="preserve">   Distributions to owners of the parent</t>
  </si>
  <si>
    <t xml:space="preserve">   Dividends</t>
  </si>
  <si>
    <t>Total transactions with owners, recorded directly in equity</t>
  </si>
  <si>
    <t xml:space="preserve">other components </t>
  </si>
  <si>
    <t>Cash flow</t>
  </si>
  <si>
    <t>hedge reserve</t>
  </si>
  <si>
    <t>Share premium</t>
  </si>
  <si>
    <t>Issued and paid-up</t>
  </si>
  <si>
    <t>Gain on fair value adjustment of financial assets</t>
  </si>
  <si>
    <t>Loss on inventories devaluation</t>
  </si>
  <si>
    <t>Gains on cash flow hedges</t>
  </si>
  <si>
    <t xml:space="preserve">  subsequently to profit or loss</t>
  </si>
  <si>
    <t>Dividends paid to non-controlling interests</t>
  </si>
  <si>
    <t>Income</t>
  </si>
  <si>
    <t>Revenue from sales and rendering of services</t>
  </si>
  <si>
    <t>4, 6</t>
  </si>
  <si>
    <r>
      <t>Current portion of lease liabilities</t>
    </r>
    <r>
      <rPr>
        <i/>
        <sz val="10"/>
        <rFont val="Times New Roman"/>
        <family val="1"/>
      </rPr>
      <t xml:space="preserve"> </t>
    </r>
  </si>
  <si>
    <t>Trade account receivables</t>
  </si>
  <si>
    <t>Cost of sales and rendering of services</t>
  </si>
  <si>
    <t>Other comprehensive income</t>
  </si>
  <si>
    <t xml:space="preserve">   Loss</t>
  </si>
  <si>
    <t>Seperate financial statements</t>
  </si>
  <si>
    <t>Payments for investments in subsidiary</t>
  </si>
  <si>
    <t>Short-term loans to related party</t>
  </si>
  <si>
    <t>Dividends received</t>
  </si>
  <si>
    <t>Repayment of long-term loans</t>
  </si>
  <si>
    <t>Depreciation and amortisation</t>
  </si>
  <si>
    <t>Other current receivables</t>
  </si>
  <si>
    <t>Lease receivable</t>
  </si>
  <si>
    <t xml:space="preserve">   (1,163,695,652 ordinary shares, par value at Baht 1 per share)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</si>
  <si>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</si>
  <si>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</si>
  <si>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</si>
  <si>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Share of profit of associate accounted for using equity method, net of tax</t>
  </si>
  <si>
    <t>Share of profit of associates accounted for using equity method</t>
  </si>
  <si>
    <t>Proceeds from long-term loans from financial institutions</t>
  </si>
  <si>
    <t>Ratch Pathana Energy Public Company Limited and its subsidiaries</t>
  </si>
  <si>
    <t>Current portion of debentures</t>
  </si>
  <si>
    <t>Balance at 1 January 2024</t>
  </si>
  <si>
    <t>Balance at 31 December 2024</t>
  </si>
  <si>
    <t>Short-term loans from related parties</t>
  </si>
  <si>
    <t>Trade and other current payables</t>
  </si>
  <si>
    <t>Year ended 31 December 2024</t>
  </si>
  <si>
    <t xml:space="preserve">   Other comprehensive income (expense)</t>
  </si>
  <si>
    <t>Comprehensive income (expense) for the year</t>
  </si>
  <si>
    <t>Acquisition of other equity securities</t>
  </si>
  <si>
    <t>Proceeds from sale of equipments</t>
  </si>
  <si>
    <t>Net decrease in cash and cash equivalents</t>
  </si>
  <si>
    <t>Current portion of derivative liabilities</t>
  </si>
  <si>
    <t>Non-current provisions for employee benefit</t>
  </si>
  <si>
    <t>Other income</t>
  </si>
  <si>
    <t>Expenses</t>
  </si>
  <si>
    <t>Total expenses</t>
  </si>
  <si>
    <t>Gain (loss) on investments in equity instruments designated at FVOCI</t>
  </si>
  <si>
    <t xml:space="preserve">   Owners of parent</t>
  </si>
  <si>
    <t>Transfer to legal reserve</t>
  </si>
  <si>
    <t>Net cash generated from operations</t>
  </si>
  <si>
    <t>Acquisition of property and equipment</t>
  </si>
  <si>
    <t>Acquisition of intangible assets</t>
  </si>
  <si>
    <t>Decrease in biological assets</t>
  </si>
  <si>
    <t>Increase (decrease) in short-term loans from financial institutions</t>
  </si>
  <si>
    <t>Payment of lease liabilities</t>
  </si>
  <si>
    <t>Dividends paid</t>
  </si>
  <si>
    <t>Non-cash transactions</t>
  </si>
  <si>
    <t>Payables for machine and equipment</t>
  </si>
  <si>
    <t>Assets increased from rights-of-use assets</t>
  </si>
  <si>
    <t>Year ended 31 December 2025</t>
  </si>
  <si>
    <t>Balance at 1 January 2025</t>
  </si>
  <si>
    <t>Balance at 31 December 2025</t>
  </si>
  <si>
    <t>8, 9</t>
  </si>
  <si>
    <t>Investment in associates</t>
  </si>
  <si>
    <t>13, 21</t>
  </si>
  <si>
    <t>4, 13</t>
  </si>
  <si>
    <t>Loss from operating activities</t>
  </si>
  <si>
    <t>Loss before income tax expense</t>
  </si>
  <si>
    <t>Income tax benefit</t>
  </si>
  <si>
    <t>Loss for the year</t>
  </si>
  <si>
    <t>Loss on remeasurements of defined benefit plans</t>
  </si>
  <si>
    <t>Other comprehensive expense for the year, net of tax</t>
  </si>
  <si>
    <t>Total comprehensive expense for the year</t>
  </si>
  <si>
    <t xml:space="preserve"> remeasurements </t>
  </si>
  <si>
    <t>of defined</t>
  </si>
  <si>
    <t>benefit plans</t>
  </si>
  <si>
    <t xml:space="preserve">Loss on  </t>
  </si>
  <si>
    <t>Adjustments to reconcile loss to cash receipts (payments)</t>
  </si>
  <si>
    <t>Gain on disposal and write-off of machinery, equipment and biological assets</t>
  </si>
  <si>
    <t>Gain on fair value adjustment of biological assets</t>
  </si>
  <si>
    <t>Unrealised loss on exchenge rate</t>
  </si>
  <si>
    <t>Taxes received</t>
  </si>
  <si>
    <t>Proceeds from short-term loans from related parties</t>
  </si>
  <si>
    <t xml:space="preserve">Net cash used in financing activities  </t>
  </si>
  <si>
    <t>Investments in associate</t>
  </si>
  <si>
    <t xml:space="preserve">   related party</t>
  </si>
  <si>
    <t xml:space="preserve">Current portion of long-term loan from </t>
  </si>
  <si>
    <t>Long-term loan from related party</t>
  </si>
  <si>
    <t>Payment for project development</t>
  </si>
  <si>
    <r>
      <t xml:space="preserve">Loss per share </t>
    </r>
    <r>
      <rPr>
        <b/>
        <i/>
        <sz val="10"/>
        <rFont val="Times New Roman"/>
        <family val="1"/>
      </rPr>
      <t>(in Baht)</t>
    </r>
  </si>
  <si>
    <t>Repayment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</si>
</sst>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\ ;\(#,##0\)"/>
    <numFmt numFmtId="170" formatCode="#,##0;\(#,##0\)"/>
    <numFmt numFmtId="171" formatCode="#,##0.00;[Red]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  <numFmt numFmtId="199" formatCode="_(* #,##0.000_);_(* \(#,##0.000\);_(* &quot;-&quot;??_);_(@_)"/>
    <numFmt numFmtId="200" formatCode="#,##0.0_);\(#,##0.0\)"/>
  </numFmts>
  <fonts count="116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name val="Cordia New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color rgb="FFFF000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i/>
      <sz val="10"/>
      <color indexed="9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9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4">
    <xf numFmtId="0" fontId="0" fillId="0" borderId="0"/>
    <xf numFmtId="172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7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0" borderId="0" applyNumberFormat="0" applyFill="0" applyBorder="0" applyAlignment="0" applyProtection="0"/>
    <xf numFmtId="174" fontId="15" fillId="20" borderId="0" applyAlignment="0">
      <alignment horizontal="left"/>
      <protection locked="0"/>
    </xf>
    <xf numFmtId="175" fontId="15" fillId="20" borderId="0">
      <alignment horizontal="center"/>
      <protection locked="0"/>
    </xf>
    <xf numFmtId="0" fontId="16" fillId="21" borderId="0" applyNumberFormat="0" applyBorder="0" applyAlignment="0" applyProtection="0"/>
    <xf numFmtId="15" fontId="17" fillId="22" borderId="1">
      <alignment horizontal="center"/>
    </xf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8" fontId="11" fillId="0" borderId="0"/>
    <xf numFmtId="0" fontId="20" fillId="21" borderId="4">
      <alignment wrapText="1"/>
    </xf>
    <xf numFmtId="174" fontId="21" fillId="25" borderId="5" applyProtection="0">
      <alignment horizontal="center"/>
    </xf>
    <xf numFmtId="170" fontId="22" fillId="0" borderId="0" applyFill="0" applyBorder="0">
      <protection locked="0"/>
    </xf>
    <xf numFmtId="179" fontId="11" fillId="0" borderId="0" applyFill="0" applyBorder="0"/>
    <xf numFmtId="179" fontId="22" fillId="0" borderId="0" applyFill="0" applyBorder="0">
      <protection locked="0"/>
    </xf>
    <xf numFmtId="38" fontId="3" fillId="0" borderId="6" applyBorder="0"/>
    <xf numFmtId="180" fontId="11" fillId="0" borderId="0"/>
    <xf numFmtId="168" fontId="11" fillId="0" borderId="0"/>
    <xf numFmtId="15" fontId="11" fillId="0" borderId="0"/>
    <xf numFmtId="15" fontId="22" fillId="0" borderId="0" applyFill="0" applyBorder="0">
      <protection locked="0"/>
    </xf>
    <xf numFmtId="181" fontId="11" fillId="0" borderId="0" applyFill="0" applyBorder="0"/>
    <xf numFmtId="1" fontId="11" fillId="0" borderId="0" applyFill="0" applyBorder="0">
      <alignment horizontal="right"/>
    </xf>
    <xf numFmtId="2" fontId="11" fillId="0" borderId="0" applyFill="0" applyBorder="0">
      <alignment horizontal="right"/>
    </xf>
    <xf numFmtId="2" fontId="22" fillId="0" borderId="0" applyFill="0" applyBorder="0">
      <protection locked="0"/>
    </xf>
    <xf numFmtId="173" fontId="11" fillId="0" borderId="0" applyFill="0" applyBorder="0">
      <alignment horizontal="right"/>
    </xf>
    <xf numFmtId="173" fontId="22" fillId="0" borderId="0" applyFill="0" applyBorder="0">
      <protection locked="0"/>
    </xf>
    <xf numFmtId="0" fontId="23" fillId="26" borderId="0"/>
    <xf numFmtId="182" fontId="11" fillId="0" borderId="0"/>
    <xf numFmtId="0" fontId="23" fillId="26" borderId="7"/>
    <xf numFmtId="0" fontId="23" fillId="26" borderId="7"/>
    <xf numFmtId="0" fontId="24" fillId="27" borderId="0"/>
    <xf numFmtId="183" fontId="11" fillId="0" borderId="0" applyFont="0" applyFill="0" applyBorder="0" applyAlignment="0" applyProtection="0"/>
    <xf numFmtId="0" fontId="11" fillId="28" borderId="0" applyNumberFormat="0" applyFont="0" applyAlignment="0"/>
    <xf numFmtId="174" fontId="25" fillId="29" borderId="5" applyProtection="0">
      <alignment horizontal="center"/>
    </xf>
    <xf numFmtId="0" fontId="26" fillId="26" borderId="8"/>
    <xf numFmtId="0" fontId="26" fillId="26" borderId="7"/>
    <xf numFmtId="0" fontId="26" fillId="30" borderId="7"/>
    <xf numFmtId="38" fontId="27" fillId="31" borderId="0" applyNumberFormat="0" applyBorder="0" applyAlignment="0" applyProtection="0"/>
    <xf numFmtId="174" fontId="11" fillId="32" borderId="0" applyNumberFormat="0" applyFont="0" applyAlignment="0">
      <alignment horizontal="left"/>
    </xf>
    <xf numFmtId="174" fontId="16" fillId="33" borderId="0" applyNumberFormat="0" applyAlignment="0">
      <alignment horizontal="left"/>
    </xf>
    <xf numFmtId="174" fontId="16" fillId="34" borderId="0" applyNumberFormat="0" applyAlignment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10">
      <alignment horizontal="left" vertical="center"/>
    </xf>
    <xf numFmtId="0" fontId="29" fillId="0" borderId="0"/>
    <xf numFmtId="0" fontId="30" fillId="0" borderId="0" applyNumberFormat="0" applyFill="0" applyBorder="0"/>
    <xf numFmtId="184" fontId="31" fillId="0" borderId="0">
      <alignment horizontal="left"/>
    </xf>
    <xf numFmtId="0" fontId="32" fillId="0" borderId="0"/>
    <xf numFmtId="0" fontId="33" fillId="0" borderId="0"/>
    <xf numFmtId="0" fontId="34" fillId="0" borderId="0">
      <alignment horizontal="left"/>
    </xf>
    <xf numFmtId="0" fontId="35" fillId="0" borderId="0" applyNumberFormat="0" applyFill="0" applyBorder="0" applyAlignment="0" applyProtection="0">
      <alignment vertical="top"/>
      <protection locked="0"/>
    </xf>
    <xf numFmtId="185" fontId="36" fillId="0" borderId="5" applyNumberFormat="0" applyAlignment="0" applyProtection="0"/>
    <xf numFmtId="10" fontId="27" fillId="35" borderId="14" applyNumberFormat="0" applyBorder="0" applyAlignment="0" applyProtection="0"/>
    <xf numFmtId="0" fontId="11" fillId="0" borderId="15" applyNumberFormat="0" applyFont="0" applyFill="0" applyAlignment="0" applyProtection="0"/>
    <xf numFmtId="186" fontId="37" fillId="36" borderId="5" applyNumberFormat="0" applyAlignment="0" applyProtection="0">
      <alignment horizontal="center"/>
    </xf>
    <xf numFmtId="0" fontId="11" fillId="0" borderId="10" applyNumberFormat="0" applyFont="0" applyFill="0" applyAlignment="0"/>
    <xf numFmtId="187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37" fontId="38" fillId="0" borderId="0"/>
    <xf numFmtId="190" fontId="11" fillId="0" borderId="0"/>
    <xf numFmtId="191" fontId="39" fillId="0" borderId="0"/>
    <xf numFmtId="0" fontId="39" fillId="0" borderId="0"/>
    <xf numFmtId="192" fontId="39" fillId="0" borderId="0">
      <alignment horizontal="right"/>
    </xf>
    <xf numFmtId="0" fontId="9" fillId="0" borderId="0"/>
    <xf numFmtId="0" fontId="9" fillId="0" borderId="0"/>
    <xf numFmtId="0" fontId="9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93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3" fillId="0" borderId="0"/>
    <xf numFmtId="0" fontId="90" fillId="0" borderId="0"/>
    <xf numFmtId="0" fontId="41" fillId="0" borderId="0"/>
    <xf numFmtId="0" fontId="41" fillId="0" borderId="0"/>
    <xf numFmtId="0" fontId="40" fillId="0" borderId="0"/>
    <xf numFmtId="0" fontId="92" fillId="0" borderId="0"/>
    <xf numFmtId="0" fontId="40" fillId="0" borderId="0"/>
    <xf numFmtId="0" fontId="11" fillId="0" borderId="0"/>
    <xf numFmtId="0" fontId="42" fillId="0" borderId="0"/>
    <xf numFmtId="0" fontId="41" fillId="0" borderId="0"/>
    <xf numFmtId="0" fontId="9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2" fillId="0" borderId="0"/>
    <xf numFmtId="0" fontId="11" fillId="0" borderId="0"/>
    <xf numFmtId="0" fontId="22" fillId="0" borderId="0" applyFill="0" applyBorder="0">
      <protection locked="0"/>
    </xf>
    <xf numFmtId="0" fontId="7" fillId="0" borderId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38" fontId="30" fillId="0" borderId="0"/>
    <xf numFmtId="0" fontId="11" fillId="31" borderId="6"/>
    <xf numFmtId="40" fontId="43" fillId="28" borderId="0">
      <alignment horizontal="right"/>
    </xf>
    <xf numFmtId="0" fontId="44" fillId="30" borderId="0">
      <alignment horizontal="center"/>
    </xf>
    <xf numFmtId="0" fontId="16" fillId="39" borderId="19"/>
    <xf numFmtId="0" fontId="45" fillId="26" borderId="0" applyBorder="0">
      <alignment horizontal="centerContinuous"/>
    </xf>
    <xf numFmtId="0" fontId="46" fillId="39" borderId="0" applyBorder="0">
      <alignment horizontal="centerContinuous"/>
    </xf>
    <xf numFmtId="0" fontId="11" fillId="0" borderId="0" applyFill="0" applyBorder="0">
      <protection locked="0"/>
    </xf>
    <xf numFmtId="10" fontId="11" fillId="0" borderId="0" applyFont="0" applyFill="0" applyBorder="0" applyAlignment="0" applyProtection="0"/>
    <xf numFmtId="193" fontId="11" fillId="0" borderId="0" applyFill="0" applyBorder="0"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49" fillId="0" borderId="20">
      <alignment horizontal="center"/>
    </xf>
    <xf numFmtId="3" fontId="48" fillId="0" borderId="0" applyFont="0" applyFill="0" applyBorder="0" applyAlignment="0" applyProtection="0"/>
    <xf numFmtId="0" fontId="48" fillId="40" borderId="0" applyNumberFormat="0" applyFont="0" applyBorder="0" applyAlignment="0" applyProtection="0"/>
    <xf numFmtId="0" fontId="50" fillId="0" borderId="0" applyNumberFormat="0" applyFill="0" applyBorder="0" applyAlignment="0" applyProtection="0"/>
    <xf numFmtId="194" fontId="11" fillId="0" borderId="0"/>
    <xf numFmtId="0" fontId="51" fillId="0" borderId="0"/>
    <xf numFmtId="0" fontId="23" fillId="26" borderId="0"/>
    <xf numFmtId="0" fontId="52" fillId="0" borderId="0">
      <alignment vertical="center"/>
    </xf>
    <xf numFmtId="174" fontId="37" fillId="41" borderId="21" applyProtection="0">
      <alignment horizontal="center"/>
      <protection hidden="1"/>
    </xf>
    <xf numFmtId="4" fontId="53" fillId="42" borderId="22" applyNumberFormat="0" applyProtection="0">
      <alignment vertical="center"/>
    </xf>
    <xf numFmtId="4" fontId="54" fillId="42" borderId="23" applyNumberFormat="0" applyProtection="0">
      <alignment vertical="center"/>
    </xf>
    <xf numFmtId="4" fontId="53" fillId="37" borderId="22" applyNumberFormat="0" applyProtection="0">
      <alignment horizontal="left" vertical="center" indent="1"/>
    </xf>
    <xf numFmtId="4" fontId="55" fillId="42" borderId="18" applyNumberFormat="0" applyProtection="0">
      <alignment horizontal="left" vertical="center" indent="1"/>
    </xf>
    <xf numFmtId="4" fontId="56" fillId="2" borderId="24" applyNumberFormat="0" applyProtection="0">
      <alignment horizontal="left" vertical="center" indent="1"/>
    </xf>
    <xf numFmtId="4" fontId="57" fillId="43" borderId="23" applyNumberFormat="0" applyProtection="0">
      <alignment horizontal="right" vertical="center"/>
    </xf>
    <xf numFmtId="4" fontId="57" fillId="44" borderId="23" applyNumberFormat="0" applyProtection="0">
      <alignment horizontal="right" vertical="center"/>
    </xf>
    <xf numFmtId="4" fontId="57" fillId="34" borderId="23" applyNumberFormat="0" applyProtection="0">
      <alignment horizontal="right" vertical="center"/>
    </xf>
    <xf numFmtId="4" fontId="57" fillId="45" borderId="23" applyNumberFormat="0" applyProtection="0">
      <alignment horizontal="right" vertical="center"/>
    </xf>
    <xf numFmtId="4" fontId="57" fillId="46" borderId="23" applyNumberFormat="0" applyProtection="0">
      <alignment horizontal="right" vertical="center"/>
    </xf>
    <xf numFmtId="4" fontId="57" fillId="47" borderId="23" applyNumberFormat="0" applyProtection="0">
      <alignment horizontal="right" vertical="center"/>
    </xf>
    <xf numFmtId="4" fontId="57" fillId="48" borderId="23" applyNumberFormat="0" applyProtection="0">
      <alignment horizontal="right" vertical="center"/>
    </xf>
    <xf numFmtId="4" fontId="57" fillId="49" borderId="23" applyNumberFormat="0" applyProtection="0">
      <alignment horizontal="right" vertical="center"/>
    </xf>
    <xf numFmtId="4" fontId="57" fillId="50" borderId="23" applyNumberFormat="0" applyProtection="0">
      <alignment horizontal="right" vertical="center"/>
    </xf>
    <xf numFmtId="4" fontId="56" fillId="51" borderId="25" applyNumberFormat="0" applyProtection="0">
      <alignment horizontal="left" vertical="center" indent="1"/>
    </xf>
    <xf numFmtId="4" fontId="56" fillId="5" borderId="0" applyNumberFormat="0" applyProtection="0">
      <alignment horizontal="left" vertical="center" indent="1"/>
    </xf>
    <xf numFmtId="4" fontId="33" fillId="52" borderId="0" applyNumberFormat="0" applyProtection="0">
      <alignment horizontal="left" vertical="center" indent="1"/>
    </xf>
    <xf numFmtId="4" fontId="57" fillId="53" borderId="23" applyNumberFormat="0" applyProtection="0">
      <alignment horizontal="right" vertical="center"/>
    </xf>
    <xf numFmtId="4" fontId="31" fillId="53" borderId="0" applyNumberFormat="0" applyProtection="0">
      <alignment horizontal="left" vertical="center" indent="1"/>
    </xf>
    <xf numFmtId="4" fontId="58" fillId="54" borderId="26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4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5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31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6" borderId="18" applyNumberFormat="0" applyProtection="0">
      <alignment horizontal="left" vertical="center" indent="1"/>
    </xf>
    <xf numFmtId="4" fontId="57" fillId="57" borderId="23" applyNumberFormat="0" applyProtection="0">
      <alignment vertical="center"/>
    </xf>
    <xf numFmtId="4" fontId="60" fillId="57" borderId="23" applyNumberFormat="0" applyProtection="0">
      <alignment vertical="center"/>
    </xf>
    <xf numFmtId="4" fontId="33" fillId="53" borderId="27" applyNumberFormat="0" applyProtection="0">
      <alignment horizontal="left" vertical="center" indent="1"/>
    </xf>
    <xf numFmtId="4" fontId="31" fillId="35" borderId="18" applyNumberFormat="0" applyProtection="0">
      <alignment horizontal="left" vertical="center" indent="1"/>
    </xf>
    <xf numFmtId="4" fontId="61" fillId="0" borderId="0" applyNumberFormat="0" applyProtection="0">
      <alignment horizontal="right" vertical="center"/>
    </xf>
    <xf numFmtId="4" fontId="59" fillId="0" borderId="0" applyNumberFormat="0" applyProtection="0">
      <alignment horizontal="right" vertical="center"/>
    </xf>
    <xf numFmtId="0" fontId="59" fillId="0" borderId="0" applyNumberFormat="0" applyProtection="0">
      <alignment horizontal="left" vertical="center" indent="1"/>
    </xf>
    <xf numFmtId="0" fontId="62" fillId="58" borderId="0" applyNumberFormat="0" applyProtection="0">
      <alignment horizontal="center" vertical="center" wrapText="1"/>
    </xf>
    <xf numFmtId="4" fontId="63" fillId="59" borderId="27" applyNumberFormat="0" applyProtection="0">
      <alignment horizontal="left" vertical="center" indent="1"/>
    </xf>
    <xf numFmtId="4" fontId="64" fillId="26" borderId="14" applyNumberFormat="0" applyProtection="0">
      <alignment horizontal="right" vertical="center"/>
    </xf>
    <xf numFmtId="10" fontId="37" fillId="60" borderId="28" applyNumberFormat="0" applyProtection="0">
      <alignment horizontal="center"/>
      <protection locked="0"/>
    </xf>
    <xf numFmtId="0" fontId="65" fillId="61" borderId="0"/>
    <xf numFmtId="0" fontId="66" fillId="61" borderId="0"/>
    <xf numFmtId="195" fontId="11" fillId="0" borderId="0" applyFont="0" applyFill="0" applyBorder="0" applyAlignment="0" applyProtection="0"/>
    <xf numFmtId="0" fontId="11" fillId="0" borderId="29" quotePrefix="1">
      <alignment horizontal="justify" vertical="justify" textRotation="127" wrapText="1" justifyLastLine="1"/>
      <protection hidden="1"/>
    </xf>
    <xf numFmtId="184" fontId="11" fillId="0" borderId="0"/>
    <xf numFmtId="0" fontId="42" fillId="0" borderId="0"/>
    <xf numFmtId="0" fontId="42" fillId="0" borderId="0"/>
    <xf numFmtId="174" fontId="11" fillId="0" borderId="30" applyAlignment="0">
      <alignment horizontal="center"/>
    </xf>
    <xf numFmtId="174" fontId="67" fillId="0" borderId="30" applyFill="0" applyAlignment="0" applyProtection="0"/>
    <xf numFmtId="0" fontId="68" fillId="0" borderId="0" applyFill="0" applyBorder="0" applyAlignment="0"/>
    <xf numFmtId="0" fontId="37" fillId="61" borderId="14">
      <alignment horizontal="center" vertical="center"/>
    </xf>
    <xf numFmtId="0" fontId="11" fillId="47" borderId="0" applyNumberFormat="0" applyFont="0" applyBorder="0" applyAlignment="0" applyProtection="0"/>
    <xf numFmtId="40" fontId="4" fillId="0" borderId="0"/>
    <xf numFmtId="170" fontId="67" fillId="0" borderId="10" applyFill="0"/>
    <xf numFmtId="170" fontId="67" fillId="0" borderId="30" applyFill="0"/>
    <xf numFmtId="170" fontId="11" fillId="0" borderId="10" applyFill="0"/>
    <xf numFmtId="170" fontId="11" fillId="0" borderId="30" applyFill="0"/>
    <xf numFmtId="0" fontId="11" fillId="0" borderId="32" applyNumberFormat="0" applyFont="0" applyFill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69" fillId="0" borderId="0" applyNumberFormat="0"/>
    <xf numFmtId="0" fontId="22" fillId="0" borderId="33" applyNumberFormat="0" applyFill="0" applyBorder="0" applyAlignment="0">
      <protection locked="0"/>
    </xf>
    <xf numFmtId="0" fontId="42" fillId="0" borderId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50" fillId="0" borderId="0" applyNumberFormat="0" applyFill="0" applyBorder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24" borderId="3" applyNumberFormat="0" applyAlignment="0" applyProtection="0"/>
    <xf numFmtId="0" fontId="72" fillId="0" borderId="16" applyNumberFormat="0" applyFill="0" applyAlignment="0" applyProtection="0"/>
    <xf numFmtId="0" fontId="73" fillId="3" borderId="0" applyNumberFormat="0" applyBorder="0" applyAlignment="0" applyProtection="0"/>
    <xf numFmtId="0" fontId="74" fillId="23" borderId="18" applyNumberFormat="0" applyAlignment="0" applyProtection="0"/>
    <xf numFmtId="0" fontId="75" fillId="23" borderId="2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39" fontId="81" fillId="0" borderId="0"/>
    <xf numFmtId="0" fontId="82" fillId="7" borderId="2" applyNumberFormat="0" applyAlignment="0" applyProtection="0"/>
    <xf numFmtId="0" fontId="83" fillId="37" borderId="0" applyNumberFormat="0" applyBorder="0" applyAlignment="0" applyProtection="0"/>
    <xf numFmtId="0" fontId="84" fillId="0" borderId="31" applyNumberFormat="0" applyFill="0" applyAlignment="0" applyProtection="0"/>
    <xf numFmtId="0" fontId="8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38" borderId="17" applyNumberFormat="0" applyFont="0" applyAlignment="0" applyProtection="0"/>
    <xf numFmtId="0" fontId="86" fillId="0" borderId="11" applyNumberFormat="0" applyFill="0" applyAlignment="0" applyProtection="0"/>
    <xf numFmtId="0" fontId="87" fillId="0" borderId="12" applyNumberFormat="0" applyFill="0" applyAlignment="0" applyProtection="0"/>
    <xf numFmtId="0" fontId="88" fillId="0" borderId="13" applyNumberFormat="0" applyFill="0" applyAlignment="0" applyProtection="0"/>
    <xf numFmtId="0" fontId="88" fillId="0" borderId="0" applyNumberFormat="0" applyFill="0" applyBorder="0" applyAlignment="0" applyProtection="0"/>
    <xf numFmtId="198" fontId="89" fillId="0" borderId="0"/>
    <xf numFmtId="0" fontId="90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95" fillId="0" borderId="0"/>
    <xf numFmtId="43" fontId="95" fillId="0" borderId="0" applyFont="0" applyFill="0" applyBorder="0" applyAlignment="0" applyProtection="0"/>
  </cellStyleXfs>
  <cellXfs count="195">
    <xf numFmtId="0" fontId="0" fillId="0" borderId="0" xfId="0"/>
    <xf numFmtId="168" fontId="3" fillId="0" borderId="0" xfId="473" applyNumberFormat="1" applyFont="1" applyFill="1" applyAlignment="1" applyProtection="1">
      <alignment horizontal="right"/>
      <protection locked="0"/>
    </xf>
    <xf numFmtId="168" fontId="3" fillId="0" borderId="0" xfId="473" applyNumberFormat="1" applyFont="1" applyFill="1" applyBorder="1" applyAlignment="1" applyProtection="1">
      <alignment horizontal="right"/>
      <protection locked="0"/>
    </xf>
    <xf numFmtId="43" fontId="3" fillId="0" borderId="0" xfId="32" applyFont="1" applyFill="1" applyAlignment="1" applyProtection="1">
      <protection locked="0"/>
    </xf>
    <xf numFmtId="168" fontId="106" fillId="0" borderId="0" xfId="473" applyNumberFormat="1" applyFont="1" applyFill="1" applyBorder="1" applyAlignment="1" applyProtection="1">
      <alignment horizontal="center"/>
      <protection locked="0"/>
    </xf>
    <xf numFmtId="168" fontId="106" fillId="0" borderId="0" xfId="473" applyNumberFormat="1" applyFont="1" applyFill="1" applyAlignment="1" applyProtection="1">
      <alignment horizontal="right"/>
      <protection locked="0"/>
    </xf>
    <xf numFmtId="168" fontId="105" fillId="0" borderId="0" xfId="32" applyNumberFormat="1" applyFont="1" applyFill="1" applyAlignment="1" applyProtection="1">
      <alignment vertical="center"/>
      <protection locked="0"/>
    </xf>
    <xf numFmtId="168" fontId="40" fillId="0" borderId="0" xfId="473" applyNumberFormat="1" applyFont="1" applyFill="1" applyBorder="1" applyAlignment="1" applyProtection="1">
      <alignment vertical="center"/>
      <protection locked="0"/>
    </xf>
    <xf numFmtId="168" fontId="3" fillId="0" borderId="0" xfId="473" applyNumberFormat="1" applyFont="1" applyFill="1" applyBorder="1" applyAlignment="1" applyProtection="1">
      <alignment horizontal="center"/>
      <protection locked="0"/>
    </xf>
    <xf numFmtId="168" fontId="113" fillId="0" borderId="0" xfId="473" applyNumberFormat="1" applyFont="1" applyFill="1" applyAlignment="1" applyProtection="1">
      <alignment horizontal="right"/>
      <protection locked="0"/>
    </xf>
    <xf numFmtId="168" fontId="113" fillId="0" borderId="0" xfId="473" applyNumberFormat="1" applyFont="1" applyFill="1" applyAlignment="1" applyProtection="1">
      <protection locked="0"/>
    </xf>
    <xf numFmtId="0" fontId="102" fillId="0" borderId="0" xfId="473" applyNumberFormat="1" applyFont="1" applyFill="1" applyAlignment="1" applyProtection="1">
      <protection locked="0"/>
    </xf>
    <xf numFmtId="0" fontId="105" fillId="0" borderId="0" xfId="473" applyNumberFormat="1" applyFont="1" applyFill="1" applyAlignment="1" applyProtection="1">
      <protection locked="0"/>
    </xf>
    <xf numFmtId="168" fontId="105" fillId="0" borderId="0" xfId="473" applyNumberFormat="1" applyFont="1" applyFill="1" applyAlignment="1" applyProtection="1">
      <protection locked="0"/>
    </xf>
    <xf numFmtId="168" fontId="105" fillId="0" borderId="0" xfId="32" applyNumberFormat="1" applyFont="1" applyFill="1" applyAlignment="1" applyProtection="1">
      <alignment horizontal="right"/>
      <protection locked="0"/>
    </xf>
    <xf numFmtId="168" fontId="105" fillId="0" borderId="0" xfId="32" applyNumberFormat="1" applyFont="1" applyFill="1" applyAlignment="1" applyProtection="1">
      <protection locked="0"/>
    </xf>
    <xf numFmtId="0" fontId="104" fillId="0" borderId="0" xfId="473" applyNumberFormat="1" applyFont="1" applyFill="1" applyAlignment="1" applyProtection="1">
      <protection locked="0"/>
    </xf>
    <xf numFmtId="168" fontId="105" fillId="0" borderId="0" xfId="32" applyNumberFormat="1" applyFont="1" applyFill="1" applyBorder="1" applyAlignment="1" applyProtection="1">
      <alignment horizontal="right"/>
      <protection locked="0"/>
    </xf>
    <xf numFmtId="168" fontId="105" fillId="0" borderId="34" xfId="32" applyNumberFormat="1" applyFont="1" applyFill="1" applyBorder="1" applyAlignment="1" applyProtection="1">
      <alignment horizontal="right"/>
      <protection locked="0"/>
    </xf>
    <xf numFmtId="0" fontId="104" fillId="0" borderId="0" xfId="473" applyNumberFormat="1" applyFont="1" applyFill="1" applyAlignment="1" applyProtection="1">
      <alignment horizontal="left"/>
      <protection locked="0"/>
    </xf>
    <xf numFmtId="0" fontId="101" fillId="0" borderId="0" xfId="473" applyNumberFormat="1" applyFont="1" applyFill="1" applyAlignment="1" applyProtection="1">
      <protection locked="0"/>
    </xf>
    <xf numFmtId="168" fontId="101" fillId="0" borderId="0" xfId="473" applyNumberFormat="1" applyFont="1" applyFill="1" applyAlignment="1" applyProtection="1">
      <protection locked="0"/>
    </xf>
    <xf numFmtId="168" fontId="101" fillId="0" borderId="0" xfId="32" applyNumberFormat="1" applyFont="1" applyFill="1" applyBorder="1" applyAlignment="1" applyProtection="1">
      <alignment horizontal="right"/>
      <protection locked="0"/>
    </xf>
    <xf numFmtId="168" fontId="105" fillId="0" borderId="0" xfId="473" applyNumberFormat="1" applyFont="1" applyFill="1" applyAlignment="1" applyProtection="1">
      <alignment horizontal="left"/>
      <protection locked="0"/>
    </xf>
    <xf numFmtId="168" fontId="105" fillId="0" borderId="0" xfId="473" applyNumberFormat="1" applyFont="1" applyFill="1" applyBorder="1" applyAlignment="1" applyProtection="1">
      <protection locked="0"/>
    </xf>
    <xf numFmtId="168" fontId="105" fillId="0" borderId="0" xfId="473" applyNumberFormat="1" applyFont="1" applyFill="1" applyAlignment="1" applyProtection="1">
      <alignment horizontal="right"/>
      <protection locked="0"/>
    </xf>
    <xf numFmtId="168" fontId="105" fillId="0" borderId="0" xfId="473" applyNumberFormat="1" applyFont="1" applyFill="1" applyAlignment="1" applyProtection="1">
      <alignment horizontal="center"/>
      <protection locked="0"/>
    </xf>
    <xf numFmtId="168" fontId="105" fillId="0" borderId="0" xfId="32" applyNumberFormat="1" applyFont="1" applyFill="1" applyBorder="1" applyAlignment="1" applyProtection="1">
      <alignment horizontal="center"/>
      <protection locked="0"/>
    </xf>
    <xf numFmtId="168" fontId="105" fillId="0" borderId="0" xfId="32" applyNumberFormat="1" applyFont="1" applyFill="1" applyBorder="1" applyAlignment="1" applyProtection="1">
      <protection locked="0"/>
    </xf>
    <xf numFmtId="0" fontId="111" fillId="0" borderId="0" xfId="473" applyNumberFormat="1" applyFont="1" applyFill="1" applyAlignment="1" applyProtection="1">
      <protection locked="0"/>
    </xf>
    <xf numFmtId="168" fontId="112" fillId="0" borderId="0" xfId="473" applyNumberFormat="1" applyFont="1" applyFill="1" applyAlignment="1" applyProtection="1">
      <protection locked="0"/>
    </xf>
    <xf numFmtId="0" fontId="105" fillId="0" borderId="0" xfId="473" applyNumberFormat="1" applyFont="1" applyFill="1" applyAlignment="1" applyProtection="1">
      <alignment horizontal="left"/>
      <protection locked="0"/>
    </xf>
    <xf numFmtId="168" fontId="105" fillId="0" borderId="0" xfId="473" applyNumberFormat="1" applyFont="1" applyFill="1" applyBorder="1" applyAlignment="1" applyProtection="1">
      <alignment horizontal="right" vertical="center"/>
      <protection locked="0"/>
    </xf>
    <xf numFmtId="0" fontId="101" fillId="0" borderId="0" xfId="473" applyNumberFormat="1" applyFont="1" applyFill="1" applyAlignment="1" applyProtection="1">
      <alignment horizontal="left"/>
      <protection locked="0"/>
    </xf>
    <xf numFmtId="168" fontId="105" fillId="0" borderId="0" xfId="473" applyNumberFormat="1" applyFont="1" applyFill="1" applyProtection="1">
      <protection locked="0"/>
    </xf>
    <xf numFmtId="168" fontId="105" fillId="0" borderId="0" xfId="473" applyNumberFormat="1" applyFont="1" applyFill="1" applyBorder="1" applyAlignment="1" applyProtection="1">
      <alignment horizontal="right"/>
      <protection locked="0"/>
    </xf>
    <xf numFmtId="43" fontId="105" fillId="0" borderId="0" xfId="473" applyFont="1" applyFill="1" applyAlignment="1" applyProtection="1">
      <protection locked="0"/>
    </xf>
    <xf numFmtId="168" fontId="105" fillId="0" borderId="0" xfId="32" applyNumberFormat="1" applyFont="1" applyFill="1" applyAlignment="1" applyProtection="1">
      <alignment horizontal="right"/>
    </xf>
    <xf numFmtId="168" fontId="105" fillId="0" borderId="0" xfId="32" applyNumberFormat="1" applyFont="1" applyFill="1" applyBorder="1" applyAlignment="1" applyProtection="1">
      <alignment horizontal="right"/>
    </xf>
    <xf numFmtId="168" fontId="101" fillId="0" borderId="10" xfId="32" applyNumberFormat="1" applyFont="1" applyFill="1" applyBorder="1" applyAlignment="1" applyProtection="1">
      <alignment horizontal="right"/>
    </xf>
    <xf numFmtId="168" fontId="101" fillId="0" borderId="0" xfId="32" applyNumberFormat="1" applyFont="1" applyFill="1" applyAlignment="1" applyProtection="1">
      <alignment horizontal="right"/>
    </xf>
    <xf numFmtId="168" fontId="101" fillId="0" borderId="35" xfId="32" applyNumberFormat="1" applyFont="1" applyFill="1" applyBorder="1" applyAlignment="1" applyProtection="1">
      <alignment horizontal="right"/>
    </xf>
    <xf numFmtId="168" fontId="105" fillId="0" borderId="0" xfId="32" applyNumberFormat="1" applyFont="1" applyFill="1" applyAlignment="1" applyProtection="1">
      <alignment horizontal="center"/>
      <protection locked="0"/>
    </xf>
    <xf numFmtId="168" fontId="105" fillId="0" borderId="34" xfId="473" applyNumberFormat="1" applyFont="1" applyFill="1" applyBorder="1" applyAlignment="1" applyProtection="1">
      <alignment horizontal="right"/>
      <protection locked="0"/>
    </xf>
    <xf numFmtId="168" fontId="101" fillId="0" borderId="34" xfId="473" applyNumberFormat="1" applyFont="1" applyFill="1" applyBorder="1" applyAlignment="1" applyProtection="1">
      <alignment horizontal="right"/>
    </xf>
    <xf numFmtId="168" fontId="101" fillId="0" borderId="0" xfId="473" applyNumberFormat="1" applyFont="1" applyFill="1" applyBorder="1" applyAlignment="1" applyProtection="1">
      <alignment horizontal="right"/>
      <protection locked="0"/>
    </xf>
    <xf numFmtId="168" fontId="101" fillId="0" borderId="0" xfId="473" applyNumberFormat="1" applyFont="1" applyFill="1" applyAlignment="1" applyProtection="1">
      <alignment horizontal="right"/>
      <protection locked="0"/>
    </xf>
    <xf numFmtId="168" fontId="101" fillId="0" borderId="10" xfId="473" applyNumberFormat="1" applyFont="1" applyFill="1" applyBorder="1" applyAlignment="1" applyProtection="1">
      <alignment horizontal="right"/>
    </xf>
    <xf numFmtId="168" fontId="105" fillId="0" borderId="0" xfId="473" applyNumberFormat="1" applyFont="1" applyFill="1" applyAlignment="1" applyProtection="1">
      <alignment horizontal="right"/>
    </xf>
    <xf numFmtId="168" fontId="101" fillId="0" borderId="0" xfId="473" applyNumberFormat="1" applyFont="1" applyFill="1" applyBorder="1" applyAlignment="1" applyProtection="1">
      <alignment horizontal="right"/>
    </xf>
    <xf numFmtId="168" fontId="101" fillId="0" borderId="10" xfId="32" applyNumberFormat="1" applyFont="1" applyFill="1" applyBorder="1" applyAlignment="1" applyProtection="1"/>
    <xf numFmtId="168" fontId="101" fillId="0" borderId="0" xfId="32" applyNumberFormat="1" applyFont="1" applyFill="1" applyAlignment="1" applyProtection="1">
      <protection locked="0"/>
    </xf>
    <xf numFmtId="168" fontId="101" fillId="0" borderId="0" xfId="32" applyNumberFormat="1" applyFont="1" applyFill="1" applyAlignment="1" applyProtection="1">
      <alignment horizontal="left"/>
      <protection locked="0"/>
    </xf>
    <xf numFmtId="168" fontId="115" fillId="0" borderId="0" xfId="32" applyNumberFormat="1" applyFont="1" applyFill="1" applyAlignment="1" applyProtection="1">
      <protection locked="0"/>
    </xf>
    <xf numFmtId="168" fontId="101" fillId="0" borderId="36" xfId="32" applyNumberFormat="1" applyFont="1" applyFill="1" applyBorder="1" applyAlignment="1" applyProtection="1"/>
    <xf numFmtId="168" fontId="101" fillId="0" borderId="34" xfId="32" applyNumberFormat="1" applyFont="1" applyFill="1" applyBorder="1" applyAlignment="1" applyProtection="1"/>
    <xf numFmtId="168" fontId="105" fillId="0" borderId="36" xfId="473" applyNumberFormat="1" applyFont="1" applyFill="1" applyBorder="1" applyProtection="1">
      <protection locked="0"/>
    </xf>
    <xf numFmtId="168" fontId="105" fillId="0" borderId="36" xfId="32" applyNumberFormat="1" applyFont="1" applyFill="1" applyBorder="1" applyAlignment="1" applyProtection="1">
      <protection locked="0"/>
    </xf>
    <xf numFmtId="168" fontId="105" fillId="0" borderId="36" xfId="473" applyNumberFormat="1" applyFont="1" applyFill="1" applyBorder="1" applyAlignment="1" applyProtection="1">
      <alignment horizontal="right"/>
      <protection locked="0"/>
    </xf>
    <xf numFmtId="168" fontId="105" fillId="0" borderId="34" xfId="32" applyNumberFormat="1" applyFont="1" applyFill="1" applyBorder="1" applyAlignment="1" applyProtection="1">
      <protection locked="0"/>
    </xf>
    <xf numFmtId="168" fontId="101" fillId="0" borderId="30" xfId="32" applyNumberFormat="1" applyFont="1" applyFill="1" applyBorder="1" applyAlignment="1" applyProtection="1"/>
    <xf numFmtId="168" fontId="101" fillId="0" borderId="34" xfId="473" applyNumberFormat="1" applyFont="1" applyFill="1" applyBorder="1" applyAlignment="1" applyProtection="1"/>
    <xf numFmtId="168" fontId="101" fillId="0" borderId="0" xfId="473" applyNumberFormat="1" applyFont="1" applyFill="1" applyBorder="1" applyAlignment="1" applyProtection="1">
      <protection locked="0"/>
    </xf>
    <xf numFmtId="168" fontId="101" fillId="0" borderId="36" xfId="473" applyNumberFormat="1" applyFont="1" applyFill="1" applyBorder="1" applyAlignment="1" applyProtection="1">
      <alignment horizontal="center"/>
    </xf>
    <xf numFmtId="168" fontId="108" fillId="0" borderId="0" xfId="473" applyNumberFormat="1" applyFont="1" applyFill="1" applyAlignment="1" applyProtection="1">
      <alignment horizontal="right"/>
      <protection locked="0"/>
    </xf>
    <xf numFmtId="168" fontId="108" fillId="0" borderId="0" xfId="473" applyNumberFormat="1" applyFont="1" applyFill="1" applyAlignment="1" applyProtection="1">
      <protection locked="0"/>
    </xf>
    <xf numFmtId="168" fontId="101" fillId="0" borderId="0" xfId="473" applyNumberFormat="1" applyFont="1" applyFill="1" applyBorder="1" applyAlignment="1" applyProtection="1">
      <alignment horizontal="center"/>
      <protection locked="0"/>
    </xf>
    <xf numFmtId="168" fontId="101" fillId="0" borderId="35" xfId="473" applyNumberFormat="1" applyFont="1" applyFill="1" applyBorder="1" applyAlignment="1" applyProtection="1">
      <alignment horizontal="center"/>
    </xf>
    <xf numFmtId="168" fontId="105" fillId="0" borderId="0" xfId="473" applyNumberFormat="1" applyFont="1" applyFill="1" applyBorder="1" applyAlignment="1" applyProtection="1">
      <alignment horizontal="center"/>
      <protection locked="0"/>
    </xf>
    <xf numFmtId="199" fontId="101" fillId="0" borderId="36" xfId="473" applyNumberFormat="1" applyFont="1" applyFill="1" applyBorder="1" applyAlignment="1" applyProtection="1">
      <protection locked="0"/>
    </xf>
    <xf numFmtId="199" fontId="101" fillId="0" borderId="0" xfId="473" applyNumberFormat="1" applyFont="1" applyFill="1" applyAlignment="1" applyProtection="1">
      <protection locked="0"/>
    </xf>
    <xf numFmtId="168" fontId="104" fillId="0" borderId="0" xfId="473" quotePrefix="1" applyNumberFormat="1" applyFont="1" applyFill="1" applyBorder="1" applyAlignment="1" applyProtection="1">
      <alignment horizontal="center"/>
      <protection locked="0"/>
    </xf>
    <xf numFmtId="168" fontId="105" fillId="0" borderId="0" xfId="473" applyNumberFormat="1" applyFont="1" applyFill="1" applyAlignment="1" applyProtection="1">
      <alignment horizontal="right"/>
      <protection locked="0"/>
    </xf>
    <xf numFmtId="0" fontId="99" fillId="0" borderId="0" xfId="0" applyFont="1" applyFill="1" applyProtection="1">
      <protection locked="0"/>
    </xf>
    <xf numFmtId="0" fontId="4" fillId="0" borderId="0" xfId="273" applyFont="1" applyFill="1" applyProtection="1">
      <protection locked="0"/>
    </xf>
    <xf numFmtId="0" fontId="3" fillId="0" borderId="0" xfId="273" applyFill="1" applyAlignment="1" applyProtection="1">
      <alignment vertical="center"/>
      <protection locked="0"/>
    </xf>
    <xf numFmtId="0" fontId="100" fillId="0" borderId="0" xfId="273" applyFont="1" applyFill="1" applyAlignment="1" applyProtection="1">
      <alignment vertical="center"/>
      <protection locked="0"/>
    </xf>
    <xf numFmtId="37" fontId="40" fillId="0" borderId="0" xfId="472" applyNumberFormat="1" applyFont="1" applyFill="1" applyAlignment="1" applyProtection="1">
      <alignment horizontal="centerContinuous"/>
      <protection locked="0"/>
    </xf>
    <xf numFmtId="37" fontId="40" fillId="0" borderId="0" xfId="472" quotePrefix="1" applyNumberFormat="1" applyFont="1" applyFill="1" applyAlignment="1" applyProtection="1">
      <alignment horizontal="centerContinuous"/>
      <protection locked="0"/>
    </xf>
    <xf numFmtId="0" fontId="4" fillId="0" borderId="0" xfId="273" applyFont="1" applyFill="1" applyAlignment="1" applyProtection="1">
      <alignment horizontal="left"/>
      <protection locked="0"/>
    </xf>
    <xf numFmtId="0" fontId="101" fillId="0" borderId="0" xfId="273" applyFont="1" applyFill="1" applyProtection="1">
      <protection locked="0"/>
    </xf>
    <xf numFmtId="0" fontId="101" fillId="0" borderId="0" xfId="273" applyFont="1" applyFill="1" applyAlignment="1" applyProtection="1">
      <alignment horizontal="center"/>
      <protection locked="0"/>
    </xf>
    <xf numFmtId="0" fontId="101" fillId="0" borderId="0" xfId="273" applyFont="1" applyFill="1" applyAlignment="1" applyProtection="1">
      <alignment horizontal="center"/>
      <protection locked="0"/>
    </xf>
    <xf numFmtId="37" fontId="101" fillId="0" borderId="0" xfId="472" applyNumberFormat="1" applyFont="1" applyFill="1" applyProtection="1">
      <protection locked="0"/>
    </xf>
    <xf numFmtId="0" fontId="102" fillId="0" borderId="0" xfId="273" applyFont="1" applyFill="1" applyAlignment="1" applyProtection="1">
      <alignment horizontal="center"/>
      <protection locked="0"/>
    </xf>
    <xf numFmtId="0" fontId="103" fillId="0" borderId="0" xfId="0" applyFont="1" applyFill="1" applyAlignment="1" applyProtection="1">
      <alignment horizontal="center"/>
      <protection locked="0"/>
    </xf>
    <xf numFmtId="0" fontId="103" fillId="0" borderId="0" xfId="0" applyFont="1" applyFill="1" applyAlignment="1" applyProtection="1">
      <alignment horizontal="center"/>
      <protection locked="0"/>
    </xf>
    <xf numFmtId="0" fontId="103" fillId="0" borderId="0" xfId="0" applyFont="1" applyFill="1" applyProtection="1">
      <protection locked="0"/>
    </xf>
    <xf numFmtId="0" fontId="104" fillId="0" borderId="0" xfId="273" applyFont="1" applyFill="1" applyAlignment="1" applyProtection="1">
      <alignment horizontal="center"/>
      <protection locked="0"/>
    </xf>
    <xf numFmtId="0" fontId="105" fillId="0" borderId="0" xfId="273" applyFont="1" applyFill="1" applyAlignment="1" applyProtection="1">
      <alignment horizontal="center"/>
      <protection locked="0"/>
    </xf>
    <xf numFmtId="49" fontId="105" fillId="0" borderId="0" xfId="273" applyNumberFormat="1" applyFont="1" applyFill="1" applyAlignment="1" applyProtection="1">
      <alignment horizontal="center"/>
      <protection locked="0"/>
    </xf>
    <xf numFmtId="0" fontId="105" fillId="0" borderId="0" xfId="273" applyFont="1" applyFill="1" applyProtection="1">
      <protection locked="0"/>
    </xf>
    <xf numFmtId="0" fontId="104" fillId="0" borderId="0" xfId="273" applyFont="1" applyFill="1" applyAlignment="1" applyProtection="1">
      <alignment horizontal="center"/>
      <protection locked="0"/>
    </xf>
    <xf numFmtId="0" fontId="102" fillId="0" borderId="0" xfId="273" applyFont="1" applyFill="1" applyProtection="1">
      <protection locked="0"/>
    </xf>
    <xf numFmtId="168" fontId="105" fillId="0" borderId="0" xfId="273" applyNumberFormat="1" applyFont="1" applyFill="1" applyProtection="1">
      <protection locked="0"/>
    </xf>
    <xf numFmtId="169" fontId="105" fillId="0" borderId="0" xfId="273" applyNumberFormat="1" applyFont="1" applyFill="1" applyAlignment="1" applyProtection="1">
      <alignment horizontal="center"/>
      <protection locked="0"/>
    </xf>
    <xf numFmtId="0" fontId="101" fillId="0" borderId="0" xfId="273" applyFont="1" applyFill="1" applyAlignment="1" applyProtection="1">
      <alignment horizontal="left"/>
      <protection locked="0"/>
    </xf>
    <xf numFmtId="0" fontId="104" fillId="0" borderId="0" xfId="273" applyFont="1" applyFill="1" applyProtection="1">
      <protection locked="0"/>
    </xf>
    <xf numFmtId="37" fontId="104" fillId="0" borderId="0" xfId="0" applyNumberFormat="1" applyFont="1" applyFill="1" applyAlignment="1" applyProtection="1">
      <alignment horizontal="center"/>
      <protection locked="0"/>
    </xf>
    <xf numFmtId="170" fontId="101" fillId="0" borderId="0" xfId="246" applyNumberFormat="1" applyFont="1" applyFill="1" applyProtection="1">
      <protection locked="0"/>
    </xf>
    <xf numFmtId="0" fontId="106" fillId="0" borderId="0" xfId="273" applyFont="1" applyFill="1" applyAlignment="1" applyProtection="1">
      <alignment horizontal="center"/>
      <protection locked="0"/>
    </xf>
    <xf numFmtId="0" fontId="105" fillId="0" borderId="0" xfId="273" applyFont="1" applyFill="1" applyAlignment="1" applyProtection="1">
      <alignment horizontal="left"/>
      <protection locked="0"/>
    </xf>
    <xf numFmtId="0" fontId="105" fillId="0" borderId="0" xfId="273" applyFont="1" applyFill="1" applyAlignment="1" applyProtection="1">
      <alignment horizontal="left" vertical="center"/>
      <protection locked="0"/>
    </xf>
    <xf numFmtId="37" fontId="102" fillId="0" borderId="0" xfId="0" applyNumberFormat="1" applyFont="1" applyFill="1" applyAlignment="1" applyProtection="1">
      <alignment horizontal="center"/>
      <protection locked="0"/>
    </xf>
    <xf numFmtId="37" fontId="105" fillId="0" borderId="0" xfId="0" applyNumberFormat="1" applyFont="1" applyFill="1" applyProtection="1">
      <protection locked="0"/>
    </xf>
    <xf numFmtId="0" fontId="107" fillId="0" borderId="0" xfId="273" applyFont="1" applyFill="1" applyAlignment="1" applyProtection="1">
      <alignment horizontal="center"/>
      <protection locked="0"/>
    </xf>
    <xf numFmtId="169" fontId="101" fillId="0" borderId="0" xfId="273" applyNumberFormat="1" applyFont="1" applyFill="1" applyAlignment="1" applyProtection="1">
      <alignment horizontal="center"/>
      <protection locked="0"/>
    </xf>
    <xf numFmtId="0" fontId="105" fillId="0" borderId="0" xfId="273" applyFont="1" applyFill="1" applyAlignment="1" applyProtection="1">
      <alignment vertical="center"/>
      <protection locked="0"/>
    </xf>
    <xf numFmtId="168" fontId="105" fillId="0" borderId="0" xfId="32" applyNumberFormat="1" applyFont="1" applyFill="1" applyProtection="1">
      <protection locked="0"/>
    </xf>
    <xf numFmtId="49" fontId="105" fillId="0" borderId="0" xfId="273" applyNumberFormat="1" applyFont="1" applyFill="1" applyAlignment="1" applyProtection="1">
      <alignment horizontal="left"/>
      <protection locked="0"/>
    </xf>
    <xf numFmtId="49" fontId="101" fillId="0" borderId="0" xfId="273" applyNumberFormat="1" applyFont="1" applyFill="1" applyAlignment="1" applyProtection="1">
      <alignment horizontal="left"/>
      <protection locked="0"/>
    </xf>
    <xf numFmtId="168" fontId="4" fillId="0" borderId="0" xfId="273" applyNumberFormat="1" applyFont="1" applyFill="1" applyProtection="1">
      <protection locked="0"/>
    </xf>
    <xf numFmtId="0" fontId="3" fillId="0" borderId="0" xfId="273" applyFill="1" applyProtection="1">
      <protection locked="0"/>
    </xf>
    <xf numFmtId="0" fontId="98" fillId="0" borderId="0" xfId="273" applyFont="1" applyFill="1" applyAlignment="1" applyProtection="1">
      <alignment horizontal="center"/>
      <protection locked="0"/>
    </xf>
    <xf numFmtId="0" fontId="3" fillId="0" borderId="0" xfId="273" applyFill="1" applyAlignment="1" applyProtection="1">
      <alignment horizontal="center"/>
      <protection locked="0"/>
    </xf>
    <xf numFmtId="37" fontId="40" fillId="0" borderId="0" xfId="472" applyNumberFormat="1" applyFont="1" applyFill="1" applyAlignment="1" applyProtection="1">
      <alignment vertical="center"/>
      <protection locked="0"/>
    </xf>
    <xf numFmtId="37" fontId="100" fillId="0" borderId="0" xfId="472" applyNumberFormat="1" applyFont="1" applyFill="1" applyAlignment="1" applyProtection="1">
      <alignment horizontal="left" vertical="center"/>
      <protection locked="0"/>
    </xf>
    <xf numFmtId="37" fontId="101" fillId="0" borderId="0" xfId="472" applyNumberFormat="1" applyFont="1" applyFill="1" applyAlignment="1" applyProtection="1">
      <alignment horizontal="left"/>
      <protection locked="0"/>
    </xf>
    <xf numFmtId="37" fontId="105" fillId="0" borderId="0" xfId="472" applyNumberFormat="1" applyFont="1" applyFill="1" applyAlignment="1" applyProtection="1">
      <alignment horizontal="centerContinuous"/>
      <protection locked="0"/>
    </xf>
    <xf numFmtId="37" fontId="105" fillId="0" borderId="0" xfId="472" quotePrefix="1" applyNumberFormat="1" applyFont="1" applyFill="1" applyAlignment="1" applyProtection="1">
      <alignment horizontal="centerContinuous"/>
      <protection locked="0"/>
    </xf>
    <xf numFmtId="0" fontId="108" fillId="0" borderId="0" xfId="0" applyFont="1" applyFill="1" applyAlignment="1" applyProtection="1">
      <alignment horizontal="center"/>
      <protection locked="0"/>
    </xf>
    <xf numFmtId="49" fontId="104" fillId="0" borderId="0" xfId="472" applyNumberFormat="1" applyFont="1" applyFill="1" applyProtection="1">
      <protection locked="0"/>
    </xf>
    <xf numFmtId="37" fontId="96" fillId="0" borderId="0" xfId="472" applyNumberFormat="1" applyFont="1" applyFill="1" applyAlignment="1" applyProtection="1">
      <alignment vertical="center"/>
      <protection locked="0"/>
    </xf>
    <xf numFmtId="49" fontId="101" fillId="0" borderId="0" xfId="472" applyNumberFormat="1" applyFont="1" applyFill="1" applyProtection="1">
      <protection locked="0"/>
    </xf>
    <xf numFmtId="49" fontId="105" fillId="0" borderId="0" xfId="0" applyNumberFormat="1" applyFont="1" applyFill="1" applyAlignment="1" applyProtection="1">
      <alignment horizontal="center" wrapText="1"/>
      <protection locked="0"/>
    </xf>
    <xf numFmtId="0" fontId="101" fillId="0" borderId="0" xfId="472" applyFont="1" applyFill="1" applyAlignment="1" applyProtection="1">
      <alignment horizontal="left"/>
      <protection locked="0"/>
    </xf>
    <xf numFmtId="37" fontId="104" fillId="0" borderId="0" xfId="472" applyNumberFormat="1" applyFont="1" applyFill="1" applyAlignment="1" applyProtection="1">
      <alignment horizontal="center"/>
      <protection locked="0"/>
    </xf>
    <xf numFmtId="37" fontId="105" fillId="0" borderId="0" xfId="472" applyNumberFormat="1" applyFont="1" applyFill="1" applyProtection="1">
      <protection locked="0"/>
    </xf>
    <xf numFmtId="37" fontId="106" fillId="0" borderId="0" xfId="472" applyNumberFormat="1" applyFont="1" applyFill="1" applyAlignment="1" applyProtection="1">
      <alignment horizontal="right"/>
      <protection locked="0"/>
    </xf>
    <xf numFmtId="0" fontId="104" fillId="0" borderId="0" xfId="472" applyFont="1" applyFill="1" applyAlignment="1" applyProtection="1">
      <alignment horizontal="center"/>
      <protection locked="0"/>
    </xf>
    <xf numFmtId="37" fontId="106" fillId="0" borderId="0" xfId="472" applyNumberFormat="1" applyFont="1" applyFill="1" applyAlignment="1" applyProtection="1">
      <alignment horizontal="center"/>
      <protection locked="0"/>
    </xf>
    <xf numFmtId="37" fontId="102" fillId="0" borderId="0" xfId="472" applyNumberFormat="1" applyFont="1" applyFill="1" applyProtection="1">
      <protection locked="0"/>
    </xf>
    <xf numFmtId="200" fontId="104" fillId="0" borderId="0" xfId="472" applyNumberFormat="1" applyFont="1" applyFill="1" applyAlignment="1" applyProtection="1">
      <alignment horizontal="center"/>
      <protection locked="0"/>
    </xf>
    <xf numFmtId="37" fontId="105" fillId="0" borderId="0" xfId="472" applyNumberFormat="1" applyFont="1" applyFill="1" applyAlignment="1" applyProtection="1">
      <alignment horizontal="left"/>
      <protection locked="0"/>
    </xf>
    <xf numFmtId="37" fontId="105" fillId="0" borderId="0" xfId="472" quotePrefix="1" applyNumberFormat="1" applyFont="1" applyFill="1" applyAlignment="1" applyProtection="1">
      <alignment horizontal="left"/>
      <protection locked="0"/>
    </xf>
    <xf numFmtId="37" fontId="97" fillId="0" borderId="0" xfId="472" applyNumberFormat="1" applyFont="1" applyFill="1" applyAlignment="1" applyProtection="1">
      <alignment vertical="center"/>
      <protection locked="0"/>
    </xf>
    <xf numFmtId="49" fontId="103" fillId="0" borderId="0" xfId="472" applyNumberFormat="1" applyFont="1" applyFill="1" applyProtection="1">
      <protection locked="0"/>
    </xf>
    <xf numFmtId="49" fontId="108" fillId="0" borderId="0" xfId="472" applyNumberFormat="1" applyFont="1" applyFill="1" applyProtection="1">
      <protection locked="0"/>
    </xf>
    <xf numFmtId="49" fontId="109" fillId="0" borderId="0" xfId="472" applyNumberFormat="1" applyFont="1" applyFill="1" applyProtection="1">
      <protection locked="0"/>
    </xf>
    <xf numFmtId="168" fontId="105" fillId="0" borderId="0" xfId="472" applyNumberFormat="1" applyFont="1" applyFill="1" applyProtection="1">
      <protection locked="0"/>
    </xf>
    <xf numFmtId="37" fontId="105" fillId="0" borderId="0" xfId="472" applyNumberFormat="1" applyFont="1" applyFill="1" applyAlignment="1" applyProtection="1">
      <alignment vertical="center"/>
      <protection locked="0"/>
    </xf>
    <xf numFmtId="37" fontId="3" fillId="0" borderId="0" xfId="472" applyNumberFormat="1" applyFont="1" applyFill="1" applyAlignment="1" applyProtection="1">
      <alignment horizontal="centerContinuous"/>
      <protection locked="0"/>
    </xf>
    <xf numFmtId="37" fontId="3" fillId="0" borderId="0" xfId="472" quotePrefix="1" applyNumberFormat="1" applyFont="1" applyFill="1" applyAlignment="1" applyProtection="1">
      <alignment horizontal="centerContinuous"/>
      <protection locked="0"/>
    </xf>
    <xf numFmtId="0" fontId="114" fillId="0" borderId="0" xfId="0" applyFont="1" applyFill="1" applyAlignment="1" applyProtection="1">
      <alignment horizontal="center"/>
      <protection locked="0"/>
    </xf>
    <xf numFmtId="49" fontId="98" fillId="0" borderId="0" xfId="472" applyNumberFormat="1" applyFont="1" applyFill="1" applyProtection="1">
      <protection locked="0"/>
    </xf>
    <xf numFmtId="49" fontId="4" fillId="0" borderId="0" xfId="472" applyNumberFormat="1" applyFont="1" applyFill="1" applyProtection="1">
      <protection locked="0"/>
    </xf>
    <xf numFmtId="49" fontId="3" fillId="0" borderId="0" xfId="0" applyNumberFormat="1" applyFont="1" applyFill="1" applyAlignment="1" applyProtection="1">
      <alignment horizontal="center" wrapText="1"/>
      <protection locked="0"/>
    </xf>
    <xf numFmtId="0" fontId="4" fillId="0" borderId="0" xfId="472" applyFont="1" applyFill="1" applyAlignment="1" applyProtection="1">
      <alignment horizontal="left"/>
      <protection locked="0"/>
    </xf>
    <xf numFmtId="0" fontId="98" fillId="0" borderId="0" xfId="472" applyFont="1" applyFill="1" applyAlignment="1" applyProtection="1">
      <alignment horizontal="center"/>
      <protection locked="0"/>
    </xf>
    <xf numFmtId="0" fontId="101" fillId="0" borderId="0" xfId="472" applyFont="1" applyFill="1" applyProtection="1">
      <protection locked="0"/>
    </xf>
    <xf numFmtId="0" fontId="104" fillId="0" borderId="0" xfId="472" applyFont="1" applyFill="1" applyAlignment="1" applyProtection="1">
      <alignment horizontal="center"/>
      <protection locked="0"/>
    </xf>
    <xf numFmtId="41" fontId="3" fillId="0" borderId="0" xfId="472" applyNumberFormat="1" applyFont="1" applyFill="1" applyAlignment="1" applyProtection="1">
      <alignment horizontal="right"/>
      <protection locked="0"/>
    </xf>
    <xf numFmtId="41" fontId="3" fillId="0" borderId="0" xfId="472" applyNumberFormat="1" applyFont="1" applyFill="1" applyProtection="1">
      <protection locked="0"/>
    </xf>
    <xf numFmtId="0" fontId="105" fillId="0" borderId="0" xfId="472" applyFont="1" applyFill="1" applyProtection="1">
      <protection locked="0"/>
    </xf>
    <xf numFmtId="168" fontId="105" fillId="0" borderId="0" xfId="472" applyNumberFormat="1" applyFont="1" applyFill="1" applyAlignment="1" applyProtection="1">
      <alignment horizontal="left"/>
      <protection locked="0"/>
    </xf>
    <xf numFmtId="39" fontId="40" fillId="0" borderId="0" xfId="472" applyNumberFormat="1" applyFont="1" applyFill="1" applyAlignment="1" applyProtection="1">
      <alignment vertical="center"/>
      <protection locked="0"/>
    </xf>
    <xf numFmtId="37" fontId="40" fillId="0" borderId="0" xfId="472" applyNumberFormat="1" applyFont="1" applyFill="1" applyProtection="1">
      <protection locked="0"/>
    </xf>
    <xf numFmtId="0" fontId="102" fillId="0" borderId="0" xfId="472" quotePrefix="1" applyFont="1" applyFill="1" applyAlignment="1" applyProtection="1">
      <alignment horizontal="center"/>
      <protection locked="0"/>
    </xf>
    <xf numFmtId="168" fontId="101" fillId="0" borderId="0" xfId="472" quotePrefix="1" applyNumberFormat="1" applyFont="1" applyFill="1" applyAlignment="1" applyProtection="1">
      <alignment horizontal="left"/>
      <protection locked="0"/>
    </xf>
    <xf numFmtId="43" fontId="105" fillId="0" borderId="0" xfId="32" applyFont="1" applyFill="1" applyProtection="1">
      <protection locked="0"/>
    </xf>
    <xf numFmtId="0" fontId="100" fillId="0" borderId="0" xfId="472" applyFont="1" applyFill="1" applyAlignment="1" applyProtection="1">
      <alignment horizontal="left" vertical="center"/>
      <protection locked="0"/>
    </xf>
    <xf numFmtId="0" fontId="102" fillId="0" borderId="0" xfId="472" applyFont="1" applyFill="1" applyAlignment="1" applyProtection="1">
      <alignment horizontal="center"/>
      <protection locked="0"/>
    </xf>
    <xf numFmtId="168" fontId="101" fillId="0" borderId="0" xfId="472" applyNumberFormat="1" applyFont="1" applyFill="1" applyAlignment="1" applyProtection="1">
      <alignment horizontal="left"/>
      <protection locked="0"/>
    </xf>
    <xf numFmtId="168" fontId="104" fillId="0" borderId="0" xfId="472" applyNumberFormat="1" applyFont="1" applyFill="1" applyAlignment="1" applyProtection="1">
      <alignment horizontal="center"/>
      <protection locked="0"/>
    </xf>
    <xf numFmtId="168" fontId="105" fillId="0" borderId="0" xfId="472" applyNumberFormat="1" applyFont="1" applyFill="1" applyAlignment="1" applyProtection="1">
      <alignment horizontal="right"/>
      <protection locked="0"/>
    </xf>
    <xf numFmtId="168" fontId="101" fillId="0" borderId="0" xfId="472" applyNumberFormat="1" applyFont="1" applyFill="1" applyAlignment="1" applyProtection="1">
      <alignment horizontal="center"/>
      <protection locked="0"/>
    </xf>
    <xf numFmtId="168" fontId="105" fillId="0" borderId="0" xfId="472" applyNumberFormat="1" applyFont="1" applyFill="1" applyAlignment="1" applyProtection="1">
      <alignment horizontal="center"/>
      <protection locked="0"/>
    </xf>
    <xf numFmtId="168" fontId="105" fillId="0" borderId="34" xfId="472" applyNumberFormat="1" applyFont="1" applyFill="1" applyBorder="1" applyAlignment="1" applyProtection="1">
      <alignment horizontal="center"/>
      <protection locked="0"/>
    </xf>
    <xf numFmtId="43" fontId="105" fillId="0" borderId="0" xfId="32" applyFont="1" applyFill="1" applyAlignment="1" applyProtection="1">
      <alignment horizontal="center"/>
      <protection locked="0"/>
    </xf>
    <xf numFmtId="0" fontId="105" fillId="0" borderId="0" xfId="284" applyFont="1" applyFill="1" applyAlignment="1" applyProtection="1">
      <alignment horizontal="center"/>
      <protection locked="0"/>
    </xf>
    <xf numFmtId="168" fontId="104" fillId="0" borderId="0" xfId="472" applyNumberFormat="1" applyFont="1" applyFill="1" applyAlignment="1" applyProtection="1">
      <alignment horizontal="center"/>
      <protection locked="0"/>
    </xf>
    <xf numFmtId="41" fontId="105" fillId="0" borderId="0" xfId="472" applyNumberFormat="1" applyFont="1" applyFill="1" applyProtection="1">
      <protection locked="0"/>
    </xf>
    <xf numFmtId="41" fontId="105" fillId="0" borderId="0" xfId="472" applyNumberFormat="1" applyFont="1" applyFill="1" applyAlignment="1" applyProtection="1">
      <alignment horizontal="center"/>
      <protection locked="0"/>
    </xf>
    <xf numFmtId="168" fontId="101" fillId="0" borderId="0" xfId="32" applyNumberFormat="1" applyFont="1" applyFill="1" applyAlignment="1" applyProtection="1">
      <alignment horizontal="right"/>
      <protection locked="0"/>
    </xf>
    <xf numFmtId="0" fontId="102" fillId="0" borderId="0" xfId="472" applyFont="1" applyFill="1" applyAlignment="1" applyProtection="1">
      <alignment horizontal="left"/>
      <protection locked="0"/>
    </xf>
    <xf numFmtId="0" fontId="105" fillId="0" borderId="0" xfId="472" applyFont="1" applyFill="1" applyAlignment="1" applyProtection="1">
      <alignment horizontal="left"/>
      <protection locked="0"/>
    </xf>
    <xf numFmtId="49" fontId="110" fillId="0" borderId="0" xfId="472" applyNumberFormat="1" applyFont="1" applyFill="1" applyAlignment="1" applyProtection="1">
      <alignment horizontal="center"/>
      <protection locked="0"/>
    </xf>
    <xf numFmtId="168" fontId="101" fillId="0" borderId="10" xfId="32" applyNumberFormat="1" applyFont="1" applyFill="1" applyBorder="1" applyAlignment="1" applyProtection="1">
      <alignment horizontal="right"/>
      <protection locked="0"/>
    </xf>
    <xf numFmtId="168" fontId="105" fillId="0" borderId="0" xfId="32" applyNumberFormat="1" applyFont="1" applyFill="1" applyAlignment="1" applyProtection="1">
      <alignment horizontal="left"/>
      <protection locked="0"/>
    </xf>
    <xf numFmtId="168" fontId="105" fillId="0" borderId="0" xfId="32" applyNumberFormat="1" applyFont="1" applyFill="1" applyAlignment="1" applyProtection="1">
      <alignment horizontal="left"/>
    </xf>
    <xf numFmtId="0" fontId="105" fillId="0" borderId="0" xfId="472" quotePrefix="1" applyFont="1" applyFill="1" applyAlignment="1" applyProtection="1">
      <alignment horizontal="left"/>
      <protection locked="0"/>
    </xf>
    <xf numFmtId="168" fontId="102" fillId="0" borderId="0" xfId="472" quotePrefix="1" applyNumberFormat="1" applyFont="1" applyFill="1" applyAlignment="1" applyProtection="1">
      <alignment horizontal="center"/>
      <protection locked="0"/>
    </xf>
    <xf numFmtId="168" fontId="102" fillId="0" borderId="0" xfId="472" applyNumberFormat="1" applyFont="1" applyFill="1" applyAlignment="1" applyProtection="1">
      <alignment horizontal="center"/>
      <protection locked="0"/>
    </xf>
    <xf numFmtId="168" fontId="101" fillId="0" borderId="0" xfId="472" applyNumberFormat="1" applyFont="1" applyFill="1" applyProtection="1">
      <protection locked="0"/>
    </xf>
    <xf numFmtId="168" fontId="105" fillId="0" borderId="34" xfId="472" applyNumberFormat="1" applyFont="1" applyFill="1" applyBorder="1" applyAlignment="1" applyProtection="1">
      <alignment horizontal="center"/>
      <protection locked="0"/>
    </xf>
    <xf numFmtId="168" fontId="105" fillId="0" borderId="0" xfId="472" applyNumberFormat="1" applyFont="1" applyFill="1" applyAlignment="1" applyProtection="1">
      <alignment horizontal="center" vertical="center"/>
      <protection locked="0"/>
    </xf>
    <xf numFmtId="168" fontId="105" fillId="0" borderId="30" xfId="32" applyNumberFormat="1" applyFont="1" applyFill="1" applyBorder="1" applyAlignment="1" applyProtection="1">
      <alignment horizontal="right"/>
      <protection locked="0"/>
    </xf>
    <xf numFmtId="37" fontId="105" fillId="0" borderId="0" xfId="472" applyNumberFormat="1" applyFont="1" applyFill="1" applyAlignment="1" applyProtection="1">
      <alignment horizontal="center" vertical="center"/>
      <protection locked="0"/>
    </xf>
    <xf numFmtId="39" fontId="105" fillId="0" borderId="0" xfId="472" applyNumberFormat="1" applyFont="1" applyFill="1" applyAlignment="1" applyProtection="1">
      <alignment horizontal="center"/>
      <protection locked="0"/>
    </xf>
    <xf numFmtId="37" fontId="105" fillId="0" borderId="0" xfId="472" applyNumberFormat="1" applyFont="1" applyFill="1" applyAlignment="1" applyProtection="1">
      <alignment horizontal="center"/>
      <protection locked="0"/>
    </xf>
    <xf numFmtId="0" fontId="94" fillId="0" borderId="0" xfId="467" applyFont="1" applyFill="1" applyAlignment="1" applyProtection="1">
      <alignment vertical="center"/>
      <protection locked="0"/>
    </xf>
    <xf numFmtId="39" fontId="105" fillId="0" borderId="0" xfId="472" applyNumberFormat="1" applyFont="1" applyFill="1" applyProtection="1">
      <protection locked="0"/>
    </xf>
    <xf numFmtId="0" fontId="101" fillId="0" borderId="0" xfId="472" applyFont="1" applyFill="1" applyAlignment="1" applyProtection="1">
      <alignment horizontal="center"/>
      <protection locked="0"/>
    </xf>
    <xf numFmtId="0" fontId="101" fillId="0" borderId="0" xfId="472" applyFont="1" applyFill="1" applyAlignment="1" applyProtection="1">
      <alignment horizontal="center"/>
      <protection locked="0"/>
    </xf>
    <xf numFmtId="0" fontId="105" fillId="0" borderId="0" xfId="472" applyFont="1" applyFill="1" applyAlignment="1" applyProtection="1">
      <alignment horizontal="center"/>
      <protection locked="0"/>
    </xf>
  </cellXfs>
  <cellStyles count="474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28" xfId="473" xr:uid="{0A8313AC-9F87-4A3F-A308-C1E876D34793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7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68" xr:uid="{D693D248-D86D-42CF-A369-5931636F9DDC}"/>
    <cellStyle name="Normal 35 2" xfId="470" xr:uid="{550D5CB6-8B87-46CF-91EA-7C7367BE39B1}"/>
    <cellStyle name="Normal 35 2 2" xfId="471" xr:uid="{1EBD8211-4D97-4C0D-A29C-CABE384A41FE}"/>
    <cellStyle name="Normal 36" xfId="472" xr:uid="{AC812376-0AB5-4989-8BB0-63F57A7D19AA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69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Draft PTTCHTx 2" xfId="284" xr:uid="{00000000-0005-0000-0000-00001D010000}"/>
    <cellStyle name="Note 2" xfId="285" xr:uid="{00000000-0005-0000-0000-00001F010000}"/>
    <cellStyle name="Note 2 2" xfId="286" xr:uid="{00000000-0005-0000-0000-000020010000}"/>
    <cellStyle name="Note 2 2 2" xfId="287" xr:uid="{00000000-0005-0000-0000-000021010000}"/>
    <cellStyle name="Note 2 3" xfId="288" xr:uid="{00000000-0005-0000-0000-000022010000}"/>
    <cellStyle name="Note 3" xfId="289" xr:uid="{00000000-0005-0000-0000-000023010000}"/>
    <cellStyle name="Note 3 2" xfId="290" xr:uid="{00000000-0005-0000-0000-000024010000}"/>
    <cellStyle name="Note 3 2 2" xfId="291" xr:uid="{00000000-0005-0000-0000-000025010000}"/>
    <cellStyle name="Note 3 3" xfId="292" xr:uid="{00000000-0005-0000-0000-000026010000}"/>
    <cellStyle name="Note 4" xfId="293" xr:uid="{00000000-0005-0000-0000-000027010000}"/>
    <cellStyle name="Note 4 2" xfId="294" xr:uid="{00000000-0005-0000-0000-000028010000}"/>
    <cellStyle name="Note 4 2 2" xfId="295" xr:uid="{00000000-0005-0000-0000-000029010000}"/>
    <cellStyle name="Note 4 3" xfId="296" xr:uid="{00000000-0005-0000-0000-00002A010000}"/>
    <cellStyle name="Note 5" xfId="297" xr:uid="{00000000-0005-0000-0000-00002B010000}"/>
    <cellStyle name="Note 5 2" xfId="298" xr:uid="{00000000-0005-0000-0000-00002C010000}"/>
    <cellStyle name="Note 5 2 2" xfId="299" xr:uid="{00000000-0005-0000-0000-00002D010000}"/>
    <cellStyle name="Note 5 3" xfId="300" xr:uid="{00000000-0005-0000-0000-00002E010000}"/>
    <cellStyle name="Note 6" xfId="301" xr:uid="{00000000-0005-0000-0000-00002F010000}"/>
    <cellStyle name="Note 6 2" xfId="302" xr:uid="{00000000-0005-0000-0000-000030010000}"/>
    <cellStyle name="Note heading" xfId="303" xr:uid="{00000000-0005-0000-0000-000031010000}"/>
    <cellStyle name="nplode" xfId="304" xr:uid="{00000000-0005-0000-0000-000032010000}"/>
    <cellStyle name="Output Amounts" xfId="305" xr:uid="{00000000-0005-0000-0000-000033010000}"/>
    <cellStyle name="OUTPUT COLUMN HEADINGS" xfId="306" xr:uid="{00000000-0005-0000-0000-000034010000}"/>
    <cellStyle name="OUTPUT LINE ITEMS" xfId="307" xr:uid="{00000000-0005-0000-0000-000035010000}"/>
    <cellStyle name="OUTPUT REPORT HEADING" xfId="308" xr:uid="{00000000-0005-0000-0000-000036010000}"/>
    <cellStyle name="OUTPUT REPORT TITLE" xfId="309" xr:uid="{00000000-0005-0000-0000-000037010000}"/>
    <cellStyle name="Percent [0] U" xfId="310" xr:uid="{00000000-0005-0000-0000-000038010000}"/>
    <cellStyle name="Percent [2]" xfId="311" xr:uid="{00000000-0005-0000-0000-000039010000}"/>
    <cellStyle name="Percent [2] U" xfId="312" xr:uid="{00000000-0005-0000-0000-00003A010000}"/>
    <cellStyle name="Percent [2]_0412 TPS 2006 Budget" xfId="313" xr:uid="{00000000-0005-0000-0000-00003B010000}"/>
    <cellStyle name="Percent 10" xfId="314" xr:uid="{00000000-0005-0000-0000-00003C010000}"/>
    <cellStyle name="Percent 11" xfId="315" xr:uid="{00000000-0005-0000-0000-00003D010000}"/>
    <cellStyle name="Percent 12" xfId="316" xr:uid="{00000000-0005-0000-0000-00003E010000}"/>
    <cellStyle name="Percent 13" xfId="317" xr:uid="{00000000-0005-0000-0000-00003F010000}"/>
    <cellStyle name="Percent 14" xfId="318" xr:uid="{00000000-0005-0000-0000-000040010000}"/>
    <cellStyle name="Percent 15" xfId="319" xr:uid="{00000000-0005-0000-0000-000041010000}"/>
    <cellStyle name="Percent 16" xfId="320" xr:uid="{00000000-0005-0000-0000-000042010000}"/>
    <cellStyle name="Percent 17" xfId="321" xr:uid="{00000000-0005-0000-0000-000043010000}"/>
    <cellStyle name="Percent 18" xfId="322" xr:uid="{00000000-0005-0000-0000-000044010000}"/>
    <cellStyle name="Percent 19" xfId="323" xr:uid="{00000000-0005-0000-0000-000045010000}"/>
    <cellStyle name="Percent 2" xfId="324" xr:uid="{00000000-0005-0000-0000-000046010000}"/>
    <cellStyle name="Percent 2 2" xfId="325" xr:uid="{00000000-0005-0000-0000-000047010000}"/>
    <cellStyle name="Percent 2 3" xfId="326" xr:uid="{00000000-0005-0000-0000-000048010000}"/>
    <cellStyle name="Percent 2 4" xfId="327" xr:uid="{00000000-0005-0000-0000-000049010000}"/>
    <cellStyle name="Percent 2 5" xfId="328" xr:uid="{00000000-0005-0000-0000-00004A010000}"/>
    <cellStyle name="Percent 2 6" xfId="329" xr:uid="{00000000-0005-0000-0000-00004B010000}"/>
    <cellStyle name="Percent 2 7" xfId="330" xr:uid="{00000000-0005-0000-0000-00004C010000}"/>
    <cellStyle name="Percent 20" xfId="331" xr:uid="{00000000-0005-0000-0000-00004D010000}"/>
    <cellStyle name="Percent 21" xfId="332" xr:uid="{00000000-0005-0000-0000-00004E010000}"/>
    <cellStyle name="Percent 22" xfId="333" xr:uid="{00000000-0005-0000-0000-00004F010000}"/>
    <cellStyle name="Percent 23" xfId="334" xr:uid="{00000000-0005-0000-0000-000050010000}"/>
    <cellStyle name="Percent 24" xfId="335" xr:uid="{00000000-0005-0000-0000-000051010000}"/>
    <cellStyle name="Percent 25" xfId="336" xr:uid="{00000000-0005-0000-0000-000052010000}"/>
    <cellStyle name="Percent 26" xfId="337" xr:uid="{00000000-0005-0000-0000-000053010000}"/>
    <cellStyle name="Percent 27" xfId="338" xr:uid="{00000000-0005-0000-0000-000054010000}"/>
    <cellStyle name="Percent 28" xfId="339" xr:uid="{00000000-0005-0000-0000-000055010000}"/>
    <cellStyle name="Percent 29" xfId="340" xr:uid="{00000000-0005-0000-0000-000056010000}"/>
    <cellStyle name="Percent 3" xfId="341" xr:uid="{00000000-0005-0000-0000-000057010000}"/>
    <cellStyle name="Percent 3 2" xfId="342" xr:uid="{00000000-0005-0000-0000-000058010000}"/>
    <cellStyle name="Percent 30" xfId="343" xr:uid="{00000000-0005-0000-0000-000059010000}"/>
    <cellStyle name="Percent 31" xfId="344" xr:uid="{00000000-0005-0000-0000-00005A010000}"/>
    <cellStyle name="Percent 37" xfId="345" xr:uid="{00000000-0005-0000-0000-00005B010000}"/>
    <cellStyle name="Percent 38" xfId="346" xr:uid="{00000000-0005-0000-0000-00005C010000}"/>
    <cellStyle name="Percent 4" xfId="347" xr:uid="{00000000-0005-0000-0000-00005D010000}"/>
    <cellStyle name="Percent 5" xfId="348" xr:uid="{00000000-0005-0000-0000-00005E010000}"/>
    <cellStyle name="Percent 6" xfId="349" xr:uid="{00000000-0005-0000-0000-00005F010000}"/>
    <cellStyle name="Percent 7" xfId="350" xr:uid="{00000000-0005-0000-0000-000060010000}"/>
    <cellStyle name="Percent 8" xfId="351" xr:uid="{00000000-0005-0000-0000-000061010000}"/>
    <cellStyle name="Percent 9" xfId="352" xr:uid="{00000000-0005-0000-0000-000062010000}"/>
    <cellStyle name="PSChar" xfId="353" xr:uid="{00000000-0005-0000-0000-000063010000}"/>
    <cellStyle name="PSDate" xfId="354" xr:uid="{00000000-0005-0000-0000-000064010000}"/>
    <cellStyle name="PSDec" xfId="355" xr:uid="{00000000-0005-0000-0000-000065010000}"/>
    <cellStyle name="PSHeading" xfId="356" xr:uid="{00000000-0005-0000-0000-000066010000}"/>
    <cellStyle name="PSInt" xfId="357" xr:uid="{00000000-0005-0000-0000-000067010000}"/>
    <cellStyle name="PSSpacer" xfId="358" xr:uid="{00000000-0005-0000-0000-000068010000}"/>
    <cellStyle name="RangeNames" xfId="359" xr:uid="{00000000-0005-0000-0000-000069010000}"/>
    <cellStyle name="Ratio" xfId="360" xr:uid="{00000000-0005-0000-0000-00006A010000}"/>
    <cellStyle name="ratio - Style2" xfId="361" xr:uid="{00000000-0005-0000-0000-00006B010000}"/>
    <cellStyle name="Reset range style to defaults" xfId="362" xr:uid="{00000000-0005-0000-0000-00006C010000}"/>
    <cellStyle name="Rothschild Normal" xfId="363" xr:uid="{00000000-0005-0000-0000-00006D010000}"/>
    <cellStyle name="RowSummary" xfId="364" xr:uid="{00000000-0005-0000-0000-00006E010000}"/>
    <cellStyle name="SAPBEXaggData" xfId="365" xr:uid="{00000000-0005-0000-0000-00006F010000}"/>
    <cellStyle name="SAPBEXaggDataEmph" xfId="366" xr:uid="{00000000-0005-0000-0000-000070010000}"/>
    <cellStyle name="SAPBEXaggItem" xfId="367" xr:uid="{00000000-0005-0000-0000-000071010000}"/>
    <cellStyle name="SAPBEXaggItemX" xfId="368" xr:uid="{00000000-0005-0000-0000-000072010000}"/>
    <cellStyle name="SAPBEXchaText" xfId="369" xr:uid="{00000000-0005-0000-0000-000073010000}"/>
    <cellStyle name="SAPBEXexcBad7" xfId="370" xr:uid="{00000000-0005-0000-0000-000074010000}"/>
    <cellStyle name="SAPBEXexcBad8" xfId="371" xr:uid="{00000000-0005-0000-0000-000075010000}"/>
    <cellStyle name="SAPBEXexcBad9" xfId="372" xr:uid="{00000000-0005-0000-0000-000076010000}"/>
    <cellStyle name="SAPBEXexcCritical4" xfId="373" xr:uid="{00000000-0005-0000-0000-000077010000}"/>
    <cellStyle name="SAPBEXexcCritical5" xfId="374" xr:uid="{00000000-0005-0000-0000-000078010000}"/>
    <cellStyle name="SAPBEXexcCritical6" xfId="375" xr:uid="{00000000-0005-0000-0000-000079010000}"/>
    <cellStyle name="SAPBEXexcGood1" xfId="376" xr:uid="{00000000-0005-0000-0000-00007A010000}"/>
    <cellStyle name="SAPBEXexcGood2" xfId="377" xr:uid="{00000000-0005-0000-0000-00007B010000}"/>
    <cellStyle name="SAPBEXexcGood3" xfId="378" xr:uid="{00000000-0005-0000-0000-00007C010000}"/>
    <cellStyle name="SAPBEXfilterDrill" xfId="379" xr:uid="{00000000-0005-0000-0000-00007D010000}"/>
    <cellStyle name="SAPBEXfilterItem" xfId="380" xr:uid="{00000000-0005-0000-0000-00007E010000}"/>
    <cellStyle name="SAPBEXfilterText" xfId="381" xr:uid="{00000000-0005-0000-0000-00007F010000}"/>
    <cellStyle name="SAPBEXformats" xfId="382" xr:uid="{00000000-0005-0000-0000-000080010000}"/>
    <cellStyle name="SAPBEXheaderItem" xfId="383" xr:uid="{00000000-0005-0000-0000-000081010000}"/>
    <cellStyle name="SAPBEXheaderText" xfId="384" xr:uid="{00000000-0005-0000-0000-000082010000}"/>
    <cellStyle name="SAPBEXHLevel0" xfId="385" xr:uid="{00000000-0005-0000-0000-000083010000}"/>
    <cellStyle name="SAPBEXHLevel0X" xfId="386" xr:uid="{00000000-0005-0000-0000-000084010000}"/>
    <cellStyle name="SAPBEXHLevel1" xfId="387" xr:uid="{00000000-0005-0000-0000-000085010000}"/>
    <cellStyle name="SAPBEXHLevel1X" xfId="388" xr:uid="{00000000-0005-0000-0000-000086010000}"/>
    <cellStyle name="SAPBEXHLevel2" xfId="389" xr:uid="{00000000-0005-0000-0000-000087010000}"/>
    <cellStyle name="SAPBEXHLevel2X" xfId="390" xr:uid="{00000000-0005-0000-0000-000088010000}"/>
    <cellStyle name="SAPBEXHLevel3" xfId="391" xr:uid="{00000000-0005-0000-0000-000089010000}"/>
    <cellStyle name="SAPBEXHLevel3X" xfId="392" xr:uid="{00000000-0005-0000-0000-00008A010000}"/>
    <cellStyle name="SAPBEXresData" xfId="393" xr:uid="{00000000-0005-0000-0000-00008B010000}"/>
    <cellStyle name="SAPBEXresDataEmph" xfId="394" xr:uid="{00000000-0005-0000-0000-00008C010000}"/>
    <cellStyle name="SAPBEXresItem" xfId="395" xr:uid="{00000000-0005-0000-0000-00008D010000}"/>
    <cellStyle name="SAPBEXresItemX" xfId="396" xr:uid="{00000000-0005-0000-0000-00008E010000}"/>
    <cellStyle name="SAPBEXstdData" xfId="397" xr:uid="{00000000-0005-0000-0000-00008F010000}"/>
    <cellStyle name="SAPBEXstdDataEmph" xfId="398" xr:uid="{00000000-0005-0000-0000-000090010000}"/>
    <cellStyle name="SAPBEXstdItem" xfId="399" xr:uid="{00000000-0005-0000-0000-000091010000}"/>
    <cellStyle name="SAPBEXstdItemX" xfId="400" xr:uid="{00000000-0005-0000-0000-000092010000}"/>
    <cellStyle name="SAPBEXtitle" xfId="401" xr:uid="{00000000-0005-0000-0000-000093010000}"/>
    <cellStyle name="SAPBEXundefined" xfId="402" xr:uid="{00000000-0005-0000-0000-000094010000}"/>
    <cellStyle name="Sensitivity" xfId="403" xr:uid="{00000000-0005-0000-0000-000095010000}"/>
    <cellStyle name="SheetHeader1" xfId="404" xr:uid="{00000000-0005-0000-0000-000096010000}"/>
    <cellStyle name="SheetHeader2" xfId="405" xr:uid="{00000000-0005-0000-0000-000097010000}"/>
    <cellStyle name="Short Date" xfId="406" xr:uid="{00000000-0005-0000-0000-000098010000}"/>
    <cellStyle name="Style 1" xfId="407" xr:uid="{00000000-0005-0000-0000-000099010000}"/>
    <cellStyle name="style1" xfId="408" xr:uid="{00000000-0005-0000-0000-00009A010000}"/>
    <cellStyle name="Style2" xfId="409" xr:uid="{00000000-0005-0000-0000-00009B010000}"/>
    <cellStyle name="Style3" xfId="410" xr:uid="{00000000-0005-0000-0000-00009C010000}"/>
    <cellStyle name="Subheading" xfId="411" xr:uid="{00000000-0005-0000-0000-00009D010000}"/>
    <cellStyle name="SubheadingBold" xfId="412" xr:uid="{00000000-0005-0000-0000-00009E010000}"/>
    <cellStyle name="Table Heading" xfId="413" xr:uid="{00000000-0005-0000-0000-00009F010000}"/>
    <cellStyle name="Table_Heading2" xfId="414" xr:uid="{00000000-0005-0000-0000-0000A0010000}"/>
    <cellStyle name="TBC" xfId="415" xr:uid="{00000000-0005-0000-0000-0000A1010000}"/>
    <cellStyle name="Times New Roman" xfId="416" xr:uid="{00000000-0005-0000-0000-0000A2010000}"/>
    <cellStyle name="Total 1" xfId="417" xr:uid="{00000000-0005-0000-0000-0000A3010000}"/>
    <cellStyle name="Total 2" xfId="418" xr:uid="{00000000-0005-0000-0000-0000A4010000}"/>
    <cellStyle name="Total 3" xfId="419" xr:uid="{00000000-0005-0000-0000-0000A5010000}"/>
    <cellStyle name="Total 4" xfId="420" xr:uid="{00000000-0005-0000-0000-0000A6010000}"/>
    <cellStyle name="Transfer out" xfId="421" xr:uid="{00000000-0005-0000-0000-0000A7010000}"/>
    <cellStyle name="Tusental (0)_pldt" xfId="422" xr:uid="{00000000-0005-0000-0000-0000A8010000}"/>
    <cellStyle name="Tusental_pldt" xfId="423" xr:uid="{00000000-0005-0000-0000-0000A9010000}"/>
    <cellStyle name="Unit" xfId="424" xr:uid="{00000000-0005-0000-0000-0000AA010000}"/>
    <cellStyle name="Unprotected" xfId="425" xr:uid="{00000000-0005-0000-0000-0000AB010000}"/>
    <cellStyle name="User_Defined_A" xfId="426" xr:uid="{00000000-0005-0000-0000-0000AC010000}"/>
    <cellStyle name="Valuta (0)_pldt" xfId="427" xr:uid="{00000000-0005-0000-0000-0000AD010000}"/>
    <cellStyle name="Valuta_pldt" xfId="428" xr:uid="{00000000-0005-0000-0000-0000AE010000}"/>
    <cellStyle name="Warning" xfId="429" xr:uid="{00000000-0005-0000-0000-0000AF010000}"/>
    <cellStyle name="เครื่องหมายจุลภาค [0]_Book2" xfId="430" xr:uid="{00000000-0005-0000-0000-0000B0010000}"/>
    <cellStyle name="เครื่องหมายจุลภาค 2" xfId="431" xr:uid="{00000000-0005-0000-0000-0000B1010000}"/>
    <cellStyle name="เครื่องหมายจุลภาค 3" xfId="432" xr:uid="{00000000-0005-0000-0000-0000B2010000}"/>
    <cellStyle name="เครื่องหมายจุลภาค 4" xfId="433" xr:uid="{00000000-0005-0000-0000-0000B3010000}"/>
    <cellStyle name="เครื่องหมายจุลภาค_Book2" xfId="434" xr:uid="{00000000-0005-0000-0000-0000B4010000}"/>
    <cellStyle name="เครื่องหมายสกุลเงิน [0]_Book2" xfId="435" xr:uid="{00000000-0005-0000-0000-0000B5010000}"/>
    <cellStyle name="เครื่องหมายสกุลเงิน_Book2" xfId="436" xr:uid="{00000000-0005-0000-0000-0000B6010000}"/>
    <cellStyle name="เชื่อมโยงหลายมิติ_ไม่ขาว ไม่สวย ไม่หมวย แต่เซ็กซ์" xfId="437" xr:uid="{00000000-0005-0000-0000-0000B7010000}"/>
    <cellStyle name="เซลล์ตรวจสอบ" xfId="438" xr:uid="{00000000-0005-0000-0000-0000B8010000}"/>
    <cellStyle name="เซลล์ที่มีการเชื่อมโยง" xfId="439" xr:uid="{00000000-0005-0000-0000-0000B9010000}"/>
    <cellStyle name="แย่" xfId="440" xr:uid="{00000000-0005-0000-0000-0000BA010000}"/>
    <cellStyle name="แสดงผล" xfId="441" xr:uid="{00000000-0005-0000-0000-0000BB010000}"/>
    <cellStyle name="การคำนวณ" xfId="442" xr:uid="{00000000-0005-0000-0000-0000BC010000}"/>
    <cellStyle name="ข้อความเตือน" xfId="443" xr:uid="{00000000-0005-0000-0000-0000BD010000}"/>
    <cellStyle name="ข้อความอธิบาย" xfId="444" xr:uid="{00000000-0005-0000-0000-0000BE010000}"/>
    <cellStyle name="ชื่อเรื่อง" xfId="445" xr:uid="{00000000-0005-0000-0000-0000BF010000}"/>
    <cellStyle name="ดี" xfId="446" xr:uid="{00000000-0005-0000-0000-0000C0010000}"/>
    <cellStyle name="ตามการเชื่อมโยงหลายมิติ_ไม่ขาว ไม่สวย ไม่หมวย แต่เซ็กซ์" xfId="447" xr:uid="{00000000-0005-0000-0000-0000C1010000}"/>
    <cellStyle name="ปกติ 2" xfId="448" xr:uid="{00000000-0005-0000-0000-0000C2010000}"/>
    <cellStyle name="ปกติ 3" xfId="449" xr:uid="{00000000-0005-0000-0000-0000C3010000}"/>
    <cellStyle name="ปกติ_088dc_eci" xfId="450" xr:uid="{00000000-0005-0000-0000-0000C4010000}"/>
    <cellStyle name="ป้อนค่า" xfId="451" xr:uid="{00000000-0005-0000-0000-0000C5010000}"/>
    <cellStyle name="ปานกลาง" xfId="452" xr:uid="{00000000-0005-0000-0000-0000C6010000}"/>
    <cellStyle name="ผลรวม" xfId="453" xr:uid="{00000000-0005-0000-0000-0000C7010000}"/>
    <cellStyle name="วฅมุ_ฑธนฬย๗ภฬ" xfId="454" xr:uid="{00000000-0005-0000-0000-0000C8010000}"/>
    <cellStyle name="ส่วนที่ถูกเน้น1" xfId="455" xr:uid="{00000000-0005-0000-0000-0000C9010000}"/>
    <cellStyle name="ส่วนที่ถูกเน้น2" xfId="456" xr:uid="{00000000-0005-0000-0000-0000CA010000}"/>
    <cellStyle name="ส่วนที่ถูกเน้น3" xfId="457" xr:uid="{00000000-0005-0000-0000-0000CB010000}"/>
    <cellStyle name="ส่วนที่ถูกเน้น4" xfId="458" xr:uid="{00000000-0005-0000-0000-0000CC010000}"/>
    <cellStyle name="ส่วนที่ถูกเน้น5" xfId="459" xr:uid="{00000000-0005-0000-0000-0000CD010000}"/>
    <cellStyle name="ส่วนที่ถูกเน้น6" xfId="460" xr:uid="{00000000-0005-0000-0000-0000CE010000}"/>
    <cellStyle name="หมายเหตุ" xfId="461" xr:uid="{00000000-0005-0000-0000-0000CF010000}"/>
    <cellStyle name="หัวเรื่อง 1" xfId="462" xr:uid="{00000000-0005-0000-0000-0000D0010000}"/>
    <cellStyle name="หัวเรื่อง 2" xfId="463" xr:uid="{00000000-0005-0000-0000-0000D1010000}"/>
    <cellStyle name="หัวเรื่อง 3" xfId="464" xr:uid="{00000000-0005-0000-0000-0000D2010000}"/>
    <cellStyle name="หัวเรื่อง 4" xfId="465" xr:uid="{00000000-0005-0000-0000-0000D3010000}"/>
    <cellStyle name="標準_2006 Eng" xfId="466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dimension ref="A1:L83"/>
  <sheetViews>
    <sheetView view="pageBreakPreview" topLeftCell="A33" zoomScale="90" zoomScaleNormal="90" zoomScaleSheetLayoutView="90" workbookViewId="0">
      <selection activeCell="A33" sqref="A1:XFD1048576"/>
    </sheetView>
  </sheetViews>
  <sheetFormatPr defaultColWidth="2.59765625" defaultRowHeight="18" customHeight="1"/>
  <cols>
    <col min="1" max="1" width="11.69921875" style="112" customWidth="1"/>
    <col min="2" max="2" width="34.69921875" style="112" customWidth="1"/>
    <col min="3" max="3" width="1.19921875" style="112" customWidth="1"/>
    <col min="4" max="4" width="7.796875" style="113" customWidth="1"/>
    <col min="5" max="5" width="1.19921875" style="114" customWidth="1"/>
    <col min="6" max="6" width="13.796875" style="112" customWidth="1"/>
    <col min="7" max="7" width="1.09765625" style="112" customWidth="1"/>
    <col min="8" max="8" width="13.5" style="112" customWidth="1"/>
    <col min="9" max="9" width="1.09765625" style="112" customWidth="1"/>
    <col min="10" max="10" width="13.796875" style="112" customWidth="1"/>
    <col min="11" max="11" width="1.09765625" style="112" customWidth="1"/>
    <col min="12" max="12" width="13.3984375" style="112" customWidth="1"/>
    <col min="13" max="51" width="12.69921875" style="75" customWidth="1"/>
    <col min="52" max="16384" width="2.59765625" style="75"/>
  </cols>
  <sheetData>
    <row r="1" spans="1:12" ht="19.95" customHeight="1">
      <c r="A1" s="73" t="s">
        <v>137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9.95" customHeight="1">
      <c r="A2" s="76" t="s">
        <v>41</v>
      </c>
      <c r="B2" s="74"/>
      <c r="C2" s="74" t="s">
        <v>80</v>
      </c>
      <c r="D2" s="74"/>
      <c r="E2" s="74"/>
      <c r="F2" s="77"/>
      <c r="G2" s="77"/>
      <c r="H2" s="77"/>
      <c r="I2" s="77"/>
      <c r="J2" s="78"/>
      <c r="K2" s="77"/>
      <c r="L2" s="78"/>
    </row>
    <row r="3" spans="1:12" ht="18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8" customHeight="1">
      <c r="A4" s="80"/>
      <c r="B4" s="80"/>
      <c r="C4" s="80"/>
      <c r="D4" s="81"/>
      <c r="E4" s="81"/>
      <c r="F4" s="82" t="s">
        <v>0</v>
      </c>
      <c r="G4" s="82"/>
      <c r="H4" s="82"/>
      <c r="I4" s="80"/>
      <c r="J4" s="82" t="s">
        <v>1</v>
      </c>
      <c r="K4" s="82"/>
      <c r="L4" s="82"/>
    </row>
    <row r="5" spans="1:12" ht="18" customHeight="1">
      <c r="A5" s="80"/>
      <c r="B5" s="80"/>
      <c r="C5" s="80"/>
      <c r="D5" s="83"/>
      <c r="E5" s="81"/>
      <c r="F5" s="82" t="s">
        <v>2</v>
      </c>
      <c r="G5" s="82"/>
      <c r="H5" s="82"/>
      <c r="I5" s="80"/>
      <c r="J5" s="82" t="s">
        <v>2</v>
      </c>
      <c r="K5" s="82"/>
      <c r="L5" s="82"/>
    </row>
    <row r="6" spans="1:12" ht="18" customHeight="1">
      <c r="A6" s="80"/>
      <c r="B6" s="80"/>
      <c r="C6" s="80"/>
      <c r="D6" s="84"/>
      <c r="E6" s="81"/>
      <c r="F6" s="85" t="s">
        <v>42</v>
      </c>
      <c r="G6" s="85"/>
      <c r="H6" s="85"/>
      <c r="I6" s="86"/>
      <c r="J6" s="85" t="s">
        <v>42</v>
      </c>
      <c r="K6" s="85"/>
      <c r="L6" s="85"/>
    </row>
    <row r="7" spans="1:12" ht="18" customHeight="1">
      <c r="A7" s="80" t="s">
        <v>3</v>
      </c>
      <c r="B7" s="87"/>
      <c r="C7" s="87"/>
      <c r="D7" s="88" t="s">
        <v>4</v>
      </c>
      <c r="E7" s="88"/>
      <c r="F7" s="89">
        <v>2025</v>
      </c>
      <c r="G7" s="89"/>
      <c r="H7" s="89">
        <v>2024</v>
      </c>
      <c r="I7" s="90"/>
      <c r="J7" s="89">
        <v>2025</v>
      </c>
      <c r="K7" s="89"/>
      <c r="L7" s="89">
        <v>2024</v>
      </c>
    </row>
    <row r="8" spans="1:12" ht="18" customHeight="1">
      <c r="A8" s="91"/>
      <c r="B8" s="91"/>
      <c r="C8" s="91"/>
      <c r="D8" s="88"/>
      <c r="E8" s="89"/>
      <c r="F8" s="92" t="s">
        <v>67</v>
      </c>
      <c r="G8" s="92"/>
      <c r="H8" s="92"/>
      <c r="I8" s="92"/>
      <c r="J8" s="92"/>
      <c r="K8" s="92"/>
      <c r="L8" s="92"/>
    </row>
    <row r="9" spans="1:12" ht="18" customHeight="1">
      <c r="A9" s="93" t="s">
        <v>5</v>
      </c>
      <c r="B9" s="91"/>
      <c r="C9" s="91"/>
      <c r="D9" s="88"/>
      <c r="E9" s="89"/>
      <c r="F9" s="94"/>
      <c r="G9" s="94"/>
      <c r="H9" s="94"/>
      <c r="I9" s="94"/>
      <c r="J9" s="94"/>
      <c r="K9" s="94"/>
      <c r="L9" s="94"/>
    </row>
    <row r="10" spans="1:12" ht="18" customHeight="1">
      <c r="A10" s="91" t="s">
        <v>6</v>
      </c>
      <c r="B10" s="91"/>
      <c r="C10" s="91"/>
      <c r="D10" s="88">
        <v>5</v>
      </c>
      <c r="E10" s="89"/>
      <c r="F10" s="25">
        <v>381702069</v>
      </c>
      <c r="G10" s="15"/>
      <c r="H10" s="15">
        <v>433911580</v>
      </c>
      <c r="I10" s="15"/>
      <c r="J10" s="25">
        <v>190999519</v>
      </c>
      <c r="K10" s="15"/>
      <c r="L10" s="15">
        <v>241061198</v>
      </c>
    </row>
    <row r="11" spans="1:12" ht="18" customHeight="1">
      <c r="A11" s="91" t="s">
        <v>118</v>
      </c>
      <c r="B11" s="91"/>
      <c r="C11" s="91"/>
      <c r="D11" s="88" t="s">
        <v>116</v>
      </c>
      <c r="E11" s="89"/>
      <c r="F11" s="25">
        <v>378416190</v>
      </c>
      <c r="G11" s="15"/>
      <c r="H11" s="15">
        <v>382214503</v>
      </c>
      <c r="I11" s="15"/>
      <c r="J11" s="25">
        <v>271094668</v>
      </c>
      <c r="K11" s="15"/>
      <c r="L11" s="15">
        <v>278721189</v>
      </c>
    </row>
    <row r="12" spans="1:12" ht="18" customHeight="1">
      <c r="A12" s="91" t="s">
        <v>128</v>
      </c>
      <c r="B12" s="91"/>
      <c r="C12" s="91"/>
      <c r="D12" s="88">
        <v>4</v>
      </c>
      <c r="E12" s="89"/>
      <c r="F12" s="25">
        <v>1165322</v>
      </c>
      <c r="G12" s="15"/>
      <c r="H12" s="15">
        <v>2410459</v>
      </c>
      <c r="I12" s="15"/>
      <c r="J12" s="25">
        <v>3666214</v>
      </c>
      <c r="K12" s="15"/>
      <c r="L12" s="15">
        <v>3319222</v>
      </c>
    </row>
    <row r="13" spans="1:12" ht="18" customHeight="1">
      <c r="A13" s="91" t="s">
        <v>88</v>
      </c>
      <c r="B13" s="91"/>
      <c r="C13" s="91"/>
      <c r="D13" s="88"/>
      <c r="E13" s="89"/>
      <c r="F13" s="25">
        <v>71982256</v>
      </c>
      <c r="G13" s="15"/>
      <c r="H13" s="15">
        <v>78030055</v>
      </c>
      <c r="I13" s="15"/>
      <c r="J13" s="25">
        <v>59991791</v>
      </c>
      <c r="K13" s="15"/>
      <c r="L13" s="15">
        <v>68196647</v>
      </c>
    </row>
    <row r="14" spans="1:12" ht="18" customHeight="1">
      <c r="A14" s="91" t="s">
        <v>82</v>
      </c>
      <c r="B14" s="91"/>
      <c r="C14" s="91"/>
      <c r="D14" s="88">
        <v>7</v>
      </c>
      <c r="E14" s="89"/>
      <c r="F14" s="25">
        <v>242757195</v>
      </c>
      <c r="G14" s="15"/>
      <c r="H14" s="15">
        <v>244393348</v>
      </c>
      <c r="I14" s="15"/>
      <c r="J14" s="25">
        <v>107399867</v>
      </c>
      <c r="K14" s="15"/>
      <c r="L14" s="15">
        <v>113045459</v>
      </c>
    </row>
    <row r="15" spans="1:12" ht="18" customHeight="1">
      <c r="A15" s="91" t="s">
        <v>56</v>
      </c>
      <c r="B15" s="91"/>
      <c r="C15" s="91"/>
      <c r="D15" s="88">
        <v>21</v>
      </c>
      <c r="E15" s="89"/>
      <c r="F15" s="25">
        <v>291705</v>
      </c>
      <c r="G15" s="15"/>
      <c r="H15" s="15">
        <v>287603</v>
      </c>
      <c r="I15" s="15"/>
      <c r="J15" s="25">
        <v>291705</v>
      </c>
      <c r="K15" s="15"/>
      <c r="L15" s="15">
        <v>287603</v>
      </c>
    </row>
    <row r="16" spans="1:12" ht="18" customHeight="1">
      <c r="A16" s="91" t="s">
        <v>7</v>
      </c>
      <c r="B16" s="91"/>
      <c r="C16" s="91"/>
      <c r="D16" s="88"/>
      <c r="E16" s="95"/>
      <c r="F16" s="43">
        <v>45721475</v>
      </c>
      <c r="G16" s="15"/>
      <c r="H16" s="15">
        <v>159269483</v>
      </c>
      <c r="I16" s="15"/>
      <c r="J16" s="43">
        <v>38403581</v>
      </c>
      <c r="K16" s="15"/>
      <c r="L16" s="15">
        <v>152647905</v>
      </c>
    </row>
    <row r="17" spans="1:12" ht="18" customHeight="1">
      <c r="A17" s="80" t="s">
        <v>8</v>
      </c>
      <c r="B17" s="91"/>
      <c r="C17" s="91"/>
      <c r="D17" s="88"/>
      <c r="E17" s="95"/>
      <c r="F17" s="50">
        <f>SUM(F10:F16)</f>
        <v>1122036212</v>
      </c>
      <c r="G17" s="15"/>
      <c r="H17" s="50">
        <f>SUM(H10:H16)</f>
        <v>1300517031</v>
      </c>
      <c r="I17" s="51"/>
      <c r="J17" s="50">
        <f>SUM(J10:J16)</f>
        <v>671847345</v>
      </c>
      <c r="K17" s="15"/>
      <c r="L17" s="50">
        <f>SUM(L10:L16)</f>
        <v>857279223</v>
      </c>
    </row>
    <row r="18" spans="1:12" ht="18" customHeight="1">
      <c r="A18" s="96"/>
      <c r="B18" s="96"/>
      <c r="C18" s="96"/>
      <c r="D18" s="96"/>
      <c r="E18" s="96"/>
      <c r="F18" s="52"/>
      <c r="G18" s="52"/>
      <c r="H18" s="52"/>
      <c r="I18" s="52"/>
      <c r="J18" s="52"/>
      <c r="K18" s="52"/>
      <c r="L18" s="52"/>
    </row>
    <row r="19" spans="1:12" ht="18" customHeight="1">
      <c r="A19" s="93" t="s">
        <v>9</v>
      </c>
      <c r="B19" s="91"/>
      <c r="C19" s="91"/>
      <c r="D19" s="88"/>
      <c r="E19" s="95"/>
      <c r="F19" s="15"/>
      <c r="G19" s="53"/>
      <c r="H19" s="15"/>
      <c r="I19" s="15"/>
      <c r="J19" s="53"/>
      <c r="K19" s="53"/>
      <c r="L19" s="53"/>
    </row>
    <row r="20" spans="1:12" ht="18" customHeight="1">
      <c r="A20" s="91" t="s">
        <v>57</v>
      </c>
      <c r="B20" s="97"/>
      <c r="C20" s="91"/>
      <c r="D20" s="98">
        <v>21</v>
      </c>
      <c r="E20" s="95"/>
      <c r="F20" s="25">
        <v>11604838</v>
      </c>
      <c r="G20" s="15"/>
      <c r="H20" s="15">
        <v>11362600</v>
      </c>
      <c r="I20" s="15"/>
      <c r="J20" s="25">
        <v>11604838</v>
      </c>
      <c r="K20" s="15"/>
      <c r="L20" s="15">
        <v>11362600</v>
      </c>
    </row>
    <row r="21" spans="1:12" ht="18" customHeight="1">
      <c r="A21" s="91" t="s">
        <v>192</v>
      </c>
      <c r="B21" s="91"/>
      <c r="C21" s="91"/>
      <c r="D21" s="98">
        <v>8</v>
      </c>
      <c r="E21" s="95"/>
      <c r="F21" s="25">
        <v>121917459</v>
      </c>
      <c r="G21" s="15"/>
      <c r="H21" s="15">
        <v>123480117</v>
      </c>
      <c r="I21" s="15"/>
      <c r="J21" s="25">
        <v>118230000</v>
      </c>
      <c r="K21" s="15"/>
      <c r="L21" s="15">
        <v>118230000</v>
      </c>
    </row>
    <row r="22" spans="1:12" ht="18" customHeight="1">
      <c r="A22" s="91" t="s">
        <v>10</v>
      </c>
      <c r="B22" s="91"/>
      <c r="C22" s="91"/>
      <c r="D22" s="98">
        <v>9</v>
      </c>
      <c r="E22" s="95"/>
      <c r="F22" s="25">
        <v>0</v>
      </c>
      <c r="G22" s="15"/>
      <c r="H22" s="15">
        <v>0</v>
      </c>
      <c r="I22" s="15"/>
      <c r="J22" s="25">
        <v>2054749900</v>
      </c>
      <c r="K22" s="15">
        <v>0</v>
      </c>
      <c r="L22" s="15">
        <v>2054749900</v>
      </c>
    </row>
    <row r="23" spans="1:12" ht="18" customHeight="1">
      <c r="A23" s="91" t="s">
        <v>11</v>
      </c>
      <c r="B23" s="91"/>
      <c r="C23" s="91"/>
      <c r="D23" s="98">
        <v>10</v>
      </c>
      <c r="E23" s="95"/>
      <c r="F23" s="25">
        <v>6210033896</v>
      </c>
      <c r="G23" s="15"/>
      <c r="H23" s="15">
        <v>6596990040</v>
      </c>
      <c r="I23" s="15"/>
      <c r="J23" s="25">
        <v>4886310565</v>
      </c>
      <c r="K23" s="15"/>
      <c r="L23" s="15">
        <v>5230379587</v>
      </c>
    </row>
    <row r="24" spans="1:12" ht="18" customHeight="1">
      <c r="A24" s="91" t="s">
        <v>58</v>
      </c>
      <c r="B24" s="91"/>
      <c r="C24" s="91"/>
      <c r="D24" s="98">
        <v>11</v>
      </c>
      <c r="E24" s="95"/>
      <c r="F24" s="25">
        <v>58491288</v>
      </c>
      <c r="G24" s="15"/>
      <c r="H24" s="15">
        <v>40075626</v>
      </c>
      <c r="I24" s="15"/>
      <c r="J24" s="25">
        <v>36069796</v>
      </c>
      <c r="K24" s="15"/>
      <c r="L24" s="15">
        <v>37318928</v>
      </c>
    </row>
    <row r="25" spans="1:12" ht="18" customHeight="1">
      <c r="A25" s="91" t="s">
        <v>12</v>
      </c>
      <c r="B25" s="91"/>
      <c r="C25" s="91"/>
      <c r="D25" s="98">
        <v>17</v>
      </c>
      <c r="E25" s="95"/>
      <c r="F25" s="25">
        <v>239146165</v>
      </c>
      <c r="G25" s="15"/>
      <c r="H25" s="15">
        <v>162380925</v>
      </c>
      <c r="I25" s="15"/>
      <c r="J25" s="25">
        <v>245141926</v>
      </c>
      <c r="K25" s="15"/>
      <c r="L25" s="15">
        <v>169827042</v>
      </c>
    </row>
    <row r="26" spans="1:12" ht="18" customHeight="1">
      <c r="A26" s="91" t="s">
        <v>89</v>
      </c>
      <c r="B26" s="91"/>
      <c r="C26" s="91"/>
      <c r="D26" s="98">
        <v>12</v>
      </c>
      <c r="E26" s="91"/>
      <c r="F26" s="25">
        <v>132613440</v>
      </c>
      <c r="G26" s="15"/>
      <c r="H26" s="15">
        <v>137933037</v>
      </c>
      <c r="I26" s="42"/>
      <c r="J26" s="25">
        <v>121662474</v>
      </c>
      <c r="K26" s="15"/>
      <c r="L26" s="15">
        <v>127884827</v>
      </c>
    </row>
    <row r="27" spans="1:12" ht="18" customHeight="1">
      <c r="A27" s="91" t="s">
        <v>129</v>
      </c>
      <c r="B27" s="91"/>
      <c r="C27" s="91"/>
      <c r="D27" s="98"/>
      <c r="E27" s="91"/>
      <c r="F27" s="25">
        <v>46966986</v>
      </c>
      <c r="G27" s="15"/>
      <c r="H27" s="15">
        <v>43077316</v>
      </c>
      <c r="I27" s="42"/>
      <c r="J27" s="25">
        <v>0</v>
      </c>
      <c r="K27" s="15"/>
      <c r="L27" s="15">
        <v>0</v>
      </c>
    </row>
    <row r="28" spans="1:12" ht="18" customHeight="1">
      <c r="A28" s="91" t="s">
        <v>13</v>
      </c>
      <c r="B28" s="91"/>
      <c r="C28" s="91"/>
      <c r="D28" s="88"/>
      <c r="E28" s="95"/>
      <c r="F28" s="43">
        <v>33106857</v>
      </c>
      <c r="G28" s="15"/>
      <c r="H28" s="15">
        <v>14425120</v>
      </c>
      <c r="I28" s="15"/>
      <c r="J28" s="43">
        <v>8690000</v>
      </c>
      <c r="K28" s="15"/>
      <c r="L28" s="15">
        <v>306000</v>
      </c>
    </row>
    <row r="29" spans="1:12" ht="18" customHeight="1">
      <c r="A29" s="99" t="s">
        <v>14</v>
      </c>
      <c r="B29" s="91"/>
      <c r="C29" s="91"/>
      <c r="D29" s="88"/>
      <c r="E29" s="95"/>
      <c r="F29" s="50">
        <f>SUM(F20:F28)</f>
        <v>6853880929</v>
      </c>
      <c r="G29" s="15"/>
      <c r="H29" s="50">
        <f>SUM(H20:H28)</f>
        <v>7129724781</v>
      </c>
      <c r="I29" s="51"/>
      <c r="J29" s="50">
        <f>SUM(J20:J28)</f>
        <v>7482459499</v>
      </c>
      <c r="K29" s="15"/>
      <c r="L29" s="50">
        <f>SUM(L20:L28)</f>
        <v>7750058884</v>
      </c>
    </row>
    <row r="30" spans="1:12" ht="18" customHeight="1" thickBot="1">
      <c r="A30" s="99" t="s">
        <v>15</v>
      </c>
      <c r="B30" s="91"/>
      <c r="C30" s="91"/>
      <c r="D30" s="88"/>
      <c r="E30" s="95"/>
      <c r="F30" s="54">
        <f>F17+F29</f>
        <v>7975917141</v>
      </c>
      <c r="G30" s="15"/>
      <c r="H30" s="54">
        <f>H17+H29</f>
        <v>8430241812</v>
      </c>
      <c r="I30" s="51"/>
      <c r="J30" s="54">
        <f>J17+J29</f>
        <v>8154306844</v>
      </c>
      <c r="K30" s="15"/>
      <c r="L30" s="54">
        <f>L17+L29</f>
        <v>8607338107</v>
      </c>
    </row>
    <row r="31" spans="1:12" ht="18" customHeight="1" thickTop="1">
      <c r="A31" s="96"/>
      <c r="B31" s="96"/>
      <c r="C31" s="96"/>
      <c r="D31" s="96"/>
      <c r="E31" s="96"/>
      <c r="F31" s="79"/>
      <c r="G31" s="79"/>
      <c r="H31" s="79"/>
      <c r="I31" s="79"/>
      <c r="J31" s="79"/>
      <c r="K31" s="79"/>
      <c r="L31" s="79"/>
    </row>
    <row r="32" spans="1:12" ht="19.95" customHeight="1">
      <c r="A32" s="73" t="s">
        <v>137</v>
      </c>
      <c r="B32" s="80"/>
      <c r="C32" s="80"/>
      <c r="D32" s="80"/>
      <c r="E32" s="80"/>
      <c r="F32" s="74"/>
      <c r="G32" s="74"/>
      <c r="H32" s="74"/>
      <c r="I32" s="74"/>
      <c r="J32" s="74"/>
      <c r="K32" s="74"/>
      <c r="L32" s="74"/>
    </row>
    <row r="33" spans="1:12" ht="19.95" customHeight="1">
      <c r="A33" s="76" t="s">
        <v>41</v>
      </c>
      <c r="B33" s="80"/>
      <c r="C33" s="80"/>
      <c r="D33" s="80"/>
      <c r="E33" s="80"/>
      <c r="F33" s="74"/>
      <c r="G33" s="74"/>
      <c r="H33" s="74"/>
      <c r="I33" s="74"/>
      <c r="J33" s="74"/>
      <c r="K33" s="74"/>
      <c r="L33" s="74"/>
    </row>
    <row r="34" spans="1:12" ht="18" customHeight="1">
      <c r="A34" s="96"/>
      <c r="B34" s="96"/>
      <c r="C34" s="96"/>
      <c r="D34" s="96"/>
      <c r="E34" s="96"/>
      <c r="F34" s="79"/>
      <c r="G34" s="79"/>
      <c r="H34" s="79"/>
      <c r="I34" s="79"/>
      <c r="J34" s="79"/>
      <c r="K34" s="79"/>
      <c r="L34" s="79"/>
    </row>
    <row r="35" spans="1:12" ht="18" customHeight="1">
      <c r="A35" s="80"/>
      <c r="B35" s="80"/>
      <c r="C35" s="80"/>
      <c r="D35" s="81"/>
      <c r="E35" s="81"/>
      <c r="F35" s="82" t="s">
        <v>0</v>
      </c>
      <c r="G35" s="82"/>
      <c r="H35" s="82"/>
      <c r="I35" s="80"/>
      <c r="J35" s="82" t="s">
        <v>1</v>
      </c>
      <c r="K35" s="82"/>
      <c r="L35" s="82"/>
    </row>
    <row r="36" spans="1:12" ht="18" customHeight="1">
      <c r="A36" s="91"/>
      <c r="B36" s="91"/>
      <c r="C36" s="91"/>
      <c r="D36" s="84"/>
      <c r="E36" s="81"/>
      <c r="F36" s="82" t="s">
        <v>2</v>
      </c>
      <c r="G36" s="82"/>
      <c r="H36" s="82"/>
      <c r="I36" s="80"/>
      <c r="J36" s="82" t="s">
        <v>2</v>
      </c>
      <c r="K36" s="82"/>
      <c r="L36" s="82"/>
    </row>
    <row r="37" spans="1:12" ht="18" customHeight="1">
      <c r="A37" s="91"/>
      <c r="B37" s="91"/>
      <c r="C37" s="91"/>
      <c r="D37" s="84"/>
      <c r="E37" s="81"/>
      <c r="F37" s="85" t="s">
        <v>42</v>
      </c>
      <c r="G37" s="85"/>
      <c r="H37" s="85"/>
      <c r="I37" s="86"/>
      <c r="J37" s="85" t="s">
        <v>42</v>
      </c>
      <c r="K37" s="85"/>
      <c r="L37" s="85"/>
    </row>
    <row r="38" spans="1:12" ht="18" customHeight="1">
      <c r="A38" s="80" t="s">
        <v>16</v>
      </c>
      <c r="B38" s="96"/>
      <c r="C38" s="96"/>
      <c r="D38" s="88" t="s">
        <v>4</v>
      </c>
      <c r="E38" s="88"/>
      <c r="F38" s="89">
        <v>2025</v>
      </c>
      <c r="G38" s="89"/>
      <c r="H38" s="89">
        <v>2024</v>
      </c>
      <c r="I38" s="90"/>
      <c r="J38" s="89">
        <v>2025</v>
      </c>
      <c r="K38" s="89"/>
      <c r="L38" s="89">
        <v>2024</v>
      </c>
    </row>
    <row r="39" spans="1:12" ht="18" customHeight="1">
      <c r="A39" s="91"/>
      <c r="B39" s="91"/>
      <c r="C39" s="91"/>
      <c r="D39" s="88"/>
      <c r="E39" s="100"/>
      <c r="F39" s="92" t="s">
        <v>67</v>
      </c>
      <c r="G39" s="92"/>
      <c r="H39" s="92"/>
      <c r="I39" s="92"/>
      <c r="J39" s="92"/>
      <c r="K39" s="92"/>
      <c r="L39" s="92"/>
    </row>
    <row r="40" spans="1:12" ht="18" customHeight="1">
      <c r="A40" s="93" t="s">
        <v>17</v>
      </c>
      <c r="B40" s="91"/>
      <c r="C40" s="91"/>
      <c r="D40" s="88"/>
      <c r="E40" s="89"/>
      <c r="F40" s="94"/>
      <c r="G40" s="94"/>
      <c r="H40" s="94"/>
      <c r="I40" s="94"/>
      <c r="J40" s="94"/>
      <c r="K40" s="94"/>
      <c r="L40" s="94"/>
    </row>
    <row r="41" spans="1:12" ht="18" customHeight="1">
      <c r="A41" s="91" t="s">
        <v>59</v>
      </c>
      <c r="B41" s="91"/>
      <c r="C41" s="91"/>
      <c r="D41" s="98">
        <v>13</v>
      </c>
      <c r="E41" s="89"/>
      <c r="F41" s="25">
        <v>908000000</v>
      </c>
      <c r="G41" s="15"/>
      <c r="H41" s="15">
        <v>705000000</v>
      </c>
      <c r="I41" s="15"/>
      <c r="J41" s="25">
        <v>830000000</v>
      </c>
      <c r="K41" s="15"/>
      <c r="L41" s="15">
        <v>620000000</v>
      </c>
    </row>
    <row r="42" spans="1:12" ht="18" customHeight="1">
      <c r="A42" s="91" t="s">
        <v>141</v>
      </c>
      <c r="B42" s="91"/>
      <c r="C42" s="91"/>
      <c r="D42" s="98" t="s">
        <v>173</v>
      </c>
      <c r="E42" s="89"/>
      <c r="F42" s="25">
        <v>0</v>
      </c>
      <c r="G42" s="15"/>
      <c r="H42" s="15">
        <v>0</v>
      </c>
      <c r="I42" s="15"/>
      <c r="J42" s="25">
        <v>499473363</v>
      </c>
      <c r="K42" s="15"/>
      <c r="L42" s="15">
        <v>499473363</v>
      </c>
    </row>
    <row r="43" spans="1:12" ht="18" customHeight="1">
      <c r="A43" s="91" t="s">
        <v>142</v>
      </c>
      <c r="B43" s="91"/>
      <c r="C43" s="91"/>
      <c r="D43" s="98">
        <v>4</v>
      </c>
      <c r="E43" s="89"/>
      <c r="F43" s="25">
        <v>270862624</v>
      </c>
      <c r="G43" s="15"/>
      <c r="H43" s="15">
        <v>288766322</v>
      </c>
      <c r="I43" s="15"/>
      <c r="J43" s="25">
        <v>243325839</v>
      </c>
      <c r="K43" s="15"/>
      <c r="L43" s="15">
        <v>263624296</v>
      </c>
    </row>
    <row r="44" spans="1:12" ht="18" customHeight="1">
      <c r="A44" s="91" t="s">
        <v>75</v>
      </c>
      <c r="B44" s="91"/>
      <c r="C44" s="91"/>
      <c r="D44" s="98"/>
      <c r="E44" s="89"/>
      <c r="F44" s="25"/>
      <c r="G44" s="15"/>
      <c r="H44" s="15"/>
      <c r="I44" s="15"/>
      <c r="J44" s="25"/>
      <c r="K44" s="15"/>
      <c r="L44" s="15"/>
    </row>
    <row r="45" spans="1:12" ht="18" customHeight="1">
      <c r="A45" s="101" t="s">
        <v>90</v>
      </c>
      <c r="B45" s="101"/>
      <c r="C45" s="101"/>
      <c r="D45" s="98">
        <v>13</v>
      </c>
      <c r="E45" s="89"/>
      <c r="F45" s="25">
        <v>197530500</v>
      </c>
      <c r="G45" s="15"/>
      <c r="H45" s="15">
        <v>230154500</v>
      </c>
      <c r="I45" s="15"/>
      <c r="J45" s="25">
        <v>197530500</v>
      </c>
      <c r="K45" s="15"/>
      <c r="L45" s="15">
        <v>197530500</v>
      </c>
    </row>
    <row r="46" spans="1:12" ht="18" customHeight="1">
      <c r="A46" s="91" t="s">
        <v>194</v>
      </c>
      <c r="B46" s="91"/>
      <c r="C46" s="91"/>
      <c r="D46" s="98"/>
      <c r="E46" s="89"/>
      <c r="F46" s="25"/>
      <c r="G46" s="15"/>
      <c r="H46" s="15"/>
      <c r="I46" s="15"/>
      <c r="J46" s="25"/>
      <c r="K46" s="15"/>
      <c r="L46" s="15"/>
    </row>
    <row r="47" spans="1:12" ht="18" customHeight="1">
      <c r="A47" s="101" t="s">
        <v>193</v>
      </c>
      <c r="B47" s="101"/>
      <c r="C47" s="101"/>
      <c r="D47" s="98" t="s">
        <v>173</v>
      </c>
      <c r="E47" s="89"/>
      <c r="F47" s="25">
        <v>160000000</v>
      </c>
      <c r="G47" s="15"/>
      <c r="H47" s="25">
        <v>0</v>
      </c>
      <c r="I47" s="15"/>
      <c r="J47" s="25">
        <v>160000000</v>
      </c>
      <c r="K47" s="15"/>
      <c r="L47" s="25">
        <v>0</v>
      </c>
    </row>
    <row r="48" spans="1:12" ht="18" customHeight="1">
      <c r="A48" s="101" t="s">
        <v>138</v>
      </c>
      <c r="B48" s="101"/>
      <c r="C48" s="101"/>
      <c r="D48" s="98" t="s">
        <v>172</v>
      </c>
      <c r="E48" s="89"/>
      <c r="F48" s="25">
        <v>0</v>
      </c>
      <c r="G48" s="15"/>
      <c r="H48" s="15">
        <v>699719733</v>
      </c>
      <c r="I48" s="15"/>
      <c r="J48" s="25">
        <v>0</v>
      </c>
      <c r="K48" s="15"/>
      <c r="L48" s="15">
        <v>699719733</v>
      </c>
    </row>
    <row r="49" spans="1:12" ht="18" customHeight="1">
      <c r="A49" s="102" t="s">
        <v>117</v>
      </c>
      <c r="B49" s="97"/>
      <c r="C49" s="91"/>
      <c r="D49" s="98">
        <v>13</v>
      </c>
      <c r="E49" s="89"/>
      <c r="F49" s="25">
        <v>6651647</v>
      </c>
      <c r="G49" s="15"/>
      <c r="H49" s="15">
        <v>4897022</v>
      </c>
      <c r="I49" s="15"/>
      <c r="J49" s="25">
        <v>4358081</v>
      </c>
      <c r="K49" s="15"/>
      <c r="L49" s="15">
        <v>3574843</v>
      </c>
    </row>
    <row r="50" spans="1:12" ht="18" hidden="1" customHeight="1">
      <c r="A50" s="91" t="s">
        <v>149</v>
      </c>
      <c r="B50" s="91"/>
      <c r="C50" s="91"/>
      <c r="D50" s="98">
        <v>22</v>
      </c>
      <c r="E50" s="95"/>
      <c r="F50" s="25"/>
      <c r="G50" s="15"/>
      <c r="H50" s="15">
        <v>0</v>
      </c>
      <c r="I50" s="15"/>
      <c r="J50" s="25"/>
      <c r="K50" s="15"/>
      <c r="L50" s="15">
        <v>0</v>
      </c>
    </row>
    <row r="51" spans="1:12" ht="18" customHeight="1">
      <c r="A51" s="91" t="s">
        <v>18</v>
      </c>
      <c r="B51" s="91"/>
      <c r="C51" s="91"/>
      <c r="D51" s="98"/>
      <c r="E51" s="95"/>
      <c r="F51" s="25">
        <v>11931389</v>
      </c>
      <c r="G51" s="15"/>
      <c r="H51" s="15">
        <v>16200770</v>
      </c>
      <c r="I51" s="15"/>
      <c r="J51" s="25">
        <v>6437677</v>
      </c>
      <c r="K51" s="15"/>
      <c r="L51" s="15">
        <v>9096687</v>
      </c>
    </row>
    <row r="52" spans="1:12" ht="18" customHeight="1">
      <c r="A52" s="80" t="s">
        <v>19</v>
      </c>
      <c r="B52" s="91"/>
      <c r="C52" s="91"/>
      <c r="D52" s="103"/>
      <c r="E52" s="95"/>
      <c r="F52" s="50">
        <f>SUM(F41:F51)</f>
        <v>1554976160</v>
      </c>
      <c r="G52" s="15"/>
      <c r="H52" s="50">
        <f>SUM(H41:H51)</f>
        <v>1944738347</v>
      </c>
      <c r="I52" s="51"/>
      <c r="J52" s="50">
        <f>SUM(J41:J51)</f>
        <v>1941125460</v>
      </c>
      <c r="K52" s="15"/>
      <c r="L52" s="50">
        <f>SUM(L41:L51)</f>
        <v>2293019422</v>
      </c>
    </row>
    <row r="53" spans="1:12" ht="18" customHeight="1">
      <c r="A53" s="96"/>
      <c r="B53" s="96"/>
      <c r="C53" s="96"/>
      <c r="D53" s="96"/>
      <c r="E53" s="96"/>
      <c r="F53" s="52"/>
      <c r="G53" s="52"/>
      <c r="H53" s="52"/>
      <c r="I53" s="52"/>
      <c r="J53" s="52"/>
      <c r="K53" s="52"/>
      <c r="L53" s="52"/>
    </row>
    <row r="54" spans="1:12" ht="18" customHeight="1">
      <c r="A54" s="93" t="s">
        <v>20</v>
      </c>
      <c r="B54" s="91"/>
      <c r="C54" s="91"/>
      <c r="D54" s="88"/>
      <c r="E54" s="95"/>
      <c r="F54" s="53"/>
      <c r="G54" s="53"/>
      <c r="H54" s="53"/>
      <c r="I54" s="53"/>
      <c r="J54" s="53"/>
      <c r="K54" s="53"/>
      <c r="L54" s="53"/>
    </row>
    <row r="55" spans="1:12" ht="18" customHeight="1">
      <c r="A55" s="91" t="s">
        <v>45</v>
      </c>
      <c r="B55" s="91"/>
      <c r="C55" s="91"/>
      <c r="D55" s="98">
        <v>13</v>
      </c>
      <c r="E55" s="95"/>
      <c r="F55" s="25">
        <v>1000000000</v>
      </c>
      <c r="G55" s="53"/>
      <c r="H55" s="15">
        <v>697530500</v>
      </c>
      <c r="I55" s="15"/>
      <c r="J55" s="25">
        <v>1000000000</v>
      </c>
      <c r="K55" s="53"/>
      <c r="L55" s="15">
        <v>697530500</v>
      </c>
    </row>
    <row r="56" spans="1:12" ht="18" customHeight="1">
      <c r="A56" s="91" t="s">
        <v>195</v>
      </c>
      <c r="B56" s="91"/>
      <c r="C56" s="91"/>
      <c r="D56" s="98" t="s">
        <v>173</v>
      </c>
      <c r="E56" s="95"/>
      <c r="F56" s="25">
        <v>160000000</v>
      </c>
      <c r="G56" s="53"/>
      <c r="H56" s="15">
        <v>320000000</v>
      </c>
      <c r="I56" s="15"/>
      <c r="J56" s="25">
        <v>160000000</v>
      </c>
      <c r="K56" s="53"/>
      <c r="L56" s="15">
        <v>320000000</v>
      </c>
    </row>
    <row r="57" spans="1:12" ht="18" customHeight="1">
      <c r="A57" s="91" t="s">
        <v>76</v>
      </c>
      <c r="B57" s="91"/>
      <c r="C57" s="91"/>
      <c r="D57" s="98">
        <v>13</v>
      </c>
      <c r="E57" s="95"/>
      <c r="F57" s="25">
        <v>55114822</v>
      </c>
      <c r="G57" s="15"/>
      <c r="H57" s="15">
        <v>37916595</v>
      </c>
      <c r="I57" s="15"/>
      <c r="J57" s="25">
        <v>34782408</v>
      </c>
      <c r="K57" s="15"/>
      <c r="L57" s="15">
        <v>36295275</v>
      </c>
    </row>
    <row r="58" spans="1:12" ht="18" customHeight="1">
      <c r="A58" s="91" t="s">
        <v>21</v>
      </c>
      <c r="B58" s="91"/>
      <c r="C58" s="91"/>
      <c r="D58" s="98" t="s">
        <v>172</v>
      </c>
      <c r="E58" s="95"/>
      <c r="F58" s="25">
        <v>1948028168</v>
      </c>
      <c r="G58" s="15"/>
      <c r="H58" s="15">
        <v>1947627292</v>
      </c>
      <c r="I58" s="15"/>
      <c r="J58" s="104">
        <v>1948028168</v>
      </c>
      <c r="K58" s="15"/>
      <c r="L58" s="15">
        <v>1947627292</v>
      </c>
    </row>
    <row r="59" spans="1:12" ht="18" customHeight="1">
      <c r="A59" s="91" t="s">
        <v>150</v>
      </c>
      <c r="B59" s="91"/>
      <c r="C59" s="91"/>
      <c r="D59" s="88"/>
      <c r="E59" s="95"/>
      <c r="F59" s="25">
        <v>60887136</v>
      </c>
      <c r="G59" s="15"/>
      <c r="H59" s="15">
        <v>45479776</v>
      </c>
      <c r="I59" s="15"/>
      <c r="J59" s="25">
        <v>36981290</v>
      </c>
      <c r="K59" s="15"/>
      <c r="L59" s="15">
        <v>31006976</v>
      </c>
    </row>
    <row r="60" spans="1:12" ht="18" customHeight="1">
      <c r="A60" s="80" t="s">
        <v>22</v>
      </c>
      <c r="B60" s="80"/>
      <c r="C60" s="91"/>
      <c r="D60" s="105"/>
      <c r="E60" s="106"/>
      <c r="F60" s="39">
        <f>SUM(F55:F59)</f>
        <v>3224030126</v>
      </c>
      <c r="G60" s="15"/>
      <c r="H60" s="39">
        <f>SUM(H55:H59)</f>
        <v>3048554163</v>
      </c>
      <c r="I60" s="40"/>
      <c r="J60" s="39">
        <f>SUM(J55:J59)</f>
        <v>3179791866</v>
      </c>
      <c r="K60" s="15"/>
      <c r="L60" s="39">
        <f>SUM(L55:L59)</f>
        <v>3032460043</v>
      </c>
    </row>
    <row r="61" spans="1:12" ht="18" customHeight="1">
      <c r="A61" s="96"/>
      <c r="B61" s="96"/>
      <c r="C61" s="96"/>
      <c r="D61" s="96"/>
      <c r="E61" s="96"/>
      <c r="F61" s="52"/>
      <c r="G61" s="52"/>
      <c r="H61" s="52"/>
      <c r="I61" s="52"/>
      <c r="J61" s="52"/>
      <c r="K61" s="52"/>
      <c r="L61" s="52"/>
    </row>
    <row r="62" spans="1:12" ht="18" customHeight="1">
      <c r="A62" s="80" t="s">
        <v>23</v>
      </c>
      <c r="B62" s="80"/>
      <c r="C62" s="80"/>
      <c r="D62" s="105"/>
      <c r="E62" s="106"/>
      <c r="F62" s="55">
        <f>F52+F60</f>
        <v>4779006286</v>
      </c>
      <c r="G62" s="15"/>
      <c r="H62" s="55">
        <f>H52+H60</f>
        <v>4993292510</v>
      </c>
      <c r="I62" s="51"/>
      <c r="J62" s="55">
        <f>J52+J60</f>
        <v>5120917326</v>
      </c>
      <c r="K62" s="15"/>
      <c r="L62" s="55">
        <f>L52+L60</f>
        <v>5325479465</v>
      </c>
    </row>
    <row r="63" spans="1:12" ht="18" customHeight="1">
      <c r="A63" s="96"/>
      <c r="B63" s="96"/>
      <c r="C63" s="96"/>
      <c r="D63" s="96"/>
      <c r="E63" s="96"/>
      <c r="F63" s="52"/>
      <c r="G63" s="52"/>
      <c r="H63" s="52"/>
      <c r="I63" s="52"/>
      <c r="J63" s="52"/>
      <c r="K63" s="52"/>
      <c r="L63" s="52"/>
    </row>
    <row r="64" spans="1:12" ht="18" customHeight="1">
      <c r="A64" s="93" t="s">
        <v>47</v>
      </c>
      <c r="B64" s="91"/>
      <c r="C64" s="91"/>
      <c r="D64" s="88"/>
      <c r="E64" s="95"/>
      <c r="F64" s="15"/>
      <c r="G64" s="15"/>
      <c r="H64" s="15"/>
      <c r="I64" s="15"/>
      <c r="J64" s="15"/>
      <c r="K64" s="15"/>
      <c r="L64" s="15"/>
    </row>
    <row r="65" spans="1:12" ht="18" customHeight="1">
      <c r="A65" s="91" t="s">
        <v>43</v>
      </c>
      <c r="B65" s="91"/>
      <c r="C65" s="91"/>
      <c r="D65" s="88"/>
      <c r="E65" s="95"/>
      <c r="F65" s="15"/>
      <c r="G65" s="15"/>
      <c r="H65" s="15"/>
      <c r="I65" s="15"/>
      <c r="J65" s="15"/>
      <c r="K65" s="15"/>
      <c r="L65" s="15"/>
    </row>
    <row r="66" spans="1:12" ht="18" customHeight="1">
      <c r="A66" s="91" t="s">
        <v>91</v>
      </c>
      <c r="B66" s="91"/>
      <c r="C66" s="91"/>
      <c r="D66" s="88"/>
      <c r="E66" s="95"/>
      <c r="F66" s="107"/>
      <c r="G66" s="107"/>
      <c r="H66" s="107"/>
      <c r="I66" s="107"/>
      <c r="J66" s="107"/>
      <c r="K66" s="107"/>
      <c r="L66" s="107"/>
    </row>
    <row r="67" spans="1:12" ht="18" customHeight="1" thickBot="1">
      <c r="A67" s="97" t="s">
        <v>130</v>
      </c>
      <c r="B67" s="91"/>
      <c r="C67" s="91"/>
      <c r="D67" s="88"/>
      <c r="E67" s="95"/>
      <c r="F67" s="56">
        <v>1163695652</v>
      </c>
      <c r="G67" s="28"/>
      <c r="H67" s="57">
        <v>1163695652</v>
      </c>
      <c r="I67" s="28"/>
      <c r="J67" s="58">
        <v>1163695652</v>
      </c>
      <c r="K67" s="28"/>
      <c r="L67" s="57">
        <v>1163695652</v>
      </c>
    </row>
    <row r="68" spans="1:12" ht="18" customHeight="1" thickTop="1">
      <c r="A68" s="91" t="s">
        <v>92</v>
      </c>
      <c r="B68" s="91"/>
      <c r="C68" s="91"/>
      <c r="D68" s="88"/>
      <c r="E68" s="95"/>
      <c r="F68" s="107"/>
      <c r="G68" s="107"/>
      <c r="H68" s="107"/>
      <c r="I68" s="107"/>
      <c r="J68" s="107"/>
      <c r="K68" s="107"/>
      <c r="L68" s="107"/>
    </row>
    <row r="69" spans="1:12" ht="18" customHeight="1">
      <c r="A69" s="97" t="s">
        <v>130</v>
      </c>
      <c r="B69" s="91"/>
      <c r="C69" s="91"/>
      <c r="D69" s="88"/>
      <c r="E69" s="95"/>
      <c r="F69" s="108">
        <v>1163695652</v>
      </c>
      <c r="G69" s="28"/>
      <c r="H69" s="28">
        <v>1163695652</v>
      </c>
      <c r="I69" s="28"/>
      <c r="J69" s="108">
        <v>1163695652</v>
      </c>
      <c r="K69" s="28"/>
      <c r="L69" s="28">
        <v>1163695652</v>
      </c>
    </row>
    <row r="70" spans="1:12" ht="18" customHeight="1">
      <c r="A70" s="91" t="s">
        <v>44</v>
      </c>
      <c r="B70" s="91"/>
      <c r="C70" s="91"/>
      <c r="D70" s="88">
        <v>14</v>
      </c>
      <c r="E70" s="95"/>
      <c r="F70" s="17">
        <v>1258324903</v>
      </c>
      <c r="G70" s="15"/>
      <c r="H70" s="15">
        <v>1258324903</v>
      </c>
      <c r="I70" s="15"/>
      <c r="J70" s="17">
        <v>1258324903</v>
      </c>
      <c r="K70" s="15"/>
      <c r="L70" s="15">
        <v>1258324903</v>
      </c>
    </row>
    <row r="71" spans="1:12" ht="18" customHeight="1">
      <c r="A71" s="91" t="s">
        <v>24</v>
      </c>
      <c r="B71" s="91"/>
      <c r="C71" s="91"/>
      <c r="D71" s="88"/>
      <c r="E71" s="89"/>
      <c r="F71" s="25"/>
      <c r="G71" s="15"/>
      <c r="H71" s="15"/>
      <c r="I71" s="15"/>
      <c r="J71" s="25"/>
      <c r="K71" s="15"/>
      <c r="L71" s="15"/>
    </row>
    <row r="72" spans="1:12" ht="18" customHeight="1">
      <c r="A72" s="91" t="s">
        <v>93</v>
      </c>
      <c r="B72" s="91"/>
      <c r="C72" s="91"/>
      <c r="D72" s="88"/>
      <c r="E72" s="95"/>
      <c r="F72" s="25"/>
      <c r="G72" s="15"/>
      <c r="H72" s="15"/>
      <c r="I72" s="15"/>
      <c r="J72" s="25"/>
      <c r="K72" s="15"/>
      <c r="L72" s="15"/>
    </row>
    <row r="73" spans="1:12" ht="18" customHeight="1">
      <c r="A73" s="109" t="s">
        <v>52</v>
      </c>
      <c r="B73" s="91"/>
      <c r="C73" s="91"/>
      <c r="D73" s="88">
        <v>14</v>
      </c>
      <c r="E73" s="95"/>
      <c r="F73" s="25">
        <v>112660500</v>
      </c>
      <c r="G73" s="15"/>
      <c r="H73" s="15">
        <v>111820000</v>
      </c>
      <c r="I73" s="15"/>
      <c r="J73" s="25">
        <v>100000000</v>
      </c>
      <c r="K73" s="15"/>
      <c r="L73" s="15">
        <v>100000000</v>
      </c>
    </row>
    <row r="74" spans="1:12" ht="18" customHeight="1">
      <c r="A74" s="91" t="s">
        <v>94</v>
      </c>
      <c r="B74" s="91"/>
      <c r="C74" s="91"/>
      <c r="D74" s="88"/>
      <c r="E74" s="95"/>
      <c r="F74" s="25">
        <v>589726247</v>
      </c>
      <c r="G74" s="15"/>
      <c r="H74" s="15">
        <v>820466079</v>
      </c>
      <c r="I74" s="15"/>
      <c r="J74" s="25">
        <v>517187715</v>
      </c>
      <c r="K74" s="15"/>
      <c r="L74" s="15">
        <v>759508947</v>
      </c>
    </row>
    <row r="75" spans="1:12" ht="18" customHeight="1">
      <c r="A75" s="109" t="s">
        <v>48</v>
      </c>
      <c r="B75" s="91"/>
      <c r="C75" s="91"/>
      <c r="D75" s="88"/>
      <c r="E75" s="95"/>
      <c r="F75" s="43">
        <v>-11416724</v>
      </c>
      <c r="G75" s="15"/>
      <c r="H75" s="59">
        <v>329140</v>
      </c>
      <c r="I75" s="15"/>
      <c r="J75" s="43">
        <v>-5818752</v>
      </c>
      <c r="K75" s="15"/>
      <c r="L75" s="59">
        <v>329140</v>
      </c>
    </row>
    <row r="76" spans="1:12" ht="18" customHeight="1">
      <c r="A76" s="110" t="s">
        <v>79</v>
      </c>
      <c r="B76" s="80"/>
      <c r="C76" s="80"/>
      <c r="D76" s="88"/>
      <c r="E76" s="106"/>
      <c r="F76" s="60">
        <f>SUM(F69:F75)</f>
        <v>3112990578</v>
      </c>
      <c r="G76" s="51"/>
      <c r="H76" s="60">
        <f>SUM(H69:H75)</f>
        <v>3354635774</v>
      </c>
      <c r="I76" s="51"/>
      <c r="J76" s="60">
        <f>SUM(J69:J75)</f>
        <v>3033389518</v>
      </c>
      <c r="K76" s="51"/>
      <c r="L76" s="60">
        <f>SUM(L69:L75)</f>
        <v>3281858642</v>
      </c>
    </row>
    <row r="77" spans="1:12" ht="18" customHeight="1">
      <c r="A77" s="101" t="s">
        <v>25</v>
      </c>
      <c r="B77" s="96"/>
      <c r="C77" s="96"/>
      <c r="D77" s="96"/>
      <c r="E77" s="96"/>
      <c r="F77" s="35">
        <v>83920277</v>
      </c>
      <c r="G77" s="15"/>
      <c r="H77" s="15">
        <v>82313528</v>
      </c>
      <c r="I77" s="15"/>
      <c r="J77" s="43">
        <v>0</v>
      </c>
      <c r="K77" s="15"/>
      <c r="L77" s="15">
        <v>0</v>
      </c>
    </row>
    <row r="78" spans="1:12" ht="18" customHeight="1">
      <c r="A78" s="96" t="s">
        <v>49</v>
      </c>
      <c r="B78" s="96"/>
      <c r="C78" s="96"/>
      <c r="D78" s="96"/>
      <c r="E78" s="96"/>
      <c r="F78" s="50">
        <f>SUM(F76:F77)</f>
        <v>3196910855</v>
      </c>
      <c r="G78" s="51"/>
      <c r="H78" s="50">
        <f>SUM(H76:H77)</f>
        <v>3436949302</v>
      </c>
      <c r="I78" s="51"/>
      <c r="J78" s="50">
        <f>SUM(J76:J77)</f>
        <v>3033389518</v>
      </c>
      <c r="K78" s="51"/>
      <c r="L78" s="50">
        <f>SUM(L76:L77)</f>
        <v>3281858642</v>
      </c>
    </row>
    <row r="79" spans="1:12" ht="18" customHeight="1">
      <c r="A79" s="96"/>
      <c r="B79" s="96"/>
      <c r="C79" s="96"/>
      <c r="D79" s="96"/>
      <c r="E79" s="96"/>
      <c r="F79" s="51"/>
      <c r="G79" s="51"/>
      <c r="H79" s="51"/>
      <c r="I79" s="51"/>
      <c r="J79" s="51"/>
      <c r="K79" s="51"/>
      <c r="L79" s="51"/>
    </row>
    <row r="80" spans="1:12" ht="18" customHeight="1" thickBot="1">
      <c r="A80" s="110" t="s">
        <v>50</v>
      </c>
      <c r="B80" s="80"/>
      <c r="C80" s="80"/>
      <c r="D80" s="84"/>
      <c r="E80" s="106"/>
      <c r="F80" s="54">
        <f>SUM(F62,F78)</f>
        <v>7975917141</v>
      </c>
      <c r="G80" s="51"/>
      <c r="H80" s="54">
        <f>SUM(H62,H78)</f>
        <v>8430241812</v>
      </c>
      <c r="I80" s="51"/>
      <c r="J80" s="54">
        <f>SUM(J62,J78)</f>
        <v>8154306844</v>
      </c>
      <c r="K80" s="51"/>
      <c r="L80" s="54">
        <f>SUM(L62,L78)</f>
        <v>8607338107</v>
      </c>
    </row>
    <row r="81" spans="1:12" ht="18" customHeight="1" thickTop="1">
      <c r="A81" s="96"/>
      <c r="B81" s="96"/>
      <c r="C81" s="96"/>
      <c r="D81" s="96"/>
      <c r="E81" s="96"/>
      <c r="F81" s="111"/>
      <c r="G81" s="111"/>
      <c r="H81" s="111"/>
      <c r="I81" s="111"/>
      <c r="J81" s="111"/>
      <c r="K81" s="111"/>
      <c r="L81" s="111"/>
    </row>
    <row r="82" spans="1:12" ht="18" customHeight="1">
      <c r="F82" s="3"/>
      <c r="G82" s="3"/>
      <c r="H82" s="3"/>
      <c r="I82" s="3"/>
      <c r="J82" s="3"/>
      <c r="K82" s="3"/>
      <c r="L82" s="3"/>
    </row>
    <row r="83" spans="1:12" ht="18" customHeight="1">
      <c r="F83" s="3"/>
      <c r="G83" s="3"/>
      <c r="H83" s="3"/>
      <c r="I83" s="3"/>
      <c r="J83" s="3"/>
      <c r="K83" s="3"/>
      <c r="L83" s="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J35:L35"/>
    <mergeCell ref="F6:H6"/>
    <mergeCell ref="J6:L6"/>
    <mergeCell ref="J4:L4"/>
    <mergeCell ref="J5:L5"/>
    <mergeCell ref="F8:L8"/>
    <mergeCell ref="F5:H5"/>
    <mergeCell ref="F4:H4"/>
    <mergeCell ref="F35:H35"/>
    <mergeCell ref="F37:H37"/>
    <mergeCell ref="J37:L37"/>
    <mergeCell ref="F39:L39"/>
    <mergeCell ref="J36:L36"/>
    <mergeCell ref="F36:H36"/>
  </mergeCells>
  <pageMargins left="0.6" right="0.6" top="0.48" bottom="0.5" header="0.5" footer="0.5"/>
  <pageSetup paperSize="9" scale="73" firstPageNumber="5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FEBB-75AB-46D5-B594-28FCE643081B}">
  <dimension ref="A1:S65"/>
  <sheetViews>
    <sheetView view="pageBreakPreview" zoomScale="90" zoomScaleNormal="89" zoomScaleSheetLayoutView="90" workbookViewId="0">
      <selection activeCell="B9" sqref="B9"/>
    </sheetView>
  </sheetViews>
  <sheetFormatPr defaultColWidth="8.296875" defaultRowHeight="21.6"/>
  <cols>
    <col min="1" max="1" width="8.296875" style="156"/>
    <col min="2" max="2" width="41.69921875" style="156" customWidth="1"/>
    <col min="3" max="3" width="6.796875" style="156" customWidth="1"/>
    <col min="4" max="4" width="1.09765625" style="156" customWidth="1"/>
    <col min="5" max="5" width="12.19921875" style="156" customWidth="1"/>
    <col min="6" max="6" width="1.09765625" style="156" customWidth="1"/>
    <col min="7" max="7" width="12.19921875" style="156" customWidth="1"/>
    <col min="8" max="8" width="1.09765625" style="156" customWidth="1"/>
    <col min="9" max="9" width="12.19921875" style="156" customWidth="1"/>
    <col min="10" max="10" width="1.09765625" style="156" customWidth="1"/>
    <col min="11" max="11" width="12.19921875" style="156" customWidth="1"/>
    <col min="12" max="12" width="2" style="115" customWidth="1"/>
    <col min="13" max="13" width="9.69921875" style="115" bestFit="1" customWidth="1"/>
    <col min="14" max="14" width="12.19921875" style="115" customWidth="1"/>
    <col min="15" max="15" width="14.69921875" style="115" customWidth="1"/>
    <col min="16" max="16" width="10.69921875" style="115" customWidth="1"/>
    <col min="17" max="17" width="10.19921875" style="115" bestFit="1" customWidth="1"/>
    <col min="18" max="18" width="10.69921875" style="115" bestFit="1" customWidth="1"/>
    <col min="19" max="19" width="9.59765625" style="115" bestFit="1" customWidth="1"/>
    <col min="20" max="16384" width="8.296875" style="115"/>
  </cols>
  <sheetData>
    <row r="1" spans="1:15" ht="19.95" customHeight="1">
      <c r="A1" s="73" t="s">
        <v>137</v>
      </c>
      <c r="B1" s="78"/>
      <c r="C1" s="77"/>
      <c r="D1" s="77"/>
      <c r="E1" s="77"/>
      <c r="F1" s="77"/>
      <c r="G1" s="77"/>
      <c r="H1" s="77"/>
      <c r="I1" s="77"/>
      <c r="J1" s="77"/>
      <c r="K1" s="77"/>
    </row>
    <row r="2" spans="1:15" ht="19.95" customHeight="1">
      <c r="A2" s="116" t="s">
        <v>68</v>
      </c>
      <c r="B2" s="77"/>
      <c r="C2" s="77"/>
      <c r="D2" s="77"/>
      <c r="E2" s="79"/>
      <c r="F2" s="79"/>
      <c r="G2" s="79"/>
      <c r="H2" s="79"/>
      <c r="I2" s="79"/>
      <c r="J2" s="79"/>
      <c r="K2" s="79"/>
    </row>
    <row r="3" spans="1:15" ht="18" customHeight="1">
      <c r="A3" s="117"/>
      <c r="B3" s="118"/>
      <c r="C3" s="118"/>
      <c r="D3" s="118"/>
      <c r="E3" s="118"/>
      <c r="F3" s="118"/>
      <c r="G3" s="118"/>
      <c r="H3" s="118"/>
      <c r="I3" s="119"/>
      <c r="J3" s="118"/>
      <c r="K3" s="119"/>
    </row>
    <row r="4" spans="1:15" s="122" customFormat="1" ht="18" customHeight="1">
      <c r="A4" s="83"/>
      <c r="B4" s="83"/>
      <c r="C4" s="83"/>
      <c r="D4" s="83"/>
      <c r="E4" s="120" t="s">
        <v>0</v>
      </c>
      <c r="F4" s="120"/>
      <c r="G4" s="120"/>
      <c r="H4" s="121"/>
      <c r="I4" s="120" t="s">
        <v>1</v>
      </c>
      <c r="J4" s="120"/>
      <c r="K4" s="120"/>
    </row>
    <row r="5" spans="1:15" s="122" customFormat="1" ht="18" customHeight="1">
      <c r="A5" s="83"/>
      <c r="B5" s="83"/>
      <c r="C5" s="83"/>
      <c r="D5" s="83"/>
      <c r="E5" s="120" t="s">
        <v>2</v>
      </c>
      <c r="F5" s="120"/>
      <c r="G5" s="120"/>
      <c r="H5" s="123"/>
      <c r="I5" s="120" t="s">
        <v>2</v>
      </c>
      <c r="J5" s="120"/>
      <c r="K5" s="120"/>
    </row>
    <row r="6" spans="1:15" s="122" customFormat="1" ht="18" customHeight="1">
      <c r="A6" s="83"/>
      <c r="B6" s="83"/>
      <c r="C6" s="83"/>
      <c r="D6" s="83"/>
      <c r="E6" s="124" t="s">
        <v>69</v>
      </c>
      <c r="F6" s="124"/>
      <c r="G6" s="124"/>
      <c r="H6" s="125"/>
      <c r="I6" s="124" t="s">
        <v>69</v>
      </c>
      <c r="J6" s="124"/>
      <c r="K6" s="124"/>
    </row>
    <row r="7" spans="1:15" s="122" customFormat="1" ht="18" customHeight="1">
      <c r="A7" s="83"/>
      <c r="B7" s="83"/>
      <c r="C7" s="126" t="s">
        <v>4</v>
      </c>
      <c r="D7" s="83"/>
      <c r="E7" s="89">
        <v>2025</v>
      </c>
      <c r="F7" s="89"/>
      <c r="G7" s="89">
        <v>2024</v>
      </c>
      <c r="H7" s="90"/>
      <c r="I7" s="89">
        <v>2025</v>
      </c>
      <c r="J7" s="89"/>
      <c r="K7" s="89">
        <v>2024</v>
      </c>
    </row>
    <row r="8" spans="1:15" ht="18" customHeight="1">
      <c r="A8" s="127"/>
      <c r="B8" s="127"/>
      <c r="C8" s="127"/>
      <c r="D8" s="128"/>
      <c r="E8" s="129" t="s">
        <v>67</v>
      </c>
      <c r="F8" s="129"/>
      <c r="G8" s="129"/>
      <c r="H8" s="129"/>
      <c r="I8" s="129"/>
      <c r="J8" s="129"/>
      <c r="K8" s="129"/>
    </row>
    <row r="9" spans="1:15" ht="18" customHeight="1">
      <c r="A9" s="127"/>
      <c r="B9" s="127"/>
      <c r="C9" s="130"/>
      <c r="D9" s="128"/>
      <c r="E9" s="4"/>
      <c r="F9" s="5"/>
      <c r="G9" s="4"/>
      <c r="H9" s="5"/>
      <c r="I9" s="4"/>
      <c r="J9" s="5"/>
      <c r="K9" s="4"/>
    </row>
    <row r="10" spans="1:15" ht="18" customHeight="1">
      <c r="A10" s="131" t="s">
        <v>114</v>
      </c>
      <c r="B10" s="83"/>
      <c r="C10" s="127"/>
      <c r="D10" s="127"/>
      <c r="E10" s="127"/>
      <c r="F10" s="127"/>
      <c r="G10" s="127"/>
      <c r="H10" s="127"/>
      <c r="I10" s="127"/>
      <c r="J10" s="127"/>
      <c r="K10" s="127"/>
    </row>
    <row r="11" spans="1:15" s="75" customFormat="1" ht="18" customHeight="1">
      <c r="A11" s="91" t="s">
        <v>115</v>
      </c>
      <c r="B11" s="91"/>
      <c r="C11" s="88">
        <v>15</v>
      </c>
      <c r="D11" s="88"/>
      <c r="E11" s="25">
        <v>3105766613</v>
      </c>
      <c r="F11" s="15"/>
      <c r="G11" s="42">
        <v>3590843825</v>
      </c>
      <c r="H11" s="15"/>
      <c r="I11" s="25">
        <v>2476768600</v>
      </c>
      <c r="J11" s="15"/>
      <c r="K11" s="15">
        <v>2944853122</v>
      </c>
      <c r="L11" s="6"/>
    </row>
    <row r="12" spans="1:15" ht="18" customHeight="1">
      <c r="A12" s="127" t="s">
        <v>26</v>
      </c>
      <c r="B12" s="127"/>
      <c r="C12" s="98" t="s">
        <v>170</v>
      </c>
      <c r="D12" s="127"/>
      <c r="E12" s="35">
        <v>308275</v>
      </c>
      <c r="F12" s="35"/>
      <c r="G12" s="15">
        <v>505000</v>
      </c>
      <c r="H12" s="35"/>
      <c r="I12" s="35">
        <v>13344774</v>
      </c>
      <c r="J12" s="35"/>
      <c r="K12" s="35">
        <v>15177999</v>
      </c>
    </row>
    <row r="13" spans="1:15" ht="18" hidden="1" customHeight="1">
      <c r="A13" s="127" t="s">
        <v>95</v>
      </c>
      <c r="B13" s="127"/>
      <c r="C13" s="132"/>
      <c r="D13" s="127"/>
      <c r="E13" s="35"/>
      <c r="F13" s="35"/>
      <c r="G13" s="35">
        <v>0</v>
      </c>
      <c r="H13" s="35"/>
      <c r="I13" s="35"/>
      <c r="J13" s="35"/>
      <c r="K13" s="35">
        <v>0</v>
      </c>
    </row>
    <row r="14" spans="1:15" ht="18" customHeight="1">
      <c r="A14" s="127" t="s">
        <v>151</v>
      </c>
      <c r="B14" s="133"/>
      <c r="C14" s="127"/>
      <c r="D14" s="127"/>
      <c r="E14" s="43">
        <v>29763134</v>
      </c>
      <c r="F14" s="35"/>
      <c r="G14" s="43">
        <v>94930159</v>
      </c>
      <c r="H14" s="35"/>
      <c r="I14" s="43">
        <v>15898406</v>
      </c>
      <c r="J14" s="35"/>
      <c r="K14" s="43">
        <v>75832715</v>
      </c>
      <c r="O14" s="115" t="s">
        <v>80</v>
      </c>
    </row>
    <row r="15" spans="1:15" s="122" customFormat="1" ht="18" customHeight="1">
      <c r="A15" s="83" t="s">
        <v>96</v>
      </c>
      <c r="B15" s="83"/>
      <c r="C15" s="83"/>
      <c r="D15" s="83"/>
      <c r="E15" s="44">
        <f>SUM(E11:E14)</f>
        <v>3135838022</v>
      </c>
      <c r="F15" s="45"/>
      <c r="G15" s="44">
        <f>SUM(G11:G14)</f>
        <v>3686278984</v>
      </c>
      <c r="H15" s="46"/>
      <c r="I15" s="44">
        <f>SUM(I11:I14)</f>
        <v>2506011780</v>
      </c>
      <c r="J15" s="46"/>
      <c r="K15" s="44">
        <f>SUM(K11:K14)</f>
        <v>3035863836</v>
      </c>
    </row>
    <row r="16" spans="1:15" ht="18" customHeight="1">
      <c r="A16" s="83"/>
      <c r="B16" s="127"/>
      <c r="C16" s="127"/>
      <c r="D16" s="127"/>
      <c r="E16" s="35"/>
      <c r="F16" s="35"/>
      <c r="G16" s="35"/>
      <c r="H16" s="25"/>
      <c r="I16" s="35"/>
      <c r="J16" s="25"/>
      <c r="K16" s="35"/>
    </row>
    <row r="17" spans="1:13" ht="18" customHeight="1">
      <c r="A17" s="131" t="s">
        <v>152</v>
      </c>
      <c r="B17" s="127"/>
      <c r="C17" s="127"/>
      <c r="D17" s="127"/>
      <c r="E17" s="25"/>
      <c r="F17" s="35"/>
      <c r="G17" s="25"/>
      <c r="H17" s="25"/>
      <c r="I17" s="25"/>
      <c r="J17" s="25"/>
      <c r="K17" s="25"/>
    </row>
    <row r="18" spans="1:13" ht="18" customHeight="1">
      <c r="A18" s="127" t="s">
        <v>119</v>
      </c>
      <c r="B18" s="134"/>
      <c r="C18" s="126">
        <v>16</v>
      </c>
      <c r="D18" s="127"/>
      <c r="E18" s="25">
        <v>3049621258</v>
      </c>
      <c r="F18" s="35"/>
      <c r="G18" s="25">
        <v>3449085407</v>
      </c>
      <c r="H18" s="25"/>
      <c r="I18" s="25">
        <v>2489246353</v>
      </c>
      <c r="J18" s="25"/>
      <c r="K18" s="25">
        <v>2879601364</v>
      </c>
    </row>
    <row r="19" spans="1:13" ht="18" customHeight="1">
      <c r="A19" s="127" t="s">
        <v>28</v>
      </c>
      <c r="B19" s="134"/>
      <c r="C19" s="126">
        <v>16</v>
      </c>
      <c r="D19" s="127"/>
      <c r="E19" s="35">
        <v>157779916</v>
      </c>
      <c r="F19" s="35"/>
      <c r="G19" s="35">
        <v>399061009</v>
      </c>
      <c r="H19" s="25"/>
      <c r="I19" s="25">
        <v>95654485</v>
      </c>
      <c r="J19" s="25"/>
      <c r="K19" s="25">
        <v>348058743</v>
      </c>
    </row>
    <row r="20" spans="1:13" ht="18" customHeight="1">
      <c r="A20" s="83" t="s">
        <v>153</v>
      </c>
      <c r="B20" s="127"/>
      <c r="C20" s="127"/>
      <c r="D20" s="127"/>
      <c r="E20" s="47">
        <f>SUM(E18:E19)</f>
        <v>3207401174</v>
      </c>
      <c r="F20" s="45"/>
      <c r="G20" s="47">
        <f>SUM(G18:G19)</f>
        <v>3848146416</v>
      </c>
      <c r="H20" s="46"/>
      <c r="I20" s="47">
        <f>SUM(I18:I19)</f>
        <v>2584900838</v>
      </c>
      <c r="J20" s="46"/>
      <c r="K20" s="47">
        <f>SUM(K18:K19)</f>
        <v>3227660107</v>
      </c>
    </row>
    <row r="21" spans="1:13" ht="18" customHeight="1">
      <c r="A21" s="83"/>
      <c r="B21" s="127"/>
      <c r="C21" s="127"/>
      <c r="D21" s="127"/>
      <c r="E21" s="35"/>
      <c r="F21" s="35"/>
      <c r="G21" s="35"/>
      <c r="H21" s="25"/>
      <c r="I21" s="35"/>
      <c r="J21" s="25"/>
      <c r="K21" s="35"/>
    </row>
    <row r="22" spans="1:13" ht="18" customHeight="1">
      <c r="A22" s="83" t="s">
        <v>174</v>
      </c>
      <c r="B22" s="127"/>
      <c r="C22" s="127"/>
      <c r="D22" s="127"/>
      <c r="E22" s="48">
        <f t="shared" ref="E22" si="0">E15-E20</f>
        <v>-71563152</v>
      </c>
      <c r="F22" s="25"/>
      <c r="G22" s="48">
        <f>G15-G20</f>
        <v>-161867432</v>
      </c>
      <c r="H22" s="25"/>
      <c r="I22" s="48">
        <f t="shared" ref="I22:K22" si="1">I15-I20</f>
        <v>-78889058</v>
      </c>
      <c r="J22" s="25"/>
      <c r="K22" s="48">
        <f t="shared" si="1"/>
        <v>-191796271</v>
      </c>
    </row>
    <row r="23" spans="1:13" ht="18" customHeight="1">
      <c r="A23" s="127" t="s">
        <v>135</v>
      </c>
      <c r="B23" s="127"/>
      <c r="C23" s="126">
        <v>8</v>
      </c>
      <c r="D23" s="127"/>
      <c r="E23" s="35">
        <v>4348841</v>
      </c>
      <c r="F23" s="35"/>
      <c r="G23" s="35">
        <v>5452469</v>
      </c>
      <c r="H23" s="35"/>
      <c r="I23" s="35">
        <v>0</v>
      </c>
      <c r="J23" s="35"/>
      <c r="K23" s="35">
        <v>0</v>
      </c>
    </row>
    <row r="24" spans="1:13" ht="18" customHeight="1">
      <c r="A24" s="127" t="s">
        <v>29</v>
      </c>
      <c r="B24" s="134"/>
      <c r="C24" s="126"/>
      <c r="D24" s="127"/>
      <c r="E24" s="43">
        <v>-168061189</v>
      </c>
      <c r="F24" s="35"/>
      <c r="G24" s="43">
        <v>-170600184</v>
      </c>
      <c r="H24" s="35"/>
      <c r="I24" s="43">
        <v>-179025707</v>
      </c>
      <c r="J24" s="35"/>
      <c r="K24" s="43">
        <v>-167194750</v>
      </c>
    </row>
    <row r="25" spans="1:13" ht="18" customHeight="1">
      <c r="A25" s="83" t="s">
        <v>175</v>
      </c>
      <c r="B25" s="134"/>
      <c r="C25" s="127"/>
      <c r="D25" s="127"/>
      <c r="E25" s="49">
        <f>SUM(E22:E24)</f>
        <v>-235275500</v>
      </c>
      <c r="F25" s="45"/>
      <c r="G25" s="49">
        <f>SUM(G22:G24)</f>
        <v>-327015147</v>
      </c>
      <c r="H25" s="45"/>
      <c r="I25" s="49">
        <f>SUM(I22:I24)</f>
        <v>-257914765</v>
      </c>
      <c r="J25" s="45"/>
      <c r="K25" s="49">
        <f>SUM(K22:K24)</f>
        <v>-358991021</v>
      </c>
    </row>
    <row r="26" spans="1:13" ht="18" customHeight="1">
      <c r="A26" s="127" t="s">
        <v>176</v>
      </c>
      <c r="B26" s="134"/>
      <c r="C26" s="126">
        <v>17</v>
      </c>
      <c r="D26" s="127"/>
      <c r="E26" s="43">
        <v>68094434</v>
      </c>
      <c r="F26" s="35"/>
      <c r="G26" s="43">
        <v>89686115</v>
      </c>
      <c r="H26" s="25"/>
      <c r="I26" s="43">
        <v>73777911</v>
      </c>
      <c r="J26" s="25"/>
      <c r="K26" s="43">
        <v>96474565</v>
      </c>
      <c r="M26" s="135"/>
    </row>
    <row r="27" spans="1:13" ht="18" customHeight="1">
      <c r="A27" s="83" t="s">
        <v>177</v>
      </c>
      <c r="B27" s="134"/>
      <c r="C27" s="126"/>
      <c r="D27" s="127"/>
      <c r="E27" s="47">
        <f>SUM(E25:E26)</f>
        <v>-167181066</v>
      </c>
      <c r="F27" s="45"/>
      <c r="G27" s="47">
        <f>SUM(G25:G26)</f>
        <v>-237329032</v>
      </c>
      <c r="H27" s="46"/>
      <c r="I27" s="47">
        <f>SUM(I25:I26)</f>
        <v>-184136854</v>
      </c>
      <c r="J27" s="46"/>
      <c r="K27" s="47">
        <f>SUM(K25:K26)</f>
        <v>-262516456</v>
      </c>
    </row>
    <row r="28" spans="1:13" ht="18" customHeight="1">
      <c r="A28" s="83"/>
      <c r="B28" s="134"/>
      <c r="C28" s="126"/>
      <c r="D28" s="127"/>
      <c r="E28" s="2"/>
      <c r="F28" s="2"/>
      <c r="G28" s="2"/>
      <c r="H28" s="1"/>
      <c r="I28" s="2"/>
      <c r="J28" s="1"/>
      <c r="K28" s="2"/>
    </row>
    <row r="29" spans="1:13" ht="18" customHeight="1">
      <c r="A29" s="83" t="s">
        <v>120</v>
      </c>
      <c r="B29" s="134"/>
      <c r="C29" s="126"/>
      <c r="D29" s="127"/>
      <c r="E29" s="2"/>
      <c r="F29" s="2"/>
      <c r="G29" s="2"/>
      <c r="H29" s="1"/>
      <c r="I29" s="2"/>
      <c r="J29" s="2"/>
      <c r="K29" s="2"/>
    </row>
    <row r="30" spans="1:13" ht="18" customHeight="1">
      <c r="A30" s="131" t="s">
        <v>46</v>
      </c>
      <c r="B30" s="134"/>
      <c r="C30" s="126"/>
      <c r="D30" s="127"/>
      <c r="E30" s="2"/>
      <c r="F30" s="2"/>
      <c r="G30" s="2"/>
      <c r="H30" s="1"/>
      <c r="I30" s="2"/>
      <c r="J30" s="2"/>
      <c r="K30" s="2"/>
    </row>
    <row r="31" spans="1:13" ht="18" customHeight="1">
      <c r="A31" s="136" t="s">
        <v>111</v>
      </c>
      <c r="B31" s="134"/>
      <c r="C31" s="126"/>
      <c r="D31" s="127"/>
      <c r="E31" s="24">
        <v>0</v>
      </c>
      <c r="F31" s="25"/>
      <c r="G31" s="24">
        <v>1861071</v>
      </c>
      <c r="H31" s="25"/>
      <c r="I31" s="24">
        <v>0</v>
      </c>
      <c r="J31" s="25"/>
      <c r="K31" s="24">
        <v>1861071</v>
      </c>
    </row>
    <row r="32" spans="1:13" ht="18" customHeight="1">
      <c r="A32" s="136" t="s">
        <v>77</v>
      </c>
      <c r="B32" s="134"/>
      <c r="C32" s="126"/>
      <c r="D32" s="127"/>
      <c r="E32" s="24"/>
      <c r="F32" s="25"/>
      <c r="G32" s="24"/>
      <c r="H32" s="25"/>
      <c r="I32" s="24"/>
      <c r="J32" s="25"/>
      <c r="K32" s="24"/>
    </row>
    <row r="33" spans="1:19" ht="18" customHeight="1">
      <c r="A33" s="136" t="s">
        <v>112</v>
      </c>
      <c r="B33" s="134"/>
      <c r="C33" s="126"/>
      <c r="D33" s="127"/>
      <c r="E33" s="43">
        <v>0</v>
      </c>
      <c r="F33" s="25"/>
      <c r="G33" s="43">
        <v>-372214</v>
      </c>
      <c r="H33" s="25"/>
      <c r="I33" s="43">
        <v>0</v>
      </c>
      <c r="J33" s="25"/>
      <c r="K33" s="43">
        <v>-372214</v>
      </c>
    </row>
    <row r="34" spans="1:19" ht="18" customHeight="1">
      <c r="A34" s="137" t="s">
        <v>131</v>
      </c>
      <c r="B34" s="134"/>
      <c r="C34" s="126"/>
      <c r="D34" s="127"/>
      <c r="E34" s="61">
        <f>SUM(E31:E33)</f>
        <v>0</v>
      </c>
      <c r="F34" s="46"/>
      <c r="G34" s="61">
        <f>SUM(G31:G33)</f>
        <v>1488857</v>
      </c>
      <c r="H34" s="46"/>
      <c r="I34" s="61">
        <f>SUM(I31:I33)</f>
        <v>0</v>
      </c>
      <c r="J34" s="46"/>
      <c r="K34" s="61">
        <f>SUM(K31:K33)</f>
        <v>1488857</v>
      </c>
    </row>
    <row r="35" spans="1:19" ht="18" customHeight="1">
      <c r="A35" s="137"/>
      <c r="B35" s="134"/>
      <c r="C35" s="126"/>
      <c r="D35" s="127"/>
      <c r="E35" s="62"/>
      <c r="F35" s="46"/>
      <c r="G35" s="62"/>
      <c r="H35" s="46"/>
      <c r="I35" s="62"/>
      <c r="J35" s="46"/>
      <c r="K35" s="62"/>
    </row>
    <row r="36" spans="1:19" ht="18" customHeight="1">
      <c r="A36" s="138" t="s">
        <v>132</v>
      </c>
      <c r="B36" s="134"/>
      <c r="C36" s="126"/>
      <c r="D36" s="127"/>
      <c r="E36" s="35"/>
      <c r="F36" s="35"/>
      <c r="G36" s="35"/>
      <c r="H36" s="25"/>
      <c r="I36" s="24"/>
      <c r="J36" s="25"/>
      <c r="K36" s="24"/>
    </row>
    <row r="37" spans="1:19" ht="18" customHeight="1">
      <c r="A37" s="136" t="s">
        <v>154</v>
      </c>
      <c r="B37" s="139"/>
      <c r="C37" s="127"/>
      <c r="D37" s="127"/>
      <c r="E37" s="35">
        <v>242238</v>
      </c>
      <c r="F37" s="35"/>
      <c r="G37" s="35">
        <v>-2363575</v>
      </c>
      <c r="H37" s="25"/>
      <c r="I37" s="35">
        <v>242238</v>
      </c>
      <c r="J37" s="25"/>
      <c r="K37" s="35">
        <v>-2363575</v>
      </c>
      <c r="N37" s="7"/>
      <c r="O37" s="7"/>
      <c r="P37" s="7"/>
      <c r="Q37" s="7"/>
      <c r="R37" s="7"/>
      <c r="S37" s="7"/>
    </row>
    <row r="38" spans="1:19" ht="18" customHeight="1">
      <c r="A38" s="136" t="s">
        <v>178</v>
      </c>
      <c r="B38" s="139"/>
      <c r="C38" s="126"/>
      <c r="D38" s="127"/>
      <c r="E38" s="35">
        <v>-15614739</v>
      </c>
      <c r="F38" s="35"/>
      <c r="G38" s="35">
        <v>0</v>
      </c>
      <c r="H38" s="25"/>
      <c r="I38" s="35">
        <v>-7927102</v>
      </c>
      <c r="J38" s="25"/>
      <c r="K38" s="35">
        <v>0</v>
      </c>
      <c r="N38" s="7"/>
      <c r="O38" s="7"/>
      <c r="P38" s="7"/>
      <c r="Q38" s="7"/>
      <c r="R38" s="7"/>
      <c r="S38" s="7"/>
    </row>
    <row r="39" spans="1:19" ht="18" customHeight="1">
      <c r="A39" s="136" t="s">
        <v>55</v>
      </c>
      <c r="B39" s="139"/>
      <c r="C39" s="126"/>
      <c r="D39" s="127"/>
      <c r="E39" s="140"/>
      <c r="F39" s="140"/>
      <c r="G39" s="140"/>
      <c r="H39" s="140"/>
      <c r="I39" s="140"/>
      <c r="J39" s="140"/>
      <c r="K39" s="140"/>
    </row>
    <row r="40" spans="1:19" ht="18" customHeight="1">
      <c r="A40" s="136" t="s">
        <v>112</v>
      </c>
      <c r="B40" s="139"/>
      <c r="C40" s="126"/>
      <c r="D40" s="127"/>
      <c r="E40" s="43">
        <v>3074500</v>
      </c>
      <c r="F40" s="35"/>
      <c r="G40" s="43">
        <v>472715</v>
      </c>
      <c r="H40" s="25"/>
      <c r="I40" s="43">
        <v>1536972</v>
      </c>
      <c r="J40" s="25"/>
      <c r="K40" s="43">
        <v>472715</v>
      </c>
    </row>
    <row r="41" spans="1:19" ht="18" customHeight="1">
      <c r="A41" s="137" t="s">
        <v>133</v>
      </c>
      <c r="B41" s="139"/>
      <c r="C41" s="126"/>
      <c r="D41" s="127"/>
      <c r="E41" s="44">
        <f>SUM(E37:E40)</f>
        <v>-12298001</v>
      </c>
      <c r="F41" s="45"/>
      <c r="G41" s="44">
        <f>SUM(G37:G40)</f>
        <v>-1890860</v>
      </c>
      <c r="H41" s="46"/>
      <c r="I41" s="61">
        <f>SUM(I37:I40)</f>
        <v>-6147892</v>
      </c>
      <c r="J41" s="46"/>
      <c r="K41" s="61">
        <f>SUM(K37:K40)</f>
        <v>-1890860</v>
      </c>
    </row>
    <row r="42" spans="1:19" ht="18" customHeight="1">
      <c r="A42" s="83" t="s">
        <v>179</v>
      </c>
      <c r="B42" s="134"/>
      <c r="C42" s="126"/>
      <c r="D42" s="127"/>
      <c r="E42" s="47">
        <f>E34+E41</f>
        <v>-12298001</v>
      </c>
      <c r="F42" s="45"/>
      <c r="G42" s="47">
        <f>G34+G41</f>
        <v>-402003</v>
      </c>
      <c r="H42" s="45"/>
      <c r="I42" s="47">
        <f>I34+I41</f>
        <v>-6147892</v>
      </c>
      <c r="J42" s="45"/>
      <c r="K42" s="47">
        <f>K34+K41</f>
        <v>-402003</v>
      </c>
    </row>
    <row r="43" spans="1:19" ht="18" customHeight="1">
      <c r="A43" s="127"/>
      <c r="B43" s="134"/>
      <c r="C43" s="126"/>
      <c r="D43" s="127"/>
      <c r="E43" s="35"/>
      <c r="F43" s="35"/>
      <c r="G43" s="35"/>
      <c r="H43" s="35"/>
      <c r="I43" s="35"/>
      <c r="J43" s="35"/>
      <c r="K43" s="35"/>
    </row>
    <row r="44" spans="1:19" ht="18" customHeight="1" thickBot="1">
      <c r="A44" s="137" t="s">
        <v>180</v>
      </c>
      <c r="B44" s="134"/>
      <c r="C44" s="126"/>
      <c r="D44" s="127"/>
      <c r="E44" s="63">
        <f>E27+E42</f>
        <v>-179479067</v>
      </c>
      <c r="F44" s="64"/>
      <c r="G44" s="63">
        <f>G27+G42</f>
        <v>-237731035</v>
      </c>
      <c r="H44" s="65"/>
      <c r="I44" s="63">
        <f>I27+I42</f>
        <v>-190284746</v>
      </c>
      <c r="J44" s="65"/>
      <c r="K44" s="63">
        <f>K27+K42</f>
        <v>-262918459</v>
      </c>
    </row>
    <row r="45" spans="1:19" ht="18" customHeight="1" thickTop="1">
      <c r="A45" s="137"/>
      <c r="B45" s="134"/>
      <c r="C45" s="126"/>
      <c r="D45" s="127"/>
      <c r="E45" s="8"/>
      <c r="F45" s="9"/>
      <c r="G45" s="8"/>
      <c r="H45" s="10"/>
      <c r="I45" s="8"/>
      <c r="J45" s="10"/>
      <c r="K45" s="8"/>
    </row>
    <row r="46" spans="1:19" ht="19.95" customHeight="1">
      <c r="A46" s="73" t="s">
        <v>137</v>
      </c>
      <c r="B46" s="119"/>
      <c r="C46" s="118"/>
      <c r="D46" s="118"/>
      <c r="E46" s="141"/>
      <c r="F46" s="141"/>
      <c r="G46" s="141"/>
      <c r="H46" s="141"/>
      <c r="I46" s="141"/>
      <c r="J46" s="141"/>
      <c r="K46" s="141"/>
    </row>
    <row r="47" spans="1:19" ht="19.95" customHeight="1">
      <c r="A47" s="116" t="s">
        <v>68</v>
      </c>
      <c r="B47" s="118"/>
      <c r="C47" s="118"/>
      <c r="D47" s="118"/>
      <c r="E47" s="141"/>
      <c r="F47" s="141"/>
      <c r="G47" s="141"/>
      <c r="H47" s="141"/>
      <c r="I47" s="142"/>
      <c r="J47" s="141"/>
      <c r="K47" s="142"/>
    </row>
    <row r="48" spans="1:19" ht="18" customHeight="1">
      <c r="A48" s="117"/>
      <c r="B48" s="118"/>
      <c r="C48" s="118"/>
      <c r="D48" s="118"/>
      <c r="E48" s="141"/>
      <c r="F48" s="141"/>
      <c r="G48" s="141"/>
      <c r="H48" s="141"/>
      <c r="I48" s="142"/>
      <c r="J48" s="141"/>
      <c r="K48" s="142"/>
    </row>
    <row r="49" spans="1:13" ht="18" customHeight="1">
      <c r="A49" s="127"/>
      <c r="B49" s="118"/>
      <c r="C49" s="118"/>
      <c r="D49" s="118"/>
      <c r="E49" s="143" t="s">
        <v>0</v>
      </c>
      <c r="F49" s="143"/>
      <c r="G49" s="143"/>
      <c r="H49" s="144"/>
      <c r="I49" s="143" t="s">
        <v>1</v>
      </c>
      <c r="J49" s="143"/>
      <c r="K49" s="143"/>
    </row>
    <row r="50" spans="1:13" s="122" customFormat="1" ht="18" customHeight="1">
      <c r="A50" s="83"/>
      <c r="B50" s="83"/>
      <c r="C50" s="83"/>
      <c r="D50" s="83"/>
      <c r="E50" s="143" t="s">
        <v>2</v>
      </c>
      <c r="F50" s="143"/>
      <c r="G50" s="143"/>
      <c r="H50" s="145"/>
      <c r="I50" s="143" t="s">
        <v>2</v>
      </c>
      <c r="J50" s="143"/>
      <c r="K50" s="143"/>
    </row>
    <row r="51" spans="1:13" s="122" customFormat="1" ht="18" customHeight="1">
      <c r="A51" s="83"/>
      <c r="B51" s="83"/>
      <c r="C51" s="83"/>
      <c r="D51" s="83"/>
      <c r="E51" s="146" t="s">
        <v>69</v>
      </c>
      <c r="F51" s="146"/>
      <c r="G51" s="146"/>
      <c r="H51" s="147"/>
      <c r="I51" s="146" t="s">
        <v>69</v>
      </c>
      <c r="J51" s="146"/>
      <c r="K51" s="146"/>
    </row>
    <row r="52" spans="1:13" s="122" customFormat="1" ht="18" customHeight="1">
      <c r="A52" s="83"/>
      <c r="B52" s="83"/>
      <c r="C52" s="126" t="s">
        <v>4</v>
      </c>
      <c r="D52" s="83"/>
      <c r="E52" s="89">
        <v>2025</v>
      </c>
      <c r="F52" s="89"/>
      <c r="G52" s="89">
        <v>2024</v>
      </c>
      <c r="H52" s="90"/>
      <c r="I52" s="89">
        <v>2025</v>
      </c>
      <c r="J52" s="89"/>
      <c r="K52" s="89">
        <v>2024</v>
      </c>
    </row>
    <row r="53" spans="1:13" ht="18" customHeight="1">
      <c r="A53" s="127"/>
      <c r="B53" s="127"/>
      <c r="C53" s="127"/>
      <c r="D53" s="128"/>
      <c r="E53" s="148" t="s">
        <v>67</v>
      </c>
      <c r="F53" s="148"/>
      <c r="G53" s="148"/>
      <c r="H53" s="148"/>
      <c r="I53" s="148"/>
      <c r="J53" s="148"/>
      <c r="K53" s="148"/>
    </row>
    <row r="54" spans="1:13" ht="18" customHeight="1">
      <c r="A54" s="149" t="s">
        <v>98</v>
      </c>
      <c r="B54" s="139"/>
      <c r="C54" s="150"/>
      <c r="D54" s="139"/>
      <c r="E54" s="151"/>
      <c r="F54" s="152"/>
      <c r="G54" s="151"/>
      <c r="H54" s="152"/>
      <c r="I54" s="151"/>
      <c r="J54" s="151"/>
      <c r="K54" s="151"/>
    </row>
    <row r="55" spans="1:13" ht="18" customHeight="1">
      <c r="A55" s="153" t="s">
        <v>155</v>
      </c>
      <c r="B55" s="139"/>
      <c r="C55" s="150"/>
      <c r="D55" s="139"/>
      <c r="E55" s="32">
        <v>-171714954</v>
      </c>
      <c r="F55" s="32"/>
      <c r="G55" s="32">
        <f>G27-G56</f>
        <v>-241524171</v>
      </c>
      <c r="H55" s="32"/>
      <c r="I55" s="32">
        <v>-184136854</v>
      </c>
      <c r="J55" s="32"/>
      <c r="K55" s="32">
        <f>K27-K56</f>
        <v>-262516456</v>
      </c>
    </row>
    <row r="56" spans="1:13" ht="18" customHeight="1">
      <c r="A56" s="153" t="s">
        <v>100</v>
      </c>
      <c r="B56" s="139"/>
      <c r="C56" s="150"/>
      <c r="D56" s="139"/>
      <c r="E56" s="43">
        <v>4533888</v>
      </c>
      <c r="F56" s="24"/>
      <c r="G56" s="43">
        <v>4195139</v>
      </c>
      <c r="H56" s="13"/>
      <c r="I56" s="35">
        <v>0</v>
      </c>
      <c r="J56" s="35"/>
      <c r="K56" s="35">
        <v>0</v>
      </c>
    </row>
    <row r="57" spans="1:13" ht="18" customHeight="1" thickBot="1">
      <c r="A57" s="149" t="s">
        <v>177</v>
      </c>
      <c r="B57" s="139"/>
      <c r="C57" s="153"/>
      <c r="D57" s="139"/>
      <c r="E57" s="63">
        <f>SUM(E55:E56)</f>
        <v>-167181066</v>
      </c>
      <c r="F57" s="66"/>
      <c r="G57" s="63">
        <f>SUM(G55:G56)</f>
        <v>-237329032</v>
      </c>
      <c r="H57" s="66"/>
      <c r="I57" s="67">
        <f>I55+I56</f>
        <v>-184136854</v>
      </c>
      <c r="J57" s="66"/>
      <c r="K57" s="67">
        <f>K55+K56</f>
        <v>-262516456</v>
      </c>
    </row>
    <row r="58" spans="1:13" ht="18" customHeight="1" thickTop="1">
      <c r="A58" s="153"/>
      <c r="B58" s="139"/>
      <c r="C58" s="153"/>
      <c r="D58" s="139"/>
      <c r="E58" s="68"/>
      <c r="F58" s="68"/>
      <c r="G58" s="68"/>
      <c r="H58" s="68"/>
      <c r="I58" s="68"/>
      <c r="J58" s="68"/>
      <c r="K58" s="68"/>
    </row>
    <row r="59" spans="1:13" ht="18" customHeight="1">
      <c r="A59" s="149" t="s">
        <v>99</v>
      </c>
      <c r="B59" s="139"/>
      <c r="C59" s="150"/>
      <c r="D59" s="139"/>
      <c r="E59" s="25"/>
      <c r="F59" s="13"/>
      <c r="G59" s="25"/>
      <c r="H59" s="13"/>
      <c r="I59" s="25"/>
      <c r="J59" s="25"/>
      <c r="K59" s="25"/>
    </row>
    <row r="60" spans="1:13" ht="18" customHeight="1">
      <c r="A60" s="153" t="s">
        <v>155</v>
      </c>
      <c r="B60" s="139"/>
      <c r="C60" s="150"/>
      <c r="D60" s="139"/>
      <c r="E60" s="35">
        <v>-183460818</v>
      </c>
      <c r="F60" s="35"/>
      <c r="G60" s="35">
        <f>G44-G61</f>
        <v>-241926174</v>
      </c>
      <c r="H60" s="35"/>
      <c r="I60" s="35">
        <v>-190284746</v>
      </c>
      <c r="J60" s="35"/>
      <c r="K60" s="35">
        <f>K44-K61</f>
        <v>-262918459</v>
      </c>
    </row>
    <row r="61" spans="1:13" ht="18" customHeight="1">
      <c r="A61" s="153" t="s">
        <v>100</v>
      </c>
      <c r="B61" s="139"/>
      <c r="C61" s="150"/>
      <c r="D61" s="139"/>
      <c r="E61" s="43">
        <v>3981751</v>
      </c>
      <c r="F61" s="24"/>
      <c r="G61" s="43">
        <v>4195139</v>
      </c>
      <c r="H61" s="13"/>
      <c r="I61" s="43">
        <v>0</v>
      </c>
      <c r="J61" s="25"/>
      <c r="K61" s="43">
        <v>0</v>
      </c>
    </row>
    <row r="62" spans="1:13" ht="18" customHeight="1" thickBot="1">
      <c r="A62" s="149" t="s">
        <v>180</v>
      </c>
      <c r="B62" s="139"/>
      <c r="C62" s="153"/>
      <c r="D62" s="139"/>
      <c r="E62" s="63">
        <f>SUM(E60:E61)</f>
        <v>-179479067</v>
      </c>
      <c r="F62" s="66"/>
      <c r="G62" s="63">
        <f>SUM(G60:G61)</f>
        <v>-237731035</v>
      </c>
      <c r="H62" s="66"/>
      <c r="I62" s="67">
        <f>I60+I61</f>
        <v>-190284746</v>
      </c>
      <c r="J62" s="66"/>
      <c r="K62" s="67">
        <f>K60+K61</f>
        <v>-262918459</v>
      </c>
    </row>
    <row r="63" spans="1:13" ht="18" customHeight="1" thickTop="1">
      <c r="A63" s="153"/>
      <c r="B63" s="139"/>
      <c r="C63" s="153"/>
      <c r="D63" s="139"/>
      <c r="E63" s="68"/>
      <c r="F63" s="68"/>
      <c r="G63" s="68"/>
      <c r="H63" s="68"/>
      <c r="I63" s="68"/>
      <c r="J63" s="68"/>
      <c r="K63" s="68"/>
    </row>
    <row r="64" spans="1:13" ht="18" customHeight="1" thickBot="1">
      <c r="A64" s="125" t="s">
        <v>197</v>
      </c>
      <c r="B64" s="154"/>
      <c r="C64" s="150">
        <v>19</v>
      </c>
      <c r="D64" s="139"/>
      <c r="E64" s="69">
        <f>E55/1163695652</f>
        <v>-0.14756002027237961</v>
      </c>
      <c r="F64" s="70"/>
      <c r="G64" s="69">
        <f>G55/1163695652</f>
        <v>-0.20754925962376974</v>
      </c>
      <c r="H64" s="70"/>
      <c r="I64" s="69">
        <f>I55/1163695652</f>
        <v>-0.15823454670775036</v>
      </c>
      <c r="J64" s="70"/>
      <c r="K64" s="69">
        <f>K55/1163695652</f>
        <v>-0.22558858542508328</v>
      </c>
      <c r="M64" s="155"/>
    </row>
    <row r="65" spans="1:11" ht="18" customHeight="1" thickTop="1">
      <c r="A65" s="134"/>
      <c r="B65" s="134"/>
      <c r="C65" s="127"/>
      <c r="D65" s="127"/>
      <c r="E65" s="127"/>
      <c r="F65" s="127"/>
      <c r="G65" s="127"/>
      <c r="H65" s="127"/>
      <c r="I65" s="127"/>
      <c r="J65" s="127"/>
      <c r="K65" s="12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:G5"/>
    <mergeCell ref="I5:K5"/>
    <mergeCell ref="E6:G6"/>
    <mergeCell ref="I6:K6"/>
    <mergeCell ref="E53:K53"/>
    <mergeCell ref="E8:K8"/>
    <mergeCell ref="E49:G49"/>
    <mergeCell ref="I49:K49"/>
    <mergeCell ref="E50:G50"/>
    <mergeCell ref="I50:K50"/>
    <mergeCell ref="E51:G51"/>
    <mergeCell ref="I51:K51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2" firstPageNumber="7" fitToHeight="6" orientation="portrait" useFirstPageNumber="1" r:id="rId1"/>
  <headerFooter>
    <oddFooter>&amp;L&amp;"Angsana New,Regular"&amp;15      The accompanying notes form an integral part of the financial statements.
&amp;C&amp;"Angsana New,Regular"&amp;15&amp;P</oddFooter>
  </headerFooter>
  <rowBreaks count="1" manualBreakCount="1">
    <brk id="45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9127-48C4-40F8-95A3-A5A6CEDDA808}">
  <dimension ref="A1:AC38"/>
  <sheetViews>
    <sheetView showGridLines="0" view="pageBreakPreview" zoomScale="70" zoomScaleNormal="80" zoomScaleSheetLayoutView="70" workbookViewId="0">
      <selection activeCell="A12" sqref="A12"/>
    </sheetView>
  </sheetViews>
  <sheetFormatPr defaultColWidth="8.296875" defaultRowHeight="23.7" customHeight="1"/>
  <cols>
    <col min="1" max="1" width="44" style="139" customWidth="1"/>
    <col min="2" max="2" width="5.796875" style="163" bestFit="1" customWidth="1"/>
    <col min="3" max="3" width="12.8984375" style="139" customWidth="1"/>
    <col min="4" max="4" width="1.19921875" style="139" customWidth="1"/>
    <col min="5" max="5" width="11.8984375" style="139" customWidth="1"/>
    <col min="6" max="6" width="1.19921875" style="139" customWidth="1"/>
    <col min="7" max="7" width="11.5" style="139" customWidth="1"/>
    <col min="8" max="8" width="1.19921875" style="139" customWidth="1"/>
    <col min="9" max="9" width="13.5" style="139" customWidth="1"/>
    <col min="10" max="10" width="1.19921875" style="139" customWidth="1"/>
    <col min="11" max="11" width="11.59765625" style="139" customWidth="1"/>
    <col min="12" max="12" width="1.19921875" style="139" customWidth="1"/>
    <col min="13" max="13" width="13.5" style="139" customWidth="1"/>
    <col min="14" max="14" width="1.19921875" style="139" customWidth="1"/>
    <col min="15" max="15" width="14.19921875" style="139" customWidth="1"/>
    <col min="16" max="16" width="1.19921875" style="139" customWidth="1"/>
    <col min="17" max="17" width="13.5" style="139" customWidth="1"/>
    <col min="18" max="18" width="1.19921875" style="139" customWidth="1"/>
    <col min="19" max="19" width="12.3984375" style="139" customWidth="1"/>
    <col min="20" max="20" width="1.19921875" style="139" customWidth="1"/>
    <col min="21" max="21" width="10.5" style="139" customWidth="1"/>
    <col min="22" max="22" width="1.19921875" style="139" customWidth="1"/>
    <col min="23" max="23" width="11.69921875" style="139" customWidth="1"/>
    <col min="24" max="24" width="0.69921875" style="139" customWidth="1"/>
    <col min="25" max="25" width="14.69921875" style="139" customWidth="1"/>
    <col min="26" max="26" width="13.19921875" style="139" customWidth="1"/>
    <col min="27" max="28" width="8.296875" style="139"/>
    <col min="29" max="29" width="13.09765625" style="159" bestFit="1" customWidth="1"/>
    <col min="30" max="16384" width="8.296875" style="139"/>
  </cols>
  <sheetData>
    <row r="1" spans="1:29" ht="19.95" customHeight="1">
      <c r="A1" s="73" t="s">
        <v>137</v>
      </c>
      <c r="B1" s="157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W1" s="158"/>
    </row>
    <row r="2" spans="1:29" ht="19.95" customHeight="1">
      <c r="A2" s="160" t="s">
        <v>70</v>
      </c>
      <c r="B2" s="161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W2" s="162"/>
    </row>
    <row r="3" spans="1:29" ht="18" customHeight="1"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W3" s="164"/>
    </row>
    <row r="4" spans="1:29" ht="18" customHeight="1">
      <c r="C4" s="165" t="s">
        <v>53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29" s="166" customFormat="1" ht="18" customHeight="1">
      <c r="B5" s="163"/>
      <c r="G5" s="167" t="s">
        <v>30</v>
      </c>
      <c r="H5" s="167"/>
      <c r="I5" s="167"/>
      <c r="K5" s="167" t="s">
        <v>48</v>
      </c>
      <c r="L5" s="167"/>
      <c r="M5" s="167"/>
      <c r="N5" s="167"/>
      <c r="O5" s="167"/>
      <c r="P5" s="167"/>
      <c r="Q5" s="167"/>
      <c r="AC5" s="168"/>
    </row>
    <row r="6" spans="1:29" s="166" customFormat="1" ht="18" customHeight="1">
      <c r="B6" s="163"/>
      <c r="O6" s="166" t="s">
        <v>184</v>
      </c>
      <c r="S6" s="169" t="s">
        <v>47</v>
      </c>
      <c r="AC6" s="168"/>
    </row>
    <row r="7" spans="1:29" s="166" customFormat="1" ht="18" customHeight="1">
      <c r="B7" s="163"/>
      <c r="I7" s="169"/>
      <c r="O7" s="166" t="s">
        <v>181</v>
      </c>
      <c r="Q7" s="169" t="s">
        <v>31</v>
      </c>
      <c r="S7" s="169" t="s">
        <v>60</v>
      </c>
      <c r="U7" s="169" t="s">
        <v>63</v>
      </c>
      <c r="AC7" s="168"/>
    </row>
    <row r="8" spans="1:29" s="166" customFormat="1" ht="18" customHeight="1">
      <c r="B8" s="163"/>
      <c r="C8" s="166" t="s">
        <v>108</v>
      </c>
      <c r="H8" s="139"/>
      <c r="I8" s="139"/>
      <c r="K8" s="169" t="s">
        <v>74</v>
      </c>
      <c r="M8" s="169" t="s">
        <v>105</v>
      </c>
      <c r="O8" s="169" t="s">
        <v>182</v>
      </c>
      <c r="Q8" s="169" t="s">
        <v>104</v>
      </c>
      <c r="S8" s="169" t="s">
        <v>61</v>
      </c>
      <c r="U8" s="169" t="s">
        <v>64</v>
      </c>
      <c r="W8" s="169" t="s">
        <v>31</v>
      </c>
      <c r="AC8" s="168"/>
    </row>
    <row r="9" spans="1:29" s="166" customFormat="1" ht="18" customHeight="1">
      <c r="B9" s="163" t="s">
        <v>4</v>
      </c>
      <c r="C9" s="166" t="s">
        <v>32</v>
      </c>
      <c r="E9" s="169" t="s">
        <v>107</v>
      </c>
      <c r="G9" s="169" t="s">
        <v>33</v>
      </c>
      <c r="I9" s="169" t="s">
        <v>34</v>
      </c>
      <c r="K9" s="169" t="s">
        <v>73</v>
      </c>
      <c r="M9" s="169" t="s">
        <v>106</v>
      </c>
      <c r="O9" s="169" t="s">
        <v>183</v>
      </c>
      <c r="Q9" s="169" t="s">
        <v>51</v>
      </c>
      <c r="S9" s="169" t="s">
        <v>62</v>
      </c>
      <c r="U9" s="169" t="s">
        <v>65</v>
      </c>
      <c r="W9" s="169" t="s">
        <v>35</v>
      </c>
      <c r="AC9" s="168"/>
    </row>
    <row r="10" spans="1:29" s="166" customFormat="1" ht="18" customHeight="1">
      <c r="B10" s="163"/>
      <c r="C10" s="170" t="s">
        <v>67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AC10" s="168"/>
    </row>
    <row r="11" spans="1:29" ht="18" customHeight="1">
      <c r="A11" s="125" t="s">
        <v>143</v>
      </c>
      <c r="C11" s="171"/>
      <c r="D11" s="171"/>
      <c r="E11" s="171"/>
      <c r="F11" s="171"/>
      <c r="G11" s="171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1"/>
      <c r="T11" s="172"/>
      <c r="U11" s="172"/>
      <c r="V11" s="171"/>
      <c r="W11" s="172"/>
    </row>
    <row r="12" spans="1:29" ht="18" customHeight="1">
      <c r="A12" s="149" t="s">
        <v>139</v>
      </c>
      <c r="B12" s="161"/>
      <c r="C12" s="173">
        <v>1163695652</v>
      </c>
      <c r="D12" s="173"/>
      <c r="E12" s="173">
        <v>1258324903</v>
      </c>
      <c r="F12" s="173"/>
      <c r="G12" s="173">
        <v>111460000</v>
      </c>
      <c r="H12" s="173"/>
      <c r="I12" s="173">
        <v>1120534348</v>
      </c>
      <c r="J12" s="173"/>
      <c r="K12" s="173">
        <v>2220000</v>
      </c>
      <c r="L12" s="173"/>
      <c r="M12" s="173">
        <v>-1488857</v>
      </c>
      <c r="N12" s="173"/>
      <c r="O12" s="173">
        <v>0</v>
      </c>
      <c r="P12" s="173"/>
      <c r="Q12" s="40">
        <f>SUM(K12:O12)</f>
        <v>731143</v>
      </c>
      <c r="R12" s="173"/>
      <c r="S12" s="40">
        <f>SUM(C12:I12,Q12)</f>
        <v>3654746046</v>
      </c>
      <c r="T12" s="173"/>
      <c r="U12" s="173">
        <v>79068389</v>
      </c>
      <c r="V12" s="173"/>
      <c r="W12" s="40">
        <f>SUM(C12:O12,U12)</f>
        <v>3733814435</v>
      </c>
    </row>
    <row r="13" spans="1:29" ht="18" customHeight="1">
      <c r="A13" s="125" t="s">
        <v>66</v>
      </c>
      <c r="B13" s="161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</row>
    <row r="14" spans="1:29" ht="18" customHeight="1">
      <c r="A14" s="174" t="s">
        <v>101</v>
      </c>
      <c r="B14" s="161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4"/>
      <c r="T14" s="173"/>
      <c r="U14" s="173"/>
      <c r="V14" s="173"/>
      <c r="W14" s="14"/>
    </row>
    <row r="15" spans="1:29" ht="18" customHeight="1">
      <c r="A15" s="175" t="s">
        <v>102</v>
      </c>
      <c r="B15" s="150">
        <v>20</v>
      </c>
      <c r="C15" s="14">
        <v>0</v>
      </c>
      <c r="D15" s="14"/>
      <c r="E15" s="14">
        <v>0</v>
      </c>
      <c r="F15" s="14"/>
      <c r="G15" s="14">
        <v>0</v>
      </c>
      <c r="H15" s="14"/>
      <c r="I15" s="14">
        <v>-58184098</v>
      </c>
      <c r="J15" s="14"/>
      <c r="K15" s="18">
        <v>0</v>
      </c>
      <c r="L15" s="14"/>
      <c r="M15" s="14">
        <v>0</v>
      </c>
      <c r="N15" s="14"/>
      <c r="O15" s="14">
        <v>0</v>
      </c>
      <c r="P15" s="14"/>
      <c r="Q15" s="37">
        <f>SUM(K15:O15)</f>
        <v>0</v>
      </c>
      <c r="R15" s="14"/>
      <c r="S15" s="37">
        <f>SUM(C15:I15,Q15)</f>
        <v>-58184098</v>
      </c>
      <c r="T15" s="14"/>
      <c r="U15" s="14">
        <v>-950000</v>
      </c>
      <c r="V15" s="14"/>
      <c r="W15" s="37">
        <f>SUM(S15:U15)</f>
        <v>-59134098</v>
      </c>
    </row>
    <row r="16" spans="1:29" ht="18" customHeight="1">
      <c r="A16" s="125" t="s">
        <v>103</v>
      </c>
      <c r="B16" s="139"/>
      <c r="C16" s="39">
        <f>SUM(C15)</f>
        <v>0</v>
      </c>
      <c r="D16" s="173"/>
      <c r="E16" s="39">
        <f>SUM(E15)</f>
        <v>0</v>
      </c>
      <c r="F16" s="173"/>
      <c r="G16" s="39">
        <f>SUM(G15)</f>
        <v>0</v>
      </c>
      <c r="H16" s="173"/>
      <c r="I16" s="39">
        <f>SUM(I14:I15)</f>
        <v>-58184098</v>
      </c>
      <c r="J16" s="173"/>
      <c r="K16" s="39">
        <f>SUM(K15)</f>
        <v>0</v>
      </c>
      <c r="L16" s="173"/>
      <c r="M16" s="39">
        <f>SUM(M15)</f>
        <v>0</v>
      </c>
      <c r="N16" s="173"/>
      <c r="O16" s="39">
        <f>SUM(O15)</f>
        <v>0</v>
      </c>
      <c r="P16" s="173"/>
      <c r="Q16" s="39">
        <f>SUM(Q15)</f>
        <v>0</v>
      </c>
      <c r="R16" s="173"/>
      <c r="S16" s="39">
        <f>SUM(S14:S15)</f>
        <v>-58184098</v>
      </c>
      <c r="T16" s="173"/>
      <c r="U16" s="39">
        <f>SUM(U14:U15)</f>
        <v>-950000</v>
      </c>
      <c r="V16" s="173"/>
      <c r="W16" s="39">
        <f>SUM(W14:W15)</f>
        <v>-59134098</v>
      </c>
    </row>
    <row r="17" spans="1:23" ht="18" customHeight="1">
      <c r="A17" s="125"/>
      <c r="B17" s="139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1:23" ht="18" customHeight="1">
      <c r="A18" s="125" t="s">
        <v>145</v>
      </c>
      <c r="B18" s="139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</row>
    <row r="19" spans="1:23" ht="18" customHeight="1">
      <c r="A19" s="175" t="s">
        <v>121</v>
      </c>
      <c r="B19" s="150"/>
      <c r="C19" s="14">
        <v>0</v>
      </c>
      <c r="D19" s="14"/>
      <c r="E19" s="14">
        <v>0</v>
      </c>
      <c r="F19" s="14"/>
      <c r="G19" s="14">
        <v>0</v>
      </c>
      <c r="H19" s="14"/>
      <c r="I19" s="37">
        <f>'PL 7-8'!G55</f>
        <v>-241524171</v>
      </c>
      <c r="J19" s="14"/>
      <c r="K19" s="14">
        <v>0</v>
      </c>
      <c r="L19" s="14"/>
      <c r="M19" s="14">
        <v>0</v>
      </c>
      <c r="N19" s="14"/>
      <c r="O19" s="14">
        <v>0</v>
      </c>
      <c r="P19" s="14"/>
      <c r="Q19" s="37">
        <f>SUM(K19:O19)</f>
        <v>0</v>
      </c>
      <c r="R19" s="14"/>
      <c r="S19" s="37">
        <f>SUM(C19:I19,Q19)</f>
        <v>-241524171</v>
      </c>
      <c r="T19" s="14"/>
      <c r="U19" s="14">
        <v>4195139</v>
      </c>
      <c r="V19" s="14"/>
      <c r="W19" s="37">
        <f>SUM(S19:U19)</f>
        <v>-237329032</v>
      </c>
    </row>
    <row r="20" spans="1:23" ht="18" customHeight="1">
      <c r="A20" s="175" t="s">
        <v>144</v>
      </c>
      <c r="B20" s="176"/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14">
        <f>'PL 7-8'!G41</f>
        <v>-1890860</v>
      </c>
      <c r="L20" s="14"/>
      <c r="M20" s="14">
        <v>1488857</v>
      </c>
      <c r="N20" s="14"/>
      <c r="O20" s="14">
        <v>0</v>
      </c>
      <c r="P20" s="14"/>
      <c r="Q20" s="37">
        <f>SUM(K20:O20)</f>
        <v>-402003</v>
      </c>
      <c r="R20" s="14"/>
      <c r="S20" s="37">
        <f>SUM(C20:I20,Q20)</f>
        <v>-402003</v>
      </c>
      <c r="T20" s="14"/>
      <c r="U20" s="14">
        <v>0</v>
      </c>
      <c r="V20" s="14"/>
      <c r="W20" s="37">
        <f>SUM(S20:U20)</f>
        <v>-402003</v>
      </c>
    </row>
    <row r="21" spans="1:23" ht="18" customHeight="1">
      <c r="A21" s="125" t="s">
        <v>97</v>
      </c>
      <c r="B21" s="150"/>
      <c r="C21" s="39">
        <f>SUM(C19:C20)</f>
        <v>0</v>
      </c>
      <c r="D21" s="14"/>
      <c r="E21" s="39">
        <f>SUM(E19:E20)</f>
        <v>0</v>
      </c>
      <c r="F21" s="14"/>
      <c r="G21" s="39">
        <f>SUM(G19:G20)</f>
        <v>0</v>
      </c>
      <c r="H21" s="14"/>
      <c r="I21" s="39">
        <f>SUM(I19:I20)</f>
        <v>-241524171</v>
      </c>
      <c r="J21" s="14"/>
      <c r="K21" s="39">
        <f>SUM(K19:K20)</f>
        <v>-1890860</v>
      </c>
      <c r="L21" s="177">
        <f t="shared" ref="L21:M21" si="0">SUM(L19:L20)</f>
        <v>0</v>
      </c>
      <c r="M21" s="39">
        <f t="shared" si="0"/>
        <v>1488857</v>
      </c>
      <c r="N21" s="177">
        <f t="shared" ref="N21:O21" si="1">SUM(N19:N20)</f>
        <v>0</v>
      </c>
      <c r="O21" s="39">
        <f t="shared" si="1"/>
        <v>0</v>
      </c>
      <c r="P21" s="14"/>
      <c r="Q21" s="39">
        <f t="shared" ref="Q21" si="2">SUM(Q19:Q20)</f>
        <v>-402003</v>
      </c>
      <c r="R21" s="14"/>
      <c r="S21" s="39">
        <f>SUM(S19:S20)</f>
        <v>-241926174</v>
      </c>
      <c r="T21" s="14"/>
      <c r="U21" s="39">
        <f>SUM(U19:U20)</f>
        <v>4195139</v>
      </c>
      <c r="V21" s="14"/>
      <c r="W21" s="39">
        <f>SUM(W19:W20)</f>
        <v>-237731035</v>
      </c>
    </row>
    <row r="22" spans="1:23" ht="18" customHeight="1">
      <c r="A22" s="153" t="s">
        <v>156</v>
      </c>
      <c r="B22" s="150"/>
      <c r="C22" s="14">
        <v>0</v>
      </c>
      <c r="D22" s="15"/>
      <c r="E22" s="178">
        <v>0</v>
      </c>
      <c r="F22" s="178"/>
      <c r="G22" s="178">
        <v>360000</v>
      </c>
      <c r="H22" s="178"/>
      <c r="I22" s="178">
        <v>-360000</v>
      </c>
      <c r="J22" s="178"/>
      <c r="K22" s="178">
        <v>0</v>
      </c>
      <c r="L22" s="178"/>
      <c r="M22" s="178">
        <v>0</v>
      </c>
      <c r="N22" s="178"/>
      <c r="O22" s="178">
        <v>0</v>
      </c>
      <c r="P22" s="178"/>
      <c r="Q22" s="179">
        <f>SUM(K22:O22)</f>
        <v>0</v>
      </c>
      <c r="R22" s="178"/>
      <c r="S22" s="179">
        <f>SUM(C22:I22,Q22)</f>
        <v>0</v>
      </c>
      <c r="T22" s="178"/>
      <c r="U22" s="178">
        <v>0</v>
      </c>
      <c r="V22" s="14"/>
      <c r="W22" s="37">
        <f>SUM(S22:U22)</f>
        <v>0</v>
      </c>
    </row>
    <row r="23" spans="1:23" ht="18" customHeight="1" thickBot="1">
      <c r="A23" s="149" t="s">
        <v>140</v>
      </c>
      <c r="B23" s="161"/>
      <c r="C23" s="41">
        <f>SUM(C12:C15,C21:C22)</f>
        <v>1163695652</v>
      </c>
      <c r="D23" s="173"/>
      <c r="E23" s="41">
        <f>SUM(E12:E15,E21:E22)</f>
        <v>1258324903</v>
      </c>
      <c r="F23" s="173"/>
      <c r="G23" s="41">
        <f>SUM(G12:G15,G21:G22)</f>
        <v>111820000</v>
      </c>
      <c r="H23" s="173"/>
      <c r="I23" s="41">
        <f>SUM(I12,I16,I21:I22)</f>
        <v>820466079</v>
      </c>
      <c r="J23" s="173"/>
      <c r="K23" s="41">
        <f>K12+K16+K21+K22</f>
        <v>329140</v>
      </c>
      <c r="L23" s="173"/>
      <c r="M23" s="41">
        <f>M12+M16+M21+M22</f>
        <v>0</v>
      </c>
      <c r="N23" s="173"/>
      <c r="O23" s="41">
        <f>O12+O16+O21+O22</f>
        <v>0</v>
      </c>
      <c r="P23" s="173"/>
      <c r="Q23" s="41">
        <f>Q12+Q16+Q21+Q22</f>
        <v>329140</v>
      </c>
      <c r="R23" s="173"/>
      <c r="S23" s="41">
        <f>S12+S16+S21+S22</f>
        <v>3354635774</v>
      </c>
      <c r="T23" s="173"/>
      <c r="U23" s="41">
        <f>U12+U16+U21+U22</f>
        <v>82313528</v>
      </c>
      <c r="V23" s="173"/>
      <c r="W23" s="41">
        <f>W12+W16+W21+W22</f>
        <v>3436949302</v>
      </c>
    </row>
    <row r="24" spans="1:23" ht="23.7" customHeight="1" thickTop="1"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ht="18" customHeight="1">
      <c r="A25" s="125" t="s">
        <v>167</v>
      </c>
      <c r="C25" s="15"/>
      <c r="D25" s="15"/>
      <c r="E25" s="15"/>
      <c r="F25" s="15"/>
      <c r="G25" s="1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15"/>
      <c r="T25" s="42"/>
      <c r="U25" s="42"/>
      <c r="V25" s="15"/>
      <c r="W25" s="42"/>
    </row>
    <row r="26" spans="1:23" ht="18" customHeight="1">
      <c r="A26" s="149" t="s">
        <v>168</v>
      </c>
      <c r="B26" s="161"/>
      <c r="C26" s="40">
        <f>C23</f>
        <v>1163695652</v>
      </c>
      <c r="D26" s="173"/>
      <c r="E26" s="40">
        <f t="shared" ref="E26:W26" si="3">E23</f>
        <v>1258324903</v>
      </c>
      <c r="F26" s="173"/>
      <c r="G26" s="40">
        <f t="shared" si="3"/>
        <v>111820000</v>
      </c>
      <c r="H26" s="173"/>
      <c r="I26" s="40">
        <f t="shared" si="3"/>
        <v>820466079</v>
      </c>
      <c r="J26" s="173">
        <f t="shared" si="3"/>
        <v>0</v>
      </c>
      <c r="K26" s="40">
        <f t="shared" si="3"/>
        <v>329140</v>
      </c>
      <c r="L26" s="173"/>
      <c r="M26" s="40">
        <f t="shared" ref="M26" si="4">M23</f>
        <v>0</v>
      </c>
      <c r="N26" s="173"/>
      <c r="O26" s="40">
        <f t="shared" si="3"/>
        <v>0</v>
      </c>
      <c r="P26" s="173"/>
      <c r="Q26" s="40">
        <f>Q23</f>
        <v>329140</v>
      </c>
      <c r="R26" s="173"/>
      <c r="S26" s="40">
        <f t="shared" si="3"/>
        <v>3354635774</v>
      </c>
      <c r="T26" s="173"/>
      <c r="U26" s="40">
        <f t="shared" si="3"/>
        <v>82313528</v>
      </c>
      <c r="V26" s="173"/>
      <c r="W26" s="40">
        <f t="shared" si="3"/>
        <v>3436949302</v>
      </c>
    </row>
    <row r="27" spans="1:23" ht="18" customHeight="1">
      <c r="A27" s="125" t="s">
        <v>66</v>
      </c>
      <c r="B27" s="161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</row>
    <row r="28" spans="1:23" ht="18" customHeight="1">
      <c r="A28" s="174" t="s">
        <v>101</v>
      </c>
      <c r="B28" s="161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4"/>
      <c r="T28" s="173"/>
      <c r="U28" s="173"/>
      <c r="V28" s="173"/>
      <c r="W28" s="14"/>
    </row>
    <row r="29" spans="1:23" ht="18" customHeight="1">
      <c r="A29" s="175" t="s">
        <v>102</v>
      </c>
      <c r="B29" s="150">
        <v>20</v>
      </c>
      <c r="C29" s="14">
        <v>0</v>
      </c>
      <c r="D29" s="14"/>
      <c r="E29" s="14">
        <v>0</v>
      </c>
      <c r="F29" s="14"/>
      <c r="G29" s="14">
        <v>0</v>
      </c>
      <c r="H29" s="14"/>
      <c r="I29" s="14">
        <v>-58184378</v>
      </c>
      <c r="J29" s="14"/>
      <c r="K29" s="18">
        <v>0</v>
      </c>
      <c r="L29" s="14"/>
      <c r="M29" s="14">
        <v>0</v>
      </c>
      <c r="N29" s="14"/>
      <c r="O29" s="14">
        <v>0</v>
      </c>
      <c r="P29" s="14"/>
      <c r="Q29" s="37">
        <f>SUM(K29:O29)</f>
        <v>0</v>
      </c>
      <c r="R29" s="14"/>
      <c r="S29" s="37">
        <f>SUM(C29:I29,Q29)</f>
        <v>-58184378</v>
      </c>
      <c r="T29" s="14"/>
      <c r="U29" s="14">
        <v>-2375002</v>
      </c>
      <c r="V29" s="14"/>
      <c r="W29" s="37">
        <f>SUM(S29:U29)</f>
        <v>-60559380</v>
      </c>
    </row>
    <row r="30" spans="1:23" ht="18" customHeight="1">
      <c r="A30" s="125" t="s">
        <v>103</v>
      </c>
      <c r="B30" s="139"/>
      <c r="C30" s="39">
        <f>SUM(C29)</f>
        <v>0</v>
      </c>
      <c r="D30" s="173"/>
      <c r="E30" s="39">
        <f>SUM(E29)</f>
        <v>0</v>
      </c>
      <c r="F30" s="173"/>
      <c r="G30" s="39">
        <f>SUM(G29)</f>
        <v>0</v>
      </c>
      <c r="H30" s="173"/>
      <c r="I30" s="39">
        <f>SUM(I28:I29)</f>
        <v>-58184378</v>
      </c>
      <c r="J30" s="173"/>
      <c r="K30" s="39">
        <f>SUM(K29)</f>
        <v>0</v>
      </c>
      <c r="L30" s="173"/>
      <c r="M30" s="39">
        <f>SUM(M29)</f>
        <v>0</v>
      </c>
      <c r="N30" s="173"/>
      <c r="O30" s="39">
        <f>SUM(O29)</f>
        <v>0</v>
      </c>
      <c r="P30" s="173"/>
      <c r="Q30" s="39">
        <f>SUM(Q29)</f>
        <v>0</v>
      </c>
      <c r="R30" s="173"/>
      <c r="S30" s="39">
        <f>SUM(S28:S29)</f>
        <v>-58184378</v>
      </c>
      <c r="T30" s="173"/>
      <c r="U30" s="39">
        <f>SUM(U28:U29)</f>
        <v>-2375002</v>
      </c>
      <c r="V30" s="173"/>
      <c r="W30" s="39">
        <f>SUM(W28:W29)</f>
        <v>-60559380</v>
      </c>
    </row>
    <row r="31" spans="1:23" ht="18" customHeight="1">
      <c r="A31" s="125"/>
      <c r="B31" s="139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</row>
    <row r="32" spans="1:23" ht="18" customHeight="1">
      <c r="A32" s="125" t="s">
        <v>145</v>
      </c>
      <c r="B32" s="139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</row>
    <row r="33" spans="1:23" ht="18" customHeight="1">
      <c r="A33" s="180" t="s">
        <v>121</v>
      </c>
      <c r="B33" s="150"/>
      <c r="C33" s="14">
        <v>0</v>
      </c>
      <c r="D33" s="14"/>
      <c r="E33" s="14">
        <v>0</v>
      </c>
      <c r="F33" s="14"/>
      <c r="G33" s="14">
        <v>0</v>
      </c>
      <c r="H33" s="14"/>
      <c r="I33" s="14">
        <f>'PL 7-8'!E55</f>
        <v>-171714954</v>
      </c>
      <c r="J33" s="14"/>
      <c r="K33" s="14">
        <v>0</v>
      </c>
      <c r="L33" s="14"/>
      <c r="M33" s="14">
        <v>0</v>
      </c>
      <c r="N33" s="14"/>
      <c r="O33" s="14">
        <v>0</v>
      </c>
      <c r="P33" s="14"/>
      <c r="Q33" s="37">
        <f>SUM(K33:O33)</f>
        <v>0</v>
      </c>
      <c r="R33" s="14"/>
      <c r="S33" s="37">
        <f>SUM(C33:I33,Q33)</f>
        <v>-171714954</v>
      </c>
      <c r="T33" s="14"/>
      <c r="U33" s="14">
        <f>'PL 7-8'!E56</f>
        <v>4533888</v>
      </c>
      <c r="V33" s="14"/>
      <c r="W33" s="37">
        <f>SUM(S33:U33)</f>
        <v>-167181066</v>
      </c>
    </row>
    <row r="34" spans="1:23" ht="18" customHeight="1">
      <c r="A34" s="175" t="s">
        <v>144</v>
      </c>
      <c r="B34" s="176"/>
      <c r="C34" s="14">
        <v>0</v>
      </c>
      <c r="D34" s="14"/>
      <c r="E34" s="14">
        <v>0</v>
      </c>
      <c r="F34" s="14"/>
      <c r="G34" s="14">
        <v>0</v>
      </c>
      <c r="H34" s="14"/>
      <c r="I34" s="14">
        <v>0</v>
      </c>
      <c r="J34" s="14"/>
      <c r="K34" s="14">
        <v>193790</v>
      </c>
      <c r="L34" s="14"/>
      <c r="M34" s="14">
        <v>0</v>
      </c>
      <c r="N34" s="14"/>
      <c r="O34" s="14">
        <v>-11939654</v>
      </c>
      <c r="P34" s="14"/>
      <c r="Q34" s="37">
        <f>SUM(K34:O34)</f>
        <v>-11745864</v>
      </c>
      <c r="R34" s="14"/>
      <c r="S34" s="37">
        <f>SUM(C34:I34,Q34)</f>
        <v>-11745864</v>
      </c>
      <c r="T34" s="14"/>
      <c r="U34" s="14">
        <v>-552137</v>
      </c>
      <c r="V34" s="14"/>
      <c r="W34" s="37">
        <f>SUM(S34:U34)</f>
        <v>-12298001</v>
      </c>
    </row>
    <row r="35" spans="1:23" ht="18" customHeight="1">
      <c r="A35" s="125" t="s">
        <v>97</v>
      </c>
      <c r="B35" s="150"/>
      <c r="C35" s="39">
        <f>SUM(C33:C34)</f>
        <v>0</v>
      </c>
      <c r="D35" s="14"/>
      <c r="E35" s="39">
        <f>SUM(E33:E34)</f>
        <v>0</v>
      </c>
      <c r="F35" s="14"/>
      <c r="G35" s="39">
        <f>SUM(G33:G34)</f>
        <v>0</v>
      </c>
      <c r="H35" s="14"/>
      <c r="I35" s="39">
        <f>SUM(I33:I34)</f>
        <v>-171714954</v>
      </c>
      <c r="J35" s="14"/>
      <c r="K35" s="39">
        <f>SUM(K33:K34)</f>
        <v>193790</v>
      </c>
      <c r="L35" s="177">
        <f t="shared" ref="L35:M35" si="5">SUM(L33:L34)</f>
        <v>0</v>
      </c>
      <c r="M35" s="39">
        <f t="shared" si="5"/>
        <v>0</v>
      </c>
      <c r="N35" s="177">
        <f t="shared" ref="N35:O35" si="6">SUM(N33:N34)</f>
        <v>0</v>
      </c>
      <c r="O35" s="39">
        <f t="shared" si="6"/>
        <v>-11939654</v>
      </c>
      <c r="P35" s="14"/>
      <c r="Q35" s="39">
        <f>SUM(Q33:Q34)</f>
        <v>-11745864</v>
      </c>
      <c r="R35" s="14"/>
      <c r="S35" s="39">
        <f>SUM(S33:S34)</f>
        <v>-183460818</v>
      </c>
      <c r="T35" s="14"/>
      <c r="U35" s="39">
        <f>SUM(U33:U34)</f>
        <v>3981751</v>
      </c>
      <c r="V35" s="14"/>
      <c r="W35" s="39">
        <f>SUM(W33:W34)</f>
        <v>-179479067</v>
      </c>
    </row>
    <row r="36" spans="1:23" ht="18" customHeight="1">
      <c r="A36" s="153" t="s">
        <v>156</v>
      </c>
      <c r="B36" s="150">
        <v>14</v>
      </c>
      <c r="C36" s="14">
        <v>0</v>
      </c>
      <c r="D36" s="15"/>
      <c r="E36" s="178">
        <v>0</v>
      </c>
      <c r="F36" s="178"/>
      <c r="G36" s="178">
        <v>840500</v>
      </c>
      <c r="H36" s="178"/>
      <c r="I36" s="178">
        <v>-840500</v>
      </c>
      <c r="J36" s="178"/>
      <c r="K36" s="178">
        <v>0</v>
      </c>
      <c r="L36" s="178"/>
      <c r="M36" s="178">
        <v>0</v>
      </c>
      <c r="N36" s="178"/>
      <c r="O36" s="178">
        <v>0</v>
      </c>
      <c r="P36" s="178"/>
      <c r="Q36" s="37">
        <f>SUM(K36:O36)</f>
        <v>0</v>
      </c>
      <c r="R36" s="178"/>
      <c r="S36" s="37">
        <f>SUM(C36:I36,Q36)</f>
        <v>0</v>
      </c>
      <c r="T36" s="178"/>
      <c r="U36" s="178">
        <v>0</v>
      </c>
      <c r="V36" s="14"/>
      <c r="W36" s="37">
        <f>SUM(S36:U36)</f>
        <v>0</v>
      </c>
    </row>
    <row r="37" spans="1:23" ht="18" customHeight="1" thickBot="1">
      <c r="A37" s="149" t="s">
        <v>169</v>
      </c>
      <c r="B37" s="161"/>
      <c r="C37" s="41">
        <f>SUM(C26:C29,C35:C36)</f>
        <v>1163695652</v>
      </c>
      <c r="D37" s="173"/>
      <c r="E37" s="41">
        <f>SUM(E26:E29,E35:E36)</f>
        <v>1258324903</v>
      </c>
      <c r="F37" s="173"/>
      <c r="G37" s="41">
        <f>SUM(G26:G29,G35:G36)</f>
        <v>112660500</v>
      </c>
      <c r="H37" s="173"/>
      <c r="I37" s="41">
        <f>SUM(I26,I30,I35:I36)</f>
        <v>589726247</v>
      </c>
      <c r="J37" s="173"/>
      <c r="K37" s="41">
        <f>K26+K30+K35+K36</f>
        <v>522930</v>
      </c>
      <c r="L37" s="173"/>
      <c r="M37" s="41">
        <f>M26+M30+M35+M36</f>
        <v>0</v>
      </c>
      <c r="N37" s="173"/>
      <c r="O37" s="41">
        <f>O26+O30+O35+O36</f>
        <v>-11939654</v>
      </c>
      <c r="P37" s="173"/>
      <c r="Q37" s="41">
        <f>Q26+Q30+Q35+Q36</f>
        <v>-11416724</v>
      </c>
      <c r="R37" s="173"/>
      <c r="S37" s="41">
        <f>S26+S30+S35+S36</f>
        <v>3112990578</v>
      </c>
      <c r="T37" s="173"/>
      <c r="U37" s="41">
        <f>U26+U30+U35+U36</f>
        <v>83920277</v>
      </c>
      <c r="V37" s="173"/>
      <c r="W37" s="41">
        <f>W26+W30+W35+W36</f>
        <v>3196910855</v>
      </c>
    </row>
    <row r="38" spans="1:23" ht="23.7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K5:Q5"/>
    <mergeCell ref="C10:W10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60" firstPageNumber="9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BDA4-104E-4650-9C0D-AF1CED132331}">
  <dimension ref="A1:X37"/>
  <sheetViews>
    <sheetView showGridLines="0" view="pageBreakPreview" zoomScale="70" zoomScaleNormal="100" zoomScaleSheetLayoutView="70" workbookViewId="0">
      <selection activeCell="A18" sqref="A18"/>
    </sheetView>
  </sheetViews>
  <sheetFormatPr defaultColWidth="8.296875" defaultRowHeight="24" customHeight="1"/>
  <cols>
    <col min="1" max="1" width="44.3984375" style="139" customWidth="1"/>
    <col min="2" max="2" width="6.3984375" style="163" customWidth="1"/>
    <col min="3" max="3" width="15.3984375" style="139" bestFit="1" customWidth="1"/>
    <col min="4" max="4" width="1.19921875" style="139" customWidth="1"/>
    <col min="5" max="5" width="12.8984375" style="139" customWidth="1"/>
    <col min="6" max="6" width="1.19921875" style="139" customWidth="1"/>
    <col min="7" max="7" width="11.59765625" style="139" customWidth="1"/>
    <col min="8" max="8" width="1.19921875" style="139" customWidth="1"/>
    <col min="9" max="9" width="12.19921875" style="139" customWidth="1"/>
    <col min="10" max="10" width="1.19921875" style="139" customWidth="1"/>
    <col min="11" max="11" width="12.09765625" style="139" customWidth="1"/>
    <col min="12" max="12" width="1.19921875" style="139" customWidth="1"/>
    <col min="13" max="13" width="11.3984375" style="139" customWidth="1"/>
    <col min="14" max="14" width="1.19921875" style="139" customWidth="1"/>
    <col min="15" max="15" width="14.19921875" style="139" customWidth="1"/>
    <col min="16" max="16" width="1.19921875" style="139" customWidth="1"/>
    <col min="17" max="17" width="14" style="139" bestFit="1" customWidth="1"/>
    <col min="18" max="18" width="1.19921875" style="139" customWidth="1"/>
    <col min="19" max="19" width="13.3984375" style="139" customWidth="1"/>
    <col min="20" max="20" width="2.19921875" style="139" customWidth="1"/>
    <col min="21" max="21" width="13.19921875" style="139" customWidth="1"/>
    <col min="22" max="22" width="12.69921875" style="139" customWidth="1"/>
    <col min="23" max="16384" width="8.296875" style="139"/>
  </cols>
  <sheetData>
    <row r="1" spans="1:24" ht="19.95" customHeight="1">
      <c r="A1" s="73" t="s">
        <v>137</v>
      </c>
      <c r="B1" s="181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U1" s="158"/>
      <c r="W1" s="158"/>
    </row>
    <row r="2" spans="1:24" ht="19.95" customHeight="1">
      <c r="A2" s="160" t="s">
        <v>70</v>
      </c>
      <c r="B2" s="18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U2" s="162"/>
      <c r="W2" s="162"/>
    </row>
    <row r="3" spans="1:24" ht="18" customHeight="1"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U3" s="164"/>
      <c r="W3" s="164"/>
    </row>
    <row r="4" spans="1:24" s="166" customFormat="1" ht="18" customHeight="1">
      <c r="B4" s="163"/>
      <c r="C4" s="165" t="s">
        <v>122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83"/>
      <c r="U4" s="183"/>
      <c r="V4" s="183"/>
      <c r="W4" s="183"/>
      <c r="X4" s="183"/>
    </row>
    <row r="5" spans="1:24" s="166" customFormat="1" ht="18" customHeight="1">
      <c r="B5" s="163"/>
      <c r="G5" s="167" t="s">
        <v>30</v>
      </c>
      <c r="H5" s="167"/>
      <c r="I5" s="167"/>
      <c r="J5" s="139"/>
      <c r="K5" s="184"/>
      <c r="L5" s="184"/>
      <c r="M5" s="184"/>
      <c r="N5" s="167" t="s">
        <v>48</v>
      </c>
      <c r="O5" s="167"/>
      <c r="P5" s="167"/>
      <c r="Q5" s="167"/>
      <c r="R5" s="167"/>
    </row>
    <row r="6" spans="1:24" s="166" customFormat="1" ht="18" customHeight="1">
      <c r="B6" s="163"/>
      <c r="O6" s="166" t="s">
        <v>184</v>
      </c>
      <c r="S6" s="169"/>
      <c r="T6" s="169"/>
      <c r="V6" s="185"/>
    </row>
    <row r="7" spans="1:24" s="166" customFormat="1" ht="18" customHeight="1">
      <c r="B7" s="163"/>
      <c r="J7" s="169"/>
      <c r="O7" s="166" t="s">
        <v>181</v>
      </c>
      <c r="Q7" s="169" t="s">
        <v>31</v>
      </c>
      <c r="R7" s="169"/>
      <c r="S7" s="169"/>
      <c r="T7" s="169"/>
      <c r="V7" s="169"/>
      <c r="X7" s="185"/>
    </row>
    <row r="8" spans="1:24" s="166" customFormat="1" ht="18" customHeight="1">
      <c r="B8" s="163"/>
      <c r="C8" s="166" t="s">
        <v>108</v>
      </c>
      <c r="H8" s="139"/>
      <c r="I8" s="139"/>
      <c r="J8" s="139"/>
      <c r="K8" s="169" t="s">
        <v>74</v>
      </c>
      <c r="L8" s="169"/>
      <c r="M8" s="169" t="s">
        <v>105</v>
      </c>
      <c r="N8" s="169"/>
      <c r="O8" s="169" t="s">
        <v>182</v>
      </c>
      <c r="P8" s="169"/>
      <c r="Q8" s="169" t="s">
        <v>104</v>
      </c>
      <c r="R8" s="169"/>
      <c r="S8" s="169" t="s">
        <v>31</v>
      </c>
      <c r="T8" s="169"/>
      <c r="V8" s="169"/>
      <c r="X8" s="169"/>
    </row>
    <row r="9" spans="1:24" s="166" customFormat="1" ht="18" customHeight="1">
      <c r="B9" s="163" t="s">
        <v>4</v>
      </c>
      <c r="C9" s="166" t="s">
        <v>32</v>
      </c>
      <c r="E9" s="169" t="s">
        <v>107</v>
      </c>
      <c r="G9" s="169" t="s">
        <v>33</v>
      </c>
      <c r="I9" s="169" t="s">
        <v>34</v>
      </c>
      <c r="J9" s="169"/>
      <c r="K9" s="169" t="s">
        <v>73</v>
      </c>
      <c r="L9" s="169"/>
      <c r="M9" s="169" t="s">
        <v>106</v>
      </c>
      <c r="N9" s="169"/>
      <c r="O9" s="169" t="s">
        <v>183</v>
      </c>
      <c r="P9" s="169"/>
      <c r="Q9" s="169" t="s">
        <v>51</v>
      </c>
      <c r="R9" s="169"/>
      <c r="S9" s="169" t="s">
        <v>35</v>
      </c>
      <c r="T9" s="169"/>
      <c r="V9" s="169"/>
      <c r="X9" s="169"/>
    </row>
    <row r="10" spans="1:24" s="166" customFormat="1" ht="18" customHeight="1">
      <c r="B10" s="163"/>
      <c r="C10" s="170" t="s">
        <v>67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</row>
    <row r="11" spans="1:24" ht="18" customHeight="1">
      <c r="A11" s="149" t="s">
        <v>143</v>
      </c>
      <c r="C11" s="173">
        <v>1163695652</v>
      </c>
      <c r="D11" s="173"/>
      <c r="E11" s="173">
        <v>1258324903</v>
      </c>
      <c r="F11" s="173"/>
      <c r="G11" s="173">
        <v>100000000</v>
      </c>
      <c r="H11" s="173"/>
      <c r="I11" s="173">
        <v>1080209501</v>
      </c>
      <c r="J11" s="173"/>
      <c r="K11" s="173">
        <v>2220000</v>
      </c>
      <c r="L11" s="173"/>
      <c r="M11" s="173">
        <v>-1488857</v>
      </c>
      <c r="N11" s="173"/>
      <c r="O11" s="173">
        <v>0</v>
      </c>
      <c r="P11" s="173"/>
      <c r="Q11" s="40">
        <f>SUM(K11:O11)</f>
        <v>731143</v>
      </c>
      <c r="R11" s="173"/>
      <c r="S11" s="40">
        <f>SUM(C11:O11)</f>
        <v>3602961199</v>
      </c>
    </row>
    <row r="12" spans="1:24" ht="18" customHeight="1">
      <c r="A12" s="125" t="s">
        <v>139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</row>
    <row r="13" spans="1:24" ht="18" customHeight="1">
      <c r="A13" s="125" t="s">
        <v>66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</row>
    <row r="14" spans="1:24" ht="18" customHeight="1">
      <c r="A14" s="174" t="s">
        <v>101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4"/>
      <c r="R14" s="173"/>
      <c r="S14" s="14"/>
    </row>
    <row r="15" spans="1:24" ht="18" customHeight="1">
      <c r="A15" s="175" t="s">
        <v>102</v>
      </c>
      <c r="B15" s="150">
        <v>20</v>
      </c>
      <c r="C15" s="14">
        <v>0</v>
      </c>
      <c r="D15" s="14"/>
      <c r="E15" s="14">
        <v>0</v>
      </c>
      <c r="F15" s="14"/>
      <c r="G15" s="14">
        <v>0</v>
      </c>
      <c r="H15" s="14"/>
      <c r="I15" s="14">
        <v>-58184098</v>
      </c>
      <c r="J15" s="14"/>
      <c r="K15" s="18">
        <v>0</v>
      </c>
      <c r="L15" s="14"/>
      <c r="M15" s="14">
        <v>0</v>
      </c>
      <c r="N15" s="14"/>
      <c r="O15" s="14">
        <v>0</v>
      </c>
      <c r="P15" s="14"/>
      <c r="Q15" s="37">
        <f>SUM(K15:O15)</f>
        <v>0</v>
      </c>
      <c r="R15" s="14"/>
      <c r="S15" s="37">
        <f>SUM(C15:I15,Q15)</f>
        <v>-58184098</v>
      </c>
    </row>
    <row r="16" spans="1:24" ht="18" customHeight="1">
      <c r="A16" s="125" t="s">
        <v>103</v>
      </c>
      <c r="C16" s="39">
        <f>SUM(C14:C15)</f>
        <v>0</v>
      </c>
      <c r="D16" s="173"/>
      <c r="E16" s="39">
        <f>SUM(E14:E15)</f>
        <v>0</v>
      </c>
      <c r="F16" s="173"/>
      <c r="G16" s="39">
        <f>SUM(G14:G15)</f>
        <v>0</v>
      </c>
      <c r="H16" s="173"/>
      <c r="I16" s="39">
        <f>SUM(I14:I15)</f>
        <v>-58184098</v>
      </c>
      <c r="J16" s="173"/>
      <c r="K16" s="39">
        <f>SUM(K14:K15)</f>
        <v>0</v>
      </c>
      <c r="L16" s="173"/>
      <c r="M16" s="39">
        <f>SUM(M14:M15)</f>
        <v>0</v>
      </c>
      <c r="N16" s="173"/>
      <c r="O16" s="39">
        <f>SUM(O14:O15)</f>
        <v>0</v>
      </c>
      <c r="P16" s="173"/>
      <c r="Q16" s="39">
        <f>SUM(Q14:Q15)</f>
        <v>0</v>
      </c>
      <c r="R16" s="173"/>
      <c r="S16" s="39">
        <f>SUM(S14:S15)</f>
        <v>-58184098</v>
      </c>
    </row>
    <row r="17" spans="1:19" ht="18" customHeight="1">
      <c r="A17" s="125"/>
      <c r="C17" s="22"/>
      <c r="D17" s="173"/>
      <c r="E17" s="22"/>
      <c r="F17" s="173"/>
      <c r="G17" s="22"/>
      <c r="H17" s="173"/>
      <c r="I17" s="22"/>
      <c r="J17" s="173"/>
      <c r="K17" s="22"/>
      <c r="L17" s="173"/>
      <c r="M17" s="22"/>
      <c r="N17" s="173"/>
      <c r="O17" s="22"/>
      <c r="P17" s="173"/>
      <c r="Q17" s="22"/>
      <c r="R17" s="173"/>
      <c r="S17" s="22"/>
    </row>
    <row r="18" spans="1:19" ht="18" customHeight="1">
      <c r="A18" s="125" t="s">
        <v>145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</row>
    <row r="19" spans="1:19" ht="18" customHeight="1">
      <c r="A19" s="175" t="s">
        <v>121</v>
      </c>
      <c r="C19" s="14">
        <v>0</v>
      </c>
      <c r="D19" s="14"/>
      <c r="E19" s="14">
        <v>0</v>
      </c>
      <c r="F19" s="14"/>
      <c r="G19" s="14">
        <v>0</v>
      </c>
      <c r="H19" s="14"/>
      <c r="I19" s="37">
        <f>'PL 7-8'!K55</f>
        <v>-262516456</v>
      </c>
      <c r="J19" s="14"/>
      <c r="K19" s="14">
        <v>0</v>
      </c>
      <c r="L19" s="14"/>
      <c r="M19" s="14">
        <v>0</v>
      </c>
      <c r="N19" s="14"/>
      <c r="O19" s="14">
        <v>0</v>
      </c>
      <c r="P19" s="14"/>
      <c r="Q19" s="37">
        <f>SUM(K19:O19)</f>
        <v>0</v>
      </c>
      <c r="R19" s="14"/>
      <c r="S19" s="37">
        <f>SUM(C19:I19,Q19)</f>
        <v>-262516456</v>
      </c>
    </row>
    <row r="20" spans="1:19" ht="18" customHeight="1">
      <c r="A20" s="175" t="s">
        <v>144</v>
      </c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14">
        <f>'PL 7-8'!K41</f>
        <v>-1890860</v>
      </c>
      <c r="L20" s="14"/>
      <c r="M20" s="14">
        <v>1488857</v>
      </c>
      <c r="N20" s="14"/>
      <c r="O20" s="14">
        <v>0</v>
      </c>
      <c r="P20" s="14"/>
      <c r="Q20" s="37">
        <f>'PL 7-8'!K42</f>
        <v>-402003</v>
      </c>
      <c r="R20" s="14"/>
      <c r="S20" s="37">
        <f>SUM(C20:I20,Q20)</f>
        <v>-402003</v>
      </c>
    </row>
    <row r="21" spans="1:19" ht="18" customHeight="1">
      <c r="A21" s="125" t="s">
        <v>97</v>
      </c>
      <c r="C21" s="39">
        <f>SUM(C19:C20)</f>
        <v>0</v>
      </c>
      <c r="D21" s="14"/>
      <c r="E21" s="39">
        <f>SUM(E19:E20)</f>
        <v>0</v>
      </c>
      <c r="F21" s="14"/>
      <c r="G21" s="39">
        <f>SUM(G19:G20)</f>
        <v>0</v>
      </c>
      <c r="H21" s="14"/>
      <c r="I21" s="39">
        <f>SUM(I19:I20)</f>
        <v>-262516456</v>
      </c>
      <c r="J21" s="14"/>
      <c r="K21" s="39">
        <f>SUM(K19:K20)</f>
        <v>-1890860</v>
      </c>
      <c r="L21" s="14"/>
      <c r="M21" s="39">
        <f>SUM(M19:M20)</f>
        <v>1488857</v>
      </c>
      <c r="N21" s="14"/>
      <c r="O21" s="39">
        <f>SUM(O19:O20)</f>
        <v>0</v>
      </c>
      <c r="P21" s="14"/>
      <c r="Q21" s="39">
        <f>SUM(Q19:Q20)</f>
        <v>-402003</v>
      </c>
      <c r="R21" s="14"/>
      <c r="S21" s="39">
        <f>SUM(S19:S20)</f>
        <v>-262918459</v>
      </c>
    </row>
    <row r="22" spans="1:19" ht="18" hidden="1" customHeight="1">
      <c r="A22" s="153" t="s">
        <v>156</v>
      </c>
      <c r="C22" s="186"/>
      <c r="D22" s="14"/>
      <c r="E22" s="186"/>
      <c r="F22" s="14"/>
      <c r="G22" s="186"/>
      <c r="H22" s="14"/>
      <c r="I22" s="186"/>
      <c r="J22" s="14"/>
      <c r="K22" s="186">
        <v>0</v>
      </c>
      <c r="L22" s="14"/>
      <c r="M22" s="186">
        <v>0</v>
      </c>
      <c r="N22" s="14"/>
      <c r="O22" s="186">
        <v>0</v>
      </c>
      <c r="P22" s="14"/>
      <c r="Q22" s="186">
        <v>0</v>
      </c>
      <c r="R22" s="14"/>
      <c r="S22" s="14">
        <f>SUM(C22:I22,Q22)</f>
        <v>0</v>
      </c>
    </row>
    <row r="23" spans="1:19" ht="18" customHeight="1" thickBot="1">
      <c r="A23" s="149" t="s">
        <v>140</v>
      </c>
      <c r="C23" s="41">
        <f>SUM(C11,C16,C21:C22)</f>
        <v>1163695652</v>
      </c>
      <c r="D23" s="173"/>
      <c r="E23" s="41">
        <f>SUM(E11,E16,E21:E22)</f>
        <v>1258324903</v>
      </c>
      <c r="F23" s="173"/>
      <c r="G23" s="41">
        <f>SUM(G11,G16,G21:G22)</f>
        <v>100000000</v>
      </c>
      <c r="H23" s="173"/>
      <c r="I23" s="41">
        <f>SUM(I11,I16,I21:I22)</f>
        <v>759508947</v>
      </c>
      <c r="J23" s="173"/>
      <c r="K23" s="41">
        <f>SUM(K11,K16,K21:K22)</f>
        <v>329140</v>
      </c>
      <c r="L23" s="173"/>
      <c r="M23" s="41">
        <f>SUM(M11,M16,M21:M22)</f>
        <v>0</v>
      </c>
      <c r="N23" s="173"/>
      <c r="O23" s="41">
        <f>SUM(O11,O16,O21:O22)</f>
        <v>0</v>
      </c>
      <c r="P23" s="173"/>
      <c r="Q23" s="41">
        <f>SUM(Q11,Q16,Q21:Q22)</f>
        <v>329140</v>
      </c>
      <c r="R23" s="173"/>
      <c r="S23" s="41">
        <f>SUM(S11,S16,S21:S22)</f>
        <v>3281858642</v>
      </c>
    </row>
    <row r="24" spans="1:19" ht="24" customHeight="1" thickTop="1"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19" ht="18" customHeight="1">
      <c r="A25" s="149" t="s">
        <v>167</v>
      </c>
      <c r="C25" s="40">
        <f>C23</f>
        <v>1163695652</v>
      </c>
      <c r="D25" s="173"/>
      <c r="E25" s="40">
        <f t="shared" ref="E25:S25" si="0">E23</f>
        <v>1258324903</v>
      </c>
      <c r="F25" s="173"/>
      <c r="G25" s="40">
        <f t="shared" si="0"/>
        <v>100000000</v>
      </c>
      <c r="H25" s="173"/>
      <c r="I25" s="40">
        <f t="shared" si="0"/>
        <v>759508947</v>
      </c>
      <c r="J25" s="173"/>
      <c r="K25" s="40">
        <f t="shared" si="0"/>
        <v>329140</v>
      </c>
      <c r="L25" s="173"/>
      <c r="M25" s="40">
        <f t="shared" ref="M25" si="1">M23</f>
        <v>0</v>
      </c>
      <c r="N25" s="173"/>
      <c r="O25" s="40">
        <f t="shared" si="0"/>
        <v>0</v>
      </c>
      <c r="P25" s="173"/>
      <c r="Q25" s="40">
        <f t="shared" si="0"/>
        <v>329140</v>
      </c>
      <c r="R25" s="173"/>
      <c r="S25" s="40">
        <f t="shared" si="0"/>
        <v>3281858642</v>
      </c>
    </row>
    <row r="26" spans="1:19" ht="18" customHeight="1">
      <c r="A26" s="125" t="s">
        <v>168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</row>
    <row r="27" spans="1:19" ht="18" customHeight="1">
      <c r="A27" s="125" t="s">
        <v>66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</row>
    <row r="28" spans="1:19" ht="18" customHeight="1">
      <c r="A28" s="174" t="s">
        <v>101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4"/>
      <c r="R28" s="173"/>
      <c r="S28" s="14"/>
    </row>
    <row r="29" spans="1:19" ht="18" customHeight="1">
      <c r="A29" s="175" t="s">
        <v>102</v>
      </c>
      <c r="B29" s="150">
        <v>20</v>
      </c>
      <c r="C29" s="14">
        <v>0</v>
      </c>
      <c r="D29" s="14"/>
      <c r="E29" s="14">
        <v>0</v>
      </c>
      <c r="F29" s="14"/>
      <c r="G29" s="14">
        <v>0</v>
      </c>
      <c r="H29" s="14"/>
      <c r="I29" s="14">
        <v>-58184377.600000001</v>
      </c>
      <c r="J29" s="14"/>
      <c r="K29" s="18">
        <v>0</v>
      </c>
      <c r="L29" s="14"/>
      <c r="M29" s="14">
        <v>0</v>
      </c>
      <c r="N29" s="14"/>
      <c r="O29" s="14">
        <v>0</v>
      </c>
      <c r="P29" s="14"/>
      <c r="Q29" s="37">
        <f>SUM(K29:O29)</f>
        <v>0</v>
      </c>
      <c r="R29" s="14"/>
      <c r="S29" s="37">
        <f>SUM(C29:I29,Q29)</f>
        <v>-58184377.600000001</v>
      </c>
    </row>
    <row r="30" spans="1:19" ht="18" customHeight="1">
      <c r="A30" s="125" t="s">
        <v>103</v>
      </c>
      <c r="C30" s="39">
        <f>SUM(C28:C29)</f>
        <v>0</v>
      </c>
      <c r="D30" s="173"/>
      <c r="E30" s="39">
        <f>SUM(E28:E29)</f>
        <v>0</v>
      </c>
      <c r="F30" s="173"/>
      <c r="G30" s="39">
        <f>SUM(G28:G29)</f>
        <v>0</v>
      </c>
      <c r="H30" s="173"/>
      <c r="I30" s="39">
        <f>SUM(I28:I29)</f>
        <v>-58184377.600000001</v>
      </c>
      <c r="J30" s="173"/>
      <c r="K30" s="39">
        <f>SUM(K28:K29)</f>
        <v>0</v>
      </c>
      <c r="L30" s="173"/>
      <c r="M30" s="39">
        <f>SUM(M28:M29)</f>
        <v>0</v>
      </c>
      <c r="N30" s="173"/>
      <c r="O30" s="39">
        <f>SUM(O28:O29)</f>
        <v>0</v>
      </c>
      <c r="P30" s="173"/>
      <c r="Q30" s="39">
        <f>SUM(Q28:Q29)</f>
        <v>0</v>
      </c>
      <c r="R30" s="173"/>
      <c r="S30" s="39">
        <f>SUM(S28:S29)</f>
        <v>-58184377.600000001</v>
      </c>
    </row>
    <row r="31" spans="1:19" ht="18" customHeight="1">
      <c r="A31" s="125"/>
      <c r="C31" s="22"/>
      <c r="D31" s="173"/>
      <c r="E31" s="22"/>
      <c r="F31" s="173"/>
      <c r="G31" s="22"/>
      <c r="H31" s="173"/>
      <c r="I31" s="22"/>
      <c r="J31" s="173"/>
      <c r="K31" s="22"/>
      <c r="L31" s="173"/>
      <c r="M31" s="22"/>
      <c r="N31" s="173"/>
      <c r="O31" s="22"/>
      <c r="P31" s="173"/>
      <c r="Q31" s="22"/>
      <c r="R31" s="173"/>
      <c r="S31" s="22"/>
    </row>
    <row r="32" spans="1:19" ht="18" customHeight="1">
      <c r="A32" s="125" t="s">
        <v>145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</row>
    <row r="33" spans="1:19" ht="18" customHeight="1">
      <c r="A33" s="180" t="s">
        <v>121</v>
      </c>
      <c r="C33" s="14">
        <v>0</v>
      </c>
      <c r="D33" s="14"/>
      <c r="E33" s="14">
        <v>0</v>
      </c>
      <c r="F33" s="14"/>
      <c r="G33" s="14">
        <v>0</v>
      </c>
      <c r="H33" s="14"/>
      <c r="I33" s="37">
        <f>'PL 7-8'!I57</f>
        <v>-184136854</v>
      </c>
      <c r="J33" s="14"/>
      <c r="K33" s="14">
        <v>0</v>
      </c>
      <c r="L33" s="14"/>
      <c r="M33" s="14">
        <v>0</v>
      </c>
      <c r="N33" s="14"/>
      <c r="O33" s="14">
        <v>0</v>
      </c>
      <c r="P33" s="14"/>
      <c r="Q33" s="37">
        <f>SUM(K33:O33)</f>
        <v>0</v>
      </c>
      <c r="R33" s="14"/>
      <c r="S33" s="37">
        <f>SUM(C33:I33,Q33)</f>
        <v>-184136854</v>
      </c>
    </row>
    <row r="34" spans="1:19" ht="18" customHeight="1">
      <c r="A34" s="175" t="s">
        <v>144</v>
      </c>
      <c r="C34" s="14">
        <v>0</v>
      </c>
      <c r="D34" s="14"/>
      <c r="E34" s="14">
        <v>0</v>
      </c>
      <c r="F34" s="14"/>
      <c r="G34" s="14">
        <v>0</v>
      </c>
      <c r="H34" s="14"/>
      <c r="I34" s="14">
        <v>0</v>
      </c>
      <c r="J34" s="14"/>
      <c r="K34" s="14">
        <v>193790</v>
      </c>
      <c r="L34" s="14"/>
      <c r="M34" s="14">
        <v>0</v>
      </c>
      <c r="N34" s="14"/>
      <c r="O34" s="14">
        <v>-6341682</v>
      </c>
      <c r="P34" s="14"/>
      <c r="Q34" s="37">
        <f>SUM(K34:O34)</f>
        <v>-6147892</v>
      </c>
      <c r="R34" s="14"/>
      <c r="S34" s="37">
        <f>SUM(C34:I34,Q34)</f>
        <v>-6147892</v>
      </c>
    </row>
    <row r="35" spans="1:19" ht="18" customHeight="1">
      <c r="A35" s="125" t="s">
        <v>97</v>
      </c>
      <c r="C35" s="39">
        <f>SUM(C33:C34)</f>
        <v>0</v>
      </c>
      <c r="D35" s="14"/>
      <c r="E35" s="39">
        <f>SUM(E33:E34)</f>
        <v>0</v>
      </c>
      <c r="F35" s="14"/>
      <c r="G35" s="39">
        <f>SUM(G33:G34)</f>
        <v>0</v>
      </c>
      <c r="H35" s="14"/>
      <c r="I35" s="39">
        <f>SUM(I33:I34)</f>
        <v>-184136854</v>
      </c>
      <c r="J35" s="37"/>
      <c r="K35" s="39">
        <f>SUM(K33:K34)</f>
        <v>193790</v>
      </c>
      <c r="L35" s="14"/>
      <c r="M35" s="39">
        <f>SUM(M33:M34)</f>
        <v>0</v>
      </c>
      <c r="N35" s="14"/>
      <c r="O35" s="39">
        <f>SUM(O33:O34)</f>
        <v>-6341682</v>
      </c>
      <c r="P35" s="14"/>
      <c r="Q35" s="39">
        <f>SUM(Q33:Q34)</f>
        <v>-6147892</v>
      </c>
      <c r="R35" s="14"/>
      <c r="S35" s="39">
        <f>SUM(S33:S34)</f>
        <v>-190284746</v>
      </c>
    </row>
    <row r="36" spans="1:19" ht="18" customHeight="1" thickBot="1">
      <c r="A36" s="149" t="s">
        <v>169</v>
      </c>
      <c r="C36" s="41">
        <f>SUM(C25,C30,C35:C35)</f>
        <v>1163695652</v>
      </c>
      <c r="D36" s="173"/>
      <c r="E36" s="41">
        <f>SUM(E25,E30,E35:E35)</f>
        <v>1258324903</v>
      </c>
      <c r="F36" s="173"/>
      <c r="G36" s="41">
        <f>SUM(G25,G30,G35:G35)</f>
        <v>100000000</v>
      </c>
      <c r="H36" s="173"/>
      <c r="I36" s="41">
        <f>SUM(I25,I30,I35:I35)</f>
        <v>517187715.39999998</v>
      </c>
      <c r="J36" s="173"/>
      <c r="K36" s="41">
        <f>SUM(K25,K30,K35:K35)</f>
        <v>522930</v>
      </c>
      <c r="L36" s="173"/>
      <c r="M36" s="41">
        <f>SUM(M25,M30,M35:M35)</f>
        <v>0</v>
      </c>
      <c r="N36" s="173"/>
      <c r="O36" s="41">
        <f>SUM(O25,O30,O35:O35)</f>
        <v>-6341682</v>
      </c>
      <c r="P36" s="173"/>
      <c r="Q36" s="41">
        <f>SUM(Q25,Q30,Q35:Q35)</f>
        <v>-5818752</v>
      </c>
      <c r="R36" s="173"/>
      <c r="S36" s="41">
        <f>SUM(S25,S30,S35:S35)</f>
        <v>3033389518.4000001</v>
      </c>
    </row>
    <row r="37" spans="1:19" ht="24" customHeight="1" thickTop="1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I5"/>
    <mergeCell ref="C10:S10"/>
    <mergeCell ref="N5:R5"/>
  </mergeCells>
  <printOptions horizontalCentered="1"/>
  <pageMargins left="0.8" right="0.8" top="0.48" bottom="0.5" header="0.5" footer="0.5"/>
  <pageSetup paperSize="9" scale="68" firstPageNumber="10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  <colBreaks count="1" manualBreakCount="1">
    <brk id="19" max="33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7618-64A9-4ED6-A8A1-1CF55007B2C2}">
  <dimension ref="A1:K85"/>
  <sheetViews>
    <sheetView tabSelected="1" view="pageBreakPreview" zoomScale="82" zoomScaleNormal="82" zoomScaleSheetLayoutView="82" workbookViewId="0">
      <selection activeCell="B34" sqref="B34"/>
    </sheetView>
  </sheetViews>
  <sheetFormatPr defaultColWidth="8.296875" defaultRowHeight="23.7" customHeight="1"/>
  <cols>
    <col min="1" max="1" width="8.296875" style="127"/>
    <col min="2" max="2" width="46.5" style="127" customWidth="1"/>
    <col min="3" max="3" width="13.09765625" style="127" customWidth="1"/>
    <col min="4" max="4" width="1.09765625" style="127" customWidth="1"/>
    <col min="5" max="5" width="13.09765625" style="127" customWidth="1"/>
    <col min="6" max="6" width="1.09765625" style="127" customWidth="1"/>
    <col min="7" max="7" width="13.09765625" style="127" customWidth="1"/>
    <col min="8" max="8" width="1.09765625" style="127" customWidth="1"/>
    <col min="9" max="9" width="13.09765625" style="127" customWidth="1"/>
    <col min="10" max="10" width="10.09765625" style="127" bestFit="1" customWidth="1"/>
    <col min="11" max="11" width="14.69921875" style="191" customWidth="1"/>
    <col min="12" max="12" width="10.5" style="127" bestFit="1" customWidth="1"/>
    <col min="13" max="13" width="8.296875" style="127"/>
    <col min="14" max="14" width="11.19921875" style="127" customWidth="1"/>
    <col min="15" max="15" width="8.296875" style="127"/>
    <col min="16" max="16" width="11.19921875" style="127" customWidth="1"/>
    <col min="17" max="16384" width="8.296875" style="127"/>
  </cols>
  <sheetData>
    <row r="1" spans="1:11" s="189" customFormat="1" ht="19.95" customHeight="1">
      <c r="A1" s="73" t="s">
        <v>137</v>
      </c>
      <c r="B1" s="73"/>
      <c r="C1" s="73"/>
      <c r="D1" s="73"/>
      <c r="E1" s="73"/>
      <c r="F1" s="73"/>
      <c r="G1" s="73"/>
      <c r="H1" s="73"/>
      <c r="I1" s="73"/>
      <c r="J1" s="187"/>
      <c r="K1" s="188"/>
    </row>
    <row r="2" spans="1:11" s="189" customFormat="1" ht="19.95" customHeight="1">
      <c r="A2" s="190" t="s">
        <v>71</v>
      </c>
      <c r="B2" s="190"/>
      <c r="C2" s="190"/>
      <c r="D2" s="190"/>
      <c r="E2" s="190"/>
      <c r="F2" s="190"/>
      <c r="G2" s="190"/>
      <c r="H2" s="190"/>
      <c r="I2" s="190"/>
      <c r="J2" s="190"/>
      <c r="K2" s="188"/>
    </row>
    <row r="3" spans="1:11" ht="18" customHeight="1">
      <c r="C3" s="79"/>
      <c r="D3" s="79"/>
      <c r="E3" s="79"/>
      <c r="F3" s="79"/>
      <c r="G3" s="79"/>
      <c r="H3" s="79"/>
      <c r="I3" s="79"/>
    </row>
    <row r="4" spans="1:11" ht="18" customHeight="1">
      <c r="A4" s="189"/>
      <c r="B4" s="189"/>
      <c r="C4" s="192" t="s">
        <v>0</v>
      </c>
      <c r="D4" s="192"/>
      <c r="E4" s="192"/>
      <c r="F4" s="192"/>
      <c r="G4" s="120" t="s">
        <v>1</v>
      </c>
      <c r="H4" s="120"/>
      <c r="I4" s="120"/>
    </row>
    <row r="5" spans="1:11" ht="18" customHeight="1">
      <c r="A5" s="189"/>
      <c r="B5" s="189"/>
      <c r="C5" s="120" t="s">
        <v>2</v>
      </c>
      <c r="D5" s="120"/>
      <c r="E5" s="120"/>
      <c r="F5" s="193"/>
      <c r="G5" s="120" t="s">
        <v>2</v>
      </c>
      <c r="H5" s="120"/>
      <c r="I5" s="120"/>
    </row>
    <row r="6" spans="1:11" ht="18" customHeight="1">
      <c r="A6" s="189"/>
      <c r="B6" s="189"/>
      <c r="C6" s="124" t="s">
        <v>69</v>
      </c>
      <c r="D6" s="124"/>
      <c r="E6" s="124"/>
      <c r="F6" s="194"/>
      <c r="G6" s="124" t="s">
        <v>69</v>
      </c>
      <c r="H6" s="124"/>
      <c r="I6" s="124"/>
    </row>
    <row r="7" spans="1:11" ht="18" customHeight="1">
      <c r="A7" s="189"/>
      <c r="B7" s="189"/>
      <c r="C7" s="89">
        <v>2025</v>
      </c>
      <c r="D7" s="89"/>
      <c r="E7" s="89">
        <v>2024</v>
      </c>
      <c r="F7" s="193"/>
      <c r="G7" s="89">
        <v>2025</v>
      </c>
      <c r="H7" s="89"/>
      <c r="I7" s="89">
        <v>2024</v>
      </c>
    </row>
    <row r="8" spans="1:11" ht="18" customHeight="1">
      <c r="A8" s="189"/>
      <c r="B8" s="189"/>
      <c r="C8" s="71" t="s">
        <v>67</v>
      </c>
      <c r="D8" s="71"/>
      <c r="E8" s="71"/>
      <c r="F8" s="71"/>
      <c r="G8" s="71"/>
      <c r="H8" s="71"/>
      <c r="I8" s="71"/>
    </row>
    <row r="9" spans="1:11" ht="18" customHeight="1">
      <c r="A9" s="11" t="s">
        <v>36</v>
      </c>
      <c r="B9" s="83"/>
    </row>
    <row r="10" spans="1:11" ht="18" customHeight="1">
      <c r="A10" s="12" t="s">
        <v>177</v>
      </c>
      <c r="B10" s="13"/>
      <c r="C10" s="37">
        <f>'PL 7-8'!E27</f>
        <v>-167181066</v>
      </c>
      <c r="D10" s="15"/>
      <c r="E10" s="37">
        <f>'PL 7-8'!G27</f>
        <v>-237329032</v>
      </c>
      <c r="F10" s="15"/>
      <c r="G10" s="37">
        <f>'PL 7-8'!I27</f>
        <v>-184136854</v>
      </c>
      <c r="H10" s="15"/>
      <c r="I10" s="37">
        <f>'PL 7-8'!K27</f>
        <v>-262516456</v>
      </c>
    </row>
    <row r="11" spans="1:11" ht="18" customHeight="1">
      <c r="A11" s="16" t="s">
        <v>185</v>
      </c>
      <c r="B11" s="13"/>
      <c r="C11" s="14"/>
      <c r="D11" s="17"/>
      <c r="E11" s="14"/>
      <c r="F11" s="17"/>
      <c r="G11" s="14"/>
      <c r="H11" s="17"/>
      <c r="I11" s="14"/>
    </row>
    <row r="12" spans="1:11" ht="18" customHeight="1">
      <c r="A12" s="12" t="s">
        <v>176</v>
      </c>
      <c r="B12" s="13"/>
      <c r="C12" s="14">
        <v>-68094434</v>
      </c>
      <c r="D12" s="17"/>
      <c r="E12" s="14">
        <v>-89686115</v>
      </c>
      <c r="F12" s="17"/>
      <c r="G12" s="14">
        <v>-73777911</v>
      </c>
      <c r="H12" s="17"/>
      <c r="I12" s="14">
        <v>-96474565</v>
      </c>
    </row>
    <row r="13" spans="1:11" ht="18" customHeight="1">
      <c r="A13" s="12" t="s">
        <v>186</v>
      </c>
      <c r="B13" s="13"/>
      <c r="C13" s="14">
        <v>-14077972</v>
      </c>
      <c r="D13" s="17"/>
      <c r="E13" s="14">
        <v>-71332754</v>
      </c>
      <c r="F13" s="17"/>
      <c r="G13" s="14">
        <v>-20713552</v>
      </c>
      <c r="H13" s="17"/>
      <c r="I13" s="14">
        <v>-68439577</v>
      </c>
    </row>
    <row r="14" spans="1:11" ht="18" customHeight="1">
      <c r="A14" s="12" t="s">
        <v>187</v>
      </c>
      <c r="B14" s="13"/>
      <c r="C14" s="14">
        <v>-83591</v>
      </c>
      <c r="D14" s="17"/>
      <c r="E14" s="14">
        <v>-252780</v>
      </c>
      <c r="F14" s="17"/>
      <c r="G14" s="14">
        <v>0</v>
      </c>
      <c r="H14" s="17"/>
      <c r="I14" s="14">
        <v>0</v>
      </c>
    </row>
    <row r="15" spans="1:11" ht="18" customHeight="1">
      <c r="A15" s="12" t="s">
        <v>127</v>
      </c>
      <c r="B15" s="13"/>
      <c r="C15" s="14">
        <v>485542117</v>
      </c>
      <c r="D15" s="17"/>
      <c r="E15" s="14">
        <v>563733537</v>
      </c>
      <c r="F15" s="17"/>
      <c r="G15" s="14">
        <v>395045361</v>
      </c>
      <c r="H15" s="17"/>
      <c r="I15" s="14">
        <v>469800318</v>
      </c>
    </row>
    <row r="16" spans="1:11" ht="18" customHeight="1">
      <c r="A16" s="12" t="s">
        <v>110</v>
      </c>
      <c r="B16" s="13"/>
      <c r="C16" s="14">
        <v>11002213</v>
      </c>
      <c r="D16" s="17"/>
      <c r="E16" s="14">
        <v>18858804</v>
      </c>
      <c r="F16" s="17"/>
      <c r="G16" s="14">
        <v>8320213</v>
      </c>
      <c r="H16" s="17"/>
      <c r="I16" s="14">
        <v>17637804</v>
      </c>
    </row>
    <row r="17" spans="1:9" ht="18" customHeight="1">
      <c r="A17" s="12" t="s">
        <v>26</v>
      </c>
      <c r="B17" s="13"/>
      <c r="C17" s="14">
        <v>-308275</v>
      </c>
      <c r="D17" s="17"/>
      <c r="E17" s="14">
        <v>-505000</v>
      </c>
      <c r="F17" s="17"/>
      <c r="G17" s="14">
        <v>-13344774</v>
      </c>
      <c r="H17" s="17"/>
      <c r="I17" s="14">
        <v>-15177999</v>
      </c>
    </row>
    <row r="18" spans="1:9" ht="18" customHeight="1">
      <c r="A18" s="12" t="s">
        <v>109</v>
      </c>
      <c r="B18" s="13"/>
      <c r="C18" s="14">
        <v>-4102</v>
      </c>
      <c r="D18" s="17"/>
      <c r="E18" s="14">
        <v>-5536</v>
      </c>
      <c r="F18" s="17"/>
      <c r="G18" s="14">
        <v>-4102</v>
      </c>
      <c r="H18" s="17"/>
      <c r="I18" s="14">
        <v>-5536</v>
      </c>
    </row>
    <row r="19" spans="1:9" ht="18" customHeight="1">
      <c r="A19" s="12" t="s">
        <v>134</v>
      </c>
      <c r="B19" s="13"/>
      <c r="C19" s="15">
        <v>-4348841</v>
      </c>
      <c r="D19" s="15"/>
      <c r="E19" s="15">
        <v>-5452469</v>
      </c>
      <c r="F19" s="15"/>
      <c r="G19" s="14">
        <v>0</v>
      </c>
      <c r="H19" s="15"/>
      <c r="I19" s="15">
        <v>0</v>
      </c>
    </row>
    <row r="20" spans="1:9" ht="18" customHeight="1">
      <c r="A20" s="12" t="s">
        <v>83</v>
      </c>
      <c r="B20" s="13"/>
      <c r="C20" s="14">
        <v>3236681</v>
      </c>
      <c r="D20" s="17"/>
      <c r="E20" s="14">
        <v>4367120</v>
      </c>
      <c r="F20" s="17"/>
      <c r="G20" s="14">
        <v>1491272</v>
      </c>
      <c r="H20" s="17"/>
      <c r="I20" s="14">
        <v>2725463</v>
      </c>
    </row>
    <row r="21" spans="1:9" ht="18" customHeight="1">
      <c r="A21" s="12" t="s">
        <v>81</v>
      </c>
      <c r="B21" s="13"/>
      <c r="C21" s="14">
        <v>0</v>
      </c>
      <c r="D21" s="17"/>
      <c r="E21" s="14">
        <v>231727928</v>
      </c>
      <c r="F21" s="17"/>
      <c r="G21" s="14">
        <v>0</v>
      </c>
      <c r="H21" s="17"/>
      <c r="I21" s="14">
        <v>231661930</v>
      </c>
    </row>
    <row r="22" spans="1:9" ht="18" customHeight="1">
      <c r="A22" s="12" t="s">
        <v>188</v>
      </c>
      <c r="B22" s="13"/>
      <c r="C22" s="14">
        <v>13228225</v>
      </c>
      <c r="D22" s="17"/>
      <c r="E22" s="14">
        <v>2900265</v>
      </c>
      <c r="F22" s="17"/>
      <c r="G22" s="14">
        <v>13228225</v>
      </c>
      <c r="H22" s="17"/>
      <c r="I22" s="14">
        <v>2900264</v>
      </c>
    </row>
    <row r="23" spans="1:9" ht="18" customHeight="1">
      <c r="A23" s="12" t="s">
        <v>27</v>
      </c>
      <c r="B23" s="13"/>
      <c r="C23" s="14">
        <v>-7916031</v>
      </c>
      <c r="D23" s="17"/>
      <c r="E23" s="14">
        <v>-7918488</v>
      </c>
      <c r="F23" s="17"/>
      <c r="G23" s="14">
        <v>-7274398</v>
      </c>
      <c r="H23" s="17"/>
      <c r="I23" s="14">
        <v>-4011400</v>
      </c>
    </row>
    <row r="24" spans="1:9" ht="18" customHeight="1">
      <c r="A24" s="12" t="s">
        <v>29</v>
      </c>
      <c r="B24" s="13"/>
      <c r="C24" s="18">
        <v>168061189</v>
      </c>
      <c r="D24" s="17"/>
      <c r="E24" s="18">
        <v>170600184</v>
      </c>
      <c r="F24" s="17"/>
      <c r="G24" s="18">
        <v>179025707</v>
      </c>
      <c r="H24" s="17"/>
      <c r="I24" s="18">
        <v>167194750</v>
      </c>
    </row>
    <row r="25" spans="1:9" ht="18" customHeight="1">
      <c r="A25" s="13"/>
      <c r="B25" s="13"/>
      <c r="C25" s="37">
        <f>SUM(C10:C24)</f>
        <v>419056113</v>
      </c>
      <c r="D25" s="17"/>
      <c r="E25" s="37">
        <f>SUM(E10:E24)</f>
        <v>579705664</v>
      </c>
      <c r="F25" s="17"/>
      <c r="G25" s="37">
        <f>SUM(G10:G24)</f>
        <v>297859187</v>
      </c>
      <c r="H25" s="17"/>
      <c r="I25" s="37">
        <f>SUM(I10:I24)</f>
        <v>445294996</v>
      </c>
    </row>
    <row r="26" spans="1:9" ht="18" customHeight="1">
      <c r="A26" s="19" t="s">
        <v>37</v>
      </c>
      <c r="B26" s="13"/>
      <c r="C26" s="14"/>
      <c r="D26" s="17"/>
      <c r="E26" s="14"/>
      <c r="F26" s="17"/>
      <c r="G26" s="14"/>
      <c r="H26" s="17"/>
      <c r="I26" s="14"/>
    </row>
    <row r="27" spans="1:9" ht="18" customHeight="1">
      <c r="A27" s="12" t="s">
        <v>118</v>
      </c>
      <c r="B27" s="13"/>
      <c r="C27" s="14">
        <v>3798313</v>
      </c>
      <c r="D27" s="17"/>
      <c r="E27" s="14">
        <v>227149109</v>
      </c>
      <c r="F27" s="17"/>
      <c r="G27" s="14">
        <v>7626521</v>
      </c>
      <c r="H27" s="17"/>
      <c r="I27" s="14">
        <v>226518352</v>
      </c>
    </row>
    <row r="28" spans="1:9" ht="18" customHeight="1">
      <c r="A28" s="12" t="s">
        <v>128</v>
      </c>
      <c r="B28" s="13"/>
      <c r="C28" s="14">
        <v>1245137</v>
      </c>
      <c r="D28" s="17"/>
      <c r="E28" s="14">
        <v>313959734</v>
      </c>
      <c r="F28" s="17"/>
      <c r="G28" s="14">
        <v>-346992</v>
      </c>
      <c r="H28" s="17"/>
      <c r="I28" s="14">
        <v>313997943</v>
      </c>
    </row>
    <row r="29" spans="1:9" ht="18" customHeight="1">
      <c r="A29" s="12" t="s">
        <v>82</v>
      </c>
      <c r="B29" s="13"/>
      <c r="C29" s="14">
        <v>-9366060</v>
      </c>
      <c r="D29" s="17"/>
      <c r="E29" s="14">
        <v>-14007650</v>
      </c>
      <c r="F29" s="17"/>
      <c r="G29" s="14">
        <v>-2674621</v>
      </c>
      <c r="H29" s="17"/>
      <c r="I29" s="14">
        <v>-10962778</v>
      </c>
    </row>
    <row r="30" spans="1:9" ht="18" customHeight="1">
      <c r="A30" s="91" t="s">
        <v>129</v>
      </c>
      <c r="B30" s="13"/>
      <c r="C30" s="14">
        <v>-3806647</v>
      </c>
      <c r="D30" s="17"/>
      <c r="E30" s="14">
        <v>-12947322</v>
      </c>
      <c r="F30" s="17"/>
      <c r="G30" s="14">
        <v>0</v>
      </c>
      <c r="H30" s="17"/>
      <c r="I30" s="14">
        <v>0</v>
      </c>
    </row>
    <row r="31" spans="1:9" ht="18" customHeight="1">
      <c r="A31" s="12" t="s">
        <v>7</v>
      </c>
      <c r="B31" s="13"/>
      <c r="C31" s="14">
        <v>81615757</v>
      </c>
      <c r="D31" s="17"/>
      <c r="E31" s="14">
        <v>-7741820</v>
      </c>
      <c r="F31" s="17"/>
      <c r="G31" s="14">
        <v>85993165</v>
      </c>
      <c r="H31" s="17"/>
      <c r="I31" s="14">
        <v>-4528812</v>
      </c>
    </row>
    <row r="32" spans="1:9" ht="18" customHeight="1">
      <c r="A32" s="12" t="s">
        <v>13</v>
      </c>
      <c r="B32" s="13"/>
      <c r="C32" s="14">
        <v>-16618231</v>
      </c>
      <c r="D32" s="17"/>
      <c r="E32" s="14">
        <v>-3000</v>
      </c>
      <c r="F32" s="17"/>
      <c r="G32" s="14">
        <v>-1951160</v>
      </c>
      <c r="H32" s="17"/>
      <c r="I32" s="14">
        <v>0</v>
      </c>
    </row>
    <row r="33" spans="1:11" ht="18" customHeight="1">
      <c r="A33" s="12" t="s">
        <v>142</v>
      </c>
      <c r="B33" s="13"/>
      <c r="C33" s="14">
        <v>-8577395</v>
      </c>
      <c r="D33" s="17"/>
      <c r="E33" s="14">
        <v>-600105165</v>
      </c>
      <c r="F33" s="17"/>
      <c r="G33" s="14">
        <v>-12993808</v>
      </c>
      <c r="H33" s="17"/>
      <c r="I33" s="14">
        <v>-590518399</v>
      </c>
    </row>
    <row r="34" spans="1:11" ht="18" customHeight="1">
      <c r="A34" s="12" t="s">
        <v>84</v>
      </c>
      <c r="B34" s="13"/>
      <c r="C34" s="14">
        <v>-3444060</v>
      </c>
      <c r="D34" s="17"/>
      <c r="E34" s="14">
        <v>0</v>
      </c>
      <c r="F34" s="17"/>
      <c r="G34" s="14">
        <v>-3444060</v>
      </c>
      <c r="H34" s="17"/>
      <c r="I34" s="14">
        <v>0</v>
      </c>
    </row>
    <row r="35" spans="1:11" ht="18" customHeight="1">
      <c r="A35" s="12" t="s">
        <v>85</v>
      </c>
      <c r="B35" s="13"/>
      <c r="C35" s="18">
        <v>-5559295</v>
      </c>
      <c r="D35" s="17"/>
      <c r="E35" s="18">
        <v>9661951</v>
      </c>
      <c r="F35" s="17"/>
      <c r="G35" s="18">
        <v>-3809516</v>
      </c>
      <c r="H35" s="17"/>
      <c r="I35" s="18">
        <v>7886754</v>
      </c>
    </row>
    <row r="36" spans="1:11" ht="18" customHeight="1">
      <c r="A36" s="12" t="s">
        <v>157</v>
      </c>
      <c r="B36" s="13"/>
      <c r="C36" s="38">
        <f>SUM(C25:C35)</f>
        <v>458343632</v>
      </c>
      <c r="D36" s="17"/>
      <c r="E36" s="38">
        <f>SUM(E25:E35)</f>
        <v>495671501</v>
      </c>
      <c r="F36" s="17"/>
      <c r="G36" s="38">
        <f>SUM(G25:G35)</f>
        <v>366258716</v>
      </c>
      <c r="H36" s="17"/>
      <c r="I36" s="38">
        <f>SUM(I25:I35)</f>
        <v>387688056</v>
      </c>
    </row>
    <row r="37" spans="1:11" ht="18" customHeight="1">
      <c r="A37" s="12" t="s">
        <v>189</v>
      </c>
      <c r="B37" s="13"/>
      <c r="C37" s="17">
        <v>32300718</v>
      </c>
      <c r="D37" s="17">
        <v>20012302.789999992</v>
      </c>
      <c r="E37" s="17">
        <v>16652291</v>
      </c>
      <c r="F37" s="17"/>
      <c r="G37" s="17">
        <v>36456014</v>
      </c>
      <c r="H37" s="17"/>
      <c r="I37" s="17">
        <v>20012303</v>
      </c>
    </row>
    <row r="38" spans="1:11" ht="18" customHeight="1">
      <c r="A38" s="20" t="s">
        <v>86</v>
      </c>
      <c r="B38" s="21"/>
      <c r="C38" s="39">
        <f>SUM(C36:C37)</f>
        <v>490644350</v>
      </c>
      <c r="D38" s="22"/>
      <c r="E38" s="39">
        <f>SUM(E36:E37)</f>
        <v>512323792</v>
      </c>
      <c r="F38" s="22"/>
      <c r="G38" s="39">
        <f>SUM(G36:G37)</f>
        <v>402714730</v>
      </c>
      <c r="H38" s="22"/>
      <c r="I38" s="39">
        <f>SUM(I36:I37)</f>
        <v>407700359</v>
      </c>
    </row>
    <row r="39" spans="1:11" ht="18" customHeight="1">
      <c r="A39" s="13"/>
      <c r="B39" s="23"/>
      <c r="C39" s="24"/>
      <c r="D39" s="24"/>
      <c r="E39" s="24"/>
      <c r="F39" s="24"/>
      <c r="G39" s="13"/>
      <c r="H39" s="13"/>
      <c r="I39" s="13"/>
    </row>
    <row r="40" spans="1:11" s="189" customFormat="1" ht="19.95" customHeight="1">
      <c r="A40" s="73" t="s">
        <v>137</v>
      </c>
      <c r="B40" s="73"/>
      <c r="C40" s="73"/>
      <c r="D40" s="73"/>
      <c r="E40" s="73"/>
      <c r="F40" s="73"/>
      <c r="G40" s="73"/>
      <c r="H40" s="73"/>
      <c r="I40" s="73"/>
      <c r="J40" s="187"/>
      <c r="K40" s="188"/>
    </row>
    <row r="41" spans="1:11" s="189" customFormat="1" ht="19.95" customHeight="1">
      <c r="A41" s="190" t="s">
        <v>71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88"/>
    </row>
    <row r="42" spans="1:11" ht="18" customHeight="1">
      <c r="A42" s="72"/>
      <c r="B42" s="72"/>
      <c r="C42" s="72"/>
      <c r="D42" s="72"/>
      <c r="E42" s="72"/>
      <c r="F42" s="72"/>
      <c r="G42" s="72"/>
      <c r="H42" s="72"/>
      <c r="I42" s="72"/>
    </row>
    <row r="43" spans="1:11" ht="18" customHeight="1">
      <c r="A43" s="26"/>
      <c r="B43" s="26"/>
      <c r="C43" s="192" t="s">
        <v>0</v>
      </c>
      <c r="D43" s="192"/>
      <c r="E43" s="192"/>
      <c r="F43" s="192"/>
      <c r="G43" s="120" t="s">
        <v>1</v>
      </c>
      <c r="H43" s="120"/>
      <c r="I43" s="120"/>
    </row>
    <row r="44" spans="1:11" ht="18" customHeight="1">
      <c r="A44" s="26"/>
      <c r="B44" s="26"/>
      <c r="C44" s="120" t="s">
        <v>2</v>
      </c>
      <c r="D44" s="120"/>
      <c r="E44" s="120"/>
      <c r="F44" s="193"/>
      <c r="G44" s="120" t="s">
        <v>2</v>
      </c>
      <c r="H44" s="120"/>
      <c r="I44" s="120"/>
    </row>
    <row r="45" spans="1:11" ht="18" customHeight="1">
      <c r="A45" s="26"/>
      <c r="B45" s="26"/>
      <c r="C45" s="124" t="s">
        <v>69</v>
      </c>
      <c r="D45" s="124"/>
      <c r="E45" s="124"/>
      <c r="F45" s="194"/>
      <c r="G45" s="124" t="s">
        <v>69</v>
      </c>
      <c r="H45" s="124"/>
      <c r="I45" s="124"/>
    </row>
    <row r="46" spans="1:11" ht="18" customHeight="1">
      <c r="A46" s="26"/>
      <c r="B46" s="26"/>
      <c r="C46" s="89">
        <v>2025</v>
      </c>
      <c r="D46" s="89"/>
      <c r="E46" s="89">
        <v>2024</v>
      </c>
      <c r="F46" s="193"/>
      <c r="G46" s="89">
        <v>2025</v>
      </c>
      <c r="H46" s="89"/>
      <c r="I46" s="89">
        <v>2024</v>
      </c>
    </row>
    <row r="47" spans="1:11" ht="18" customHeight="1">
      <c r="A47" s="26"/>
      <c r="B47" s="26"/>
      <c r="C47" s="71" t="s">
        <v>67</v>
      </c>
      <c r="D47" s="71"/>
      <c r="E47" s="71"/>
      <c r="F47" s="71"/>
      <c r="G47" s="71"/>
      <c r="H47" s="71"/>
      <c r="I47" s="71"/>
    </row>
    <row r="48" spans="1:11" ht="18" customHeight="1">
      <c r="A48" s="11" t="s">
        <v>38</v>
      </c>
      <c r="B48" s="21"/>
      <c r="C48" s="24"/>
      <c r="D48" s="24"/>
      <c r="E48" s="24"/>
      <c r="F48" s="24"/>
      <c r="G48" s="13"/>
      <c r="H48" s="13"/>
      <c r="I48" s="13"/>
    </row>
    <row r="49" spans="1:9" ht="18" customHeight="1">
      <c r="A49" s="12" t="s">
        <v>123</v>
      </c>
      <c r="B49" s="21"/>
      <c r="C49" s="27">
        <v>0</v>
      </c>
      <c r="D49" s="28"/>
      <c r="E49" s="28">
        <v>0</v>
      </c>
      <c r="F49" s="28"/>
      <c r="G49" s="15">
        <v>0</v>
      </c>
      <c r="H49" s="15"/>
      <c r="I49" s="15">
        <v>-10</v>
      </c>
    </row>
    <row r="50" spans="1:9" ht="18" customHeight="1">
      <c r="A50" s="29" t="s">
        <v>146</v>
      </c>
      <c r="B50" s="30"/>
      <c r="C50" s="27">
        <v>0</v>
      </c>
      <c r="D50" s="28"/>
      <c r="E50" s="28">
        <v>-51175</v>
      </c>
      <c r="F50" s="28"/>
      <c r="G50" s="15">
        <v>0</v>
      </c>
      <c r="H50" s="15"/>
      <c r="I50" s="15">
        <v>-51175</v>
      </c>
    </row>
    <row r="51" spans="1:9" ht="18" hidden="1" customHeight="1">
      <c r="A51" s="12" t="s">
        <v>124</v>
      </c>
      <c r="B51" s="21"/>
      <c r="C51" s="27">
        <v>0</v>
      </c>
      <c r="D51" s="28"/>
      <c r="E51" s="28">
        <v>0</v>
      </c>
      <c r="F51" s="28"/>
      <c r="G51" s="15">
        <v>0</v>
      </c>
      <c r="H51" s="15"/>
      <c r="I51" s="15">
        <v>0</v>
      </c>
    </row>
    <row r="52" spans="1:9" ht="18" customHeight="1">
      <c r="A52" s="12" t="s">
        <v>158</v>
      </c>
      <c r="B52" s="13"/>
      <c r="C52" s="17">
        <v>-118676262</v>
      </c>
      <c r="D52" s="17"/>
      <c r="E52" s="17">
        <v>-491567994</v>
      </c>
      <c r="F52" s="17"/>
      <c r="G52" s="17">
        <v>-71149760</v>
      </c>
      <c r="H52" s="14"/>
      <c r="I52" s="17">
        <v>-481779115</v>
      </c>
    </row>
    <row r="53" spans="1:9" ht="18" customHeight="1">
      <c r="A53" s="12" t="s">
        <v>159</v>
      </c>
      <c r="B53" s="13"/>
      <c r="C53" s="14">
        <v>-15413404</v>
      </c>
      <c r="D53" s="17"/>
      <c r="E53" s="14">
        <v>-12139910</v>
      </c>
      <c r="F53" s="17"/>
      <c r="G53" s="14">
        <v>-13166125</v>
      </c>
      <c r="H53" s="17"/>
      <c r="I53" s="14">
        <v>-12114909.99999998</v>
      </c>
    </row>
    <row r="54" spans="1:9" ht="18" customHeight="1">
      <c r="A54" s="12" t="s">
        <v>147</v>
      </c>
      <c r="B54" s="13"/>
      <c r="C54" s="17">
        <v>48569408</v>
      </c>
      <c r="D54" s="17"/>
      <c r="E54" s="17">
        <v>167111480</v>
      </c>
      <c r="F54" s="17"/>
      <c r="G54" s="17">
        <v>48569408</v>
      </c>
      <c r="H54" s="14"/>
      <c r="I54" s="17">
        <v>157722200</v>
      </c>
    </row>
    <row r="55" spans="1:9" ht="18" customHeight="1">
      <c r="A55" s="12" t="s">
        <v>196</v>
      </c>
      <c r="B55" s="13"/>
      <c r="C55" s="17">
        <v>-6943724</v>
      </c>
      <c r="D55" s="17"/>
      <c r="E55" s="17">
        <v>0</v>
      </c>
      <c r="F55" s="17"/>
      <c r="G55" s="17">
        <v>-6432840</v>
      </c>
      <c r="H55" s="14"/>
      <c r="I55" s="17">
        <v>0</v>
      </c>
    </row>
    <row r="56" spans="1:9" ht="18" customHeight="1">
      <c r="A56" s="12" t="s">
        <v>160</v>
      </c>
      <c r="B56" s="13"/>
      <c r="C56" s="17">
        <v>68763</v>
      </c>
      <c r="D56" s="17"/>
      <c r="E56" s="17">
        <v>1914462</v>
      </c>
      <c r="F56" s="17"/>
      <c r="G56" s="17">
        <v>0</v>
      </c>
      <c r="H56" s="14"/>
      <c r="I56" s="17">
        <v>0</v>
      </c>
    </row>
    <row r="57" spans="1:9" ht="18" hidden="1" customHeight="1">
      <c r="A57" s="12" t="s">
        <v>171</v>
      </c>
      <c r="B57" s="13"/>
      <c r="C57" s="17">
        <v>0</v>
      </c>
      <c r="D57" s="17"/>
      <c r="E57" s="17">
        <v>0</v>
      </c>
      <c r="F57" s="17"/>
      <c r="G57" s="17">
        <v>0</v>
      </c>
      <c r="H57" s="14"/>
      <c r="I57" s="17">
        <v>0</v>
      </c>
    </row>
    <row r="58" spans="1:9" ht="18" customHeight="1">
      <c r="A58" s="12" t="s">
        <v>125</v>
      </c>
      <c r="B58" s="13"/>
      <c r="C58" s="17">
        <v>6219775</v>
      </c>
      <c r="D58" s="17"/>
      <c r="E58" s="17">
        <v>12328000</v>
      </c>
      <c r="F58" s="17"/>
      <c r="G58" s="17">
        <v>13344774</v>
      </c>
      <c r="H58" s="14"/>
      <c r="I58" s="17">
        <v>15177999</v>
      </c>
    </row>
    <row r="59" spans="1:9" ht="18" customHeight="1">
      <c r="A59" s="31" t="s">
        <v>39</v>
      </c>
      <c r="B59" s="13"/>
      <c r="C59" s="17">
        <v>7916031</v>
      </c>
      <c r="D59" s="17"/>
      <c r="E59" s="17">
        <v>7918488</v>
      </c>
      <c r="F59" s="17"/>
      <c r="G59" s="17">
        <v>7274398</v>
      </c>
      <c r="H59" s="14"/>
      <c r="I59" s="17">
        <v>4011400</v>
      </c>
    </row>
    <row r="60" spans="1:9" ht="18" customHeight="1">
      <c r="A60" s="20" t="s">
        <v>78</v>
      </c>
      <c r="B60" s="21"/>
      <c r="C60" s="39">
        <f>SUM(C49:C59)</f>
        <v>-78259413</v>
      </c>
      <c r="D60" s="17"/>
      <c r="E60" s="39">
        <f>SUM(E49:E59)</f>
        <v>-314486649</v>
      </c>
      <c r="F60" s="22"/>
      <c r="G60" s="39">
        <f>SUM(G49:G59)</f>
        <v>-21560145</v>
      </c>
      <c r="H60" s="22"/>
      <c r="I60" s="39">
        <f>SUM(I49:I59)</f>
        <v>-317033611</v>
      </c>
    </row>
    <row r="61" spans="1:9" ht="18" customHeight="1">
      <c r="A61" s="20"/>
      <c r="B61" s="21"/>
      <c r="C61" s="17"/>
      <c r="D61" s="17"/>
      <c r="E61" s="17"/>
      <c r="F61" s="17"/>
      <c r="G61" s="17"/>
      <c r="H61" s="17"/>
      <c r="I61" s="17"/>
    </row>
    <row r="62" spans="1:9" ht="18" customHeight="1">
      <c r="A62" s="11" t="s">
        <v>40</v>
      </c>
      <c r="B62" s="21"/>
      <c r="C62" s="17"/>
      <c r="D62" s="17"/>
      <c r="E62" s="17"/>
      <c r="F62" s="17"/>
      <c r="G62" s="17"/>
      <c r="H62" s="17"/>
      <c r="I62" s="17"/>
    </row>
    <row r="63" spans="1:9" ht="18" customHeight="1">
      <c r="A63" s="12" t="s">
        <v>161</v>
      </c>
      <c r="B63" s="21"/>
      <c r="C63" s="17">
        <v>203000000</v>
      </c>
      <c r="D63" s="17"/>
      <c r="E63" s="17">
        <v>-852000000</v>
      </c>
      <c r="F63" s="17"/>
      <c r="G63" s="17">
        <v>210000000</v>
      </c>
      <c r="H63" s="17"/>
      <c r="I63" s="17">
        <v>-795000000</v>
      </c>
    </row>
    <row r="64" spans="1:9" ht="18" customHeight="1">
      <c r="A64" s="12" t="s">
        <v>190</v>
      </c>
      <c r="B64" s="21"/>
      <c r="C64" s="17">
        <v>0</v>
      </c>
      <c r="D64" s="17"/>
      <c r="E64" s="32">
        <v>0</v>
      </c>
      <c r="F64" s="17"/>
      <c r="G64" s="17">
        <v>0</v>
      </c>
      <c r="H64" s="17"/>
      <c r="I64" s="17">
        <v>499473363</v>
      </c>
    </row>
    <row r="65" spans="1:9" ht="18" customHeight="1">
      <c r="A65" s="12" t="s">
        <v>136</v>
      </c>
      <c r="B65" s="21"/>
      <c r="C65" s="17">
        <v>500000000</v>
      </c>
      <c r="D65" s="17"/>
      <c r="E65" s="17">
        <v>722384400</v>
      </c>
      <c r="F65" s="17"/>
      <c r="G65" s="17">
        <v>500000000</v>
      </c>
      <c r="H65" s="17"/>
      <c r="I65" s="17">
        <v>722384400</v>
      </c>
    </row>
    <row r="66" spans="1:9" ht="18" customHeight="1">
      <c r="A66" s="12" t="s">
        <v>126</v>
      </c>
      <c r="B66" s="21"/>
      <c r="C66" s="17">
        <v>-230154500</v>
      </c>
      <c r="D66" s="17"/>
      <c r="E66" s="17">
        <v>-351978000</v>
      </c>
      <c r="F66" s="17"/>
      <c r="G66" s="17">
        <v>-197530500</v>
      </c>
      <c r="H66" s="17"/>
      <c r="I66" s="17">
        <v>-319350000</v>
      </c>
    </row>
    <row r="67" spans="1:9" ht="18" customHeight="1">
      <c r="A67" s="12" t="s">
        <v>198</v>
      </c>
      <c r="B67" s="21"/>
      <c r="C67" s="17">
        <v>-700000000</v>
      </c>
      <c r="D67" s="17"/>
      <c r="E67" s="17">
        <v>0</v>
      </c>
      <c r="F67" s="17"/>
      <c r="G67" s="17">
        <v>-700000000</v>
      </c>
      <c r="H67" s="17"/>
      <c r="I67" s="17">
        <v>0</v>
      </c>
    </row>
    <row r="68" spans="1:9" ht="18" customHeight="1">
      <c r="A68" s="12" t="s">
        <v>87</v>
      </c>
      <c r="B68" s="13"/>
      <c r="C68" s="17">
        <v>-170222215</v>
      </c>
      <c r="D68" s="17"/>
      <c r="E68" s="17">
        <v>-171267588</v>
      </c>
      <c r="F68" s="17"/>
      <c r="G68" s="17">
        <v>-181291116</v>
      </c>
      <c r="H68" s="17"/>
      <c r="I68" s="17">
        <v>-167615790</v>
      </c>
    </row>
    <row r="69" spans="1:9" ht="18" customHeight="1">
      <c r="A69" s="12" t="s">
        <v>162</v>
      </c>
      <c r="B69" s="21"/>
      <c r="C69" s="17">
        <v>-6658353</v>
      </c>
      <c r="D69" s="17"/>
      <c r="E69" s="17">
        <v>-16920412</v>
      </c>
      <c r="F69" s="17"/>
      <c r="G69" s="17">
        <v>-4210270</v>
      </c>
      <c r="H69" s="17"/>
      <c r="I69" s="17">
        <v>-14161240</v>
      </c>
    </row>
    <row r="70" spans="1:9" ht="18" customHeight="1">
      <c r="A70" s="12" t="s">
        <v>163</v>
      </c>
      <c r="B70" s="21"/>
      <c r="C70" s="17">
        <v>-58184378</v>
      </c>
      <c r="D70" s="17"/>
      <c r="E70" s="17">
        <v>-58184098</v>
      </c>
      <c r="F70" s="17"/>
      <c r="G70" s="17">
        <v>-58184378</v>
      </c>
      <c r="H70" s="17"/>
      <c r="I70" s="17">
        <v>-58184098</v>
      </c>
    </row>
    <row r="71" spans="1:9" ht="18" customHeight="1">
      <c r="A71" s="12" t="s">
        <v>113</v>
      </c>
      <c r="B71" s="21"/>
      <c r="C71" s="17">
        <v>-2375002</v>
      </c>
      <c r="D71" s="17"/>
      <c r="E71" s="17">
        <v>-950000</v>
      </c>
      <c r="F71" s="17"/>
      <c r="G71" s="17">
        <v>0</v>
      </c>
      <c r="H71" s="17"/>
      <c r="I71" s="17">
        <v>0</v>
      </c>
    </row>
    <row r="72" spans="1:9" ht="18" customHeight="1">
      <c r="A72" s="33" t="s">
        <v>191</v>
      </c>
      <c r="B72" s="21"/>
      <c r="C72" s="39">
        <f>SUM(C63:C71)</f>
        <v>-464594448</v>
      </c>
      <c r="D72" s="22"/>
      <c r="E72" s="39">
        <f>SUM(E63:E71)</f>
        <v>-728915698</v>
      </c>
      <c r="F72" s="22"/>
      <c r="G72" s="39">
        <f>SUM(G63:G71)</f>
        <v>-431216264</v>
      </c>
      <c r="H72" s="22"/>
      <c r="I72" s="39">
        <f>SUM(I63:I71)</f>
        <v>-132453365</v>
      </c>
    </row>
    <row r="73" spans="1:9" ht="18" customHeight="1">
      <c r="A73" s="33"/>
      <c r="B73" s="21"/>
      <c r="C73" s="22"/>
      <c r="D73" s="22"/>
      <c r="E73" s="22"/>
      <c r="F73" s="22"/>
      <c r="G73" s="22"/>
      <c r="H73" s="22"/>
      <c r="I73" s="22"/>
    </row>
    <row r="74" spans="1:9" ht="18" customHeight="1">
      <c r="A74" s="20" t="s">
        <v>148</v>
      </c>
      <c r="B74" s="13"/>
      <c r="C74" s="40">
        <f>SUM(C38,C60,C72)</f>
        <v>-52209511</v>
      </c>
      <c r="D74" s="22"/>
      <c r="E74" s="40">
        <f>SUM(E38,E60,E72)</f>
        <v>-531078555</v>
      </c>
      <c r="F74" s="22"/>
      <c r="G74" s="40">
        <f>SUM(G38,G60,G72)</f>
        <v>-50061679</v>
      </c>
      <c r="H74" s="22"/>
      <c r="I74" s="40">
        <f>SUM(I38,I60,I72)</f>
        <v>-41786617</v>
      </c>
    </row>
    <row r="75" spans="1:9" ht="18" customHeight="1">
      <c r="A75" s="12" t="s">
        <v>54</v>
      </c>
      <c r="B75" s="13"/>
      <c r="C75" s="14">
        <f>'BS 5-6'!H10</f>
        <v>433911580</v>
      </c>
      <c r="D75" s="17"/>
      <c r="E75" s="14">
        <v>964990135</v>
      </c>
      <c r="F75" s="17"/>
      <c r="G75" s="14">
        <f>'BS 5-6'!L10</f>
        <v>241061198</v>
      </c>
      <c r="H75" s="17"/>
      <c r="I75" s="14">
        <v>282847815</v>
      </c>
    </row>
    <row r="76" spans="1:9" ht="18" customHeight="1" thickBot="1">
      <c r="A76" s="20" t="s">
        <v>72</v>
      </c>
      <c r="B76" s="21"/>
      <c r="C76" s="41">
        <f>SUM(C74:C75)</f>
        <v>381702069</v>
      </c>
      <c r="D76" s="22"/>
      <c r="E76" s="41">
        <f>SUM(E74:E75)</f>
        <v>433911580</v>
      </c>
      <c r="F76" s="22"/>
      <c r="G76" s="41">
        <f>SUM(G74:G75)</f>
        <v>190999519</v>
      </c>
      <c r="H76" s="22"/>
      <c r="I76" s="41">
        <f>SUM(I74:I75)</f>
        <v>241061198</v>
      </c>
    </row>
    <row r="77" spans="1:9" ht="18" customHeight="1" thickTop="1">
      <c r="A77" s="12"/>
      <c r="B77" s="13"/>
      <c r="C77" s="17"/>
      <c r="D77" s="17"/>
      <c r="E77" s="17"/>
      <c r="F77" s="17"/>
      <c r="G77" s="17"/>
      <c r="H77" s="17"/>
      <c r="I77" s="17"/>
    </row>
    <row r="78" spans="1:9" ht="18" customHeight="1">
      <c r="A78" s="11" t="s">
        <v>164</v>
      </c>
      <c r="B78" s="13"/>
      <c r="C78" s="14"/>
      <c r="D78" s="17"/>
      <c r="E78" s="14"/>
      <c r="F78" s="17"/>
      <c r="G78" s="14"/>
      <c r="H78" s="14"/>
      <c r="I78" s="14"/>
    </row>
    <row r="79" spans="1:9" ht="18" customHeight="1">
      <c r="A79" s="12" t="s">
        <v>165</v>
      </c>
      <c r="B79" s="13"/>
      <c r="C79" s="15">
        <v>4853066</v>
      </c>
      <c r="D79" s="17"/>
      <c r="E79" s="15">
        <v>23963386</v>
      </c>
      <c r="F79" s="17"/>
      <c r="G79" s="15">
        <v>6754521</v>
      </c>
      <c r="H79" s="14"/>
      <c r="I79" s="15">
        <v>23190336</v>
      </c>
    </row>
    <row r="80" spans="1:9" ht="18" customHeight="1">
      <c r="A80" s="12" t="s">
        <v>166</v>
      </c>
      <c r="B80" s="13"/>
      <c r="C80" s="15">
        <v>25973545</v>
      </c>
      <c r="D80" s="17"/>
      <c r="E80" s="15">
        <v>10986842</v>
      </c>
      <c r="F80" s="17"/>
      <c r="G80" s="15">
        <v>3480640</v>
      </c>
      <c r="H80" s="14"/>
      <c r="I80" s="15">
        <v>8912891</v>
      </c>
    </row>
    <row r="81" spans="1:9" ht="23.7" customHeight="1">
      <c r="C81" s="34"/>
      <c r="D81" s="34"/>
      <c r="E81" s="34"/>
      <c r="F81" s="34"/>
      <c r="G81" s="34"/>
      <c r="H81" s="34"/>
      <c r="I81" s="34"/>
    </row>
    <row r="82" spans="1:9" ht="23.7" customHeight="1">
      <c r="C82" s="34"/>
      <c r="D82" s="34"/>
      <c r="E82" s="34"/>
      <c r="F82" s="34"/>
      <c r="G82" s="34"/>
      <c r="H82" s="34"/>
      <c r="I82" s="34"/>
    </row>
    <row r="84" spans="1:9" ht="23.7" customHeight="1">
      <c r="A84" s="12"/>
      <c r="B84" s="13"/>
      <c r="C84" s="13"/>
      <c r="D84" s="35"/>
      <c r="E84" s="13"/>
      <c r="G84" s="13"/>
      <c r="H84" s="25"/>
      <c r="I84" s="35"/>
    </row>
    <row r="85" spans="1:9" ht="23.7" customHeight="1">
      <c r="A85" s="12"/>
      <c r="B85" s="13"/>
      <c r="C85" s="36"/>
      <c r="D85" s="36"/>
      <c r="E85" s="25"/>
      <c r="F85" s="35"/>
      <c r="G85" s="13"/>
      <c r="H85" s="25"/>
      <c r="I85" s="13"/>
    </row>
  </sheetData>
  <sheetProtection sheet="1" formatCells="0" formatColumns="0" formatRows="0" insertColumns="0" insertRows="0" insertHyperlinks="0" deleteColumns="0" deleteRows="0" sort="0" autoFilter="0" pivotTables="0"/>
  <mergeCells count="17">
    <mergeCell ref="C47:I47"/>
    <mergeCell ref="C5:E5"/>
    <mergeCell ref="G5:I5"/>
    <mergeCell ref="A41:J41"/>
    <mergeCell ref="C45:E45"/>
    <mergeCell ref="G45:I45"/>
    <mergeCell ref="A2:J2"/>
    <mergeCell ref="C43:F43"/>
    <mergeCell ref="G43:I43"/>
    <mergeCell ref="C44:E44"/>
    <mergeCell ref="G44:I44"/>
    <mergeCell ref="C8:I8"/>
    <mergeCell ref="A42:I42"/>
    <mergeCell ref="C4:F4"/>
    <mergeCell ref="G4:I4"/>
    <mergeCell ref="C6:E6"/>
    <mergeCell ref="G6:I6"/>
  </mergeCells>
  <pageMargins left="0.70866141732283472" right="0.70866141732283472" top="0.47244094488188981" bottom="0.51181102362204722" header="0.51181102362204722" footer="0.51181102362204722"/>
  <pageSetup paperSize="9" scale="73" firstPageNumber="11" orientation="portrait" useFirstPageNumber="1" r:id="rId1"/>
  <headerFooter>
    <oddFooter>&amp;L&amp;"Angsana New,Regular"&amp;15 The accompanying notes form an integral part of the financial statements.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30732F-95B5-4644-9E88-49A634F8BB7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2EF8648-8BEC-44F6-BB35-1B640B78A4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35C524-D9D2-4364-9775-F37F7B4971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CE 9</vt:lpstr>
      <vt:lpstr>CE 10</vt:lpstr>
      <vt:lpstr>CF 11-12</vt:lpstr>
      <vt:lpstr>'BS 5-6'!Print_Area</vt:lpstr>
      <vt:lpstr>'CE 10'!Print_Area</vt:lpstr>
      <vt:lpstr>'CE 9'!Print_Area</vt:lpstr>
      <vt:lpstr>'CF 11-12'!Print_Area</vt:lpstr>
      <vt:lpstr>'PL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Tatiya, Anucha</dc:creator>
  <cp:lastModifiedBy>Chulephorn, Sodsai</cp:lastModifiedBy>
  <cp:lastPrinted>2026-02-21T06:43:58Z</cp:lastPrinted>
  <dcterms:created xsi:type="dcterms:W3CDTF">2013-05-07T09:33:34Z</dcterms:created>
  <dcterms:modified xsi:type="dcterms:W3CDTF">2026-02-25T08:35:12Z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