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pakaporn_diaaudit_com/Documents/Documents/_DIA/_External Audit/ECL Group/EAST/ECL 2568/EAST YE'68/งบการเงิน/"/>
    </mc:Choice>
  </mc:AlternateContent>
  <xr:revisionPtr revIDLastSave="85" documentId="13_ncr:1_{9A786F15-69FB-4277-BF67-C3FEFB118CB1}" xr6:coauthVersionLast="47" xr6:coauthVersionMax="47" xr10:uidLastSave="{156A234F-71CA-433B-82ED-9A693566606F}"/>
  <bookViews>
    <workbookView xWindow="11424" yWindow="0" windowWidth="11712" windowHeight="1233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งบ!$A$1:$P$104</definedName>
    <definedName name="_xlnm.Print_Area" localSheetId="1">งบกำไร!$A$1:$N$41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3" i="16" l="1"/>
  <c r="O50" i="15"/>
  <c r="M22" i="15"/>
  <c r="O22" i="15" s="1"/>
  <c r="O23" i="15"/>
  <c r="G24" i="15"/>
  <c r="I24" i="15"/>
  <c r="K24" i="15"/>
  <c r="L35" i="14"/>
  <c r="H35" i="14"/>
  <c r="L90" i="16"/>
  <c r="H90" i="16"/>
  <c r="N75" i="16"/>
  <c r="H75" i="16"/>
  <c r="L11" i="16"/>
  <c r="H11" i="16"/>
  <c r="Q45" i="15"/>
  <c r="O44" i="15"/>
  <c r="G45" i="15"/>
  <c r="O16" i="15"/>
  <c r="Q16" i="15" s="1"/>
  <c r="Q19" i="15"/>
  <c r="I17" i="15"/>
  <c r="G17" i="15"/>
  <c r="M17" i="15"/>
  <c r="K17" i="15"/>
  <c r="O14" i="15"/>
  <c r="Q12" i="15"/>
  <c r="Q11" i="15"/>
  <c r="Q21" i="15"/>
  <c r="Q20" i="15"/>
  <c r="Q15" i="15"/>
  <c r="Q13" i="15"/>
  <c r="J35" i="14"/>
  <c r="N35" i="14"/>
  <c r="J32" i="14"/>
  <c r="L32" i="14"/>
  <c r="H32" i="14"/>
  <c r="N27" i="14"/>
  <c r="J27" i="14"/>
  <c r="N25" i="14"/>
  <c r="N22" i="14"/>
  <c r="J25" i="14"/>
  <c r="J22" i="14"/>
  <c r="H21" i="14"/>
  <c r="N16" i="14"/>
  <c r="L16" i="14"/>
  <c r="H16" i="14"/>
  <c r="J16" i="14"/>
  <c r="O60" i="1"/>
  <c r="M60" i="1"/>
  <c r="M61" i="1" s="1"/>
  <c r="K60" i="1"/>
  <c r="K61" i="1" s="1"/>
  <c r="I60" i="1"/>
  <c r="I61" i="1" s="1"/>
  <c r="O54" i="1"/>
  <c r="O61" i="1" s="1"/>
  <c r="M54" i="1"/>
  <c r="K54" i="1"/>
  <c r="I54" i="1"/>
  <c r="M27" i="1"/>
  <c r="I27" i="1"/>
  <c r="O13" i="1"/>
  <c r="M13" i="1"/>
  <c r="M28" i="1" s="1"/>
  <c r="K13" i="1"/>
  <c r="I13" i="1"/>
  <c r="M45" i="15"/>
  <c r="K45" i="15"/>
  <c r="I45" i="15"/>
  <c r="I28" i="1" l="1"/>
  <c r="O24" i="15"/>
  <c r="M24" i="15"/>
  <c r="O17" i="15"/>
  <c r="H22" i="14"/>
  <c r="H25" i="14" s="1"/>
  <c r="H27" i="14" s="1"/>
  <c r="H9" i="16" s="1"/>
  <c r="H30" i="16" s="1"/>
  <c r="H40" i="16" s="1"/>
  <c r="H43" i="16" s="1"/>
  <c r="H92" i="16" s="1"/>
  <c r="H94" i="16" s="1"/>
  <c r="Q14" i="15"/>
  <c r="Q17" i="15" s="1"/>
  <c r="Q49" i="15"/>
  <c r="Q48" i="15"/>
  <c r="H33" i="14" l="1"/>
  <c r="Q23" i="15" s="1"/>
  <c r="N11" i="16" l="1"/>
  <c r="J11" i="16"/>
  <c r="N32" i="14"/>
  <c r="N21" i="14"/>
  <c r="L21" i="14"/>
  <c r="L22" i="14" s="1"/>
  <c r="L25" i="14" s="1"/>
  <c r="L27" i="14" s="1"/>
  <c r="J21" i="14"/>
  <c r="J33" i="14" l="1"/>
  <c r="N33" i="14"/>
  <c r="N9" i="16"/>
  <c r="N30" i="16" s="1"/>
  <c r="N40" i="16" s="1"/>
  <c r="L9" i="16"/>
  <c r="L30" i="16" s="1"/>
  <c r="J9" i="16"/>
  <c r="J30" i="16" s="1"/>
  <c r="J40" i="16" s="1"/>
  <c r="L33" i="14"/>
  <c r="O51" i="15" s="1"/>
  <c r="A43" i="1"/>
  <c r="Q22" i="15"/>
  <c r="Q24" i="15" s="1"/>
  <c r="K52" i="15" l="1"/>
  <c r="I52" i="15"/>
  <c r="G52" i="15"/>
  <c r="A58" i="16" l="1"/>
  <c r="N90" i="16" l="1"/>
  <c r="J90" i="16"/>
  <c r="M52" i="15"/>
  <c r="A76" i="1" l="1"/>
  <c r="O45" i="15" l="1"/>
  <c r="O52" i="15" l="1"/>
  <c r="O79" i="1" l="1"/>
  <c r="M79" i="1"/>
  <c r="K79" i="1"/>
  <c r="I79" i="1"/>
  <c r="O46" i="1"/>
  <c r="M46" i="1"/>
  <c r="K46" i="1"/>
  <c r="I46" i="1"/>
  <c r="K86" i="1"/>
  <c r="K94" i="1" s="1"/>
  <c r="K95" i="1" s="1"/>
  <c r="I89" i="1"/>
  <c r="I87" i="1"/>
  <c r="I92" i="1"/>
  <c r="I90" i="1"/>
  <c r="M92" i="1"/>
  <c r="M90" i="1"/>
  <c r="M89" i="1"/>
  <c r="M87" i="1"/>
  <c r="Q50" i="15"/>
  <c r="L75" i="16"/>
  <c r="J75" i="16"/>
  <c r="K27" i="1"/>
  <c r="K28" i="1" s="1"/>
  <c r="O27" i="1"/>
  <c r="O28" i="1" l="1"/>
  <c r="M93" i="1" l="1"/>
  <c r="M94" i="1" s="1"/>
  <c r="M95" i="1" s="1"/>
  <c r="I93" i="1"/>
  <c r="I94" i="1" s="1"/>
  <c r="I95" i="1" s="1"/>
  <c r="J43" i="16"/>
  <c r="J92" i="16" s="1"/>
  <c r="J94" i="16" s="1"/>
  <c r="N43" i="16"/>
  <c r="N92" i="16" s="1"/>
  <c r="N94" i="16" s="1"/>
  <c r="L40" i="16"/>
  <c r="L43" i="16" l="1"/>
  <c r="L92" i="16" s="1"/>
  <c r="L94" i="16" s="1"/>
  <c r="Q51" i="15"/>
  <c r="Q52" i="15" s="1"/>
  <c r="O94" i="1" l="1"/>
  <c r="O95" i="1" s="1"/>
</calcChain>
</file>

<file path=xl/sharedStrings.xml><?xml version="1.0" encoding="utf-8"?>
<sst xmlns="http://schemas.openxmlformats.org/spreadsheetml/2006/main" count="331" uniqueCount="211">
  <si>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</si>
  <si>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</si>
  <si>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</si>
  <si>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</si>
  <si>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</si>
  <si>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</si>
  <si>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</si>
  <si>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</si>
  <si>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</si>
  <si>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 xml:space="preserve">หน่วย : บาท </t>
  </si>
  <si>
    <t>14</t>
  </si>
  <si>
    <t xml:space="preserve">             (                                                                                      )</t>
  </si>
  <si>
    <t>15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</si>
  <si>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</si>
  <si>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</si>
  <si>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</si>
  <si>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</si>
  <si>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</si>
  <si>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</si>
  <si>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</si>
  <si>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</si>
  <si>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</si>
  <si>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</si>
  <si>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</si>
  <si>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</si>
  <si>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</si>
  <si>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</si>
  <si>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</si>
  <si>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</si>
  <si>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</si>
  <si>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</si>
  <si>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</si>
  <si>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</si>
  <si>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</si>
  <si>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</si>
  <si>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</si>
  <si>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</si>
  <si>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</si>
  <si>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</si>
  <si>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</si>
  <si>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</si>
  <si>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</si>
  <si>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</si>
  <si>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</si>
  <si>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</si>
  <si>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</si>
  <si>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</si>
  <si>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</si>
  <si>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</si>
  <si>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</si>
  <si>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</si>
  <si>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</si>
  <si>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</si>
  <si>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</si>
  <si>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</si>
  <si>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</si>
  <si>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</si>
  <si>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</si>
  <si>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</si>
  <si>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</si>
  <si>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</si>
  <si>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</si>
  <si>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</si>
  <si>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</si>
  <si>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</si>
  <si>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</si>
  <si>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</si>
  <si>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</si>
  <si>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</si>
  <si>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</si>
  <si>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</si>
  <si>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</si>
  <si>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</si>
  <si>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</si>
  <si>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</si>
  <si>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</si>
  <si>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</si>
  <si>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</si>
  <si>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</si>
  <si>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</si>
  <si>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</si>
  <si>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</si>
  <si>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</si>
  <si>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1,108,859,002 common shares of Baht 1.00 each 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</si>
  <si>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</si>
  <si>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</si>
  <si>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</si>
  <si>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</si>
  <si>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</si>
  <si>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</si>
  <si>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</si>
  <si>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</si>
  <si>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EASTERN COMMERCIAL LEASING PUBLIC COMPANY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</si>
  <si>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</si>
  <si>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</si>
  <si>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</si>
  <si>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</si>
  <si>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</si>
  <si>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</si>
  <si>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</si>
  <si>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</si>
  <si>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</si>
  <si>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</si>
  <si>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</si>
  <si>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</si>
  <si>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</si>
  <si>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</si>
  <si>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</si>
  <si>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</si>
  <si>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</si>
  <si>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</si>
  <si>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</si>
  <si>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</si>
  <si>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</si>
  <si>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</si>
  <si>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</si>
  <si>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</si>
  <si>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</si>
  <si>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</si>
  <si>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</si>
  <si>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</si>
  <si>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</si>
  <si>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</si>
  <si>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</si>
  <si>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</si>
  <si>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</si>
  <si>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</si>
  <si>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</si>
  <si>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</si>
  <si>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</si>
  <si>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</si>
  <si>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</si>
  <si>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</si>
  <si>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</si>
  <si>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</si>
  <si>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</si>
  <si>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</si>
  <si>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</si>
  <si>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</si>
  <si>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</si>
  <si>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</si>
  <si>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</si>
  <si>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</si>
  <si>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</si>
  <si>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</si>
  <si>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</si>
  <si>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</si>
  <si>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</si>
  <si>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</si>
  <si>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</si>
  <si>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</si>
  <si>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</si>
  <si>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</si>
  <si>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</si>
  <si>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</si>
  <si>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</si>
  <si>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</si>
  <si>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</si>
  <si>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</si>
  <si>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</si>
  <si>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</si>
  <si>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</si>
  <si>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</si>
  <si>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</si>
  <si>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</si>
  <si>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</si>
  <si>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</si>
  <si>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</si>
  <si>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</si>
  <si>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</si>
  <si>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</si>
  <si>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</si>
  <si>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</si>
  <si>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</si>
  <si>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</si>
  <si>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</si>
  <si>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</si>
  <si>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</si>
  <si>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</si>
  <si>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Dividend received from subsidiaries</t>
  </si>
  <si>
    <t>Dividend received from  joint venture</t>
  </si>
  <si>
    <t>7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</si>
  <si>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</si>
  <si>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</si>
  <si>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</si>
  <si>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</si>
  <si>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</si>
  <si>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9</t>
  </si>
  <si>
    <t>23</t>
  </si>
  <si>
    <t xml:space="preserve">Ordinary shares </t>
  </si>
  <si>
    <t>Proceeds from share capital payment</t>
  </si>
  <si>
    <t>Operating profit before finance costs and tax expenses</t>
  </si>
  <si>
    <t>Profit before tax expenses</t>
  </si>
  <si>
    <t>Other comprehensive income for the year</t>
  </si>
  <si>
    <t>Total comprehensive income for the year</t>
  </si>
  <si>
    <t>Balance as at December 31, 2024</t>
  </si>
  <si>
    <t>December 31, 2024</t>
  </si>
  <si>
    <t>Cash and cash equivalents, as at December 31</t>
  </si>
  <si>
    <t>27</t>
  </si>
  <si>
    <t>20</t>
  </si>
  <si>
    <t>21.1</t>
  </si>
  <si>
    <t>33.3</t>
  </si>
  <si>
    <t>33.1</t>
  </si>
  <si>
    <t>34</t>
  </si>
  <si>
    <t>FOR THE YEAR ENDED DECEMBER 31, 2025</t>
  </si>
  <si>
    <t>2025</t>
  </si>
  <si>
    <t>AS AT DECEMBER 31, 2025</t>
  </si>
  <si>
    <t>December 31, 2025</t>
  </si>
  <si>
    <t>Balance as at January 1, 2025</t>
  </si>
  <si>
    <t>Balance as at December 31, 2025</t>
  </si>
  <si>
    <t xml:space="preserve">1,664,460,561 common shares of Baht 1.00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</si>
</sst>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9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10" fontId="86" fillId="0" borderId="0" xfId="305" applyNumberFormat="1" applyFont="1" applyFill="1" applyAlignment="1">
      <alignment horizontal="center"/>
    </xf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5" fontId="86" fillId="0" borderId="16" xfId="82" applyNumberFormat="1" applyFont="1" applyFill="1" applyBorder="1"/>
    <xf numFmtId="185" fontId="86" fillId="0" borderId="0" xfId="320" applyNumberFormat="1" applyFont="1" applyFill="1"/>
    <xf numFmtId="185" fontId="86" fillId="0" borderId="0" xfId="82" applyNumberFormat="1" applyFont="1" applyFill="1" applyBorder="1"/>
    <xf numFmtId="10" fontId="87" fillId="0" borderId="0" xfId="305" quotePrefix="1" applyNumberFormat="1" applyFont="1" applyFill="1" applyAlignment="1">
      <alignment horizontal="center"/>
    </xf>
    <xf numFmtId="10" fontId="87" fillId="0" borderId="0" xfId="305" applyNumberFormat="1" applyFont="1" applyFill="1"/>
    <xf numFmtId="185" fontId="87" fillId="0" borderId="0" xfId="320" applyNumberFormat="1" applyFont="1" applyFill="1"/>
    <xf numFmtId="185" fontId="86" fillId="0" borderId="14" xfId="82" applyNumberFormat="1" applyFont="1" applyFill="1" applyBorder="1"/>
    <xf numFmtId="185" fontId="86" fillId="0" borderId="15" xfId="82" applyNumberFormat="1" applyFont="1" applyFill="1" applyBorder="1"/>
    <xf numFmtId="39" fontId="86" fillId="0" borderId="0" xfId="436" applyFont="1" applyAlignment="1">
      <alignment horizontal="center"/>
    </xf>
    <xf numFmtId="185" fontId="74" fillId="0" borderId="0" xfId="437" applyNumberFormat="1" applyFont="1" applyAlignment="1">
      <alignment horizontal="right"/>
    </xf>
    <xf numFmtId="39" fontId="86" fillId="0" borderId="14" xfId="436" applyFont="1" applyBorder="1" applyAlignment="1">
      <alignment horizontal="center"/>
    </xf>
    <xf numFmtId="185" fontId="74" fillId="0" borderId="14" xfId="436" applyNumberFormat="1" applyFont="1" applyBorder="1" applyAlignment="1">
      <alignment horizontal="center"/>
    </xf>
    <xf numFmtId="39" fontId="74" fillId="0" borderId="14" xfId="437" applyFont="1" applyBorder="1" applyAlignment="1">
      <alignment horizontal="right"/>
    </xf>
    <xf numFmtId="39" fontId="86" fillId="0" borderId="0" xfId="436" applyFont="1"/>
    <xf numFmtId="181" fontId="74" fillId="0" borderId="14" xfId="245" quotePrefix="1" applyNumberFormat="1" applyFont="1" applyBorder="1" applyAlignment="1">
      <alignment horizontal="center"/>
    </xf>
    <xf numFmtId="39" fontId="86" fillId="0" borderId="0" xfId="0" applyNumberFormat="1" applyFont="1" applyAlignment="1">
      <alignment horizontal="center"/>
    </xf>
    <xf numFmtId="39" fontId="86" fillId="0" borderId="0" xfId="0" applyNumberFormat="1" applyFont="1"/>
    <xf numFmtId="39" fontId="86" fillId="0" borderId="0" xfId="436" applyFont="1" applyAlignment="1">
      <alignment horizontal="left"/>
    </xf>
    <xf numFmtId="39" fontId="87" fillId="0" borderId="0" xfId="436" applyFont="1"/>
    <xf numFmtId="39" fontId="74" fillId="0" borderId="0" xfId="436" applyFont="1" applyAlignment="1">
      <alignment horizontal="left"/>
    </xf>
    <xf numFmtId="0" fontId="86" fillId="0" borderId="0" xfId="0" applyFont="1"/>
    <xf numFmtId="39" fontId="74" fillId="0" borderId="0" xfId="437" applyFont="1" applyAlignment="1">
      <alignment horizontal="lef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0" xfId="0" applyNumberFormat="1" applyFont="1" applyAlignment="1">
      <alignment horizontal="center"/>
    </xf>
    <xf numFmtId="185" fontId="74" fillId="0" borderId="0" xfId="437" applyNumberFormat="1" applyFont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right"/>
    </xf>
    <xf numFmtId="39" fontId="88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/>
    <xf numFmtId="185" fontId="74" fillId="0" borderId="0" xfId="232" applyNumberFormat="1" applyFont="1"/>
    <xf numFmtId="39" fontId="74" fillId="0" borderId="0" xfId="232" quotePrefix="1" applyNumberFormat="1" applyFont="1" applyAlignment="1">
      <alignment horizontal="center"/>
    </xf>
    <xf numFmtId="0" fontId="74" fillId="0" borderId="0" xfId="0" applyFont="1"/>
    <xf numFmtId="185" fontId="74" fillId="0" borderId="18" xfId="437" applyNumberFormat="1" applyFont="1" applyBorder="1" applyAlignment="1">
      <alignment horizontal="center"/>
    </xf>
    <xf numFmtId="39" fontId="74" fillId="0" borderId="18" xfId="437" applyFont="1" applyBorder="1"/>
    <xf numFmtId="39" fontId="74" fillId="0" borderId="18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40" fontId="86" fillId="0" borderId="0" xfId="436" applyNumberFormat="1" applyFont="1" applyAlignment="1">
      <alignment horizontal="center"/>
    </xf>
    <xf numFmtId="39" fontId="87" fillId="0" borderId="0" xfId="0" applyNumberFormat="1" applyFont="1" applyAlignment="1">
      <alignment horizontal="center"/>
    </xf>
    <xf numFmtId="39" fontId="87" fillId="0" borderId="0" xfId="0" quotePrefix="1" applyNumberFormat="1" applyFont="1" applyAlignment="1">
      <alignment horizontal="center"/>
    </xf>
    <xf numFmtId="39" fontId="87" fillId="0" borderId="0" xfId="0" applyNumberFormat="1" applyFont="1"/>
    <xf numFmtId="39" fontId="86" fillId="0" borderId="0" xfId="436" quotePrefix="1" applyFont="1" applyAlignment="1">
      <alignment horizontal="center"/>
    </xf>
    <xf numFmtId="167" fontId="86" fillId="0" borderId="0" xfId="0" quotePrefix="1" applyNumberFormat="1" applyFont="1" applyAlignment="1">
      <alignment horizontal="center"/>
    </xf>
    <xf numFmtId="37" fontId="86" fillId="0" borderId="0" xfId="436" applyNumberFormat="1" applyFont="1"/>
    <xf numFmtId="185" fontId="74" fillId="0" borderId="16" xfId="232" applyNumberFormat="1" applyFont="1" applyBorder="1"/>
    <xf numFmtId="185" fontId="74" fillId="0" borderId="15" xfId="143" applyNumberFormat="1" applyFont="1" applyFill="1" applyBorder="1" applyAlignment="1">
      <alignment horizontal="right"/>
    </xf>
    <xf numFmtId="185" fontId="74" fillId="0" borderId="15" xfId="437" applyNumberFormat="1" applyFont="1" applyBorder="1" applyAlignment="1">
      <alignment horizontal="right"/>
    </xf>
    <xf numFmtId="185" fontId="74" fillId="0" borderId="0" xfId="143" applyNumberFormat="1" applyFont="1" applyFill="1" applyAlignment="1">
      <alignment horizontal="right"/>
    </xf>
    <xf numFmtId="185" fontId="86" fillId="0" borderId="0" xfId="145" applyNumberFormat="1" applyFont="1" applyFill="1"/>
    <xf numFmtId="39" fontId="86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185" fontId="74" fillId="0" borderId="16" xfId="436" applyNumberFormat="1" applyFont="1" applyBorder="1" applyAlignment="1">
      <alignment horizontal="center"/>
    </xf>
    <xf numFmtId="185" fontId="74" fillId="0" borderId="0" xfId="436" applyNumberFormat="1" applyFont="1" applyAlignment="1">
      <alignment horizontal="center"/>
    </xf>
    <xf numFmtId="185" fontId="74" fillId="0" borderId="14" xfId="437" applyNumberFormat="1" applyFont="1" applyBorder="1" applyAlignment="1">
      <alignment horizontal="center"/>
    </xf>
    <xf numFmtId="185" fontId="74" fillId="0" borderId="16" xfId="437" applyNumberFormat="1" applyFont="1" applyBorder="1" applyAlignment="1">
      <alignment horizontal="center"/>
    </xf>
    <xf numFmtId="185" fontId="74" fillId="0" borderId="0" xfId="437" applyNumberFormat="1" applyFont="1" applyAlignment="1">
      <alignment horizontal="center"/>
    </xf>
    <xf numFmtId="185" fontId="86" fillId="0" borderId="0" xfId="436" applyNumberFormat="1" applyFont="1" applyFill="1"/>
    <xf numFmtId="185" fontId="86" fillId="0" borderId="0" xfId="0" applyNumberFormat="1" applyFont="1" applyFill="1"/>
    <xf numFmtId="185" fontId="86" fillId="0" borderId="14" xfId="436" applyNumberFormat="1" applyFont="1" applyFill="1" applyBorder="1"/>
    <xf numFmtId="185" fontId="87" fillId="0" borderId="0" xfId="0" applyNumberFormat="1" applyFont="1" applyFill="1"/>
    <xf numFmtId="185" fontId="87" fillId="0" borderId="0" xfId="436" applyNumberFormat="1" applyFont="1" applyFill="1"/>
    <xf numFmtId="185" fontId="86" fillId="0" borderId="16" xfId="436" applyNumberFormat="1" applyFont="1" applyFill="1" applyBorder="1"/>
    <xf numFmtId="185" fontId="86" fillId="0" borderId="15" xfId="436" applyNumberFormat="1" applyFont="1" applyFill="1" applyBorder="1"/>
    <xf numFmtId="169" fontId="86" fillId="0" borderId="0" xfId="0" applyNumberFormat="1" applyFont="1" applyFill="1"/>
    <xf numFmtId="39" fontId="86" fillId="0" borderId="0" xfId="0" applyNumberFormat="1" applyFont="1" applyFill="1"/>
    <xf numFmtId="169" fontId="86" fillId="0" borderId="0" xfId="436" applyNumberFormat="1" applyFont="1" applyFill="1"/>
    <xf numFmtId="170" fontId="86" fillId="0" borderId="0" xfId="436" applyNumberFormat="1" applyFont="1" applyFill="1"/>
    <xf numFmtId="39" fontId="86" fillId="0" borderId="0" xfId="436" applyFont="1" applyFill="1"/>
    <xf numFmtId="185" fontId="74" fillId="0" borderId="0" xfId="232" applyNumberFormat="1" applyFont="1" applyFill="1"/>
    <xf numFmtId="185" fontId="74" fillId="0" borderId="0" xfId="437" applyNumberFormat="1" applyFont="1" applyFill="1" applyAlignment="1">
      <alignment horizontal="right"/>
    </xf>
    <xf numFmtId="39" fontId="74" fillId="0" borderId="0" xfId="232" applyNumberFormat="1" applyFont="1" applyFill="1"/>
    <xf numFmtId="185" fontId="74" fillId="0" borderId="0" xfId="143" applyNumberFormat="1" applyFont="1" applyFill="1"/>
    <xf numFmtId="185" fontId="74" fillId="0" borderId="15" xfId="232" applyNumberFormat="1" applyFont="1" applyFill="1" applyBorder="1"/>
    <xf numFmtId="39" fontId="86" fillId="0" borderId="0" xfId="436" applyFont="1" applyFill="1" applyAlignment="1">
      <alignment horizontal="center"/>
    </xf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7" fillId="0" borderId="0" xfId="436" applyFont="1" applyFill="1" applyAlignment="1">
      <alignment horizontal="center"/>
    </xf>
    <xf numFmtId="39" fontId="86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4" fillId="0" borderId="0" xfId="437" applyFont="1" applyFill="1" applyAlignment="1">
      <alignment horizontal="right"/>
    </xf>
    <xf numFmtId="39" fontId="86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left"/>
    </xf>
    <xf numFmtId="39" fontId="87" fillId="0" borderId="0" xfId="436" applyFont="1" applyFill="1"/>
    <xf numFmtId="39" fontId="86" fillId="0" borderId="0" xfId="436" quotePrefix="1" applyFont="1" applyFill="1" applyAlignment="1">
      <alignment horizontal="center"/>
    </xf>
    <xf numFmtId="182" fontId="86" fillId="0" borderId="0" xfId="0" applyNumberFormat="1" applyFont="1" applyFill="1" applyAlignment="1">
      <alignment horizontal="center"/>
    </xf>
    <xf numFmtId="39" fontId="86" fillId="0" borderId="0" xfId="436" applyFont="1" applyFill="1" applyAlignment="1">
      <alignment horizontal="right"/>
    </xf>
    <xf numFmtId="169" fontId="86" fillId="0" borderId="14" xfId="436" applyNumberFormat="1" applyFont="1" applyFill="1" applyBorder="1"/>
    <xf numFmtId="39" fontId="87" fillId="0" borderId="0" xfId="436" applyFont="1" applyFill="1" applyAlignment="1">
      <alignment horizontal="left"/>
    </xf>
    <xf numFmtId="39" fontId="87" fillId="0" borderId="0" xfId="436" applyFont="1" applyFill="1" applyAlignment="1">
      <alignment horizontal="right"/>
    </xf>
    <xf numFmtId="169" fontId="87" fillId="0" borderId="0" xfId="0" applyNumberFormat="1" applyFont="1" applyFill="1"/>
    <xf numFmtId="169" fontId="87" fillId="0" borderId="0" xfId="436" applyNumberFormat="1" applyFont="1" applyFill="1"/>
    <xf numFmtId="183" fontId="86" fillId="0" borderId="0" xfId="0" applyNumberFormat="1" applyFont="1" applyFill="1" applyAlignment="1">
      <alignment horizontal="center"/>
    </xf>
    <xf numFmtId="184" fontId="86" fillId="0" borderId="0" xfId="436" quotePrefix="1" applyNumberFormat="1" applyFont="1" applyFill="1" applyAlignment="1">
      <alignment horizontal="center"/>
    </xf>
    <xf numFmtId="169" fontId="86" fillId="0" borderId="15" xfId="436" applyNumberFormat="1" applyFont="1" applyFill="1" applyBorder="1"/>
    <xf numFmtId="37" fontId="86" fillId="0" borderId="0" xfId="436" applyNumberFormat="1" applyFont="1" applyFill="1"/>
    <xf numFmtId="0" fontId="86" fillId="0" borderId="0" xfId="0" applyFont="1" applyFill="1"/>
    <xf numFmtId="0" fontId="86" fillId="0" borderId="0" xfId="0" applyFont="1" applyFill="1" applyAlignment="1">
      <alignment horizontal="center"/>
    </xf>
    <xf numFmtId="39" fontId="86" fillId="0" borderId="0" xfId="436" quotePrefix="1" applyFont="1" applyFill="1" applyAlignment="1">
      <alignment horizontal="center"/>
    </xf>
    <xf numFmtId="39" fontId="74" fillId="0" borderId="0" xfId="436" applyFont="1" applyFill="1" applyAlignment="1">
      <alignment horizontal="center"/>
    </xf>
    <xf numFmtId="185" fontId="86" fillId="0" borderId="14" xfId="436" applyNumberFormat="1" applyFont="1" applyFill="1" applyBorder="1" applyAlignment="1">
      <alignment horizontal="center"/>
    </xf>
    <xf numFmtId="169" fontId="86" fillId="0" borderId="17" xfId="436" applyNumberFormat="1" applyFont="1" applyFill="1" applyBorder="1"/>
    <xf numFmtId="185" fontId="86" fillId="0" borderId="17" xfId="436" applyNumberFormat="1" applyFont="1" applyFill="1" applyBorder="1"/>
    <xf numFmtId="169" fontId="86" fillId="0" borderId="0" xfId="436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9" fontId="89" fillId="0" borderId="0" xfId="436" applyNumberFormat="1" applyFont="1" applyFill="1"/>
    <xf numFmtId="169" fontId="89" fillId="0" borderId="0" xfId="0" applyNumberFormat="1" applyFont="1" applyFill="1"/>
    <xf numFmtId="39" fontId="88" fillId="0" borderId="0" xfId="0" applyNumberFormat="1" applyFont="1" applyFill="1"/>
    <xf numFmtId="169" fontId="88" fillId="0" borderId="0" xfId="436" applyNumberFormat="1" applyFont="1" applyFill="1"/>
    <xf numFmtId="169" fontId="88" fillId="0" borderId="0" xfId="0" applyNumberFormat="1" applyFont="1" applyFill="1"/>
    <xf numFmtId="39" fontId="87" fillId="0" borderId="0" xfId="290" applyNumberFormat="1" applyFont="1" applyFill="1"/>
    <xf numFmtId="39" fontId="90" fillId="0" borderId="0" xfId="436" applyFont="1" applyFill="1" applyAlignment="1">
      <alignment horizontal="center"/>
    </xf>
    <xf numFmtId="39" fontId="86" fillId="0" borderId="0" xfId="290" applyNumberFormat="1" applyFont="1" applyFill="1"/>
    <xf numFmtId="39" fontId="86" fillId="0" borderId="0" xfId="437" applyFont="1" applyFill="1" applyAlignment="1">
      <alignment horizontal="right"/>
    </xf>
    <xf numFmtId="185" fontId="74" fillId="0" borderId="14" xfId="436" applyNumberFormat="1" applyFont="1" applyFill="1" applyBorder="1" applyAlignment="1">
      <alignment horizontal="center"/>
    </xf>
    <xf numFmtId="39" fontId="74" fillId="0" borderId="14" xfId="437" applyFont="1" applyFill="1" applyBorder="1" applyAlignment="1">
      <alignment horizontal="right"/>
    </xf>
    <xf numFmtId="39" fontId="74" fillId="0" borderId="0" xfId="436" applyFont="1" applyFill="1"/>
    <xf numFmtId="39" fontId="74" fillId="0" borderId="0" xfId="436" applyFont="1" applyFill="1" applyAlignment="1">
      <alignment horizontal="left"/>
    </xf>
    <xf numFmtId="185" fontId="74" fillId="0" borderId="0" xfId="436" applyNumberFormat="1" applyFont="1" applyFill="1"/>
    <xf numFmtId="39" fontId="74" fillId="0" borderId="0" xfId="290" applyNumberFormat="1" applyFont="1" applyFill="1"/>
    <xf numFmtId="185" fontId="86" fillId="0" borderId="0" xfId="290" applyNumberFormat="1" applyFont="1" applyFill="1"/>
    <xf numFmtId="39" fontId="74" fillId="0" borderId="0" xfId="437" applyFont="1" applyFill="1" applyAlignment="1">
      <alignment horizontal="left"/>
    </xf>
  </cellXfs>
  <cellStyles count="43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AB67170C-A4BB-4F61-B888-FA44BC3BCDAD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4"/>
  <sheetViews>
    <sheetView topLeftCell="C1" zoomScale="80" zoomScaleNormal="80" zoomScaleSheetLayoutView="70" workbookViewId="0">
      <selection activeCell="I87" sqref="I87"/>
    </sheetView>
  </sheetViews>
  <sheetFormatPr defaultColWidth="9.33203125" defaultRowHeight="26.25" customHeight="1"/>
  <cols>
    <col min="1" max="1" width="6.6640625" style="78" customWidth="1"/>
    <col min="2" max="4" width="6.33203125" style="78" customWidth="1"/>
    <col min="5" max="5" width="8.33203125" style="78" customWidth="1"/>
    <col min="6" max="6" width="20.5546875" style="78" customWidth="1"/>
    <col min="7" max="7" width="8" style="78" customWidth="1"/>
    <col min="8" max="8" width="1.33203125" style="78" customWidth="1"/>
    <col min="9" max="9" width="16" style="78" customWidth="1"/>
    <col min="10" max="10" width="0.6640625" style="78" customWidth="1"/>
    <col min="11" max="11" width="16" style="78" customWidth="1"/>
    <col min="12" max="12" width="0.6640625" style="78" customWidth="1"/>
    <col min="13" max="13" width="16" style="78" customWidth="1"/>
    <col min="14" max="14" width="0.6640625" style="78" customWidth="1"/>
    <col min="15" max="15" width="16" style="78" customWidth="1"/>
    <col min="16" max="16" width="4.33203125" style="78" hidden="1" customWidth="1"/>
    <col min="17" max="17" width="18.6640625" style="97" bestFit="1" customWidth="1"/>
    <col min="18" max="19" width="15.33203125" style="78" bestFit="1" customWidth="1"/>
    <col min="20" max="16384" width="9.33203125" style="78"/>
  </cols>
  <sheetData>
    <row r="1" spans="1:18" s="88" customFormat="1" ht="26.25" customHeight="1">
      <c r="A1" s="87" t="s">
        <v>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Q1" s="89"/>
    </row>
    <row r="2" spans="1:18" s="88" customFormat="1" ht="26.25" customHeight="1">
      <c r="A2" s="87" t="s">
        <v>30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Q2" s="89"/>
    </row>
    <row r="3" spans="1:18" s="88" customFormat="1" ht="26.25" customHeight="1">
      <c r="A3" s="87" t="s">
        <v>206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Q3" s="89"/>
    </row>
    <row r="4" spans="1:18" s="88" customFormat="1" ht="26.25" customHeight="1">
      <c r="A4" s="90"/>
      <c r="B4" s="90"/>
      <c r="C4" s="90"/>
      <c r="D4" s="90"/>
      <c r="E4" s="90"/>
      <c r="F4" s="90"/>
      <c r="G4" s="91"/>
      <c r="H4" s="91"/>
      <c r="I4" s="91"/>
      <c r="J4" s="91"/>
      <c r="K4" s="92"/>
      <c r="L4" s="91"/>
      <c r="M4" s="91"/>
      <c r="N4" s="91"/>
      <c r="O4" s="93" t="s">
        <v>31</v>
      </c>
      <c r="Q4" s="89"/>
    </row>
    <row r="5" spans="1:18" s="88" customFormat="1" ht="26.25" customHeight="1">
      <c r="A5" s="90"/>
      <c r="B5" s="90"/>
      <c r="C5" s="91"/>
      <c r="D5" s="90"/>
      <c r="E5" s="90"/>
      <c r="F5" s="90"/>
      <c r="G5" s="91"/>
      <c r="H5" s="91"/>
      <c r="I5" s="94"/>
      <c r="J5" s="94" t="s">
        <v>32</v>
      </c>
      <c r="K5" s="95"/>
      <c r="L5" s="91"/>
      <c r="M5" s="94"/>
      <c r="N5" s="94" t="s">
        <v>33</v>
      </c>
      <c r="O5" s="95"/>
      <c r="Q5" s="89"/>
    </row>
    <row r="6" spans="1:18" s="88" customFormat="1" ht="26.25" customHeight="1">
      <c r="B6" s="90"/>
      <c r="C6" s="91" t="s">
        <v>34</v>
      </c>
      <c r="D6" s="90"/>
      <c r="E6" s="90"/>
      <c r="G6" s="91" t="s">
        <v>35</v>
      </c>
      <c r="H6" s="91"/>
      <c r="I6" s="96" t="s">
        <v>207</v>
      </c>
      <c r="J6" s="78"/>
      <c r="K6" s="96" t="s">
        <v>196</v>
      </c>
      <c r="L6" s="97"/>
      <c r="M6" s="96" t="s">
        <v>207</v>
      </c>
      <c r="N6" s="78"/>
      <c r="O6" s="96" t="s">
        <v>196</v>
      </c>
      <c r="P6" s="90"/>
      <c r="Q6" s="89"/>
    </row>
    <row r="7" spans="1:18" s="88" customFormat="1" ht="26.25" customHeight="1">
      <c r="A7" s="98" t="s">
        <v>36</v>
      </c>
      <c r="B7" s="99"/>
      <c r="C7" s="99"/>
      <c r="D7" s="99"/>
      <c r="E7" s="99"/>
      <c r="G7" s="99"/>
      <c r="H7" s="99"/>
      <c r="I7" s="99"/>
      <c r="K7" s="99"/>
      <c r="M7" s="99"/>
      <c r="O7" s="99"/>
      <c r="Q7" s="89"/>
    </row>
    <row r="8" spans="1:18" s="78" customFormat="1" ht="26.25" customHeight="1">
      <c r="A8" s="98" t="s">
        <v>37</v>
      </c>
      <c r="B8" s="81"/>
      <c r="C8" s="81"/>
      <c r="D8" s="81"/>
      <c r="E8" s="81"/>
      <c r="G8" s="100" t="s">
        <v>21</v>
      </c>
      <c r="H8" s="100"/>
      <c r="I8" s="79">
        <v>37894579.939999998</v>
      </c>
      <c r="J8" s="77"/>
      <c r="K8" s="79">
        <v>38748047.450000003</v>
      </c>
      <c r="L8" s="77"/>
      <c r="M8" s="79">
        <v>1864792.01</v>
      </c>
      <c r="N8" s="77"/>
      <c r="O8" s="79">
        <v>30223513.02</v>
      </c>
      <c r="Q8" s="97"/>
    </row>
    <row r="9" spans="1:18" s="78" customFormat="1" ht="26.25" customHeight="1">
      <c r="A9" s="98" t="s">
        <v>38</v>
      </c>
      <c r="B9" s="98"/>
      <c r="C9" s="81"/>
      <c r="D9" s="81"/>
      <c r="E9" s="81"/>
      <c r="G9" s="100" t="s">
        <v>19</v>
      </c>
      <c r="H9" s="100"/>
      <c r="I9" s="79">
        <v>1740979912.1200001</v>
      </c>
      <c r="J9" s="77"/>
      <c r="K9" s="79">
        <v>1536914782.829999</v>
      </c>
      <c r="L9" s="77"/>
      <c r="M9" s="79">
        <v>1740979912.1200001</v>
      </c>
      <c r="N9" s="77"/>
      <c r="O9" s="79">
        <v>1536914782.829999</v>
      </c>
      <c r="Q9" s="1"/>
    </row>
    <row r="10" spans="1:18" s="78" customFormat="1" ht="26.25" customHeight="1">
      <c r="A10" s="98" t="s">
        <v>39</v>
      </c>
      <c r="B10" s="98"/>
      <c r="C10" s="81"/>
      <c r="D10" s="81"/>
      <c r="E10" s="81"/>
      <c r="G10" s="100" t="s">
        <v>181</v>
      </c>
      <c r="H10" s="100"/>
      <c r="I10" s="79">
        <v>13473013.77</v>
      </c>
      <c r="J10" s="77"/>
      <c r="K10" s="79">
        <v>6548629.3899999997</v>
      </c>
      <c r="L10" s="77"/>
      <c r="M10" s="79">
        <v>13473013.77</v>
      </c>
      <c r="N10" s="77"/>
      <c r="O10" s="79">
        <v>6548629.3899999997</v>
      </c>
      <c r="Q10" s="1"/>
    </row>
    <row r="11" spans="1:18" s="78" customFormat="1" ht="26.25" customHeight="1">
      <c r="A11" s="98" t="s">
        <v>40</v>
      </c>
      <c r="B11" s="81"/>
      <c r="C11" s="81"/>
      <c r="D11" s="81"/>
      <c r="E11" s="81"/>
      <c r="G11" s="100" t="s">
        <v>187</v>
      </c>
      <c r="H11" s="100"/>
      <c r="I11" s="79">
        <v>31537401.52</v>
      </c>
      <c r="J11" s="77"/>
      <c r="K11" s="79">
        <v>17502062.430000048</v>
      </c>
      <c r="L11" s="77"/>
      <c r="M11" s="79">
        <v>18021927.799999997</v>
      </c>
      <c r="N11" s="77"/>
      <c r="O11" s="79">
        <v>13395612.700000046</v>
      </c>
      <c r="Q11" s="97"/>
    </row>
    <row r="12" spans="1:18" s="78" customFormat="1" ht="26.25" customHeight="1">
      <c r="A12" s="98" t="s">
        <v>41</v>
      </c>
      <c r="B12" s="81"/>
      <c r="C12" s="81"/>
      <c r="D12" s="81"/>
      <c r="E12" s="81"/>
      <c r="G12" s="100" t="s">
        <v>3</v>
      </c>
      <c r="H12" s="100"/>
      <c r="I12" s="79">
        <v>16324898.110000003</v>
      </c>
      <c r="J12" s="77"/>
      <c r="K12" s="79">
        <v>26413121.639999993</v>
      </c>
      <c r="L12" s="77"/>
      <c r="M12" s="79">
        <v>16324898.110000003</v>
      </c>
      <c r="N12" s="77"/>
      <c r="O12" s="79">
        <v>26413121.639999993</v>
      </c>
      <c r="Q12" s="101"/>
    </row>
    <row r="13" spans="1:18" s="78" customFormat="1" ht="26.25" customHeight="1">
      <c r="A13" s="81"/>
      <c r="B13" s="98" t="s">
        <v>42</v>
      </c>
      <c r="C13" s="81"/>
      <c r="D13" s="81"/>
      <c r="E13" s="81"/>
      <c r="G13" s="102"/>
      <c r="H13" s="102"/>
      <c r="I13" s="103">
        <f>SUM(I8:I12)</f>
        <v>1840209805.46</v>
      </c>
      <c r="J13" s="77"/>
      <c r="K13" s="103">
        <f>SUM(K8:K12)</f>
        <v>1626126643.7399993</v>
      </c>
      <c r="L13" s="77"/>
      <c r="M13" s="103">
        <f>SUM(M8:M12)</f>
        <v>1790664543.8099999</v>
      </c>
      <c r="N13" s="77"/>
      <c r="O13" s="103">
        <f>SUM(O8:O12)</f>
        <v>1613495659.5799992</v>
      </c>
      <c r="Q13" s="1"/>
      <c r="R13" s="2"/>
    </row>
    <row r="14" spans="1:18" s="88" customFormat="1" ht="26.25" customHeight="1">
      <c r="A14" s="98" t="s">
        <v>43</v>
      </c>
      <c r="B14" s="104"/>
      <c r="C14" s="99"/>
      <c r="D14" s="99"/>
      <c r="E14" s="99"/>
      <c r="G14" s="105"/>
      <c r="H14" s="105"/>
      <c r="I14" s="15"/>
      <c r="J14" s="106"/>
      <c r="K14" s="107"/>
      <c r="L14" s="106"/>
      <c r="M14" s="15"/>
      <c r="N14" s="106"/>
      <c r="O14" s="107"/>
      <c r="Q14" s="89"/>
    </row>
    <row r="15" spans="1:18" s="78" customFormat="1" ht="26.25" customHeight="1">
      <c r="A15" s="98" t="s">
        <v>44</v>
      </c>
      <c r="B15" s="98"/>
      <c r="C15" s="81"/>
      <c r="D15" s="81"/>
      <c r="E15" s="81"/>
      <c r="G15" s="100" t="s">
        <v>19</v>
      </c>
      <c r="H15" s="100"/>
      <c r="I15" s="79">
        <v>4021496954.5699992</v>
      </c>
      <c r="J15" s="77"/>
      <c r="K15" s="79">
        <v>3203087279.2800002</v>
      </c>
      <c r="L15" s="77"/>
      <c r="M15" s="79">
        <v>4021496954.5699992</v>
      </c>
      <c r="N15" s="77"/>
      <c r="O15" s="79">
        <v>3203087279.2800002</v>
      </c>
      <c r="Q15" s="108"/>
    </row>
    <row r="16" spans="1:18" s="78" customFormat="1" ht="26.25" customHeight="1">
      <c r="A16" s="98" t="s">
        <v>45</v>
      </c>
      <c r="B16" s="98"/>
      <c r="C16" s="81"/>
      <c r="D16" s="81"/>
      <c r="E16" s="81"/>
      <c r="G16" s="100" t="s">
        <v>181</v>
      </c>
      <c r="H16" s="100"/>
      <c r="I16" s="79">
        <v>39352207.350000001</v>
      </c>
      <c r="J16" s="77"/>
      <c r="K16" s="79">
        <v>16365098.619999999</v>
      </c>
      <c r="L16" s="77"/>
      <c r="M16" s="79">
        <v>39352207.350000001</v>
      </c>
      <c r="N16" s="77"/>
      <c r="O16" s="79">
        <v>16365098.619999999</v>
      </c>
      <c r="Q16" s="108"/>
    </row>
    <row r="17" spans="1:17" s="78" customFormat="1" ht="26.25" customHeight="1">
      <c r="A17" s="98" t="s">
        <v>46</v>
      </c>
      <c r="B17" s="98"/>
      <c r="C17" s="81"/>
      <c r="D17" s="81"/>
      <c r="E17" s="81"/>
      <c r="G17" s="100" t="s">
        <v>0</v>
      </c>
      <c r="H17" s="100"/>
      <c r="I17" s="79">
        <v>0</v>
      </c>
      <c r="J17" s="77"/>
      <c r="K17" s="79">
        <v>0</v>
      </c>
      <c r="L17" s="77"/>
      <c r="M17" s="79">
        <v>5000000</v>
      </c>
      <c r="N17" s="77"/>
      <c r="O17" s="79">
        <v>5000000</v>
      </c>
      <c r="Q17" s="108"/>
    </row>
    <row r="18" spans="1:17" s="78" customFormat="1" ht="26.25" customHeight="1">
      <c r="A18" s="98" t="s">
        <v>47</v>
      </c>
      <c r="B18" s="98"/>
      <c r="C18" s="81"/>
      <c r="D18" s="81"/>
      <c r="E18" s="81"/>
      <c r="G18" s="100" t="s">
        <v>8</v>
      </c>
      <c r="H18" s="100"/>
      <c r="I18" s="79">
        <v>57162464.530000001</v>
      </c>
      <c r="J18" s="77"/>
      <c r="K18" s="79">
        <v>67510595.409999996</v>
      </c>
      <c r="L18" s="77"/>
      <c r="M18" s="79">
        <v>36000000</v>
      </c>
      <c r="N18" s="77"/>
      <c r="O18" s="79">
        <v>36000000</v>
      </c>
      <c r="Q18" s="1"/>
    </row>
    <row r="19" spans="1:17" s="78" customFormat="1" ht="26.25" customHeight="1">
      <c r="A19" s="98" t="s">
        <v>48</v>
      </c>
      <c r="B19" s="98"/>
      <c r="C19" s="81"/>
      <c r="D19" s="81"/>
      <c r="E19" s="81"/>
      <c r="G19" s="100" t="s">
        <v>4</v>
      </c>
      <c r="H19" s="100"/>
      <c r="I19" s="79">
        <v>0</v>
      </c>
      <c r="J19" s="77"/>
      <c r="K19" s="79">
        <v>0</v>
      </c>
      <c r="L19" s="77"/>
      <c r="M19" s="79">
        <v>0</v>
      </c>
      <c r="N19" s="77"/>
      <c r="O19" s="79">
        <v>0</v>
      </c>
      <c r="Q19" s="1"/>
    </row>
    <row r="20" spans="1:17" s="78" customFormat="1" ht="26.25" customHeight="1">
      <c r="A20" s="98" t="s">
        <v>49</v>
      </c>
      <c r="B20" s="98"/>
      <c r="C20" s="81"/>
      <c r="D20" s="81"/>
      <c r="E20" s="81"/>
      <c r="G20" s="100" t="s">
        <v>10</v>
      </c>
      <c r="H20" s="100"/>
      <c r="I20" s="79">
        <v>2321768.2799999998</v>
      </c>
      <c r="J20" s="77"/>
      <c r="K20" s="79">
        <v>2786570.87</v>
      </c>
      <c r="L20" s="77"/>
      <c r="M20" s="79">
        <v>2321768.2799999998</v>
      </c>
      <c r="N20" s="77"/>
      <c r="O20" s="79">
        <v>2786570.87</v>
      </c>
      <c r="Q20" s="97"/>
    </row>
    <row r="21" spans="1:17" s="78" customFormat="1" ht="26.25" customHeight="1">
      <c r="A21" s="98" t="s">
        <v>50</v>
      </c>
      <c r="B21" s="81"/>
      <c r="C21" s="81"/>
      <c r="D21" s="81"/>
      <c r="E21" s="81"/>
      <c r="G21" s="100" t="s">
        <v>12</v>
      </c>
      <c r="H21" s="100"/>
      <c r="I21" s="79">
        <v>34349712.350000001</v>
      </c>
      <c r="J21" s="77"/>
      <c r="K21" s="79">
        <v>23262153.410000004</v>
      </c>
      <c r="L21" s="77"/>
      <c r="M21" s="79">
        <v>33209719.700000003</v>
      </c>
      <c r="N21" s="77"/>
      <c r="O21" s="79">
        <v>21036247.700000003</v>
      </c>
      <c r="Q21" s="97"/>
    </row>
    <row r="22" spans="1:17" s="78" customFormat="1" ht="26.25" customHeight="1">
      <c r="A22" s="98" t="s">
        <v>51</v>
      </c>
      <c r="B22" s="81"/>
      <c r="C22" s="81"/>
      <c r="D22" s="81"/>
      <c r="E22" s="81"/>
      <c r="G22" s="100" t="s">
        <v>13</v>
      </c>
      <c r="H22" s="100"/>
      <c r="I22" s="79">
        <v>44982905.50999999</v>
      </c>
      <c r="J22" s="77"/>
      <c r="K22" s="79">
        <v>34701203.459999993</v>
      </c>
      <c r="L22" s="77"/>
      <c r="M22" s="79">
        <v>44982905.509999998</v>
      </c>
      <c r="N22" s="77"/>
      <c r="O22" s="79">
        <v>34701203.459999993</v>
      </c>
      <c r="Q22" s="97"/>
    </row>
    <row r="23" spans="1:17" s="78" customFormat="1" ht="26.25" customHeight="1">
      <c r="A23" s="98" t="s">
        <v>52</v>
      </c>
      <c r="B23" s="81"/>
      <c r="C23" s="81"/>
      <c r="D23" s="81"/>
      <c r="E23" s="81"/>
      <c r="G23" s="100" t="s">
        <v>15</v>
      </c>
      <c r="H23" s="100"/>
      <c r="I23" s="79">
        <v>10307540.810000001</v>
      </c>
      <c r="J23" s="77"/>
      <c r="K23" s="79">
        <v>5870359.21</v>
      </c>
      <c r="L23" s="77"/>
      <c r="M23" s="79">
        <v>9911766.4100000001</v>
      </c>
      <c r="N23" s="77"/>
      <c r="O23" s="79">
        <v>5456776.8200000003</v>
      </c>
      <c r="Q23" s="97"/>
    </row>
    <row r="24" spans="1:17" s="78" customFormat="1" ht="26.25" customHeight="1">
      <c r="A24" s="98" t="s">
        <v>53</v>
      </c>
      <c r="B24" s="81"/>
      <c r="C24" s="81"/>
      <c r="D24" s="81"/>
      <c r="E24" s="81"/>
      <c r="G24" s="109" t="s">
        <v>201</v>
      </c>
      <c r="H24" s="100"/>
      <c r="I24" s="79">
        <v>93148186.910000011</v>
      </c>
      <c r="J24" s="77"/>
      <c r="K24" s="79">
        <v>84920469.579999998</v>
      </c>
      <c r="L24" s="77"/>
      <c r="M24" s="79">
        <v>93863922.459999993</v>
      </c>
      <c r="N24" s="77"/>
      <c r="O24" s="79">
        <v>85636205.129999995</v>
      </c>
      <c r="Q24" s="97"/>
    </row>
    <row r="25" spans="1:17" s="78" customFormat="1" ht="26.25" customHeight="1">
      <c r="A25" s="98" t="s">
        <v>54</v>
      </c>
      <c r="B25" s="81"/>
      <c r="C25" s="81"/>
      <c r="D25" s="81"/>
      <c r="E25" s="81"/>
      <c r="G25" s="100" t="s">
        <v>16</v>
      </c>
      <c r="H25" s="100"/>
      <c r="I25" s="79">
        <v>1596060.21</v>
      </c>
      <c r="J25" s="77"/>
      <c r="K25" s="79">
        <v>2584141.23</v>
      </c>
      <c r="L25" s="77"/>
      <c r="M25" s="79">
        <v>96700</v>
      </c>
      <c r="N25" s="77"/>
      <c r="O25" s="79">
        <v>96700</v>
      </c>
      <c r="Q25" s="97"/>
    </row>
    <row r="26" spans="1:17" s="78" customFormat="1" ht="26.25" customHeight="1">
      <c r="A26" s="98" t="s">
        <v>55</v>
      </c>
      <c r="B26" s="81"/>
      <c r="C26" s="81"/>
      <c r="D26" s="81"/>
      <c r="E26" s="81"/>
      <c r="H26" s="102"/>
      <c r="I26" s="79">
        <v>2778839.26</v>
      </c>
      <c r="J26" s="77"/>
      <c r="K26" s="79">
        <v>2656704.04</v>
      </c>
      <c r="L26" s="77"/>
      <c r="M26" s="79">
        <v>2200465.4</v>
      </c>
      <c r="N26" s="77"/>
      <c r="O26" s="79">
        <v>1899844</v>
      </c>
      <c r="Q26" s="97"/>
    </row>
    <row r="27" spans="1:17" s="78" customFormat="1" ht="26.25" customHeight="1">
      <c r="A27" s="88"/>
      <c r="B27" s="98" t="s">
        <v>56</v>
      </c>
      <c r="C27" s="99"/>
      <c r="D27" s="99"/>
      <c r="E27" s="81"/>
      <c r="G27" s="81"/>
      <c r="H27" s="81"/>
      <c r="I27" s="103">
        <f>SUM(I15:I26)</f>
        <v>4307496639.7799997</v>
      </c>
      <c r="J27" s="77"/>
      <c r="K27" s="103">
        <f>SUM(K15:K26)</f>
        <v>3443744575.1099997</v>
      </c>
      <c r="L27" s="77"/>
      <c r="M27" s="103">
        <f>SUM(M15:M26)</f>
        <v>4288436409.6799994</v>
      </c>
      <c r="N27" s="77"/>
      <c r="O27" s="103">
        <f>SUM(O15:O26)</f>
        <v>3412065925.8800001</v>
      </c>
      <c r="Q27" s="97"/>
    </row>
    <row r="28" spans="1:17" s="78" customFormat="1" ht="26.25" customHeight="1" thickBot="1">
      <c r="A28" s="98" t="s">
        <v>57</v>
      </c>
      <c r="B28" s="99"/>
      <c r="C28" s="99"/>
      <c r="D28" s="99"/>
      <c r="E28" s="81"/>
      <c r="G28" s="81"/>
      <c r="H28" s="81"/>
      <c r="I28" s="110">
        <f>+I13+I27</f>
        <v>6147706445.2399998</v>
      </c>
      <c r="J28" s="77"/>
      <c r="K28" s="110">
        <f>+K13+K27</f>
        <v>5069871218.8499985</v>
      </c>
      <c r="L28" s="77"/>
      <c r="M28" s="110">
        <f>+M13+M27</f>
        <v>6079100953.4899998</v>
      </c>
      <c r="N28" s="77"/>
      <c r="O28" s="110">
        <f>+O13+O27</f>
        <v>5025561585.4599991</v>
      </c>
      <c r="Q28" s="97"/>
    </row>
    <row r="29" spans="1:17" s="78" customFormat="1" ht="26.25" customHeight="1" thickTop="1">
      <c r="A29" s="98"/>
      <c r="B29" s="81"/>
      <c r="C29" s="81"/>
      <c r="D29" s="81"/>
      <c r="E29" s="81"/>
      <c r="G29" s="81"/>
      <c r="H29" s="81"/>
      <c r="I29" s="2"/>
      <c r="J29" s="77"/>
      <c r="K29" s="79"/>
      <c r="L29" s="77"/>
      <c r="M29" s="2"/>
      <c r="N29" s="2"/>
      <c r="O29" s="2"/>
      <c r="Q29" s="97"/>
    </row>
    <row r="30" spans="1:17" s="78" customFormat="1" ht="26.25" customHeight="1">
      <c r="A30" s="98"/>
      <c r="B30" s="81"/>
      <c r="C30" s="81"/>
      <c r="D30" s="81"/>
      <c r="E30" s="81"/>
      <c r="G30" s="81"/>
      <c r="H30" s="81"/>
      <c r="I30" s="79"/>
      <c r="J30" s="77"/>
      <c r="K30" s="79"/>
      <c r="L30" s="77"/>
      <c r="M30" s="79"/>
      <c r="N30" s="77"/>
      <c r="O30" s="79"/>
      <c r="Q30" s="97"/>
    </row>
    <row r="31" spans="1:17" s="78" customFormat="1" ht="26.25" customHeight="1">
      <c r="A31" s="98" t="s">
        <v>58</v>
      </c>
      <c r="B31" s="81"/>
      <c r="C31" s="81"/>
      <c r="D31" s="81"/>
      <c r="E31" s="81"/>
      <c r="G31" s="81"/>
      <c r="H31" s="81"/>
      <c r="I31" s="79"/>
      <c r="J31" s="77"/>
      <c r="K31" s="79"/>
      <c r="L31" s="77"/>
      <c r="M31" s="79"/>
      <c r="N31" s="77"/>
      <c r="O31" s="79"/>
      <c r="Q31" s="97"/>
    </row>
    <row r="32" spans="1:17" s="78" customFormat="1" ht="26.25" customHeight="1">
      <c r="A32" s="98"/>
      <c r="B32" s="81"/>
      <c r="C32" s="81"/>
      <c r="D32" s="81"/>
      <c r="E32" s="81"/>
      <c r="G32" s="81"/>
      <c r="H32" s="81"/>
      <c r="I32" s="79"/>
      <c r="J32" s="77"/>
      <c r="K32" s="79"/>
      <c r="L32" s="77"/>
      <c r="M32" s="79"/>
      <c r="N32" s="77"/>
      <c r="O32" s="79"/>
      <c r="Q32" s="97"/>
    </row>
    <row r="33" spans="1:17" s="78" customFormat="1" ht="21.6">
      <c r="A33" s="98"/>
      <c r="B33" s="81"/>
      <c r="C33" s="81"/>
      <c r="D33" s="81"/>
      <c r="E33" s="81"/>
      <c r="G33" s="81"/>
      <c r="H33" s="81"/>
      <c r="I33" s="79"/>
      <c r="J33" s="77"/>
      <c r="K33" s="79"/>
      <c r="L33" s="77"/>
      <c r="M33" s="79"/>
      <c r="N33" s="77"/>
      <c r="O33" s="79"/>
      <c r="Q33" s="97"/>
    </row>
    <row r="34" spans="1:17" s="78" customFormat="1" ht="26.25" customHeight="1">
      <c r="B34" s="81"/>
      <c r="C34" s="81"/>
      <c r="D34" s="81"/>
      <c r="E34" s="81"/>
      <c r="G34" s="81"/>
      <c r="H34" s="81"/>
      <c r="I34" s="79"/>
      <c r="J34" s="77"/>
      <c r="K34" s="79"/>
      <c r="L34" s="77"/>
      <c r="M34" s="79"/>
      <c r="N34" s="77"/>
      <c r="O34" s="79"/>
      <c r="Q34" s="97"/>
    </row>
    <row r="35" spans="1:17" s="78" customFormat="1" ht="26.25" customHeight="1">
      <c r="B35" s="81"/>
      <c r="C35" s="81"/>
      <c r="D35" s="81"/>
      <c r="E35" s="81"/>
      <c r="G35" s="81"/>
      <c r="H35" s="81"/>
      <c r="I35" s="79"/>
      <c r="J35" s="77"/>
      <c r="K35" s="79"/>
      <c r="L35" s="77"/>
      <c r="M35" s="79"/>
      <c r="N35" s="77"/>
      <c r="O35" s="79"/>
      <c r="Q35" s="97"/>
    </row>
    <row r="36" spans="1:17" s="112" customFormat="1" ht="26.25" customHeight="1">
      <c r="A36" s="111"/>
      <c r="E36" s="112" t="s">
        <v>59</v>
      </c>
      <c r="Q36" s="113"/>
    </row>
    <row r="37" spans="1:17" s="112" customFormat="1" ht="26.25" customHeight="1">
      <c r="A37" s="111"/>
      <c r="E37" s="112" t="s">
        <v>6</v>
      </c>
      <c r="Q37" s="113"/>
    </row>
    <row r="38" spans="1:17" s="78" customFormat="1" ht="26.25" customHeight="1">
      <c r="A38" s="98"/>
      <c r="B38" s="98"/>
      <c r="C38" s="112"/>
      <c r="D38" s="112"/>
      <c r="E38" s="81"/>
      <c r="G38" s="81"/>
      <c r="H38" s="91"/>
      <c r="I38" s="3"/>
      <c r="J38" s="77"/>
      <c r="K38" s="3"/>
      <c r="L38" s="77"/>
      <c r="M38" s="3"/>
      <c r="N38" s="77"/>
      <c r="O38" s="3"/>
      <c r="Q38" s="97"/>
    </row>
    <row r="39" spans="1:17" s="78" customFormat="1" ht="26.25" customHeight="1">
      <c r="A39" s="114" t="s">
        <v>2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Q39" s="97"/>
    </row>
    <row r="40" spans="1:17" s="78" customFormat="1" ht="26.25" customHeight="1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Q40" s="97"/>
    </row>
    <row r="41" spans="1:17" s="78" customFormat="1" ht="26.25" customHeight="1">
      <c r="A41" s="87" t="s">
        <v>29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Q41" s="97"/>
    </row>
    <row r="42" spans="1:17" s="78" customFormat="1" ht="26.25" customHeight="1">
      <c r="A42" s="87" t="s">
        <v>60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Q42" s="97"/>
    </row>
    <row r="43" spans="1:17" s="78" customFormat="1" ht="26.25" customHeight="1">
      <c r="A43" s="115" t="str">
        <f>A3</f>
        <v>AS AT DECEMBER 31, 2025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Q43" s="97"/>
    </row>
    <row r="44" spans="1:17" s="78" customFormat="1" ht="26.25" customHeight="1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2"/>
      <c r="L44" s="91"/>
      <c r="M44" s="91"/>
      <c r="N44" s="91"/>
      <c r="O44" s="92" t="s">
        <v>9</v>
      </c>
      <c r="Q44" s="97"/>
    </row>
    <row r="45" spans="1:17" s="78" customFormat="1" ht="26.25" customHeight="1">
      <c r="A45" s="91"/>
      <c r="B45" s="91"/>
      <c r="C45" s="91"/>
      <c r="D45" s="91"/>
      <c r="E45" s="91"/>
      <c r="F45" s="91"/>
      <c r="G45" s="91"/>
      <c r="H45" s="91"/>
      <c r="I45" s="94"/>
      <c r="J45" s="94" t="s">
        <v>32</v>
      </c>
      <c r="K45" s="95"/>
      <c r="L45" s="91"/>
      <c r="M45" s="94"/>
      <c r="N45" s="94" t="s">
        <v>33</v>
      </c>
      <c r="O45" s="95"/>
      <c r="Q45" s="97"/>
    </row>
    <row r="46" spans="1:17" s="78" customFormat="1" ht="26.25" customHeight="1">
      <c r="B46" s="90"/>
      <c r="C46" s="91" t="s">
        <v>61</v>
      </c>
      <c r="D46" s="91"/>
      <c r="E46" s="91"/>
      <c r="G46" s="91" t="s">
        <v>35</v>
      </c>
      <c r="I46" s="96" t="str">
        <f>I6</f>
        <v>December 31, 2025</v>
      </c>
      <c r="K46" s="96" t="str">
        <f>K6</f>
        <v>December 31, 2024</v>
      </c>
      <c r="L46" s="97"/>
      <c r="M46" s="96" t="str">
        <f>M6</f>
        <v>December 31, 2025</v>
      </c>
      <c r="O46" s="96" t="str">
        <f>O6</f>
        <v>December 31, 2024</v>
      </c>
      <c r="Q46" s="97"/>
    </row>
    <row r="47" spans="1:17" s="78" customFormat="1" ht="26.25" customHeight="1">
      <c r="A47" s="98" t="s">
        <v>62</v>
      </c>
      <c r="B47" s="99"/>
      <c r="C47" s="81"/>
      <c r="D47" s="81"/>
      <c r="E47" s="81"/>
      <c r="G47" s="91"/>
      <c r="I47" s="81"/>
      <c r="K47" s="81"/>
      <c r="M47" s="81"/>
      <c r="O47" s="81"/>
      <c r="Q47" s="97"/>
    </row>
    <row r="48" spans="1:17" s="78" customFormat="1" ht="26.25" customHeight="1">
      <c r="A48" s="98" t="s">
        <v>63</v>
      </c>
      <c r="B48" s="81"/>
      <c r="C48" s="81"/>
      <c r="D48" s="81"/>
      <c r="E48" s="81"/>
      <c r="G48" s="100" t="s">
        <v>14</v>
      </c>
      <c r="I48" s="3">
        <v>770543292.68999994</v>
      </c>
      <c r="J48" s="77"/>
      <c r="K48" s="3">
        <v>598996349.13</v>
      </c>
      <c r="L48" s="77"/>
      <c r="M48" s="3">
        <v>770543292.68999994</v>
      </c>
      <c r="N48" s="77"/>
      <c r="O48" s="3">
        <v>598996349.13</v>
      </c>
      <c r="Q48" s="97"/>
    </row>
    <row r="49" spans="1:17" s="78" customFormat="1" ht="26.25" customHeight="1">
      <c r="A49" s="98" t="s">
        <v>64</v>
      </c>
      <c r="B49" s="81"/>
      <c r="C49" s="81"/>
      <c r="D49" s="81"/>
      <c r="E49" s="81"/>
      <c r="G49" s="100" t="s">
        <v>199</v>
      </c>
      <c r="I49" s="3">
        <v>79981119.059999987</v>
      </c>
      <c r="J49" s="77"/>
      <c r="K49" s="3">
        <v>40012116.549999997</v>
      </c>
      <c r="L49" s="77"/>
      <c r="M49" s="3">
        <v>70982819.709999993</v>
      </c>
      <c r="N49" s="77"/>
      <c r="O49" s="3">
        <v>38832673.699999996</v>
      </c>
      <c r="Q49" s="97"/>
    </row>
    <row r="50" spans="1:17" s="78" customFormat="1" ht="26.25" customHeight="1">
      <c r="A50" s="98" t="s">
        <v>65</v>
      </c>
      <c r="B50" s="81"/>
      <c r="C50" s="81"/>
      <c r="D50" s="81"/>
      <c r="E50" s="81"/>
      <c r="G50" s="100" t="s">
        <v>17</v>
      </c>
      <c r="I50" s="3">
        <v>908142565.5</v>
      </c>
      <c r="J50" s="77"/>
      <c r="K50" s="3">
        <v>982551927.52999997</v>
      </c>
      <c r="L50" s="77"/>
      <c r="M50" s="3">
        <v>908142565.5</v>
      </c>
      <c r="N50" s="77"/>
      <c r="O50" s="3">
        <v>982551927.52999997</v>
      </c>
      <c r="Q50" s="97"/>
    </row>
    <row r="51" spans="1:17" s="78" customFormat="1" ht="26.25" customHeight="1">
      <c r="A51" s="98" t="s">
        <v>66</v>
      </c>
      <c r="B51" s="81"/>
      <c r="C51" s="81"/>
      <c r="D51" s="81"/>
      <c r="E51" s="81"/>
      <c r="G51" s="100" t="s">
        <v>200</v>
      </c>
      <c r="I51" s="3">
        <v>9953824</v>
      </c>
      <c r="J51" s="77"/>
      <c r="K51" s="3">
        <v>49513195.770000003</v>
      </c>
      <c r="L51" s="77"/>
      <c r="M51" s="3">
        <v>9953824</v>
      </c>
      <c r="N51" s="77"/>
      <c r="O51" s="3">
        <v>49513195.770000003</v>
      </c>
      <c r="Q51" s="97"/>
    </row>
    <row r="52" spans="1:17" s="78" customFormat="1" ht="26.25" customHeight="1">
      <c r="A52" s="98" t="s">
        <v>67</v>
      </c>
      <c r="B52" s="81"/>
      <c r="C52" s="81"/>
      <c r="D52" s="81"/>
      <c r="E52" s="81"/>
      <c r="G52" s="100" t="s">
        <v>188</v>
      </c>
      <c r="I52" s="3">
        <v>9456930.75</v>
      </c>
      <c r="J52" s="77"/>
      <c r="K52" s="3">
        <v>9024102.6699999999</v>
      </c>
      <c r="L52" s="77"/>
      <c r="M52" s="3">
        <v>9456930.75</v>
      </c>
      <c r="N52" s="77"/>
      <c r="O52" s="3">
        <v>8825351.6899999995</v>
      </c>
      <c r="Q52" s="97"/>
    </row>
    <row r="53" spans="1:17" s="78" customFormat="1" ht="26.25" customHeight="1">
      <c r="A53" s="98" t="s">
        <v>68</v>
      </c>
      <c r="C53" s="81"/>
      <c r="D53" s="81"/>
      <c r="E53" s="81"/>
      <c r="G53" s="91"/>
      <c r="I53" s="3">
        <v>22692600.02</v>
      </c>
      <c r="J53" s="77"/>
      <c r="K53" s="3">
        <v>11428764.299999997</v>
      </c>
      <c r="L53" s="77"/>
      <c r="M53" s="3">
        <v>17334504.879999999</v>
      </c>
      <c r="N53" s="77"/>
      <c r="O53" s="3">
        <v>11427180.279999997</v>
      </c>
      <c r="Q53" s="97"/>
    </row>
    <row r="54" spans="1:17" s="78" customFormat="1" ht="26.25" customHeight="1">
      <c r="A54" s="81"/>
      <c r="B54" s="98" t="s">
        <v>69</v>
      </c>
      <c r="C54" s="81"/>
      <c r="D54" s="81"/>
      <c r="E54" s="81"/>
      <c r="G54" s="91"/>
      <c r="I54" s="4">
        <f>SUM(I48:I53)</f>
        <v>1800770332.02</v>
      </c>
      <c r="J54" s="77"/>
      <c r="K54" s="4">
        <f>SUM(K48:K53)</f>
        <v>1691526455.95</v>
      </c>
      <c r="L54" s="77"/>
      <c r="M54" s="4">
        <f>SUM(M48:M53)</f>
        <v>1786413937.5300002</v>
      </c>
      <c r="N54" s="77"/>
      <c r="O54" s="4">
        <f>SUM(O48:O53)</f>
        <v>1690146678.1000001</v>
      </c>
      <c r="Q54" s="97"/>
    </row>
    <row r="55" spans="1:17" s="78" customFormat="1" ht="26.25" customHeight="1">
      <c r="A55" s="98" t="s">
        <v>70</v>
      </c>
      <c r="B55" s="98"/>
      <c r="C55" s="81"/>
      <c r="D55" s="81"/>
      <c r="E55" s="81"/>
      <c r="G55" s="91"/>
      <c r="I55" s="3"/>
      <c r="J55" s="77"/>
      <c r="K55" s="3"/>
      <c r="L55" s="77"/>
      <c r="M55" s="3"/>
      <c r="N55" s="77"/>
      <c r="O55" s="3"/>
      <c r="Q55" s="97"/>
    </row>
    <row r="56" spans="1:17" s="78" customFormat="1" ht="26.25" customHeight="1">
      <c r="A56" s="98" t="s">
        <v>71</v>
      </c>
      <c r="B56" s="81"/>
      <c r="C56" s="81"/>
      <c r="D56" s="81"/>
      <c r="E56" s="81"/>
      <c r="G56" s="100" t="s">
        <v>17</v>
      </c>
      <c r="I56" s="3">
        <v>1451898042.27</v>
      </c>
      <c r="J56" s="77"/>
      <c r="K56" s="3">
        <v>1360793275.26</v>
      </c>
      <c r="L56" s="77"/>
      <c r="M56" s="3">
        <v>1451898042.27</v>
      </c>
      <c r="N56" s="77"/>
      <c r="O56" s="3">
        <v>1360793275.26</v>
      </c>
      <c r="Q56" s="97"/>
    </row>
    <row r="57" spans="1:17" s="78" customFormat="1" ht="26.25" customHeight="1">
      <c r="A57" s="98" t="s">
        <v>72</v>
      </c>
      <c r="B57" s="81"/>
      <c r="C57" s="81"/>
      <c r="D57" s="81"/>
      <c r="E57" s="81"/>
      <c r="G57" s="100" t="s">
        <v>188</v>
      </c>
      <c r="I57" s="3">
        <v>36127568.960000001</v>
      </c>
      <c r="J57" s="77"/>
      <c r="K57" s="3">
        <v>28120791.070000004</v>
      </c>
      <c r="L57" s="77"/>
      <c r="M57" s="3">
        <v>36127568.960000001</v>
      </c>
      <c r="N57" s="77"/>
      <c r="O57" s="3">
        <v>28120791.070000004</v>
      </c>
      <c r="Q57" s="97"/>
    </row>
    <row r="58" spans="1:17" s="78" customFormat="1" ht="26.25" customHeight="1">
      <c r="A58" s="98" t="s">
        <v>73</v>
      </c>
      <c r="B58" s="81"/>
      <c r="C58" s="81"/>
      <c r="D58" s="81"/>
      <c r="E58" s="81"/>
      <c r="G58" s="100" t="s">
        <v>20</v>
      </c>
      <c r="I58" s="3">
        <v>43200940.82</v>
      </c>
      <c r="J58" s="77"/>
      <c r="K58" s="3">
        <v>33813662.620000005</v>
      </c>
      <c r="L58" s="77"/>
      <c r="M58" s="3">
        <v>42345311</v>
      </c>
      <c r="N58" s="77"/>
      <c r="O58" s="3">
        <v>32876315.800000004</v>
      </c>
      <c r="Q58" s="97"/>
    </row>
    <row r="59" spans="1:17" s="78" customFormat="1" ht="26.25" customHeight="1">
      <c r="A59" s="98" t="s">
        <v>74</v>
      </c>
      <c r="B59" s="81"/>
      <c r="C59" s="81"/>
      <c r="D59" s="81"/>
      <c r="E59" s="81"/>
      <c r="G59" s="109" t="s">
        <v>201</v>
      </c>
      <c r="I59" s="3">
        <v>29796962.140000001</v>
      </c>
      <c r="J59" s="77"/>
      <c r="K59" s="3">
        <v>23363429.469999999</v>
      </c>
      <c r="L59" s="77"/>
      <c r="M59" s="3">
        <v>29796962.139999997</v>
      </c>
      <c r="N59" s="77"/>
      <c r="O59" s="3">
        <v>23363429.469999999</v>
      </c>
      <c r="Q59" s="97"/>
    </row>
    <row r="60" spans="1:17" s="78" customFormat="1" ht="26.25" customHeight="1">
      <c r="A60" s="98"/>
      <c r="B60" s="98" t="s">
        <v>75</v>
      </c>
      <c r="C60" s="81"/>
      <c r="D60" s="81"/>
      <c r="E60" s="81"/>
      <c r="G60" s="81"/>
      <c r="H60" s="91"/>
      <c r="I60" s="4">
        <f>SUM(I56:I59)</f>
        <v>1561023514.1900001</v>
      </c>
      <c r="J60" s="77"/>
      <c r="K60" s="4">
        <f>SUM(K56:K59)</f>
        <v>1446091158.4199998</v>
      </c>
      <c r="L60" s="77"/>
      <c r="M60" s="4">
        <f>SUM(M56:M59)</f>
        <v>1560167884.3700001</v>
      </c>
      <c r="N60" s="77"/>
      <c r="O60" s="4">
        <f>SUM(O56:O59)</f>
        <v>1445153811.5999999</v>
      </c>
      <c r="Q60" s="97"/>
    </row>
    <row r="61" spans="1:17" s="78" customFormat="1" ht="26.25" customHeight="1">
      <c r="A61" s="81"/>
      <c r="B61" s="98" t="s">
        <v>76</v>
      </c>
      <c r="C61" s="81"/>
      <c r="D61" s="81"/>
      <c r="E61" s="81"/>
      <c r="G61" s="81"/>
      <c r="H61" s="91"/>
      <c r="I61" s="5">
        <f>I54+I60</f>
        <v>3361793846.21</v>
      </c>
      <c r="J61" s="77"/>
      <c r="K61" s="5">
        <f>K54+K60</f>
        <v>3137617614.3699999</v>
      </c>
      <c r="L61" s="77"/>
      <c r="M61" s="5">
        <f>M54+M60</f>
        <v>3346581821.9000006</v>
      </c>
      <c r="N61" s="77"/>
      <c r="O61" s="5">
        <f>O54+O60</f>
        <v>3135300489.6999998</v>
      </c>
      <c r="Q61" s="97"/>
    </row>
    <row r="62" spans="1:17" s="78" customFormat="1" ht="26.25" customHeight="1">
      <c r="A62" s="81"/>
      <c r="B62" s="98"/>
      <c r="C62" s="81"/>
      <c r="D62" s="81"/>
      <c r="E62" s="81"/>
      <c r="G62" s="81"/>
      <c r="H62" s="91"/>
      <c r="I62" s="3"/>
      <c r="J62" s="77"/>
      <c r="K62" s="3"/>
      <c r="L62" s="77"/>
      <c r="M62" s="3"/>
      <c r="N62" s="77"/>
      <c r="O62" s="3"/>
      <c r="Q62" s="97"/>
    </row>
    <row r="63" spans="1:17" s="78" customFormat="1" ht="26.25" customHeight="1">
      <c r="A63" s="81"/>
      <c r="B63" s="98"/>
      <c r="C63" s="81"/>
      <c r="D63" s="81"/>
      <c r="E63" s="81"/>
      <c r="G63" s="81"/>
      <c r="H63" s="91"/>
      <c r="I63" s="3"/>
      <c r="J63" s="77"/>
      <c r="K63" s="3"/>
      <c r="L63" s="77"/>
      <c r="M63" s="3"/>
      <c r="N63" s="77"/>
      <c r="O63" s="3"/>
      <c r="Q63" s="97"/>
    </row>
    <row r="64" spans="1:17" s="78" customFormat="1" ht="26.25" customHeight="1">
      <c r="A64" s="98" t="s">
        <v>58</v>
      </c>
      <c r="B64" s="98"/>
      <c r="C64" s="81"/>
      <c r="D64" s="81"/>
      <c r="E64" s="81"/>
      <c r="G64" s="81"/>
      <c r="H64" s="91"/>
      <c r="I64" s="3"/>
      <c r="J64" s="77"/>
      <c r="K64" s="3"/>
      <c r="L64" s="77"/>
      <c r="M64" s="3"/>
      <c r="N64" s="77"/>
      <c r="O64" s="3"/>
      <c r="Q64" s="97"/>
    </row>
    <row r="65" spans="1:17" s="78" customFormat="1" ht="26.25" customHeight="1">
      <c r="A65" s="98"/>
      <c r="B65" s="98"/>
      <c r="C65" s="81"/>
      <c r="D65" s="81"/>
      <c r="E65" s="81"/>
      <c r="G65" s="81"/>
      <c r="H65" s="91"/>
      <c r="I65" s="3"/>
      <c r="J65" s="77"/>
      <c r="K65" s="3"/>
      <c r="L65" s="77"/>
      <c r="M65" s="3"/>
      <c r="N65" s="77"/>
      <c r="O65" s="3"/>
      <c r="Q65" s="97"/>
    </row>
    <row r="66" spans="1:17" s="78" customFormat="1" ht="26.25" customHeight="1">
      <c r="A66" s="98"/>
      <c r="B66" s="98"/>
      <c r="C66" s="81"/>
      <c r="D66" s="81"/>
      <c r="E66" s="81"/>
      <c r="G66" s="81"/>
      <c r="H66" s="91"/>
      <c r="I66" s="3"/>
      <c r="J66" s="77"/>
      <c r="K66" s="3"/>
      <c r="L66" s="77"/>
      <c r="M66" s="3"/>
      <c r="N66" s="77"/>
      <c r="O66" s="3"/>
      <c r="Q66" s="97"/>
    </row>
    <row r="67" spans="1:17" s="78" customFormat="1" ht="26.25" customHeight="1">
      <c r="A67" s="98"/>
      <c r="B67" s="98"/>
      <c r="C67" s="81"/>
      <c r="D67" s="81"/>
      <c r="E67" s="81"/>
      <c r="G67" s="81"/>
      <c r="H67" s="91"/>
      <c r="I67" s="3"/>
      <c r="J67" s="77"/>
      <c r="K67" s="3"/>
      <c r="L67" s="77"/>
      <c r="M67" s="3"/>
      <c r="N67" s="77"/>
      <c r="O67" s="3"/>
      <c r="Q67" s="97"/>
    </row>
    <row r="68" spans="1:17" s="78" customFormat="1" ht="26.25" customHeight="1">
      <c r="A68" s="98"/>
      <c r="B68" s="98"/>
      <c r="C68" s="81"/>
      <c r="D68" s="81"/>
      <c r="E68" s="81"/>
      <c r="G68" s="81"/>
      <c r="H68" s="91"/>
      <c r="I68" s="3"/>
      <c r="J68" s="77"/>
      <c r="K68" s="3"/>
      <c r="L68" s="77"/>
      <c r="M68" s="3"/>
      <c r="N68" s="77"/>
      <c r="O68" s="3"/>
      <c r="Q68" s="97"/>
    </row>
    <row r="69" spans="1:17" s="78" customFormat="1" ht="26.25" customHeight="1">
      <c r="A69" s="98"/>
      <c r="B69" s="98"/>
      <c r="D69" s="112"/>
      <c r="E69" s="112" t="s">
        <v>59</v>
      </c>
      <c r="F69" s="112"/>
      <c r="G69" s="81"/>
      <c r="H69" s="91"/>
      <c r="I69" s="3"/>
      <c r="J69" s="77"/>
      <c r="K69" s="3"/>
      <c r="L69" s="77"/>
      <c r="M69" s="3"/>
      <c r="N69" s="77"/>
      <c r="O69" s="3"/>
      <c r="Q69" s="97"/>
    </row>
    <row r="70" spans="1:17" s="78" customFormat="1" ht="26.25" customHeight="1">
      <c r="A70" s="98"/>
      <c r="B70" s="98"/>
      <c r="D70" s="112"/>
      <c r="E70" s="112" t="s">
        <v>6</v>
      </c>
      <c r="F70" s="112"/>
      <c r="G70" s="81"/>
      <c r="H70" s="91"/>
      <c r="I70" s="3"/>
      <c r="J70" s="77"/>
      <c r="K70" s="3"/>
      <c r="L70" s="77"/>
      <c r="M70" s="3"/>
      <c r="N70" s="77"/>
      <c r="O70" s="3"/>
      <c r="Q70" s="97"/>
    </row>
    <row r="71" spans="1:17" s="78" customFormat="1" ht="26.25" customHeight="1">
      <c r="A71" s="98"/>
      <c r="B71" s="98"/>
      <c r="C71" s="112"/>
      <c r="D71" s="112"/>
      <c r="E71" s="81"/>
      <c r="G71" s="81"/>
      <c r="H71" s="91"/>
      <c r="I71" s="3"/>
      <c r="J71" s="77"/>
      <c r="K71" s="3"/>
      <c r="L71" s="77"/>
      <c r="M71" s="3"/>
      <c r="N71" s="77"/>
      <c r="O71" s="3"/>
      <c r="Q71" s="97"/>
    </row>
    <row r="72" spans="1:17" s="78" customFormat="1" ht="26.25" customHeight="1">
      <c r="A72" s="114" t="s">
        <v>7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Q72" s="97"/>
    </row>
    <row r="73" spans="1:17" s="78" customFormat="1" ht="26.25" customHeight="1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Q73" s="97"/>
    </row>
    <row r="74" spans="1:17" s="78" customFormat="1" ht="26.25" customHeight="1">
      <c r="A74" s="87" t="s">
        <v>29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Q74" s="97"/>
    </row>
    <row r="75" spans="1:17" s="78" customFormat="1" ht="26.25" customHeight="1">
      <c r="A75" s="87" t="s">
        <v>60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Q75" s="97"/>
    </row>
    <row r="76" spans="1:17" s="78" customFormat="1" ht="26.25" customHeight="1">
      <c r="A76" s="87" t="str">
        <f>A3</f>
        <v>AS AT DECEMBER 31, 2025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Q76" s="97"/>
    </row>
    <row r="77" spans="1:17" s="78" customFormat="1" ht="26.25" customHeight="1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2"/>
      <c r="L77" s="91"/>
      <c r="M77" s="91"/>
      <c r="N77" s="91"/>
      <c r="O77" s="92" t="s">
        <v>9</v>
      </c>
      <c r="Q77" s="97"/>
    </row>
    <row r="78" spans="1:17" s="78" customFormat="1" ht="26.25" customHeight="1">
      <c r="A78" s="91"/>
      <c r="B78" s="91"/>
      <c r="C78" s="91"/>
      <c r="D78" s="91"/>
      <c r="E78" s="91"/>
      <c r="F78" s="91"/>
      <c r="G78" s="91"/>
      <c r="H78" s="91"/>
      <c r="I78" s="94"/>
      <c r="J78" s="116" t="s">
        <v>32</v>
      </c>
      <c r="K78" s="95"/>
      <c r="L78" s="91"/>
      <c r="M78" s="94"/>
      <c r="N78" s="94" t="s">
        <v>33</v>
      </c>
      <c r="O78" s="95"/>
      <c r="Q78" s="97"/>
    </row>
    <row r="79" spans="1:17" s="78" customFormat="1" ht="26.25" customHeight="1">
      <c r="A79" s="87" t="s">
        <v>77</v>
      </c>
      <c r="B79" s="87"/>
      <c r="C79" s="87"/>
      <c r="D79" s="87"/>
      <c r="E79" s="87"/>
      <c r="G79" s="91" t="s">
        <v>35</v>
      </c>
      <c r="I79" s="96" t="str">
        <f>I6</f>
        <v>December 31, 2025</v>
      </c>
      <c r="K79" s="96" t="str">
        <f>K6</f>
        <v>December 31, 2024</v>
      </c>
      <c r="L79" s="97"/>
      <c r="M79" s="96" t="str">
        <f>M6</f>
        <v>December 31, 2025</v>
      </c>
      <c r="O79" s="96" t="str">
        <f>O6</f>
        <v>December 31, 2024</v>
      </c>
      <c r="Q79" s="97"/>
    </row>
    <row r="80" spans="1:17" s="78" customFormat="1" ht="26.25" customHeight="1">
      <c r="A80" s="98" t="s">
        <v>78</v>
      </c>
      <c r="B80" s="81"/>
      <c r="C80" s="81"/>
      <c r="D80" s="81"/>
      <c r="E80" s="81"/>
      <c r="G80" s="6"/>
      <c r="Q80" s="97"/>
    </row>
    <row r="81" spans="1:17" s="78" customFormat="1" ht="26.25" customHeight="1">
      <c r="A81" s="98" t="s">
        <v>79</v>
      </c>
      <c r="B81" s="81"/>
      <c r="C81" s="81"/>
      <c r="D81" s="81"/>
      <c r="E81" s="81"/>
      <c r="G81" s="6"/>
      <c r="Q81" s="97"/>
    </row>
    <row r="82" spans="1:17" s="78" customFormat="1" ht="26.25" customHeight="1">
      <c r="A82" s="98" t="s">
        <v>80</v>
      </c>
      <c r="B82" s="81"/>
      <c r="C82" s="81"/>
      <c r="D82" s="81"/>
      <c r="E82" s="81"/>
      <c r="G82" s="6"/>
      <c r="Q82" s="97"/>
    </row>
    <row r="83" spans="1:17" s="78" customFormat="1" ht="26.25" customHeight="1" thickBot="1">
      <c r="A83" s="98"/>
      <c r="B83" s="98" t="s">
        <v>81</v>
      </c>
      <c r="C83" s="81"/>
      <c r="D83" s="81"/>
      <c r="E83" s="81"/>
      <c r="G83" s="100" t="s">
        <v>22</v>
      </c>
      <c r="K83" s="117">
        <v>1478478669</v>
      </c>
      <c r="O83" s="117">
        <v>1478478669</v>
      </c>
      <c r="Q83" s="97"/>
    </row>
    <row r="84" spans="1:17" s="78" customFormat="1" ht="26.25" customHeight="1" thickTop="1" thickBot="1">
      <c r="A84" s="98"/>
      <c r="B84" s="98" t="s">
        <v>210</v>
      </c>
      <c r="C84" s="81"/>
      <c r="D84" s="81"/>
      <c r="E84" s="81"/>
      <c r="G84" s="100"/>
      <c r="I84" s="118">
        <v>1664460561</v>
      </c>
      <c r="K84" s="119"/>
      <c r="M84" s="118">
        <v>1664460561</v>
      </c>
      <c r="O84" s="119"/>
      <c r="Q84" s="97"/>
    </row>
    <row r="85" spans="1:17" s="78" customFormat="1" ht="26.25" customHeight="1" thickTop="1">
      <c r="A85" s="98" t="s">
        <v>82</v>
      </c>
      <c r="B85" s="81"/>
      <c r="C85" s="81"/>
      <c r="D85" s="81"/>
      <c r="E85" s="81"/>
      <c r="I85" s="77"/>
      <c r="J85" s="77"/>
      <c r="K85" s="77"/>
      <c r="L85" s="77"/>
      <c r="M85" s="77"/>
      <c r="N85" s="77"/>
      <c r="O85" s="77"/>
    </row>
    <row r="86" spans="1:17" s="78" customFormat="1" ht="26.25" customHeight="1">
      <c r="A86" s="98"/>
      <c r="B86" s="98" t="s">
        <v>83</v>
      </c>
      <c r="C86" s="81"/>
      <c r="D86" s="81"/>
      <c r="E86" s="81"/>
      <c r="G86" s="100" t="s">
        <v>22</v>
      </c>
      <c r="J86" s="77"/>
      <c r="K86" s="77">
        <f>งบแสดงการฯ!G17</f>
        <v>1108860561</v>
      </c>
      <c r="L86" s="77"/>
      <c r="N86" s="77"/>
      <c r="O86" s="77">
        <v>1108860561</v>
      </c>
    </row>
    <row r="87" spans="1:17" s="78" customFormat="1" ht="26.25" customHeight="1">
      <c r="A87" s="98"/>
      <c r="B87" s="98" t="s">
        <v>210</v>
      </c>
      <c r="C87" s="81"/>
      <c r="D87" s="81"/>
      <c r="E87" s="81"/>
      <c r="G87" s="100" t="s">
        <v>22</v>
      </c>
      <c r="I87" s="77">
        <f>งบแสดงการฯ!G24</f>
        <v>1664460561</v>
      </c>
      <c r="J87" s="77"/>
      <c r="K87" s="77"/>
      <c r="L87" s="77"/>
      <c r="M87" s="77">
        <f>งบแสดงการฯ!G52</f>
        <v>1664460561</v>
      </c>
      <c r="N87" s="77"/>
      <c r="O87" s="77"/>
    </row>
    <row r="88" spans="1:17" s="78" customFormat="1" ht="26.25" customHeight="1">
      <c r="A88" s="98" t="s">
        <v>84</v>
      </c>
      <c r="B88" s="98"/>
      <c r="C88" s="81"/>
      <c r="D88" s="81"/>
      <c r="E88" s="81"/>
      <c r="I88" s="79"/>
      <c r="J88" s="77"/>
      <c r="K88" s="79"/>
      <c r="L88" s="77"/>
      <c r="M88" s="79"/>
      <c r="N88" s="77"/>
      <c r="O88" s="79"/>
    </row>
    <row r="89" spans="1:17" s="78" customFormat="1" ht="26.25" customHeight="1">
      <c r="A89" s="81"/>
      <c r="B89" s="98" t="s">
        <v>85</v>
      </c>
      <c r="C89" s="81"/>
      <c r="D89" s="81"/>
      <c r="E89" s="81"/>
      <c r="G89" s="100"/>
      <c r="I89" s="79">
        <f>งบแสดงการฯ!I24</f>
        <v>446390417.40000004</v>
      </c>
      <c r="J89" s="77"/>
      <c r="K89" s="79">
        <v>279960417.40000004</v>
      </c>
      <c r="L89" s="77"/>
      <c r="M89" s="79">
        <f>งบแสดงการฯ!I52</f>
        <v>446390417.40000004</v>
      </c>
      <c r="N89" s="77"/>
      <c r="O89" s="79">
        <v>279960417.40000004</v>
      </c>
    </row>
    <row r="90" spans="1:17" s="78" customFormat="1" ht="26.25" customHeight="1">
      <c r="A90" s="81"/>
      <c r="B90" s="98" t="s">
        <v>86</v>
      </c>
      <c r="C90" s="81"/>
      <c r="D90" s="81"/>
      <c r="E90" s="81"/>
      <c r="G90" s="100"/>
      <c r="I90" s="79">
        <f>งบแสดงการฯ!K24</f>
        <v>42752220</v>
      </c>
      <c r="J90" s="77"/>
      <c r="K90" s="79">
        <v>42752220</v>
      </c>
      <c r="L90" s="77"/>
      <c r="M90" s="79">
        <f>งบแสดงการฯ!K52</f>
        <v>42752220</v>
      </c>
      <c r="N90" s="77"/>
      <c r="O90" s="79">
        <v>42752220</v>
      </c>
      <c r="Q90" s="97"/>
    </row>
    <row r="91" spans="1:17" s="78" customFormat="1" ht="26.25" customHeight="1">
      <c r="A91" s="98" t="s">
        <v>87</v>
      </c>
      <c r="B91" s="81"/>
      <c r="C91" s="81"/>
      <c r="D91" s="81"/>
      <c r="E91" s="81"/>
      <c r="I91" s="79"/>
      <c r="J91" s="77"/>
      <c r="K91" s="79"/>
      <c r="L91" s="77"/>
      <c r="M91" s="79"/>
      <c r="N91" s="77"/>
      <c r="O91" s="79"/>
      <c r="Q91" s="97"/>
    </row>
    <row r="92" spans="1:17" s="78" customFormat="1" ht="26.25" customHeight="1">
      <c r="A92" s="81"/>
      <c r="B92" s="78" t="s">
        <v>88</v>
      </c>
      <c r="C92" s="81"/>
      <c r="D92" s="81"/>
      <c r="E92" s="81"/>
      <c r="G92" s="100" t="s">
        <v>23</v>
      </c>
      <c r="I92" s="79">
        <f>งบแสดงการฯ!M24</f>
        <v>78298719.420000002</v>
      </c>
      <c r="J92" s="77"/>
      <c r="K92" s="79">
        <v>71971583.269999996</v>
      </c>
      <c r="L92" s="77"/>
      <c r="M92" s="79">
        <f>งบแสดงการฯ!M52</f>
        <v>78298719.421499997</v>
      </c>
      <c r="N92" s="77"/>
      <c r="O92" s="79">
        <v>71971583.269999996</v>
      </c>
      <c r="Q92" s="97"/>
    </row>
    <row r="93" spans="1:17" s="78" customFormat="1" ht="26.25" customHeight="1">
      <c r="B93" s="81" t="s">
        <v>89</v>
      </c>
      <c r="C93" s="81"/>
      <c r="D93" s="81"/>
      <c r="E93" s="81"/>
      <c r="F93" s="81"/>
      <c r="G93" s="120"/>
      <c r="I93" s="79">
        <f>งบแสดงการฯ!O24</f>
        <v>554010681.20999968</v>
      </c>
      <c r="J93" s="77"/>
      <c r="K93" s="79">
        <v>428708822.80999976</v>
      </c>
      <c r="L93" s="77"/>
      <c r="M93" s="79">
        <f>งบแสดงการฯ!O52</f>
        <v>500617213.76849991</v>
      </c>
      <c r="N93" s="77"/>
      <c r="O93" s="79">
        <v>386716314.08999997</v>
      </c>
      <c r="Q93" s="97"/>
    </row>
    <row r="94" spans="1:17" s="78" customFormat="1" ht="26.25" customHeight="1">
      <c r="A94" s="99"/>
      <c r="B94" s="98" t="s">
        <v>90</v>
      </c>
      <c r="C94" s="99"/>
      <c r="D94" s="81"/>
      <c r="E94" s="81"/>
      <c r="F94" s="81"/>
      <c r="I94" s="103">
        <f>SUM(I85:I93)</f>
        <v>2785912599.0299997</v>
      </c>
      <c r="J94" s="77"/>
      <c r="K94" s="103">
        <f>SUM(K85:K93)</f>
        <v>1932253604.4799998</v>
      </c>
      <c r="L94" s="77"/>
      <c r="M94" s="103">
        <f>SUM(M85:M93)</f>
        <v>2732519131.5900002</v>
      </c>
      <c r="N94" s="77"/>
      <c r="O94" s="103">
        <f>SUM(O85:O93)</f>
        <v>1890261095.76</v>
      </c>
      <c r="Q94" s="97"/>
    </row>
    <row r="95" spans="1:17" s="78" customFormat="1" ht="26.25" customHeight="1" thickBot="1">
      <c r="A95" s="98" t="s">
        <v>91</v>
      </c>
      <c r="B95" s="99"/>
      <c r="C95" s="99"/>
      <c r="D95" s="81"/>
      <c r="E95" s="81"/>
      <c r="F95" s="81"/>
      <c r="I95" s="117">
        <f>+I94+I61</f>
        <v>6147706445.2399998</v>
      </c>
      <c r="J95" s="77"/>
      <c r="K95" s="7">
        <f>+K94+K61</f>
        <v>5069871218.8499994</v>
      </c>
      <c r="L95" s="77"/>
      <c r="M95" s="117">
        <f>+M94+M61</f>
        <v>6079100953.4900007</v>
      </c>
      <c r="N95" s="77"/>
      <c r="O95" s="117">
        <f>+O94+O61</f>
        <v>5025561585.46</v>
      </c>
      <c r="Q95" s="97"/>
    </row>
    <row r="96" spans="1:17" s="78" customFormat="1" ht="26.25" customHeight="1" thickTop="1">
      <c r="A96" s="98"/>
      <c r="B96" s="81"/>
      <c r="C96" s="81"/>
      <c r="D96" s="81"/>
      <c r="E96" s="81"/>
      <c r="F96" s="81"/>
      <c r="I96" s="121"/>
      <c r="J96" s="122"/>
      <c r="K96" s="121"/>
      <c r="L96" s="122"/>
      <c r="M96" s="121"/>
      <c r="N96" s="122"/>
      <c r="O96" s="121"/>
      <c r="P96" s="123"/>
      <c r="Q96" s="101"/>
    </row>
    <row r="97" spans="1:17" s="78" customFormat="1" ht="26.25" customHeight="1">
      <c r="A97" s="98"/>
      <c r="B97" s="81"/>
      <c r="C97" s="81"/>
      <c r="D97" s="81"/>
      <c r="E97" s="81"/>
      <c r="F97" s="81"/>
      <c r="I97" s="124"/>
      <c r="J97" s="125"/>
      <c r="K97" s="124"/>
      <c r="L97" s="125"/>
      <c r="M97" s="124"/>
      <c r="N97" s="125"/>
      <c r="O97" s="124"/>
      <c r="Q97" s="97"/>
    </row>
    <row r="98" spans="1:17" s="78" customFormat="1" ht="26.25" customHeight="1">
      <c r="A98" s="98" t="s">
        <v>58</v>
      </c>
      <c r="B98" s="81"/>
      <c r="C98" s="81"/>
      <c r="D98" s="81"/>
      <c r="E98" s="81"/>
      <c r="F98" s="81"/>
      <c r="I98" s="81"/>
      <c r="K98" s="81"/>
      <c r="M98" s="81"/>
      <c r="O98" s="81"/>
      <c r="Q98" s="97"/>
    </row>
    <row r="99" spans="1:17" s="78" customFormat="1" ht="26.25" customHeight="1">
      <c r="A99" s="98"/>
      <c r="B99" s="81"/>
      <c r="C99" s="81"/>
      <c r="D99" s="81"/>
      <c r="E99" s="81"/>
      <c r="F99" s="81"/>
      <c r="I99" s="81"/>
      <c r="K99" s="81"/>
      <c r="M99" s="81"/>
      <c r="O99" s="81"/>
      <c r="Q99" s="97"/>
    </row>
    <row r="100" spans="1:17" s="78" customFormat="1" ht="26.25" customHeight="1">
      <c r="A100" s="98"/>
      <c r="B100" s="81"/>
      <c r="C100" s="81"/>
      <c r="D100" s="81"/>
      <c r="E100" s="81"/>
      <c r="F100" s="81"/>
      <c r="I100" s="81"/>
      <c r="K100" s="81"/>
      <c r="M100" s="81"/>
      <c r="O100" s="81"/>
      <c r="Q100" s="97"/>
    </row>
    <row r="101" spans="1:17" s="78" customFormat="1" ht="26.25" customHeight="1">
      <c r="A101" s="98"/>
      <c r="B101" s="81"/>
      <c r="C101" s="81"/>
      <c r="D101" s="81"/>
      <c r="E101" s="81"/>
      <c r="F101" s="81"/>
      <c r="I101" s="81"/>
      <c r="K101" s="81"/>
      <c r="M101" s="81"/>
      <c r="O101" s="81"/>
      <c r="Q101" s="97"/>
    </row>
    <row r="102" spans="1:17" s="78" customFormat="1" ht="26.25" customHeight="1">
      <c r="A102" s="98"/>
      <c r="B102" s="81"/>
      <c r="C102" s="81"/>
      <c r="D102" s="81"/>
      <c r="E102" s="81"/>
      <c r="F102" s="81"/>
      <c r="I102" s="81"/>
      <c r="K102" s="81"/>
      <c r="M102" s="81"/>
      <c r="O102" s="81"/>
      <c r="Q102" s="97"/>
    </row>
    <row r="103" spans="1:17" s="112" customFormat="1" ht="26.25" customHeight="1">
      <c r="A103" s="111"/>
      <c r="E103" s="112" t="s">
        <v>59</v>
      </c>
      <c r="Q103" s="113"/>
    </row>
    <row r="104" spans="1:17" s="112" customFormat="1" ht="26.25" customHeight="1">
      <c r="A104" s="111"/>
      <c r="E104" s="112" t="s">
        <v>6</v>
      </c>
      <c r="Q104" s="113"/>
    </row>
  </sheetData>
  <mergeCells count="12">
    <mergeCell ref="A43:O43"/>
    <mergeCell ref="A39:O39"/>
    <mergeCell ref="A1:O1"/>
    <mergeCell ref="A2:O2"/>
    <mergeCell ref="A3:O3"/>
    <mergeCell ref="A41:O41"/>
    <mergeCell ref="A42:O42"/>
    <mergeCell ref="A79:E79"/>
    <mergeCell ref="A72:O72"/>
    <mergeCell ref="A74:O74"/>
    <mergeCell ref="A75:O75"/>
    <mergeCell ref="A76:O76"/>
  </mergeCells>
  <phoneticPr fontId="0" type="noConversion"/>
  <pageMargins left="0.59055118110236227" right="0.19685039370078741" top="0.59055118110236227" bottom="0.6692913385826772" header="0.27559055118110237" footer="0.35433070866141736"/>
  <pageSetup paperSize="9" scale="75" orientation="portrait" r:id="rId1"/>
  <headerFooter alignWithMargins="0"/>
  <rowBreaks count="2" manualBreakCount="2">
    <brk id="38" max="15" man="1"/>
    <brk id="7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1"/>
  <sheetViews>
    <sheetView topLeftCell="A26" zoomScale="70" zoomScaleNormal="70" zoomScaleSheetLayoutView="70" workbookViewId="0">
      <selection activeCell="H35" sqref="H35"/>
    </sheetView>
  </sheetViews>
  <sheetFormatPr defaultColWidth="9.33203125" defaultRowHeight="25.5" customHeight="1"/>
  <cols>
    <col min="1" max="1" width="4.6640625" style="27" customWidth="1"/>
    <col min="2" max="2" width="11.33203125" style="27" customWidth="1"/>
    <col min="3" max="4" width="10" style="27" customWidth="1"/>
    <col min="5" max="5" width="11.33203125" style="27" customWidth="1"/>
    <col min="6" max="6" width="8.6640625" style="27" customWidth="1"/>
    <col min="7" max="7" width="1.33203125" style="27" customWidth="1"/>
    <col min="8" max="8" width="14.6640625" style="27" customWidth="1"/>
    <col min="9" max="9" width="1.33203125" style="27" customWidth="1"/>
    <col min="10" max="10" width="14.6640625" style="27" customWidth="1"/>
    <col min="11" max="11" width="1.33203125" style="27" customWidth="1"/>
    <col min="12" max="12" width="14.6640625" style="27" customWidth="1"/>
    <col min="13" max="13" width="1.33203125" style="27" customWidth="1"/>
    <col min="14" max="14" width="14.6640625" style="27" customWidth="1"/>
    <col min="15" max="15" width="0.6640625" style="27" customWidth="1"/>
    <col min="16" max="16" width="16.33203125" style="27" bestFit="1" customWidth="1"/>
    <col min="17" max="16384" width="9.33203125" style="27"/>
  </cols>
  <sheetData>
    <row r="1" spans="1:14" ht="24" customHeight="1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24" customHeight="1">
      <c r="A2" s="63" t="s">
        <v>93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" customHeight="1">
      <c r="A3" s="63" t="s">
        <v>204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4" customHeight="1"/>
    <row r="5" spans="1:14" ht="24" customHeight="1">
      <c r="A5" s="51"/>
      <c r="B5" s="51"/>
      <c r="C5" s="51"/>
      <c r="D5" s="51"/>
      <c r="E5" s="51"/>
      <c r="F5" s="51"/>
      <c r="G5" s="51"/>
      <c r="H5" s="19"/>
      <c r="I5" s="19"/>
      <c r="J5" s="40"/>
      <c r="K5" s="31"/>
      <c r="L5" s="19"/>
      <c r="M5" s="19"/>
      <c r="N5" s="20" t="s">
        <v>31</v>
      </c>
    </row>
    <row r="6" spans="1:14" ht="24" customHeight="1">
      <c r="A6" s="51"/>
      <c r="B6" s="51"/>
      <c r="C6" s="51"/>
      <c r="D6" s="51"/>
      <c r="E6" s="51"/>
      <c r="F6" s="51"/>
      <c r="G6" s="51"/>
      <c r="H6" s="21"/>
      <c r="I6" s="22" t="s">
        <v>32</v>
      </c>
      <c r="J6" s="23"/>
      <c r="K6" s="31"/>
      <c r="L6" s="21"/>
      <c r="M6" s="22" t="s">
        <v>33</v>
      </c>
      <c r="N6" s="23"/>
    </row>
    <row r="7" spans="1:14" ht="24" customHeight="1">
      <c r="A7" s="24"/>
      <c r="B7" s="24"/>
      <c r="C7" s="24"/>
      <c r="D7" s="24"/>
      <c r="E7" s="24"/>
      <c r="F7" s="26" t="s">
        <v>35</v>
      </c>
      <c r="H7" s="25" t="s">
        <v>205</v>
      </c>
      <c r="I7" s="26"/>
      <c r="J7" s="25" t="s">
        <v>182</v>
      </c>
      <c r="L7" s="25" t="s">
        <v>205</v>
      </c>
      <c r="M7" s="26"/>
      <c r="N7" s="25" t="s">
        <v>182</v>
      </c>
    </row>
    <row r="8" spans="1:14" ht="24" customHeight="1">
      <c r="A8" s="24" t="s">
        <v>94</v>
      </c>
      <c r="B8" s="29"/>
      <c r="C8" s="29"/>
      <c r="D8" s="29"/>
      <c r="E8" s="29"/>
      <c r="F8" s="52"/>
      <c r="G8" s="52"/>
      <c r="H8" s="14"/>
      <c r="I8" s="52"/>
      <c r="J8" s="53"/>
      <c r="K8" s="54"/>
      <c r="L8" s="14"/>
      <c r="M8" s="52"/>
      <c r="N8" s="53"/>
    </row>
    <row r="9" spans="1:14" ht="24" customHeight="1">
      <c r="A9" s="28" t="s">
        <v>95</v>
      </c>
      <c r="B9" s="24"/>
      <c r="D9" s="24"/>
      <c r="E9" s="24"/>
      <c r="H9" s="70">
        <v>567321138.29999995</v>
      </c>
      <c r="I9" s="71"/>
      <c r="J9" s="70">
        <v>530822848.45999992</v>
      </c>
      <c r="K9" s="71"/>
      <c r="L9" s="70">
        <v>567321138.29999995</v>
      </c>
      <c r="M9" s="71"/>
      <c r="N9" s="70">
        <v>530822848.45999992</v>
      </c>
    </row>
    <row r="10" spans="1:14" ht="24" customHeight="1">
      <c r="A10" s="28" t="s">
        <v>96</v>
      </c>
      <c r="B10" s="24"/>
      <c r="D10" s="24"/>
      <c r="E10" s="24"/>
      <c r="H10" s="70">
        <v>5604382.0700000012</v>
      </c>
      <c r="I10" s="71"/>
      <c r="J10" s="70">
        <v>2595026.5100000002</v>
      </c>
      <c r="K10" s="71"/>
      <c r="L10" s="70">
        <v>5604382.0700000012</v>
      </c>
      <c r="M10" s="71"/>
      <c r="N10" s="70">
        <v>2595026.5100000002</v>
      </c>
    </row>
    <row r="11" spans="1:14" ht="24" customHeight="1">
      <c r="A11" s="24" t="s">
        <v>97</v>
      </c>
      <c r="B11" s="24"/>
      <c r="D11" s="24"/>
      <c r="E11" s="24"/>
      <c r="H11" s="70">
        <v>300613.18</v>
      </c>
      <c r="I11" s="71"/>
      <c r="J11" s="70">
        <v>227062.36</v>
      </c>
      <c r="K11" s="71"/>
      <c r="L11" s="70">
        <v>300613.18</v>
      </c>
      <c r="M11" s="71"/>
      <c r="N11" s="70">
        <v>227062.36</v>
      </c>
    </row>
    <row r="12" spans="1:14" ht="24" customHeight="1">
      <c r="A12" s="24" t="s">
        <v>98</v>
      </c>
      <c r="B12" s="24"/>
      <c r="D12" s="24"/>
      <c r="E12" s="24"/>
      <c r="H12" s="70"/>
      <c r="I12" s="71"/>
      <c r="J12" s="70"/>
      <c r="K12" s="71"/>
      <c r="L12" s="70"/>
      <c r="M12" s="71"/>
      <c r="N12" s="70"/>
    </row>
    <row r="13" spans="1:14" ht="24" customHeight="1">
      <c r="B13" s="24" t="s">
        <v>99</v>
      </c>
      <c r="C13" s="24"/>
      <c r="D13" s="24"/>
      <c r="E13" s="24"/>
      <c r="H13" s="70">
        <v>142748484.15999997</v>
      </c>
      <c r="I13" s="71"/>
      <c r="J13" s="70">
        <v>108863440.73000002</v>
      </c>
      <c r="K13" s="71"/>
      <c r="L13" s="70">
        <v>70894721.859999985</v>
      </c>
      <c r="M13" s="71"/>
      <c r="N13" s="70">
        <v>84132393.040000007</v>
      </c>
    </row>
    <row r="14" spans="1:14" ht="24" customHeight="1">
      <c r="B14" s="24" t="s">
        <v>100</v>
      </c>
      <c r="C14" s="24"/>
      <c r="D14" s="24"/>
      <c r="E14" s="24"/>
      <c r="H14" s="70">
        <v>22427637.219999999</v>
      </c>
      <c r="I14" s="71"/>
      <c r="J14" s="70">
        <v>15202103.290000001</v>
      </c>
      <c r="K14" s="71"/>
      <c r="L14" s="70">
        <v>22427637.219999999</v>
      </c>
      <c r="M14" s="71"/>
      <c r="N14" s="70">
        <v>15202103.290000001</v>
      </c>
    </row>
    <row r="15" spans="1:14" ht="24" customHeight="1">
      <c r="B15" s="24" t="s">
        <v>101</v>
      </c>
      <c r="C15" s="24"/>
      <c r="D15" s="24"/>
      <c r="E15" s="24"/>
      <c r="H15" s="70">
        <v>46655141.480000004</v>
      </c>
      <c r="I15" s="71"/>
      <c r="J15" s="70">
        <v>51692201.009999998</v>
      </c>
      <c r="K15" s="71"/>
      <c r="L15" s="70">
        <v>78083129.670000002</v>
      </c>
      <c r="M15" s="71"/>
      <c r="N15" s="70">
        <v>59517727</v>
      </c>
    </row>
    <row r="16" spans="1:14" ht="24" customHeight="1">
      <c r="C16" s="28" t="s">
        <v>102</v>
      </c>
      <c r="D16" s="24"/>
      <c r="E16" s="24"/>
      <c r="H16" s="72">
        <f>SUM(H9:H15)</f>
        <v>785057396.40999997</v>
      </c>
      <c r="I16" s="71"/>
      <c r="J16" s="72">
        <f>SUM(J9:J15)</f>
        <v>709402682.3599999</v>
      </c>
      <c r="K16" s="71"/>
      <c r="L16" s="72">
        <f>SUM(L9:L15)</f>
        <v>744631622.29999995</v>
      </c>
      <c r="M16" s="71"/>
      <c r="N16" s="72">
        <f>SUM(N9:N15)</f>
        <v>692497160.65999985</v>
      </c>
    </row>
    <row r="17" spans="1:14" ht="24" customHeight="1">
      <c r="A17" s="27" t="s">
        <v>103</v>
      </c>
      <c r="B17" s="54"/>
      <c r="C17" s="29"/>
      <c r="D17" s="29"/>
      <c r="E17" s="29"/>
      <c r="F17" s="54"/>
      <c r="G17" s="54"/>
      <c r="H17" s="16"/>
      <c r="I17" s="73"/>
      <c r="J17" s="74"/>
      <c r="K17" s="73"/>
      <c r="L17" s="16"/>
      <c r="M17" s="73"/>
      <c r="N17" s="74"/>
    </row>
    <row r="18" spans="1:14" ht="24" customHeight="1">
      <c r="A18" s="27" t="s">
        <v>104</v>
      </c>
      <c r="C18" s="24"/>
      <c r="D18" s="24"/>
      <c r="E18" s="24"/>
      <c r="H18" s="70">
        <v>-16481903.380000001</v>
      </c>
      <c r="I18" s="71"/>
      <c r="J18" s="70">
        <v>-21281687.25</v>
      </c>
      <c r="K18" s="70"/>
      <c r="L18" s="70">
        <v>-9223194.9100000001</v>
      </c>
      <c r="M18" s="70"/>
      <c r="N18" s="70">
        <v>-11001217.119999999</v>
      </c>
    </row>
    <row r="19" spans="1:14" ht="24" customHeight="1">
      <c r="A19" s="27" t="s">
        <v>105</v>
      </c>
      <c r="C19" s="24"/>
      <c r="D19" s="24"/>
      <c r="E19" s="24"/>
      <c r="H19" s="70">
        <v>-343483992.79000002</v>
      </c>
      <c r="I19" s="71"/>
      <c r="J19" s="70">
        <v>-319454348.19</v>
      </c>
      <c r="K19" s="71"/>
      <c r="L19" s="70">
        <v>-331054748.13999999</v>
      </c>
      <c r="M19" s="71"/>
      <c r="N19" s="70">
        <v>-312413756.13999999</v>
      </c>
    </row>
    <row r="20" spans="1:14" ht="24" customHeight="1">
      <c r="A20" s="27" t="s">
        <v>106</v>
      </c>
      <c r="C20" s="24"/>
      <c r="D20" s="24"/>
      <c r="E20" s="24"/>
      <c r="H20" s="70">
        <v>-122942785.44</v>
      </c>
      <c r="I20" s="71"/>
      <c r="J20" s="70">
        <v>-127827883.09</v>
      </c>
      <c r="K20" s="71"/>
      <c r="L20" s="70">
        <v>-122942785.44</v>
      </c>
      <c r="M20" s="71"/>
      <c r="N20" s="70">
        <v>-127827883.09</v>
      </c>
    </row>
    <row r="21" spans="1:14" ht="24" customHeight="1">
      <c r="C21" s="24" t="s">
        <v>107</v>
      </c>
      <c r="D21" s="24"/>
      <c r="E21" s="24"/>
      <c r="H21" s="72">
        <f>SUM(H18:H20)</f>
        <v>-482908681.61000001</v>
      </c>
      <c r="I21" s="71"/>
      <c r="J21" s="72">
        <f>SUM(J18:J20)</f>
        <v>-468563918.52999997</v>
      </c>
      <c r="K21" s="71"/>
      <c r="L21" s="72">
        <f>SUM(L18:L20)</f>
        <v>-463220728.49000001</v>
      </c>
      <c r="M21" s="71"/>
      <c r="N21" s="72">
        <f>SUM(N18:N20)</f>
        <v>-451242856.35000002</v>
      </c>
    </row>
    <row r="22" spans="1:14" ht="24" customHeight="1">
      <c r="A22" s="27" t="s">
        <v>191</v>
      </c>
      <c r="C22" s="24"/>
      <c r="D22" s="24"/>
      <c r="E22" s="24"/>
      <c r="H22" s="70">
        <f>+H16+H21</f>
        <v>302148714.79999995</v>
      </c>
      <c r="I22" s="71"/>
      <c r="J22" s="70">
        <f>+J16+J21</f>
        <v>240838763.82999992</v>
      </c>
      <c r="K22" s="71"/>
      <c r="L22" s="70">
        <f>+L16+L21</f>
        <v>281410893.80999994</v>
      </c>
      <c r="M22" s="71"/>
      <c r="N22" s="70">
        <f>+N16+N21</f>
        <v>241254304.30999982</v>
      </c>
    </row>
    <row r="23" spans="1:14" ht="24" customHeight="1">
      <c r="A23" s="27" t="s">
        <v>108</v>
      </c>
      <c r="C23" s="24"/>
      <c r="D23" s="24"/>
      <c r="E23" s="24"/>
      <c r="H23" s="70">
        <v>-126219032.09</v>
      </c>
      <c r="I23" s="71"/>
      <c r="J23" s="70">
        <v>-164960103.78</v>
      </c>
      <c r="K23" s="70"/>
      <c r="L23" s="70">
        <v>-126215573.06999999</v>
      </c>
      <c r="M23" s="70"/>
      <c r="N23" s="70">
        <v>-164947825.44999999</v>
      </c>
    </row>
    <row r="24" spans="1:14" ht="24" customHeight="1">
      <c r="A24" s="27" t="s">
        <v>109</v>
      </c>
      <c r="C24" s="24"/>
      <c r="D24" s="24"/>
      <c r="E24" s="24"/>
      <c r="H24" s="75">
        <v>1171869.1199999999</v>
      </c>
      <c r="I24" s="71"/>
      <c r="J24" s="75">
        <v>1646428.82</v>
      </c>
      <c r="K24" s="71"/>
      <c r="L24" s="11">
        <v>0</v>
      </c>
      <c r="M24" s="71"/>
      <c r="N24" s="11">
        <v>0</v>
      </c>
    </row>
    <row r="25" spans="1:14" ht="24" customHeight="1">
      <c r="A25" s="28" t="s">
        <v>192</v>
      </c>
      <c r="C25" s="24"/>
      <c r="D25" s="24"/>
      <c r="E25" s="24"/>
      <c r="H25" s="70">
        <f>SUM(H22:H24)</f>
        <v>177101551.82999995</v>
      </c>
      <c r="I25" s="71"/>
      <c r="J25" s="70">
        <f>SUM(J22:J24)</f>
        <v>77525088.869999915</v>
      </c>
      <c r="K25" s="71"/>
      <c r="L25" s="70">
        <f>SUM(L22:L24)</f>
        <v>155195320.73999995</v>
      </c>
      <c r="M25" s="71"/>
      <c r="N25" s="70">
        <f>SUM(N22:N24)</f>
        <v>76306478.859999835</v>
      </c>
    </row>
    <row r="26" spans="1:14" ht="24" customHeight="1">
      <c r="A26" s="28" t="s">
        <v>110</v>
      </c>
      <c r="B26" s="24"/>
      <c r="C26" s="24"/>
      <c r="D26" s="24"/>
      <c r="E26" s="24"/>
      <c r="F26" s="55" t="s">
        <v>202</v>
      </c>
      <c r="G26" s="55"/>
      <c r="H26" s="75">
        <v>-39157870.079999998</v>
      </c>
      <c r="I26" s="70"/>
      <c r="J26" s="75">
        <v>-15499577.539999999</v>
      </c>
      <c r="K26" s="71"/>
      <c r="L26" s="75">
        <v>-28652597.710000001</v>
      </c>
      <c r="M26" s="70"/>
      <c r="N26" s="75">
        <v>-13934055.93</v>
      </c>
    </row>
    <row r="27" spans="1:14" ht="24" customHeight="1">
      <c r="A27" s="28" t="s">
        <v>183</v>
      </c>
      <c r="B27" s="24"/>
      <c r="C27" s="24"/>
      <c r="D27" s="24"/>
      <c r="E27" s="24"/>
      <c r="H27" s="72">
        <f>SUM(H25:H26)</f>
        <v>137943681.74999994</v>
      </c>
      <c r="I27" s="70"/>
      <c r="J27" s="72">
        <f>SUM(J25:J26)</f>
        <v>62025511.329999916</v>
      </c>
      <c r="K27" s="71"/>
      <c r="L27" s="72">
        <f>SUM(L25:L26)</f>
        <v>126542723.02999994</v>
      </c>
      <c r="M27" s="70"/>
      <c r="N27" s="72">
        <f>SUM(N25:N26)</f>
        <v>62372422.929999836</v>
      </c>
    </row>
    <row r="28" spans="1:14" ht="24" customHeight="1">
      <c r="A28" s="28" t="s">
        <v>111</v>
      </c>
      <c r="B28" s="24"/>
      <c r="C28" s="24"/>
      <c r="D28" s="24"/>
      <c r="E28" s="24"/>
      <c r="H28" s="12"/>
      <c r="I28" s="70"/>
      <c r="J28" s="70"/>
      <c r="K28" s="71"/>
      <c r="L28" s="70"/>
      <c r="M28" s="70"/>
      <c r="N28" s="70"/>
    </row>
    <row r="29" spans="1:14" ht="24" customHeight="1">
      <c r="A29" s="28" t="s">
        <v>116</v>
      </c>
      <c r="B29" s="24"/>
      <c r="C29" s="24"/>
      <c r="D29" s="24"/>
      <c r="E29" s="24"/>
      <c r="H29" s="70"/>
      <c r="I29" s="70"/>
      <c r="J29" s="70"/>
      <c r="K29" s="71"/>
      <c r="L29" s="70"/>
      <c r="M29" s="70"/>
      <c r="N29" s="70"/>
    </row>
    <row r="30" spans="1:14" ht="24" customHeight="1">
      <c r="A30" s="28" t="s">
        <v>112</v>
      </c>
      <c r="B30" s="24"/>
      <c r="C30" s="24"/>
      <c r="D30" s="24"/>
      <c r="E30" s="24"/>
      <c r="H30" s="13">
        <v>-7893359</v>
      </c>
      <c r="I30" s="70"/>
      <c r="J30" s="70">
        <v>0</v>
      </c>
      <c r="K30" s="70"/>
      <c r="L30" s="13">
        <v>-7893359</v>
      </c>
      <c r="M30" s="70"/>
      <c r="N30" s="70">
        <v>0</v>
      </c>
    </row>
    <row r="31" spans="1:14" ht="24" customHeight="1">
      <c r="A31" s="28" t="s">
        <v>113</v>
      </c>
      <c r="B31" s="24"/>
      <c r="C31" s="24"/>
      <c r="D31" s="24"/>
      <c r="E31" s="24"/>
      <c r="H31" s="75">
        <v>1578671.8</v>
      </c>
      <c r="I31" s="70"/>
      <c r="J31" s="75">
        <v>0</v>
      </c>
      <c r="K31" s="71"/>
      <c r="L31" s="75">
        <v>1578671.8</v>
      </c>
      <c r="M31" s="70"/>
      <c r="N31" s="75">
        <v>0</v>
      </c>
    </row>
    <row r="32" spans="1:14" ht="24" customHeight="1">
      <c r="A32" s="28" t="s">
        <v>184</v>
      </c>
      <c r="B32" s="24"/>
      <c r="C32" s="24"/>
      <c r="D32" s="24"/>
      <c r="E32" s="24"/>
      <c r="H32" s="72">
        <f>SUM(H30:H31)</f>
        <v>-6314687.2000000002</v>
      </c>
      <c r="I32" s="70"/>
      <c r="J32" s="75">
        <f>SUM(J30:J31)</f>
        <v>0</v>
      </c>
      <c r="K32" s="71"/>
      <c r="L32" s="72">
        <f>SUM(L30:L31)</f>
        <v>-6314687.2000000002</v>
      </c>
      <c r="M32" s="70"/>
      <c r="N32" s="75">
        <f>SUM(N30:N31)</f>
        <v>0</v>
      </c>
    </row>
    <row r="33" spans="1:14" ht="24" customHeight="1" thickBot="1">
      <c r="A33" s="28" t="s">
        <v>185</v>
      </c>
      <c r="B33" s="24"/>
      <c r="C33" s="24"/>
      <c r="D33" s="24"/>
      <c r="E33" s="24"/>
      <c r="H33" s="76">
        <f>+H27+H32</f>
        <v>131628994.54999994</v>
      </c>
      <c r="I33" s="71"/>
      <c r="J33" s="76">
        <f>+J27+J32</f>
        <v>62025511.329999916</v>
      </c>
      <c r="K33" s="71"/>
      <c r="L33" s="76">
        <f>+L27+L32</f>
        <v>120228035.82999994</v>
      </c>
      <c r="M33" s="71"/>
      <c r="N33" s="76">
        <f>+N27+N32</f>
        <v>62372422.929999836</v>
      </c>
    </row>
    <row r="34" spans="1:14" ht="24" customHeight="1" thickTop="1">
      <c r="A34" s="28" t="s">
        <v>114</v>
      </c>
      <c r="B34" s="24"/>
      <c r="C34" s="24"/>
      <c r="D34" s="24"/>
      <c r="E34" s="24"/>
      <c r="H34" s="10"/>
      <c r="I34" s="77"/>
      <c r="J34" s="8"/>
      <c r="K34" s="78"/>
      <c r="L34" s="79"/>
      <c r="M34" s="77"/>
      <c r="N34" s="79"/>
    </row>
    <row r="35" spans="1:14" ht="24" customHeight="1">
      <c r="A35" s="24"/>
      <c r="B35" s="28" t="s">
        <v>115</v>
      </c>
      <c r="C35" s="24"/>
      <c r="D35" s="24"/>
      <c r="E35" s="24"/>
      <c r="F35" s="56" t="s">
        <v>203</v>
      </c>
      <c r="G35" s="56"/>
      <c r="H35" s="80">
        <f>H27/1580968758</f>
        <v>8.7252629789158639E-2</v>
      </c>
      <c r="I35" s="77"/>
      <c r="J35" s="80">
        <f>J27/1108859002</f>
        <v>5.5936337458709573E-2</v>
      </c>
      <c r="K35" s="78"/>
      <c r="L35" s="80">
        <f>L27/1580968758</f>
        <v>8.0041254698848346E-2</v>
      </c>
      <c r="M35" s="77"/>
      <c r="N35" s="80">
        <f>N27/1108859002</f>
        <v>5.6249192023062854E-2</v>
      </c>
    </row>
    <row r="36" spans="1:14" ht="24" customHeight="1">
      <c r="A36" s="24"/>
      <c r="B36" s="24"/>
      <c r="C36" s="24"/>
      <c r="D36" s="24"/>
      <c r="E36" s="24"/>
      <c r="H36" s="9"/>
      <c r="I36" s="9"/>
      <c r="J36" s="9"/>
      <c r="K36" s="78"/>
      <c r="L36" s="9"/>
      <c r="M36" s="9"/>
      <c r="N36" s="9"/>
    </row>
    <row r="37" spans="1:14" ht="24" customHeight="1">
      <c r="A37" s="28" t="s">
        <v>58</v>
      </c>
      <c r="B37" s="24"/>
      <c r="C37" s="24"/>
      <c r="D37" s="24"/>
      <c r="E37" s="24"/>
      <c r="F37" s="24"/>
      <c r="G37" s="24"/>
      <c r="H37" s="10"/>
      <c r="I37" s="78"/>
      <c r="J37" s="78"/>
      <c r="K37" s="78"/>
      <c r="L37" s="81"/>
      <c r="M37" s="78"/>
      <c r="N37" s="78"/>
    </row>
    <row r="38" spans="1:14" ht="24" customHeight="1"/>
    <row r="39" spans="1:14" ht="24" customHeight="1"/>
    <row r="40" spans="1:14" ht="24" customHeight="1">
      <c r="A40" s="57"/>
      <c r="B40" s="31"/>
      <c r="C40" s="31"/>
      <c r="D40" s="31"/>
      <c r="E40" s="31" t="s">
        <v>59</v>
      </c>
      <c r="F40" s="31"/>
      <c r="G40" s="31"/>
      <c r="H40" s="31"/>
      <c r="I40" s="31"/>
      <c r="J40" s="31"/>
      <c r="K40" s="31"/>
      <c r="L40" s="31"/>
      <c r="M40" s="31"/>
      <c r="N40" s="31"/>
    </row>
    <row r="41" spans="1:14" ht="24" customHeight="1">
      <c r="A41" s="57"/>
      <c r="B41" s="31"/>
      <c r="C41" s="31"/>
      <c r="D41" s="31"/>
      <c r="E41" s="31" t="s">
        <v>6</v>
      </c>
      <c r="F41" s="31"/>
      <c r="G41" s="31"/>
      <c r="H41" s="31"/>
      <c r="I41" s="31"/>
      <c r="J41" s="31"/>
      <c r="K41" s="31"/>
      <c r="L41" s="31"/>
      <c r="M41" s="31"/>
      <c r="N41" s="31"/>
    </row>
  </sheetData>
  <mergeCells count="3">
    <mergeCell ref="A1:N1"/>
    <mergeCell ref="A2:N2"/>
    <mergeCell ref="A3:N3"/>
  </mergeCells>
  <pageMargins left="0.78740157480314965" right="0.27559055118110237" top="0.59055118110236227" bottom="0.19685039370078741" header="0.27559055118110237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9"/>
  <sheetViews>
    <sheetView topLeftCell="G37" zoomScale="80" zoomScaleNormal="80" workbookViewId="0">
      <selection activeCell="G47" sqref="G47:Q54"/>
    </sheetView>
  </sheetViews>
  <sheetFormatPr defaultColWidth="9.33203125" defaultRowHeight="21.75" customHeight="1"/>
  <cols>
    <col min="1" max="4" width="8.33203125" style="35" customWidth="1"/>
    <col min="5" max="5" width="14.6640625" style="35" customWidth="1"/>
    <col min="6" max="6" width="14.33203125" style="35" customWidth="1"/>
    <col min="7" max="7" width="17.44140625" style="35" customWidth="1"/>
    <col min="8" max="8" width="1.33203125" style="35" customWidth="1"/>
    <col min="9" max="9" width="17.44140625" style="35" customWidth="1"/>
    <col min="10" max="10" width="1.33203125" style="35" customWidth="1"/>
    <col min="11" max="11" width="17.44140625" style="35" customWidth="1"/>
    <col min="12" max="12" width="1.33203125" style="35" customWidth="1"/>
    <col min="13" max="13" width="17.44140625" style="35" customWidth="1"/>
    <col min="14" max="14" width="1.33203125" style="35" customWidth="1"/>
    <col min="15" max="15" width="17.44140625" style="35" customWidth="1"/>
    <col min="16" max="16" width="1.33203125" style="35" customWidth="1"/>
    <col min="17" max="17" width="17.44140625" style="35" customWidth="1"/>
    <col min="18" max="18" width="2.33203125" style="35" customWidth="1"/>
    <col min="19" max="19" width="10.33203125" style="35" customWidth="1"/>
    <col min="20" max="16384" width="9.33203125" style="35"/>
  </cols>
  <sheetData>
    <row r="1" spans="1:17" s="34" customFormat="1" ht="21.75" customHeight="1">
      <c r="A1" s="64" t="s">
        <v>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s="34" customFormat="1" ht="21.75" customHeight="1">
      <c r="A2" s="64" t="s">
        <v>117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s="34" customFormat="1" ht="21.75" customHeight="1">
      <c r="A3" s="64" t="s">
        <v>204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21.7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20" t="s">
        <v>31</v>
      </c>
    </row>
    <row r="5" spans="1:17" ht="21.75" customHeight="1">
      <c r="A5" s="33"/>
      <c r="B5" s="33"/>
      <c r="C5" s="33"/>
      <c r="D5" s="33"/>
      <c r="E5" s="33"/>
      <c r="F5" s="33"/>
      <c r="G5" s="65" t="s">
        <v>32</v>
      </c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21.75" customHeight="1">
      <c r="A6" s="36"/>
      <c r="B6" s="36"/>
      <c r="C6" s="36"/>
      <c r="D6" s="36"/>
      <c r="E6" s="36"/>
      <c r="F6" s="37" t="s">
        <v>35</v>
      </c>
      <c r="G6" s="38" t="s">
        <v>118</v>
      </c>
      <c r="H6" s="36"/>
      <c r="I6" s="38" t="s">
        <v>121</v>
      </c>
      <c r="J6" s="33"/>
      <c r="K6" s="38" t="s">
        <v>122</v>
      </c>
      <c r="L6" s="36"/>
      <c r="M6" s="69" t="s">
        <v>127</v>
      </c>
      <c r="N6" s="69"/>
      <c r="O6" s="69"/>
      <c r="P6" s="33"/>
      <c r="Q6" s="38" t="s">
        <v>125</v>
      </c>
    </row>
    <row r="7" spans="1:17" ht="21.75" customHeight="1">
      <c r="A7" s="36"/>
      <c r="B7" s="36"/>
      <c r="C7" s="36"/>
      <c r="D7" s="36"/>
      <c r="E7" s="36"/>
      <c r="F7" s="37"/>
      <c r="G7" s="38" t="s">
        <v>119</v>
      </c>
      <c r="H7" s="36"/>
      <c r="I7" s="38" t="s">
        <v>120</v>
      </c>
      <c r="J7" s="33"/>
      <c r="K7" s="38" t="s">
        <v>123</v>
      </c>
      <c r="L7" s="36"/>
      <c r="M7" s="68"/>
      <c r="N7" s="68"/>
      <c r="O7" s="68"/>
      <c r="P7" s="33"/>
      <c r="Q7" s="38" t="s">
        <v>126</v>
      </c>
    </row>
    <row r="8" spans="1:17" ht="21.75" customHeight="1">
      <c r="A8" s="36"/>
      <c r="B8" s="36"/>
      <c r="C8" s="36"/>
      <c r="D8" s="36"/>
      <c r="E8" s="36"/>
      <c r="F8" s="37"/>
      <c r="G8" s="38" t="s">
        <v>120</v>
      </c>
      <c r="H8" s="40"/>
      <c r="I8" s="33"/>
      <c r="J8" s="33"/>
      <c r="K8" s="38" t="s">
        <v>124</v>
      </c>
      <c r="L8" s="36"/>
      <c r="M8" s="38" t="s">
        <v>128</v>
      </c>
      <c r="N8" s="33"/>
      <c r="O8" s="38" t="s">
        <v>89</v>
      </c>
      <c r="P8" s="33"/>
      <c r="Q8" s="38"/>
    </row>
    <row r="9" spans="1:17" ht="21.75" customHeight="1">
      <c r="A9" s="32"/>
      <c r="B9" s="32"/>
      <c r="C9" s="32"/>
      <c r="D9" s="32"/>
      <c r="E9" s="32"/>
      <c r="F9" s="41" t="s">
        <v>1</v>
      </c>
      <c r="G9" s="38"/>
      <c r="H9" s="40"/>
      <c r="I9" s="33"/>
      <c r="J9" s="33"/>
      <c r="K9" s="38"/>
      <c r="L9" s="36"/>
      <c r="M9" s="33"/>
      <c r="N9" s="36"/>
      <c r="O9" s="33"/>
      <c r="P9" s="36"/>
      <c r="Q9" s="36"/>
    </row>
    <row r="10" spans="1:17" ht="21.75" customHeight="1">
      <c r="A10" s="32"/>
      <c r="B10" s="32"/>
      <c r="C10" s="32"/>
      <c r="D10" s="32"/>
      <c r="E10" s="32"/>
      <c r="F10" s="41"/>
      <c r="G10" s="39"/>
      <c r="H10" s="40"/>
      <c r="I10" s="42"/>
      <c r="J10" s="33"/>
      <c r="K10" s="39"/>
      <c r="L10" s="36"/>
      <c r="M10" s="42"/>
      <c r="N10" s="36"/>
      <c r="O10" s="42"/>
      <c r="P10" s="36"/>
      <c r="Q10" s="43"/>
    </row>
    <row r="11" spans="1:17" ht="21.75" customHeight="1">
      <c r="A11" s="32" t="s">
        <v>186</v>
      </c>
      <c r="D11" s="32"/>
      <c r="E11" s="32"/>
      <c r="G11" s="44">
        <v>1108859002</v>
      </c>
      <c r="H11" s="20"/>
      <c r="I11" s="44">
        <v>279958858.40000004</v>
      </c>
      <c r="J11" s="44"/>
      <c r="K11" s="44">
        <v>42752220</v>
      </c>
      <c r="L11" s="44"/>
      <c r="M11" s="44">
        <v>68852962.11999999</v>
      </c>
      <c r="N11" s="44"/>
      <c r="O11" s="44">
        <v>391979090.66999984</v>
      </c>
      <c r="P11" s="20"/>
      <c r="Q11" s="20">
        <f>SUM(G11:O11)</f>
        <v>1892402133.1899998</v>
      </c>
    </row>
    <row r="12" spans="1:17" ht="21.75" customHeight="1">
      <c r="A12" s="32" t="s">
        <v>189</v>
      </c>
      <c r="D12" s="32"/>
      <c r="E12" s="32"/>
      <c r="G12" s="44">
        <v>1559</v>
      </c>
      <c r="H12" s="20"/>
      <c r="I12" s="44">
        <v>0</v>
      </c>
      <c r="J12" s="44"/>
      <c r="K12" s="44">
        <v>0</v>
      </c>
      <c r="L12" s="44"/>
      <c r="M12" s="44">
        <v>0</v>
      </c>
      <c r="N12" s="44"/>
      <c r="O12" s="44">
        <v>0</v>
      </c>
      <c r="P12" s="20"/>
      <c r="Q12" s="20">
        <f>SUM(G12:O12)</f>
        <v>1559</v>
      </c>
    </row>
    <row r="13" spans="1:17" ht="21.75" customHeight="1">
      <c r="A13" s="32" t="s">
        <v>85</v>
      </c>
      <c r="D13" s="32"/>
      <c r="E13" s="32"/>
      <c r="G13" s="44">
        <v>0</v>
      </c>
      <c r="H13" s="20"/>
      <c r="I13" s="44">
        <v>1559</v>
      </c>
      <c r="J13" s="44"/>
      <c r="K13" s="44">
        <v>0</v>
      </c>
      <c r="L13" s="44"/>
      <c r="M13" s="44">
        <v>0</v>
      </c>
      <c r="N13" s="44"/>
      <c r="O13" s="44">
        <v>0</v>
      </c>
      <c r="P13" s="20"/>
      <c r="Q13" s="20">
        <f t="shared" ref="Q13" si="0">SUM(G13:O13)</f>
        <v>1559</v>
      </c>
    </row>
    <row r="14" spans="1:17" ht="21.75" customHeight="1">
      <c r="A14" s="32" t="s">
        <v>129</v>
      </c>
      <c r="G14" s="44">
        <v>0</v>
      </c>
      <c r="H14" s="44"/>
      <c r="I14" s="44">
        <v>0</v>
      </c>
      <c r="J14" s="44"/>
      <c r="K14" s="44">
        <v>0</v>
      </c>
      <c r="L14" s="44"/>
      <c r="M14" s="44">
        <v>3118621.15</v>
      </c>
      <c r="N14" s="44"/>
      <c r="O14" s="13">
        <f>-M14</f>
        <v>-3118621.15</v>
      </c>
      <c r="P14" s="44"/>
      <c r="Q14" s="20">
        <f>SUM(G14:O14)</f>
        <v>0</v>
      </c>
    </row>
    <row r="15" spans="1:17" ht="21.75" customHeight="1">
      <c r="A15" s="32" t="s">
        <v>130</v>
      </c>
      <c r="F15" s="45" t="s">
        <v>198</v>
      </c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13">
        <v>-22177158.039999999</v>
      </c>
      <c r="P15" s="44"/>
      <c r="Q15" s="13">
        <f>SUM(G15:O15)</f>
        <v>-22177158.039999999</v>
      </c>
    </row>
    <row r="16" spans="1:17" ht="21.75" customHeight="1">
      <c r="A16" s="32" t="s">
        <v>193</v>
      </c>
      <c r="G16" s="58">
        <v>0</v>
      </c>
      <c r="H16" s="44"/>
      <c r="I16" s="58">
        <v>0</v>
      </c>
      <c r="J16" s="44"/>
      <c r="K16" s="58">
        <v>0</v>
      </c>
      <c r="L16" s="44"/>
      <c r="M16" s="58">
        <v>0</v>
      </c>
      <c r="N16" s="44"/>
      <c r="O16" s="11">
        <f>งบกำไร!J33</f>
        <v>62025511.329999916</v>
      </c>
      <c r="P16" s="44"/>
      <c r="Q16" s="20">
        <f>SUM(G16:O16)</f>
        <v>62025511.329999916</v>
      </c>
    </row>
    <row r="17" spans="1:25" ht="21.75" customHeight="1" thickBot="1">
      <c r="A17" s="32" t="s">
        <v>195</v>
      </c>
      <c r="D17" s="32"/>
      <c r="E17" s="32"/>
      <c r="G17" s="60">
        <f>SUM(G11:G16)</f>
        <v>1108860561</v>
      </c>
      <c r="H17" s="20"/>
      <c r="I17" s="60">
        <f>SUM(I11:I16)</f>
        <v>279960417.40000004</v>
      </c>
      <c r="J17" s="44"/>
      <c r="K17" s="60">
        <f>SUM(K11:K16)</f>
        <v>42752220</v>
      </c>
      <c r="L17" s="44"/>
      <c r="M17" s="60">
        <f>SUM(M11:M16)</f>
        <v>71971583.269999996</v>
      </c>
      <c r="N17" s="44"/>
      <c r="O17" s="60">
        <f>SUM(O11:O16)</f>
        <v>428708822.80999976</v>
      </c>
      <c r="P17" s="20"/>
      <c r="Q17" s="60">
        <f>SUM(Q11:Q16)</f>
        <v>1932253604.4799998</v>
      </c>
    </row>
    <row r="18" spans="1:25" ht="21.75" customHeight="1" thickTop="1">
      <c r="A18" s="32"/>
      <c r="D18" s="32"/>
      <c r="E18" s="32"/>
      <c r="G18" s="20"/>
      <c r="H18" s="20"/>
      <c r="I18" s="20"/>
      <c r="J18" s="20"/>
      <c r="K18" s="61"/>
      <c r="L18" s="20"/>
      <c r="M18" s="20"/>
      <c r="N18" s="20"/>
      <c r="O18" s="20"/>
      <c r="P18" s="20"/>
      <c r="Q18" s="20"/>
    </row>
    <row r="19" spans="1:25" ht="21.75" customHeight="1">
      <c r="A19" s="32" t="s">
        <v>208</v>
      </c>
      <c r="G19" s="82">
        <v>1108860561</v>
      </c>
      <c r="H19" s="82"/>
      <c r="I19" s="82">
        <v>279960417.40000004</v>
      </c>
      <c r="J19" s="82"/>
      <c r="K19" s="82">
        <v>42752220</v>
      </c>
      <c r="L19" s="82"/>
      <c r="M19" s="82">
        <v>71971583.269999996</v>
      </c>
      <c r="N19" s="82"/>
      <c r="O19" s="82">
        <v>428708822.80999976</v>
      </c>
      <c r="P19" s="82"/>
      <c r="Q19" s="83">
        <f>SUM(G19:O19)</f>
        <v>1932253604.4799998</v>
      </c>
      <c r="R19" s="84"/>
      <c r="S19" s="84"/>
    </row>
    <row r="20" spans="1:25" ht="21.75" customHeight="1">
      <c r="A20" s="32" t="s">
        <v>189</v>
      </c>
      <c r="G20" s="82">
        <v>555600000</v>
      </c>
      <c r="H20" s="82"/>
      <c r="I20" s="82">
        <v>0</v>
      </c>
      <c r="J20" s="82"/>
      <c r="K20" s="82">
        <v>0</v>
      </c>
      <c r="L20" s="82"/>
      <c r="M20" s="82">
        <v>0</v>
      </c>
      <c r="N20" s="82"/>
      <c r="O20" s="82">
        <v>0</v>
      </c>
      <c r="P20" s="82"/>
      <c r="Q20" s="83">
        <f t="shared" ref="Q20:Q21" si="1">SUM(G20:O20)</f>
        <v>555600000</v>
      </c>
      <c r="R20" s="84"/>
      <c r="S20" s="84"/>
    </row>
    <row r="21" spans="1:25" ht="21.75" customHeight="1">
      <c r="A21" s="32" t="s">
        <v>85</v>
      </c>
      <c r="G21" s="82">
        <v>0</v>
      </c>
      <c r="H21" s="82"/>
      <c r="I21" s="82">
        <v>166430000</v>
      </c>
      <c r="J21" s="82"/>
      <c r="K21" s="82">
        <v>0</v>
      </c>
      <c r="L21" s="82"/>
      <c r="M21" s="82">
        <v>0</v>
      </c>
      <c r="N21" s="82"/>
      <c r="O21" s="82">
        <v>0</v>
      </c>
      <c r="P21" s="82"/>
      <c r="Q21" s="83">
        <f t="shared" si="1"/>
        <v>166430000</v>
      </c>
      <c r="R21" s="84"/>
      <c r="S21" s="84"/>
    </row>
    <row r="22" spans="1:25" ht="21.75" customHeight="1">
      <c r="A22" s="32" t="s">
        <v>129</v>
      </c>
      <c r="G22" s="82">
        <v>0</v>
      </c>
      <c r="H22" s="82"/>
      <c r="I22" s="82">
        <v>0</v>
      </c>
      <c r="J22" s="82"/>
      <c r="K22" s="82">
        <v>0</v>
      </c>
      <c r="L22" s="82"/>
      <c r="M22" s="82">
        <f>6327136.15</f>
        <v>6327136.1500000004</v>
      </c>
      <c r="N22" s="82"/>
      <c r="O22" s="13">
        <f>-M22</f>
        <v>-6327136.1500000004</v>
      </c>
      <c r="P22" s="82"/>
      <c r="Q22" s="83">
        <f>SUM(G22:O22)</f>
        <v>0</v>
      </c>
      <c r="R22" s="84"/>
      <c r="S22" s="84"/>
    </row>
    <row r="23" spans="1:25" ht="21.75" customHeight="1">
      <c r="A23" s="32" t="s">
        <v>194</v>
      </c>
      <c r="G23" s="82">
        <v>0</v>
      </c>
      <c r="H23" s="85"/>
      <c r="I23" s="82">
        <v>0</v>
      </c>
      <c r="J23" s="85"/>
      <c r="K23" s="82">
        <v>0</v>
      </c>
      <c r="L23" s="82"/>
      <c r="M23" s="82">
        <v>0</v>
      </c>
      <c r="N23" s="82"/>
      <c r="O23" s="82">
        <f>งบกำไร!H33</f>
        <v>131628994.54999994</v>
      </c>
      <c r="P23" s="82"/>
      <c r="Q23" s="83">
        <f>SUM(G23:O23)</f>
        <v>131628994.54999994</v>
      </c>
      <c r="R23" s="84"/>
      <c r="S23" s="84"/>
    </row>
    <row r="24" spans="1:25" ht="21.75" customHeight="1" thickBot="1">
      <c r="A24" s="32" t="s">
        <v>209</v>
      </c>
      <c r="G24" s="86">
        <f>SUM(G19:G23)</f>
        <v>1664460561</v>
      </c>
      <c r="H24" s="82"/>
      <c r="I24" s="86">
        <f>SUM(I19:I23)</f>
        <v>446390417.40000004</v>
      </c>
      <c r="J24" s="82"/>
      <c r="K24" s="86">
        <f>SUM(K19:K23)</f>
        <v>42752220</v>
      </c>
      <c r="L24" s="82"/>
      <c r="M24" s="86">
        <f>SUM(M19:M23)</f>
        <v>78298719.420000002</v>
      </c>
      <c r="N24" s="82"/>
      <c r="O24" s="86">
        <f>SUM(O19:O23)</f>
        <v>554010681.20999968</v>
      </c>
      <c r="P24" s="82"/>
      <c r="Q24" s="86">
        <f>SUM(Q19:Q23)</f>
        <v>2785912599.0299993</v>
      </c>
      <c r="R24" s="84"/>
      <c r="S24" s="84"/>
    </row>
    <row r="25" spans="1:25" ht="21.75" customHeight="1" thickTop="1">
      <c r="A25" s="32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</row>
    <row r="26" spans="1:25" ht="21.75" customHeight="1">
      <c r="A26" s="30" t="s">
        <v>58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</row>
    <row r="27" spans="1:25" ht="21.75" customHeight="1">
      <c r="A27" s="3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</row>
    <row r="28" spans="1:25" ht="21.75" customHeight="1">
      <c r="A28" s="28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</row>
    <row r="29" spans="1:25" ht="21.75" customHeight="1">
      <c r="E29" s="27"/>
      <c r="F29" s="27"/>
      <c r="G29" s="46" t="s">
        <v>59</v>
      </c>
    </row>
    <row r="30" spans="1:25" ht="21.75" customHeight="1">
      <c r="E30" s="27"/>
      <c r="F30" s="27"/>
      <c r="G30" s="27" t="s">
        <v>11</v>
      </c>
    </row>
    <row r="31" spans="1:25" s="34" customFormat="1" ht="21.75" customHeight="1">
      <c r="A31" s="64" t="s">
        <v>29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25" s="34" customFormat="1" ht="21.75" customHeight="1">
      <c r="A32" s="64" t="s">
        <v>117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s="34" customFormat="1" ht="21.75" customHeight="1">
      <c r="A33" s="64" t="s">
        <v>204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</row>
    <row r="34" spans="1:17" ht="21.7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20" t="s">
        <v>31</v>
      </c>
    </row>
    <row r="35" spans="1:17" ht="21.75" customHeight="1">
      <c r="A35" s="33"/>
      <c r="B35" s="33"/>
      <c r="C35" s="33"/>
      <c r="D35" s="33"/>
      <c r="E35" s="33"/>
      <c r="F35" s="33"/>
      <c r="G35" s="65" t="s">
        <v>33</v>
      </c>
      <c r="H35" s="65"/>
      <c r="I35" s="65"/>
      <c r="J35" s="65"/>
      <c r="K35" s="65"/>
      <c r="L35" s="65"/>
      <c r="M35" s="66"/>
      <c r="N35" s="66"/>
      <c r="O35" s="66"/>
      <c r="P35" s="65"/>
      <c r="Q35" s="65"/>
    </row>
    <row r="36" spans="1:17" ht="21.75" customHeight="1">
      <c r="A36" s="36"/>
      <c r="B36" s="36"/>
      <c r="C36" s="36"/>
      <c r="D36" s="36"/>
      <c r="E36" s="36"/>
      <c r="F36" s="37" t="s">
        <v>35</v>
      </c>
      <c r="G36" s="47" t="s">
        <v>118</v>
      </c>
      <c r="H36" s="48"/>
      <c r="I36" s="47" t="s">
        <v>121</v>
      </c>
      <c r="J36" s="49"/>
      <c r="K36" s="47" t="s">
        <v>122</v>
      </c>
      <c r="L36" s="48"/>
      <c r="M36" s="67" t="s">
        <v>127</v>
      </c>
      <c r="N36" s="67"/>
      <c r="O36" s="67"/>
      <c r="P36" s="49"/>
      <c r="Q36" s="47" t="s">
        <v>125</v>
      </c>
    </row>
    <row r="37" spans="1:17" ht="21.75" customHeight="1">
      <c r="A37" s="36"/>
      <c r="B37" s="36"/>
      <c r="C37" s="36"/>
      <c r="D37" s="36"/>
      <c r="E37" s="36"/>
      <c r="F37" s="37"/>
      <c r="G37" s="38" t="s">
        <v>119</v>
      </c>
      <c r="H37" s="36"/>
      <c r="I37" s="38" t="s">
        <v>120</v>
      </c>
      <c r="J37" s="33"/>
      <c r="K37" s="38" t="s">
        <v>123</v>
      </c>
      <c r="L37" s="36"/>
      <c r="M37" s="38" t="s">
        <v>128</v>
      </c>
      <c r="N37" s="33"/>
      <c r="O37" s="38" t="s">
        <v>89</v>
      </c>
      <c r="P37" s="33"/>
      <c r="Q37" s="38" t="s">
        <v>126</v>
      </c>
    </row>
    <row r="38" spans="1:17" ht="21.75" customHeight="1">
      <c r="A38" s="32"/>
      <c r="B38" s="32"/>
      <c r="C38" s="32"/>
      <c r="D38" s="32"/>
      <c r="E38" s="32"/>
      <c r="F38" s="41" t="s">
        <v>1</v>
      </c>
      <c r="G38" s="39" t="s">
        <v>120</v>
      </c>
      <c r="H38" s="50"/>
      <c r="I38" s="42"/>
      <c r="J38" s="42"/>
      <c r="K38" s="39" t="s">
        <v>124</v>
      </c>
      <c r="L38" s="43"/>
      <c r="M38" s="42"/>
      <c r="N38" s="43"/>
      <c r="O38" s="42"/>
      <c r="P38" s="43"/>
      <c r="Q38" s="43"/>
    </row>
    <row r="39" spans="1:17" ht="21.75" customHeight="1">
      <c r="A39" s="32" t="s">
        <v>186</v>
      </c>
      <c r="D39" s="32"/>
      <c r="E39" s="32"/>
      <c r="G39" s="44">
        <v>1108859002</v>
      </c>
      <c r="H39" s="44"/>
      <c r="I39" s="44">
        <v>279958858.40000004</v>
      </c>
      <c r="J39" s="44"/>
      <c r="K39" s="44">
        <v>42752220</v>
      </c>
      <c r="L39" s="20"/>
      <c r="M39" s="44">
        <v>68852962.11999999</v>
      </c>
      <c r="N39" s="44"/>
      <c r="O39" s="44">
        <v>349639670.35000014</v>
      </c>
      <c r="P39" s="20"/>
      <c r="Q39" s="20">
        <v>1850062712.8700001</v>
      </c>
    </row>
    <row r="40" spans="1:17" ht="21.75" customHeight="1">
      <c r="A40" s="32" t="s">
        <v>189</v>
      </c>
      <c r="D40" s="32"/>
      <c r="E40" s="32"/>
      <c r="G40" s="44">
        <v>1559</v>
      </c>
      <c r="H40" s="44"/>
      <c r="I40" s="44">
        <v>0</v>
      </c>
      <c r="J40" s="44"/>
      <c r="K40" s="44">
        <v>0</v>
      </c>
      <c r="L40" s="20"/>
      <c r="M40" s="44">
        <v>0</v>
      </c>
      <c r="N40" s="44"/>
      <c r="O40" s="44">
        <v>0</v>
      </c>
      <c r="P40" s="20"/>
      <c r="Q40" s="20">
        <v>1559</v>
      </c>
    </row>
    <row r="41" spans="1:17" ht="21.75" customHeight="1">
      <c r="A41" s="32" t="s">
        <v>85</v>
      </c>
      <c r="D41" s="32"/>
      <c r="E41" s="32"/>
      <c r="G41" s="44">
        <v>0</v>
      </c>
      <c r="H41" s="44"/>
      <c r="I41" s="44">
        <v>1559</v>
      </c>
      <c r="J41" s="44"/>
      <c r="K41" s="44">
        <v>0</v>
      </c>
      <c r="L41" s="20"/>
      <c r="M41" s="44">
        <v>0</v>
      </c>
      <c r="N41" s="44"/>
      <c r="O41" s="44">
        <v>0</v>
      </c>
      <c r="P41" s="20"/>
      <c r="Q41" s="20">
        <v>1559</v>
      </c>
    </row>
    <row r="42" spans="1:17" ht="21.75" customHeight="1">
      <c r="A42" s="32" t="s">
        <v>129</v>
      </c>
      <c r="G42" s="44">
        <v>0</v>
      </c>
      <c r="H42" s="44"/>
      <c r="I42" s="44">
        <v>0</v>
      </c>
      <c r="J42" s="44"/>
      <c r="K42" s="44">
        <v>0</v>
      </c>
      <c r="L42" s="44"/>
      <c r="M42" s="44">
        <v>3118621.15</v>
      </c>
      <c r="N42" s="44"/>
      <c r="O42" s="13">
        <v>-3118621.15</v>
      </c>
      <c r="P42" s="44"/>
      <c r="Q42" s="44">
        <v>0</v>
      </c>
    </row>
    <row r="43" spans="1:17" ht="21.75" customHeight="1">
      <c r="A43" s="32" t="s">
        <v>130</v>
      </c>
      <c r="F43" s="45" t="s">
        <v>198</v>
      </c>
      <c r="G43" s="44">
        <v>0</v>
      </c>
      <c r="H43" s="44"/>
      <c r="I43" s="44">
        <v>0</v>
      </c>
      <c r="J43" s="44"/>
      <c r="K43" s="44">
        <v>0</v>
      </c>
      <c r="L43" s="44"/>
      <c r="M43" s="44">
        <v>0</v>
      </c>
      <c r="N43" s="44"/>
      <c r="O43" s="13">
        <v>-22177158.039999999</v>
      </c>
      <c r="P43" s="44"/>
      <c r="Q43" s="13">
        <v>-22177158.039999999</v>
      </c>
    </row>
    <row r="44" spans="1:17" ht="21.75" customHeight="1">
      <c r="A44" s="32" t="s">
        <v>193</v>
      </c>
      <c r="G44" s="58">
        <v>0</v>
      </c>
      <c r="H44" s="44"/>
      <c r="I44" s="58">
        <v>0</v>
      </c>
      <c r="J44" s="44"/>
      <c r="K44" s="58">
        <v>0</v>
      </c>
      <c r="L44" s="44"/>
      <c r="M44" s="58">
        <v>0</v>
      </c>
      <c r="N44" s="44"/>
      <c r="O44" s="11">
        <f>งบกำไร!N33</f>
        <v>62372422.929999836</v>
      </c>
      <c r="P44" s="44"/>
      <c r="Q44" s="11">
        <v>62372422.929999836</v>
      </c>
    </row>
    <row r="45" spans="1:17" ht="21.75" customHeight="1" thickBot="1">
      <c r="A45" s="32" t="s">
        <v>195</v>
      </c>
      <c r="D45" s="32"/>
      <c r="E45" s="32"/>
      <c r="G45" s="59">
        <f>SUM(G39:G44)</f>
        <v>1108860561</v>
      </c>
      <c r="H45" s="20"/>
      <c r="I45" s="59">
        <f>SUM(I39:I44)</f>
        <v>279960417.40000004</v>
      </c>
      <c r="J45" s="20"/>
      <c r="K45" s="59">
        <f>SUM(K39:K44)</f>
        <v>42752220</v>
      </c>
      <c r="L45" s="20"/>
      <c r="M45" s="59">
        <f>SUM(M39:M44)</f>
        <v>71971583.269999996</v>
      </c>
      <c r="N45" s="20"/>
      <c r="O45" s="59">
        <f>SUM(O39:O44)</f>
        <v>386716314.08999997</v>
      </c>
      <c r="P45" s="20"/>
      <c r="Q45" s="59">
        <f>SUM(Q39:Q44)</f>
        <v>1890261095.76</v>
      </c>
    </row>
    <row r="46" spans="1:17" ht="21.75" customHeight="1" thickTop="1">
      <c r="A46" s="32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ht="21.75" customHeight="1">
      <c r="A47" s="32" t="s">
        <v>208</v>
      </c>
      <c r="G47" s="82">
        <v>1108860561</v>
      </c>
      <c r="H47" s="82"/>
      <c r="I47" s="82">
        <v>279960417.40000004</v>
      </c>
      <c r="J47" s="82"/>
      <c r="K47" s="82">
        <v>42752220</v>
      </c>
      <c r="L47" s="82"/>
      <c r="M47" s="82">
        <v>71971583.269999996</v>
      </c>
      <c r="N47" s="82"/>
      <c r="O47" s="82">
        <v>386716314.08999997</v>
      </c>
      <c r="P47" s="82"/>
      <c r="Q47" s="82">
        <v>1890261095.76</v>
      </c>
    </row>
    <row r="48" spans="1:17" ht="21.75" customHeight="1">
      <c r="A48" s="32" t="s">
        <v>189</v>
      </c>
      <c r="G48" s="82">
        <v>555600000</v>
      </c>
      <c r="H48" s="82"/>
      <c r="I48" s="82">
        <v>0</v>
      </c>
      <c r="J48" s="82"/>
      <c r="K48" s="82">
        <v>0</v>
      </c>
      <c r="L48" s="82"/>
      <c r="M48" s="82">
        <v>0</v>
      </c>
      <c r="N48" s="82"/>
      <c r="O48" s="82">
        <v>0</v>
      </c>
      <c r="P48" s="82"/>
      <c r="Q48" s="82">
        <f t="shared" ref="Q48:Q51" si="2">SUM(G48:O48)</f>
        <v>555600000</v>
      </c>
    </row>
    <row r="49" spans="1:17" ht="21.75" customHeight="1">
      <c r="A49" s="32" t="s">
        <v>85</v>
      </c>
      <c r="G49" s="82">
        <v>0</v>
      </c>
      <c r="H49" s="82"/>
      <c r="I49" s="82">
        <v>166430000</v>
      </c>
      <c r="J49" s="82"/>
      <c r="K49" s="82">
        <v>0</v>
      </c>
      <c r="L49" s="82"/>
      <c r="M49" s="82">
        <v>0</v>
      </c>
      <c r="N49" s="82"/>
      <c r="O49" s="82">
        <v>0</v>
      </c>
      <c r="P49" s="82"/>
      <c r="Q49" s="82">
        <f t="shared" si="2"/>
        <v>166430000</v>
      </c>
    </row>
    <row r="50" spans="1:17" ht="21.75" customHeight="1">
      <c r="A50" s="32" t="s">
        <v>129</v>
      </c>
      <c r="G50" s="82">
        <v>0</v>
      </c>
      <c r="H50" s="82"/>
      <c r="I50" s="82">
        <v>0</v>
      </c>
      <c r="J50" s="82"/>
      <c r="K50" s="82">
        <v>0</v>
      </c>
      <c r="L50" s="82"/>
      <c r="M50" s="82">
        <v>6327136.1514999978</v>
      </c>
      <c r="N50" s="82"/>
      <c r="O50" s="13">
        <f>-M50</f>
        <v>-6327136.1514999978</v>
      </c>
      <c r="P50" s="82"/>
      <c r="Q50" s="82">
        <f t="shared" si="2"/>
        <v>0</v>
      </c>
    </row>
    <row r="51" spans="1:17" ht="21.75" customHeight="1">
      <c r="A51" s="32" t="s">
        <v>194</v>
      </c>
      <c r="G51" s="82">
        <v>0</v>
      </c>
      <c r="H51" s="82"/>
      <c r="I51" s="82">
        <v>0</v>
      </c>
      <c r="J51" s="82"/>
      <c r="K51" s="82">
        <v>0</v>
      </c>
      <c r="L51" s="82"/>
      <c r="M51" s="82">
        <v>0</v>
      </c>
      <c r="N51" s="82"/>
      <c r="O51" s="85">
        <f>งบกำไร!L33</f>
        <v>120228035.82999994</v>
      </c>
      <c r="P51" s="82"/>
      <c r="Q51" s="85">
        <f t="shared" si="2"/>
        <v>120228035.82999994</v>
      </c>
    </row>
    <row r="52" spans="1:17" ht="21.75" customHeight="1" thickBot="1">
      <c r="A52" s="32" t="s">
        <v>209</v>
      </c>
      <c r="G52" s="86">
        <f>SUM(G47:G51)</f>
        <v>1664460561</v>
      </c>
      <c r="H52" s="82"/>
      <c r="I52" s="86">
        <f>SUM(I47:I51)</f>
        <v>446390417.40000004</v>
      </c>
      <c r="J52" s="82"/>
      <c r="K52" s="86">
        <f>SUM(K47:K51)</f>
        <v>42752220</v>
      </c>
      <c r="L52" s="82"/>
      <c r="M52" s="86">
        <f>SUM(M47:M51)</f>
        <v>78298719.421499997</v>
      </c>
      <c r="N52" s="82"/>
      <c r="O52" s="86">
        <f>SUM(O47:O51)</f>
        <v>500617213.76849991</v>
      </c>
      <c r="P52" s="82"/>
      <c r="Q52" s="86">
        <f>SUM(Q47:Q51)</f>
        <v>2732519131.5900002</v>
      </c>
    </row>
    <row r="53" spans="1:17" ht="21.75" customHeight="1" thickTop="1">
      <c r="A53" s="32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</row>
    <row r="54" spans="1:17" ht="21.75" customHeight="1">
      <c r="A54" s="30" t="s">
        <v>58</v>
      </c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</row>
    <row r="55" spans="1:17" ht="21.75" customHeight="1">
      <c r="A55" s="30"/>
    </row>
    <row r="56" spans="1:17" ht="21.75" customHeight="1">
      <c r="A56" s="28"/>
    </row>
    <row r="57" spans="1:17" ht="21.75" customHeight="1">
      <c r="F57" s="27"/>
      <c r="G57" s="46" t="s">
        <v>59</v>
      </c>
    </row>
    <row r="58" spans="1:17" ht="21.75" customHeight="1">
      <c r="F58" s="27"/>
      <c r="G58" s="27" t="s">
        <v>11</v>
      </c>
    </row>
    <row r="59" spans="1:17" ht="21.75" customHeight="1">
      <c r="E59" s="27"/>
      <c r="F59" s="27"/>
    </row>
  </sheetData>
  <mergeCells count="11">
    <mergeCell ref="M7:O7"/>
    <mergeCell ref="A1:Q1"/>
    <mergeCell ref="A2:Q2"/>
    <mergeCell ref="A3:Q3"/>
    <mergeCell ref="G5:Q5"/>
    <mergeCell ref="M6:O6"/>
    <mergeCell ref="A31:Q31"/>
    <mergeCell ref="A32:Q32"/>
    <mergeCell ref="G35:Q35"/>
    <mergeCell ref="M36:O36"/>
    <mergeCell ref="A33:Q33"/>
  </mergeCells>
  <pageMargins left="0.86614173228346458" right="0.39370078740157483" top="0.43307086614173229" bottom="0.15748031496062992" header="0.23622047244094491" footer="0.15748031496062992"/>
  <pageSetup paperSize="9" scale="80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10"/>
  <sheetViews>
    <sheetView tabSelected="1" topLeftCell="B75" zoomScale="80" zoomScaleNormal="80" zoomScaleSheetLayoutView="80" workbookViewId="0">
      <selection activeCell="H84" sqref="H84"/>
    </sheetView>
  </sheetViews>
  <sheetFormatPr defaultColWidth="9.33203125" defaultRowHeight="24" customHeight="1"/>
  <cols>
    <col min="1" max="1" width="4" style="128" customWidth="1"/>
    <col min="2" max="5" width="9.33203125" style="128" customWidth="1"/>
    <col min="6" max="6" width="12.33203125" style="128" customWidth="1"/>
    <col min="7" max="7" width="4.33203125" style="128" customWidth="1"/>
    <col min="8" max="8" width="17" style="128" customWidth="1"/>
    <col min="9" max="9" width="0.6640625" style="128" customWidth="1"/>
    <col min="10" max="10" width="18.6640625" style="128" customWidth="1"/>
    <col min="11" max="11" width="0.6640625" style="128" customWidth="1"/>
    <col min="12" max="12" width="17" style="128" customWidth="1"/>
    <col min="13" max="13" width="0.6640625" style="128" customWidth="1"/>
    <col min="14" max="14" width="18.6640625" style="128" customWidth="1"/>
    <col min="15" max="15" width="1.33203125" style="128" customWidth="1"/>
    <col min="16" max="16384" width="9.33203125" style="128"/>
  </cols>
  <sheetData>
    <row r="1" spans="1:14" s="126" customFormat="1" ht="23.25" customHeight="1">
      <c r="A1" s="87" t="s">
        <v>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s="126" customFormat="1" ht="23.25" customHeight="1">
      <c r="A2" s="87" t="s">
        <v>131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s="126" customFormat="1" ht="23.25" customHeight="1">
      <c r="A3" s="127" t="s">
        <v>204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s="128" customFormat="1" ht="21.6">
      <c r="A4" s="91"/>
      <c r="B4" s="91"/>
      <c r="C4" s="91"/>
      <c r="D4" s="91"/>
      <c r="E4" s="91"/>
      <c r="F4" s="91"/>
      <c r="G4" s="91"/>
      <c r="H4" s="91"/>
      <c r="I4" s="91"/>
      <c r="J4" s="91"/>
      <c r="L4" s="91"/>
      <c r="M4" s="91"/>
      <c r="N4" s="91"/>
    </row>
    <row r="5" spans="1:14" s="128" customFormat="1" ht="23.25" customHeight="1">
      <c r="A5" s="91"/>
      <c r="B5" s="91"/>
      <c r="C5" s="91"/>
      <c r="D5" s="91"/>
      <c r="E5" s="91"/>
      <c r="F5" s="91"/>
      <c r="G5" s="91"/>
      <c r="H5" s="91"/>
      <c r="I5" s="91"/>
      <c r="J5" s="129"/>
      <c r="L5" s="91"/>
      <c r="M5" s="91"/>
      <c r="N5" s="83" t="s">
        <v>31</v>
      </c>
    </row>
    <row r="6" spans="1:14" s="128" customFormat="1" ht="23.25" customHeight="1">
      <c r="A6" s="91"/>
      <c r="B6" s="91"/>
      <c r="C6" s="91"/>
      <c r="D6" s="91"/>
      <c r="E6" s="91"/>
      <c r="F6" s="91"/>
      <c r="G6" s="91"/>
      <c r="H6" s="94"/>
      <c r="I6" s="130" t="s">
        <v>32</v>
      </c>
      <c r="J6" s="131"/>
      <c r="L6" s="94"/>
      <c r="M6" s="130" t="s">
        <v>33</v>
      </c>
      <c r="N6" s="131"/>
    </row>
    <row r="7" spans="1:14" s="128" customFormat="1" ht="23.25" customHeight="1">
      <c r="A7" s="81"/>
      <c r="B7" s="81"/>
      <c r="C7" s="81"/>
      <c r="D7" s="81"/>
      <c r="E7" s="81"/>
      <c r="F7" s="81"/>
      <c r="G7" s="81"/>
      <c r="H7" s="96" t="s">
        <v>205</v>
      </c>
      <c r="I7" s="97"/>
      <c r="J7" s="96" t="s">
        <v>182</v>
      </c>
      <c r="K7" s="78"/>
      <c r="L7" s="96" t="s">
        <v>205</v>
      </c>
      <c r="M7" s="97"/>
      <c r="N7" s="96" t="s">
        <v>182</v>
      </c>
    </row>
    <row r="8" spans="1:14" s="126" customFormat="1" ht="23.25" customHeight="1">
      <c r="A8" s="98" t="s">
        <v>132</v>
      </c>
      <c r="B8" s="99"/>
      <c r="C8" s="99"/>
      <c r="D8" s="99"/>
      <c r="E8" s="99"/>
      <c r="F8" s="99"/>
      <c r="G8" s="99"/>
      <c r="H8" s="99"/>
      <c r="L8" s="99"/>
    </row>
    <row r="9" spans="1:14" s="128" customFormat="1" ht="23.25" customHeight="1">
      <c r="A9" s="98" t="s">
        <v>133</v>
      </c>
      <c r="B9" s="81"/>
      <c r="C9" s="81"/>
      <c r="D9" s="81"/>
      <c r="E9" s="81"/>
      <c r="F9" s="81"/>
      <c r="G9" s="81"/>
      <c r="H9" s="13">
        <f>งบกำไร!H27</f>
        <v>137943681.74999994</v>
      </c>
      <c r="I9" s="13"/>
      <c r="J9" s="13">
        <f>งบกำไร!J27</f>
        <v>62025511.329999916</v>
      </c>
      <c r="K9" s="13"/>
      <c r="L9" s="13">
        <f>งบกำไร!L27</f>
        <v>126542723.02999994</v>
      </c>
      <c r="M9" s="13"/>
      <c r="N9" s="13">
        <f>งบกำไร!N27</f>
        <v>62372422.929999836</v>
      </c>
    </row>
    <row r="10" spans="1:14" s="128" customFormat="1" ht="22.95" customHeight="1">
      <c r="A10" s="98" t="s">
        <v>134</v>
      </c>
      <c r="B10" s="81"/>
      <c r="C10" s="81"/>
      <c r="D10" s="81"/>
      <c r="E10" s="81"/>
      <c r="F10" s="81"/>
      <c r="G10" s="81"/>
      <c r="H10" s="13"/>
      <c r="I10" s="13"/>
      <c r="J10" s="13"/>
      <c r="K10" s="13"/>
      <c r="L10" s="13"/>
      <c r="M10" s="13"/>
      <c r="N10" s="13"/>
    </row>
    <row r="11" spans="1:14" s="128" customFormat="1" ht="23.25" customHeight="1">
      <c r="A11" s="98"/>
      <c r="B11" s="81" t="s">
        <v>110</v>
      </c>
      <c r="C11" s="81"/>
      <c r="D11" s="81"/>
      <c r="E11" s="81"/>
      <c r="F11" s="81"/>
      <c r="G11" s="81"/>
      <c r="H11" s="13">
        <f>-งบกำไร!H26</f>
        <v>39157870.079999998</v>
      </c>
      <c r="I11" s="13"/>
      <c r="J11" s="13">
        <f>-งบกำไร!J26</f>
        <v>15499577.539999999</v>
      </c>
      <c r="K11" s="13"/>
      <c r="L11" s="13">
        <f>-งบกำไร!L26</f>
        <v>28652597.710000001</v>
      </c>
      <c r="M11" s="13"/>
      <c r="N11" s="13">
        <f>-งบกำไร!N26</f>
        <v>13934055.93</v>
      </c>
    </row>
    <row r="12" spans="1:14" s="128" customFormat="1" ht="23.25" customHeight="1">
      <c r="A12" s="98"/>
      <c r="B12" s="81" t="s">
        <v>135</v>
      </c>
      <c r="C12" s="81"/>
      <c r="D12" s="81"/>
      <c r="E12" s="81"/>
      <c r="F12" s="81"/>
      <c r="G12" s="81"/>
      <c r="H12" s="13">
        <v>15215780.93</v>
      </c>
      <c r="I12" s="13"/>
      <c r="J12" s="70">
        <v>13287576.010000002</v>
      </c>
      <c r="K12" s="13"/>
      <c r="L12" s="13">
        <v>14223121.600000001</v>
      </c>
      <c r="M12" s="13"/>
      <c r="N12" s="70">
        <v>12200272.330000002</v>
      </c>
    </row>
    <row r="13" spans="1:14" s="128" customFormat="1" ht="23.25" customHeight="1">
      <c r="A13" s="98"/>
      <c r="B13" s="81" t="s">
        <v>136</v>
      </c>
      <c r="C13" s="81"/>
      <c r="D13" s="81"/>
      <c r="E13" s="81"/>
      <c r="F13" s="81"/>
      <c r="G13" s="81"/>
      <c r="H13" s="13">
        <v>43969086.839999996</v>
      </c>
      <c r="I13" s="13"/>
      <c r="J13" s="70">
        <v>41864990.910000004</v>
      </c>
      <c r="K13" s="13"/>
      <c r="L13" s="13">
        <v>43969086.839999996</v>
      </c>
      <c r="M13" s="13"/>
      <c r="N13" s="70">
        <v>41864990.910000004</v>
      </c>
    </row>
    <row r="14" spans="1:14" s="128" customFormat="1" ht="23.25" customHeight="1">
      <c r="A14" s="98"/>
      <c r="B14" s="81" t="s">
        <v>137</v>
      </c>
      <c r="C14" s="81"/>
      <c r="D14" s="81"/>
      <c r="E14" s="81"/>
      <c r="F14" s="81"/>
      <c r="G14" s="81"/>
      <c r="H14" s="13">
        <v>122942785.44</v>
      </c>
      <c r="I14" s="13"/>
      <c r="J14" s="70">
        <v>127827883.09</v>
      </c>
      <c r="K14" s="13"/>
      <c r="L14" s="13">
        <v>122942785.44</v>
      </c>
      <c r="M14" s="13"/>
      <c r="N14" s="70">
        <v>127827883.09</v>
      </c>
    </row>
    <row r="15" spans="1:14" s="128" customFormat="1" ht="23.25" customHeight="1">
      <c r="A15" s="98"/>
      <c r="B15" s="81" t="s">
        <v>179</v>
      </c>
      <c r="C15" s="81"/>
      <c r="D15" s="81"/>
      <c r="E15" s="81"/>
      <c r="F15" s="81"/>
      <c r="G15" s="81"/>
      <c r="H15" s="13">
        <v>0</v>
      </c>
      <c r="I15" s="13"/>
      <c r="J15" s="13">
        <v>0</v>
      </c>
      <c r="K15" s="13"/>
      <c r="L15" s="13">
        <v>-20000000</v>
      </c>
      <c r="M15" s="13"/>
      <c r="N15" s="13">
        <v>0</v>
      </c>
    </row>
    <row r="16" spans="1:14" s="128" customFormat="1" ht="23.25" customHeight="1">
      <c r="A16" s="98"/>
      <c r="B16" s="81" t="s">
        <v>180</v>
      </c>
      <c r="C16" s="81"/>
      <c r="D16" s="81"/>
      <c r="E16" s="81"/>
      <c r="F16" s="81"/>
      <c r="G16" s="81"/>
      <c r="H16" s="13">
        <v>0</v>
      </c>
      <c r="I16" s="13"/>
      <c r="J16" s="13">
        <v>0</v>
      </c>
      <c r="K16" s="13"/>
      <c r="L16" s="13">
        <v>-11520000</v>
      </c>
      <c r="M16" s="13"/>
      <c r="N16" s="13">
        <v>0</v>
      </c>
    </row>
    <row r="17" spans="1:14" s="128" customFormat="1" ht="23.25" customHeight="1">
      <c r="A17" s="98"/>
      <c r="B17" s="81" t="s">
        <v>138</v>
      </c>
      <c r="C17" s="81"/>
      <c r="D17" s="81"/>
      <c r="E17" s="81"/>
      <c r="F17" s="81"/>
      <c r="G17" s="81"/>
      <c r="H17" s="13">
        <v>-1171869.1199999999</v>
      </c>
      <c r="I17" s="13"/>
      <c r="J17" s="13">
        <v>-1646428.82</v>
      </c>
      <c r="K17" s="13"/>
      <c r="L17" s="13">
        <v>0</v>
      </c>
      <c r="M17" s="13"/>
      <c r="N17" s="13">
        <v>0</v>
      </c>
    </row>
    <row r="18" spans="1:14" s="128" customFormat="1" ht="23.25" customHeight="1">
      <c r="A18" s="98"/>
      <c r="B18" s="132" t="s">
        <v>139</v>
      </c>
      <c r="C18" s="81"/>
      <c r="D18" s="81"/>
      <c r="E18" s="81"/>
      <c r="F18" s="81"/>
      <c r="G18" s="81"/>
      <c r="H18" s="13">
        <v>48755.75</v>
      </c>
      <c r="I18" s="13"/>
      <c r="J18" s="13">
        <v>51951.13</v>
      </c>
      <c r="K18" s="13"/>
      <c r="L18" s="13">
        <v>-64667.22</v>
      </c>
      <c r="M18" s="13"/>
      <c r="N18" s="13">
        <v>92438.66</v>
      </c>
    </row>
    <row r="19" spans="1:14" s="128" customFormat="1" ht="21.6" hidden="1">
      <c r="A19" s="98"/>
      <c r="B19" s="81" t="s">
        <v>18</v>
      </c>
      <c r="C19" s="81"/>
      <c r="D19" s="81"/>
      <c r="E19" s="81"/>
      <c r="F19" s="81"/>
      <c r="G19" s="81"/>
      <c r="H19" s="13"/>
      <c r="I19" s="13"/>
      <c r="J19" s="13"/>
      <c r="K19" s="13"/>
      <c r="L19" s="13"/>
      <c r="M19" s="13"/>
      <c r="N19" s="13"/>
    </row>
    <row r="20" spans="1:14" s="128" customFormat="1" ht="21.6" hidden="1">
      <c r="A20" s="98"/>
      <c r="B20" s="81" t="s">
        <v>25</v>
      </c>
      <c r="C20" s="81"/>
      <c r="D20" s="81"/>
      <c r="E20" s="81"/>
      <c r="F20" s="81"/>
      <c r="G20" s="81"/>
      <c r="H20" s="13"/>
      <c r="I20" s="13"/>
      <c r="J20" s="13"/>
      <c r="K20" s="13"/>
      <c r="L20" s="13"/>
      <c r="M20" s="13"/>
      <c r="N20" s="13"/>
    </row>
    <row r="21" spans="1:14" s="128" customFormat="1" ht="23.25" customHeight="1">
      <c r="A21" s="98"/>
      <c r="B21" s="132" t="s">
        <v>140</v>
      </c>
      <c r="C21" s="81"/>
      <c r="D21" s="81"/>
      <c r="E21" s="81"/>
      <c r="F21" s="81"/>
      <c r="G21" s="81"/>
      <c r="H21" s="13">
        <v>7090749.5399999991</v>
      </c>
      <c r="I21" s="13"/>
      <c r="J21" s="13">
        <v>1945688.6600000041</v>
      </c>
      <c r="K21" s="13"/>
      <c r="L21" s="13">
        <v>7090749.5399999991</v>
      </c>
      <c r="M21" s="13"/>
      <c r="N21" s="13">
        <v>1945688.6600000041</v>
      </c>
    </row>
    <row r="22" spans="1:14" s="128" customFormat="1" ht="23.25" customHeight="1">
      <c r="A22" s="98"/>
      <c r="B22" s="81" t="s">
        <v>141</v>
      </c>
      <c r="C22" s="81"/>
      <c r="D22" s="81"/>
      <c r="E22" s="81"/>
      <c r="F22" s="81"/>
      <c r="G22" s="81"/>
      <c r="H22" s="13">
        <v>0</v>
      </c>
      <c r="I22" s="13"/>
      <c r="J22" s="13">
        <v>-25589.58</v>
      </c>
      <c r="K22" s="13"/>
      <c r="L22" s="13">
        <v>0</v>
      </c>
      <c r="M22" s="13"/>
      <c r="N22" s="13">
        <v>-25589.58</v>
      </c>
    </row>
    <row r="23" spans="1:14" s="128" customFormat="1" ht="23.25" customHeight="1">
      <c r="A23" s="98"/>
      <c r="B23" s="132" t="s">
        <v>142</v>
      </c>
      <c r="C23" s="81"/>
      <c r="D23" s="81"/>
      <c r="E23" s="81"/>
      <c r="F23" s="81"/>
      <c r="G23" s="81"/>
      <c r="H23" s="13">
        <v>7141477.9100000001</v>
      </c>
      <c r="I23" s="13"/>
      <c r="J23" s="13">
        <v>6976009.2899999991</v>
      </c>
      <c r="K23" s="13"/>
      <c r="L23" s="13">
        <v>7141477.9100000001</v>
      </c>
      <c r="M23" s="13"/>
      <c r="N23" s="13">
        <v>6976009.2899999991</v>
      </c>
    </row>
    <row r="24" spans="1:14" s="128" customFormat="1" ht="23.25" customHeight="1">
      <c r="A24" s="98"/>
      <c r="B24" s="132" t="s">
        <v>143</v>
      </c>
      <c r="C24" s="81"/>
      <c r="D24" s="81"/>
      <c r="E24" s="81"/>
      <c r="F24" s="81"/>
      <c r="G24" s="81"/>
      <c r="H24" s="13">
        <v>-6850000</v>
      </c>
      <c r="I24" s="13"/>
      <c r="J24" s="13">
        <v>-6475000</v>
      </c>
      <c r="K24" s="13"/>
      <c r="L24" s="13">
        <v>-6850000</v>
      </c>
      <c r="M24" s="13"/>
      <c r="N24" s="13">
        <v>-6475000</v>
      </c>
    </row>
    <row r="25" spans="1:14" s="128" customFormat="1" ht="21.6" hidden="1">
      <c r="A25" s="98"/>
      <c r="B25" s="132" t="s">
        <v>144</v>
      </c>
      <c r="C25" s="81"/>
      <c r="D25" s="81"/>
      <c r="E25" s="81"/>
      <c r="F25" s="81"/>
      <c r="G25" s="81"/>
      <c r="H25" s="13"/>
      <c r="I25" s="13"/>
      <c r="J25" s="13"/>
      <c r="K25" s="13"/>
      <c r="L25" s="13"/>
      <c r="M25" s="13"/>
      <c r="N25" s="13"/>
    </row>
    <row r="26" spans="1:14" s="78" customFormat="1" ht="21.6" hidden="1">
      <c r="A26" s="98"/>
      <c r="B26" s="132" t="s">
        <v>145</v>
      </c>
      <c r="C26" s="81"/>
      <c r="D26" s="81"/>
      <c r="E26" s="81"/>
      <c r="F26" s="81"/>
      <c r="G26" s="81"/>
      <c r="H26" s="13"/>
      <c r="I26" s="13"/>
      <c r="J26" s="13"/>
      <c r="K26" s="13"/>
      <c r="L26" s="13"/>
      <c r="M26" s="13"/>
      <c r="N26" s="13"/>
    </row>
    <row r="27" spans="1:14" s="78" customFormat="1" ht="23.25" hidden="1" customHeight="1">
      <c r="A27" s="98"/>
      <c r="B27" s="81" t="s">
        <v>26</v>
      </c>
      <c r="C27" s="81"/>
      <c r="D27" s="81"/>
      <c r="E27" s="81"/>
      <c r="F27" s="81"/>
      <c r="G27" s="81"/>
      <c r="H27" s="13"/>
      <c r="I27" s="13"/>
      <c r="J27" s="13"/>
      <c r="K27" s="13"/>
      <c r="L27" s="13"/>
      <c r="M27" s="13"/>
      <c r="N27" s="13"/>
    </row>
    <row r="28" spans="1:14" s="135" customFormat="1" ht="23.25" customHeight="1">
      <c r="A28" s="133"/>
      <c r="B28" s="132" t="s">
        <v>144</v>
      </c>
      <c r="C28" s="132"/>
      <c r="D28" s="132"/>
      <c r="E28" s="132"/>
      <c r="F28" s="132"/>
      <c r="G28" s="132"/>
      <c r="H28" s="13">
        <v>4478103.0600000005</v>
      </c>
      <c r="I28" s="13"/>
      <c r="J28" s="134">
        <v>3546905.7</v>
      </c>
      <c r="K28" s="13"/>
      <c r="L28" s="13">
        <v>4246363.2</v>
      </c>
      <c r="M28" s="13"/>
      <c r="N28" s="134">
        <v>3347128.39</v>
      </c>
    </row>
    <row r="29" spans="1:14" s="128" customFormat="1" ht="23.25" customHeight="1">
      <c r="A29" s="98"/>
      <c r="B29" s="132" t="s">
        <v>145</v>
      </c>
      <c r="C29" s="81"/>
      <c r="D29" s="81"/>
      <c r="E29" s="81"/>
      <c r="F29" s="81"/>
      <c r="G29" s="81"/>
      <c r="H29" s="11">
        <v>119077554.17999999</v>
      </c>
      <c r="I29" s="13"/>
      <c r="J29" s="75">
        <v>157984094.49000001</v>
      </c>
      <c r="K29" s="13"/>
      <c r="L29" s="11">
        <v>119074095.16</v>
      </c>
      <c r="M29" s="13"/>
      <c r="N29" s="75">
        <v>157971816.16</v>
      </c>
    </row>
    <row r="30" spans="1:14" s="128" customFormat="1" ht="23.25" customHeight="1">
      <c r="A30" s="98" t="s">
        <v>146</v>
      </c>
      <c r="B30" s="99"/>
      <c r="C30" s="99"/>
      <c r="D30" s="99"/>
      <c r="E30" s="99"/>
      <c r="F30" s="99"/>
      <c r="G30" s="81"/>
      <c r="H30" s="13">
        <f>SUM(H9:H29)</f>
        <v>489043976.36000001</v>
      </c>
      <c r="I30" s="13"/>
      <c r="J30" s="13">
        <f>SUM(J9:J29)</f>
        <v>422863169.74999988</v>
      </c>
      <c r="K30" s="13"/>
      <c r="L30" s="13">
        <f>SUM(L9:L29)</f>
        <v>435448333.20999992</v>
      </c>
      <c r="M30" s="13"/>
      <c r="N30" s="13">
        <f>SUM(N9:N29)</f>
        <v>422032116.7699998</v>
      </c>
    </row>
    <row r="31" spans="1:14" s="128" customFormat="1" ht="23.25" customHeight="1">
      <c r="A31" s="98"/>
      <c r="B31" s="81" t="s">
        <v>147</v>
      </c>
      <c r="C31" s="81"/>
      <c r="D31" s="81"/>
      <c r="E31" s="81"/>
      <c r="F31" s="81"/>
      <c r="G31" s="81"/>
      <c r="H31" s="13">
        <v>-1096811890.0000002</v>
      </c>
      <c r="I31" s="13"/>
      <c r="J31" s="13">
        <v>-117285218.74999996</v>
      </c>
      <c r="K31" s="13"/>
      <c r="L31" s="13">
        <v>-1096811890.0000002</v>
      </c>
      <c r="M31" s="13"/>
      <c r="N31" s="13">
        <v>-117285218.74999996</v>
      </c>
    </row>
    <row r="32" spans="1:14" s="128" customFormat="1" ht="23.25" customHeight="1">
      <c r="A32" s="98"/>
      <c r="B32" s="81" t="s">
        <v>148</v>
      </c>
      <c r="C32" s="81"/>
      <c r="D32" s="81"/>
      <c r="E32" s="81"/>
      <c r="F32" s="81"/>
      <c r="G32" s="81"/>
      <c r="H32" s="13">
        <v>-31529293.920000002</v>
      </c>
      <c r="I32" s="13"/>
      <c r="J32" s="13">
        <v>-16394759.75</v>
      </c>
      <c r="K32" s="13"/>
      <c r="L32" s="13">
        <v>-31529293.920000002</v>
      </c>
      <c r="M32" s="13"/>
      <c r="N32" s="13">
        <v>-16394759.75</v>
      </c>
    </row>
    <row r="33" spans="1:14" s="128" customFormat="1" ht="23.25" customHeight="1">
      <c r="A33" s="98"/>
      <c r="B33" s="81" t="s">
        <v>149</v>
      </c>
      <c r="C33" s="81"/>
      <c r="D33" s="81"/>
      <c r="E33" s="81"/>
      <c r="F33" s="81"/>
      <c r="G33" s="81"/>
      <c r="H33" s="13">
        <v>-14123162.989999948</v>
      </c>
      <c r="I33" s="13"/>
      <c r="J33" s="13">
        <v>4091687.18</v>
      </c>
      <c r="K33" s="13"/>
      <c r="L33" s="13">
        <v>-4714138.9999999516</v>
      </c>
      <c r="M33" s="13"/>
      <c r="N33" s="13">
        <v>3694236.32</v>
      </c>
    </row>
    <row r="34" spans="1:14" s="128" customFormat="1" ht="23.25" customHeight="1">
      <c r="A34" s="98"/>
      <c r="B34" s="81" t="s">
        <v>150</v>
      </c>
      <c r="C34" s="81"/>
      <c r="D34" s="81"/>
      <c r="E34" s="81"/>
      <c r="F34" s="81"/>
      <c r="G34" s="81"/>
      <c r="H34" s="13">
        <v>2997473.9899999909</v>
      </c>
      <c r="I34" s="13"/>
      <c r="J34" s="13">
        <v>-9113175.8300000001</v>
      </c>
      <c r="K34" s="13"/>
      <c r="L34" s="13">
        <v>2997473.9899999909</v>
      </c>
      <c r="M34" s="13"/>
      <c r="N34" s="13">
        <v>-9113175.8300000001</v>
      </c>
    </row>
    <row r="35" spans="1:14" s="128" customFormat="1" ht="23.25" customHeight="1">
      <c r="A35" s="98"/>
      <c r="B35" s="81" t="s">
        <v>151</v>
      </c>
      <c r="C35" s="81"/>
      <c r="D35" s="81"/>
      <c r="E35" s="81"/>
      <c r="F35" s="81"/>
      <c r="G35" s="81"/>
      <c r="H35" s="13">
        <v>-90404359.559999987</v>
      </c>
      <c r="I35" s="13"/>
      <c r="J35" s="13">
        <v>-97107345.930000022</v>
      </c>
      <c r="K35" s="13"/>
      <c r="L35" s="13">
        <v>-90404359.559999987</v>
      </c>
      <c r="M35" s="13"/>
      <c r="N35" s="13">
        <v>-97107345.930000022</v>
      </c>
    </row>
    <row r="36" spans="1:14" s="128" customFormat="1" ht="21.6">
      <c r="A36" s="98"/>
      <c r="B36" s="81" t="s">
        <v>152</v>
      </c>
      <c r="C36" s="81"/>
      <c r="D36" s="81"/>
      <c r="E36" s="81"/>
      <c r="F36" s="81"/>
      <c r="G36" s="81"/>
      <c r="H36" s="13">
        <v>988081.02</v>
      </c>
      <c r="I36" s="13"/>
      <c r="J36" s="13">
        <v>-37041.050000000003</v>
      </c>
      <c r="K36" s="13"/>
      <c r="L36" s="13">
        <v>0</v>
      </c>
      <c r="M36" s="13"/>
      <c r="N36" s="62">
        <v>-20700</v>
      </c>
    </row>
    <row r="37" spans="1:14" s="128" customFormat="1" ht="23.25" customHeight="1">
      <c r="A37" s="98"/>
      <c r="B37" s="81" t="s">
        <v>153</v>
      </c>
      <c r="C37" s="81"/>
      <c r="D37" s="81"/>
      <c r="E37" s="81"/>
      <c r="F37" s="81"/>
      <c r="G37" s="81"/>
      <c r="H37" s="13">
        <v>-122135.21999999974</v>
      </c>
      <c r="I37" s="13"/>
      <c r="J37" s="13">
        <v>-266611.90000000037</v>
      </c>
      <c r="K37" s="13"/>
      <c r="L37" s="13">
        <v>-300621.39999999991</v>
      </c>
      <c r="M37" s="13"/>
      <c r="N37" s="13">
        <v>-74751.86</v>
      </c>
    </row>
    <row r="38" spans="1:14" s="128" customFormat="1" ht="23.25" customHeight="1">
      <c r="A38" s="98"/>
      <c r="B38" s="81" t="s">
        <v>154</v>
      </c>
      <c r="C38" s="81"/>
      <c r="D38" s="81"/>
      <c r="E38" s="81"/>
      <c r="F38" s="81"/>
      <c r="G38" s="81"/>
      <c r="H38" s="13">
        <v>33602816.109999992</v>
      </c>
      <c r="I38" s="13"/>
      <c r="J38" s="70">
        <v>-5933918.379999999</v>
      </c>
      <c r="K38" s="13"/>
      <c r="L38" s="13">
        <v>25783959.609999999</v>
      </c>
      <c r="M38" s="13"/>
      <c r="N38" s="70">
        <v>-5295173.5100000016</v>
      </c>
    </row>
    <row r="39" spans="1:14" s="128" customFormat="1" ht="21.6">
      <c r="A39" s="98"/>
      <c r="B39" s="81" t="s">
        <v>155</v>
      </c>
      <c r="C39" s="81"/>
      <c r="D39" s="81"/>
      <c r="E39" s="81"/>
      <c r="F39" s="81"/>
      <c r="G39" s="81"/>
      <c r="H39" s="11">
        <v>-313456.86</v>
      </c>
      <c r="I39" s="13"/>
      <c r="J39" s="11">
        <v>-5791496.6900000004</v>
      </c>
      <c r="K39" s="13"/>
      <c r="L39" s="11">
        <v>0</v>
      </c>
      <c r="M39" s="13"/>
      <c r="N39" s="11">
        <v>-5791496.6899999976</v>
      </c>
    </row>
    <row r="40" spans="1:14" s="128" customFormat="1" ht="23.25" customHeight="1">
      <c r="A40" s="81" t="s">
        <v>156</v>
      </c>
      <c r="B40" s="99"/>
      <c r="C40" s="99"/>
      <c r="D40" s="99"/>
      <c r="E40" s="81"/>
      <c r="F40" s="81"/>
      <c r="G40" s="81"/>
      <c r="H40" s="13">
        <f>SUM(H30:H39)</f>
        <v>-706671951.07000005</v>
      </c>
      <c r="I40" s="13"/>
      <c r="J40" s="13">
        <f>SUM(J30:J39)</f>
        <v>175025288.64999995</v>
      </c>
      <c r="K40" s="13"/>
      <c r="L40" s="13">
        <f>SUM(L30:L39)</f>
        <v>-759530537.07000017</v>
      </c>
      <c r="M40" s="13"/>
      <c r="N40" s="13">
        <f>SUM(N30:N39)</f>
        <v>174643730.76999986</v>
      </c>
    </row>
    <row r="41" spans="1:14" s="128" customFormat="1" ht="23.25" customHeight="1">
      <c r="A41" s="98"/>
      <c r="B41" s="81" t="s">
        <v>157</v>
      </c>
      <c r="C41" s="81"/>
      <c r="D41" s="81"/>
      <c r="E41" s="81"/>
      <c r="F41" s="81"/>
      <c r="G41" s="81"/>
      <c r="H41" s="13">
        <v>-115842592.05</v>
      </c>
      <c r="I41" s="13"/>
      <c r="J41" s="70">
        <v>-156506380.03</v>
      </c>
      <c r="K41" s="13"/>
      <c r="L41" s="13">
        <v>-115842592.05</v>
      </c>
      <c r="M41" s="13"/>
      <c r="N41" s="70">
        <v>-156494101.69999999</v>
      </c>
    </row>
    <row r="42" spans="1:14" s="128" customFormat="1" ht="23.25" customHeight="1">
      <c r="A42" s="98"/>
      <c r="B42" s="81" t="s">
        <v>158</v>
      </c>
      <c r="C42" s="81"/>
      <c r="D42" s="81"/>
      <c r="E42" s="81"/>
      <c r="F42" s="81"/>
      <c r="G42" s="81"/>
      <c r="H42" s="13">
        <v>-28109547.22000001</v>
      </c>
      <c r="I42" s="13"/>
      <c r="J42" s="70">
        <v>-24857888.010000005</v>
      </c>
      <c r="K42" s="13"/>
      <c r="L42" s="13">
        <v>-22960785.969999999</v>
      </c>
      <c r="M42" s="13"/>
      <c r="N42" s="70">
        <v>-23292366.399999999</v>
      </c>
    </row>
    <row r="43" spans="1:14" s="128" customFormat="1" ht="23.25" customHeight="1">
      <c r="A43" s="81" t="s">
        <v>159</v>
      </c>
      <c r="B43" s="81"/>
      <c r="C43" s="81"/>
      <c r="D43" s="81"/>
      <c r="E43" s="81"/>
      <c r="F43" s="81"/>
      <c r="G43" s="81"/>
      <c r="H43" s="17">
        <f>SUM(H40:H42)</f>
        <v>-850624090.34000003</v>
      </c>
      <c r="I43" s="13"/>
      <c r="J43" s="17">
        <f>SUM(J40:J42)</f>
        <v>-6338979.3900000602</v>
      </c>
      <c r="K43" s="13"/>
      <c r="L43" s="17">
        <f>SUM(L40:L42)</f>
        <v>-898333915.09000015</v>
      </c>
      <c r="M43" s="13"/>
      <c r="N43" s="17">
        <f>SUM(N40:N42)</f>
        <v>-5142737.3300001249</v>
      </c>
    </row>
    <row r="44" spans="1:14" s="128" customFormat="1" ht="23.25" customHeight="1">
      <c r="A44" s="81"/>
      <c r="C44" s="81"/>
      <c r="D44" s="81"/>
      <c r="E44" s="81"/>
      <c r="F44" s="81"/>
      <c r="G44" s="81"/>
      <c r="H44" s="81"/>
      <c r="J44" s="81"/>
      <c r="L44" s="81"/>
      <c r="N44" s="81"/>
    </row>
    <row r="45" spans="1:14" s="128" customFormat="1" ht="23.25" customHeight="1">
      <c r="A45" s="81"/>
      <c r="C45" s="81"/>
      <c r="D45" s="81"/>
      <c r="E45" s="81"/>
      <c r="F45" s="81"/>
      <c r="G45" s="81"/>
      <c r="H45" s="81"/>
      <c r="J45" s="81"/>
      <c r="L45" s="81"/>
      <c r="N45" s="81"/>
    </row>
    <row r="46" spans="1:14" s="128" customFormat="1" ht="23.25" customHeight="1">
      <c r="A46" s="98" t="s">
        <v>58</v>
      </c>
      <c r="B46" s="81"/>
      <c r="C46" s="81"/>
      <c r="D46" s="81"/>
      <c r="E46" s="81"/>
      <c r="F46" s="81"/>
      <c r="G46" s="81"/>
      <c r="H46" s="81"/>
      <c r="L46" s="81"/>
      <c r="N46" s="81"/>
    </row>
    <row r="47" spans="1:14" s="128" customFormat="1" ht="23.25" customHeight="1">
      <c r="A47" s="98"/>
      <c r="B47" s="81"/>
      <c r="C47" s="81"/>
      <c r="D47" s="81"/>
      <c r="E47" s="81"/>
      <c r="F47" s="81"/>
      <c r="G47" s="81"/>
      <c r="H47" s="81"/>
      <c r="L47" s="81"/>
      <c r="N47" s="81"/>
    </row>
    <row r="48" spans="1:14" s="128" customFormat="1" ht="23.25" customHeight="1">
      <c r="A48" s="98"/>
      <c r="B48" s="81"/>
      <c r="C48" s="81"/>
      <c r="D48" s="81"/>
      <c r="E48" s="81"/>
      <c r="F48" s="81"/>
      <c r="G48" s="81"/>
      <c r="H48" s="81"/>
      <c r="L48" s="81"/>
    </row>
    <row r="49" spans="1:14" s="128" customFormat="1" ht="23.25" customHeight="1">
      <c r="A49" s="98"/>
      <c r="B49" s="81"/>
      <c r="C49" s="81"/>
      <c r="D49" s="81"/>
      <c r="E49" s="81"/>
      <c r="F49" s="81"/>
      <c r="G49" s="81"/>
      <c r="H49" s="81"/>
      <c r="L49" s="81"/>
    </row>
    <row r="50" spans="1:14" s="128" customFormat="1" ht="23.25" customHeight="1">
      <c r="A50" s="98"/>
      <c r="B50" s="81"/>
      <c r="C50" s="81"/>
      <c r="D50" s="81"/>
      <c r="E50" s="81"/>
      <c r="F50" s="81"/>
      <c r="G50" s="81"/>
      <c r="H50" s="81"/>
      <c r="L50" s="81"/>
    </row>
    <row r="51" spans="1:14" s="128" customFormat="1" ht="23.25" customHeight="1">
      <c r="A51" s="81"/>
      <c r="D51" s="112" t="s">
        <v>59</v>
      </c>
    </row>
    <row r="52" spans="1:14" s="128" customFormat="1" ht="23.25" customHeight="1">
      <c r="A52" s="81"/>
      <c r="D52" s="128" t="s">
        <v>6</v>
      </c>
    </row>
    <row r="53" spans="1:14" s="128" customFormat="1" ht="23.25" customHeight="1">
      <c r="A53" s="81"/>
    </row>
    <row r="54" spans="1:14" s="128" customFormat="1" ht="24" customHeight="1">
      <c r="A54" s="87" t="s">
        <v>5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</row>
    <row r="55" spans="1:14" s="128" customFormat="1" ht="24" customHeight="1">
      <c r="A55" s="91"/>
      <c r="B55" s="91"/>
      <c r="C55" s="91"/>
      <c r="D55" s="91"/>
      <c r="E55" s="91"/>
      <c r="F55" s="91"/>
      <c r="G55" s="91"/>
      <c r="H55" s="91"/>
      <c r="I55" s="91"/>
      <c r="J55" s="91"/>
      <c r="L55" s="91"/>
      <c r="M55" s="91"/>
      <c r="N55" s="91"/>
    </row>
    <row r="56" spans="1:14" s="126" customFormat="1" ht="24" customHeight="1">
      <c r="A56" s="87" t="s">
        <v>29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</row>
    <row r="57" spans="1:14" s="126" customFormat="1" ht="24" customHeight="1">
      <c r="A57" s="87" t="s">
        <v>160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</row>
    <row r="58" spans="1:14" s="126" customFormat="1" ht="23.25" customHeight="1">
      <c r="A58" s="127" t="str">
        <f>A3</f>
        <v>FOR THE YEAR ENDED DECEMBER 31, 2025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</row>
    <row r="59" spans="1:14" s="126" customFormat="1" ht="24" customHeight="1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</row>
    <row r="60" spans="1:14" s="126" customFormat="1" ht="24" customHeight="1">
      <c r="A60" s="91"/>
      <c r="B60" s="91"/>
      <c r="C60" s="91"/>
      <c r="D60" s="91"/>
      <c r="E60" s="91"/>
      <c r="F60" s="91"/>
      <c r="G60" s="91"/>
      <c r="H60" s="91"/>
      <c r="I60" s="91"/>
      <c r="J60" s="129"/>
      <c r="K60" s="128"/>
      <c r="L60" s="91"/>
      <c r="M60" s="91"/>
      <c r="N60" s="83" t="s">
        <v>31</v>
      </c>
    </row>
    <row r="61" spans="1:14" s="126" customFormat="1" ht="24" customHeight="1">
      <c r="A61" s="91"/>
      <c r="B61" s="91"/>
      <c r="C61" s="91"/>
      <c r="D61" s="91"/>
      <c r="E61" s="91"/>
      <c r="F61" s="91"/>
      <c r="G61" s="91"/>
      <c r="H61" s="94"/>
      <c r="I61" s="94" t="s">
        <v>32</v>
      </c>
      <c r="J61" s="131"/>
      <c r="K61" s="128"/>
      <c r="L61" s="94"/>
      <c r="M61" s="94" t="s">
        <v>33</v>
      </c>
      <c r="N61" s="131"/>
    </row>
    <row r="62" spans="1:14" s="126" customFormat="1" ht="24" customHeight="1">
      <c r="A62" s="81"/>
      <c r="B62" s="81"/>
      <c r="C62" s="81"/>
      <c r="D62" s="81"/>
      <c r="E62" s="81"/>
      <c r="F62" s="81"/>
      <c r="G62" s="81"/>
      <c r="H62" s="96" t="s">
        <v>205</v>
      </c>
      <c r="I62" s="97"/>
      <c r="J62" s="96" t="s">
        <v>182</v>
      </c>
      <c r="K62" s="78"/>
      <c r="L62" s="96" t="s">
        <v>205</v>
      </c>
      <c r="M62" s="97"/>
      <c r="N62" s="96" t="s">
        <v>182</v>
      </c>
    </row>
    <row r="63" spans="1:14" s="128" customFormat="1" ht="24" customHeight="1">
      <c r="A63" s="98" t="s">
        <v>161</v>
      </c>
      <c r="B63" s="81"/>
      <c r="C63" s="81"/>
      <c r="D63" s="81"/>
      <c r="E63" s="81"/>
      <c r="F63" s="81"/>
      <c r="G63" s="81"/>
      <c r="H63" s="81"/>
      <c r="J63" s="81"/>
      <c r="L63" s="81"/>
      <c r="N63" s="81"/>
    </row>
    <row r="64" spans="1:14" s="128" customFormat="1" ht="23.25" customHeight="1">
      <c r="A64" s="98"/>
      <c r="B64" s="81" t="s">
        <v>179</v>
      </c>
      <c r="C64" s="81"/>
      <c r="D64" s="81"/>
      <c r="E64" s="81"/>
      <c r="F64" s="81"/>
      <c r="G64" s="81"/>
      <c r="H64" s="13">
        <v>0</v>
      </c>
      <c r="I64" s="13"/>
      <c r="J64" s="13">
        <v>0</v>
      </c>
      <c r="K64" s="13"/>
      <c r="L64" s="13">
        <v>20000000</v>
      </c>
      <c r="M64" s="13"/>
      <c r="N64" s="13">
        <v>0</v>
      </c>
    </row>
    <row r="65" spans="1:14" s="128" customFormat="1" ht="23.25" customHeight="1">
      <c r="A65" s="98"/>
      <c r="B65" s="81" t="s">
        <v>180</v>
      </c>
      <c r="C65" s="81"/>
      <c r="D65" s="81"/>
      <c r="E65" s="81"/>
      <c r="F65" s="81"/>
      <c r="G65" s="81"/>
      <c r="H65" s="13">
        <v>11520000</v>
      </c>
      <c r="I65" s="13"/>
      <c r="J65" s="13">
        <v>0</v>
      </c>
      <c r="K65" s="13"/>
      <c r="L65" s="13">
        <v>11520000</v>
      </c>
      <c r="M65" s="13"/>
      <c r="N65" s="13">
        <v>0</v>
      </c>
    </row>
    <row r="66" spans="1:14" s="128" customFormat="1" ht="24" hidden="1" customHeight="1">
      <c r="A66" s="98"/>
      <c r="B66" s="81" t="s">
        <v>162</v>
      </c>
      <c r="C66" s="81"/>
      <c r="D66" s="81"/>
      <c r="E66" s="81"/>
      <c r="F66" s="81"/>
      <c r="G66" s="81"/>
      <c r="H66" s="13"/>
      <c r="I66" s="13"/>
      <c r="J66" s="62">
        <v>0</v>
      </c>
      <c r="K66" s="13"/>
      <c r="L66" s="13"/>
      <c r="M66" s="13"/>
      <c r="N66" s="62">
        <v>0</v>
      </c>
    </row>
    <row r="67" spans="1:14" s="78" customFormat="1" ht="24" hidden="1" customHeight="1">
      <c r="A67" s="98"/>
      <c r="B67" s="81" t="s">
        <v>163</v>
      </c>
      <c r="C67" s="81"/>
      <c r="D67" s="81"/>
      <c r="E67" s="81"/>
      <c r="F67" s="81"/>
      <c r="G67" s="81"/>
      <c r="H67" s="13"/>
      <c r="I67" s="13"/>
      <c r="J67" s="13"/>
      <c r="K67" s="13"/>
      <c r="L67" s="13"/>
      <c r="M67" s="13"/>
      <c r="N67" s="13"/>
    </row>
    <row r="68" spans="1:14" s="128" customFormat="1" ht="24" hidden="1" customHeight="1">
      <c r="A68" s="98"/>
      <c r="B68" s="81" t="s">
        <v>164</v>
      </c>
      <c r="C68" s="81"/>
      <c r="D68" s="81"/>
      <c r="E68" s="81"/>
      <c r="F68" s="81"/>
      <c r="G68" s="81"/>
      <c r="H68" s="13"/>
      <c r="I68" s="13"/>
      <c r="J68" s="13"/>
      <c r="K68" s="13"/>
      <c r="L68" s="13"/>
      <c r="M68" s="13"/>
      <c r="N68" s="13"/>
    </row>
    <row r="69" spans="1:14" s="128" customFormat="1" ht="21.6" hidden="1">
      <c r="A69" s="98"/>
      <c r="B69" s="81" t="s">
        <v>165</v>
      </c>
      <c r="C69" s="81"/>
      <c r="D69" s="81"/>
      <c r="E69" s="81"/>
      <c r="F69" s="81"/>
      <c r="G69" s="81"/>
      <c r="H69" s="13"/>
      <c r="I69" s="13"/>
      <c r="J69" s="13"/>
      <c r="K69" s="13"/>
      <c r="L69" s="13"/>
      <c r="M69" s="13"/>
      <c r="N69" s="13"/>
    </row>
    <row r="70" spans="1:14" s="128" customFormat="1" ht="23.25" hidden="1" customHeight="1">
      <c r="A70" s="98"/>
      <c r="B70" s="81" t="s">
        <v>179</v>
      </c>
      <c r="C70" s="81"/>
      <c r="D70" s="81"/>
      <c r="E70" s="81"/>
      <c r="F70" s="81"/>
      <c r="G70" s="81"/>
      <c r="H70" s="13"/>
      <c r="I70" s="13"/>
      <c r="J70" s="13"/>
      <c r="K70" s="13"/>
      <c r="L70" s="13"/>
      <c r="M70" s="13"/>
      <c r="N70" s="13"/>
    </row>
    <row r="71" spans="1:14" s="128" customFormat="1" ht="23.25" hidden="1" customHeight="1">
      <c r="A71" s="98"/>
      <c r="B71" s="81" t="s">
        <v>180</v>
      </c>
      <c r="C71" s="81"/>
      <c r="D71" s="81"/>
      <c r="E71" s="81"/>
      <c r="F71" s="81"/>
      <c r="G71" s="81"/>
      <c r="H71" s="13"/>
      <c r="I71" s="13"/>
      <c r="J71" s="13"/>
      <c r="K71" s="13"/>
      <c r="L71" s="13"/>
      <c r="M71" s="13"/>
      <c r="N71" s="13"/>
    </row>
    <row r="72" spans="1:14" s="128" customFormat="1" ht="24" customHeight="1">
      <c r="A72" s="98"/>
      <c r="B72" s="81" t="s">
        <v>163</v>
      </c>
      <c r="C72" s="81"/>
      <c r="D72" s="81"/>
      <c r="E72" s="81"/>
      <c r="F72" s="81"/>
      <c r="G72" s="81"/>
      <c r="H72" s="13">
        <v>-5404075.4900000002</v>
      </c>
      <c r="I72" s="13"/>
      <c r="J72" s="13">
        <v>-1175359.9999999995</v>
      </c>
      <c r="K72" s="13"/>
      <c r="L72" s="13">
        <v>-5349075.49</v>
      </c>
      <c r="M72" s="13"/>
      <c r="N72" s="13">
        <v>-1100360</v>
      </c>
    </row>
    <row r="73" spans="1:14" s="128" customFormat="1" ht="24" customHeight="1">
      <c r="A73" s="98"/>
      <c r="B73" s="81" t="s">
        <v>164</v>
      </c>
      <c r="C73" s="81"/>
      <c r="D73" s="81"/>
      <c r="E73" s="81"/>
      <c r="F73" s="81"/>
      <c r="G73" s="81"/>
      <c r="H73" s="13">
        <v>420548.87999999989</v>
      </c>
      <c r="I73" s="13"/>
      <c r="J73" s="62">
        <v>1164442.9300000002</v>
      </c>
      <c r="K73" s="13"/>
      <c r="L73" s="13">
        <v>347277.84999999992</v>
      </c>
      <c r="M73" s="13"/>
      <c r="N73" s="62">
        <v>1034442.93</v>
      </c>
    </row>
    <row r="74" spans="1:14" s="128" customFormat="1" ht="24" customHeight="1">
      <c r="A74" s="98"/>
      <c r="B74" s="81" t="s">
        <v>165</v>
      </c>
      <c r="C74" s="81"/>
      <c r="D74" s="81"/>
      <c r="E74" s="81"/>
      <c r="F74" s="81"/>
      <c r="G74" s="81"/>
      <c r="H74" s="13">
        <v>-15502969.729999997</v>
      </c>
      <c r="I74" s="13"/>
      <c r="J74" s="70">
        <v>-5149127.17</v>
      </c>
      <c r="K74" s="13"/>
      <c r="L74" s="13">
        <v>-15482337.450000001</v>
      </c>
      <c r="M74" s="13"/>
      <c r="N74" s="70">
        <v>-5062552.03</v>
      </c>
    </row>
    <row r="75" spans="1:14" s="128" customFormat="1" ht="24" customHeight="1">
      <c r="A75" s="81" t="s">
        <v>166</v>
      </c>
      <c r="C75" s="81"/>
      <c r="D75" s="81"/>
      <c r="E75" s="81"/>
      <c r="F75" s="81"/>
      <c r="G75" s="81"/>
      <c r="H75" s="17">
        <f>SUM(H64:H74)</f>
        <v>-8966496.3399999961</v>
      </c>
      <c r="I75" s="13"/>
      <c r="J75" s="17">
        <f>SUM(J64:J74)</f>
        <v>-5160044.2399999993</v>
      </c>
      <c r="K75" s="13"/>
      <c r="L75" s="17">
        <f>SUM(L64:L74)</f>
        <v>11035864.909999998</v>
      </c>
      <c r="M75" s="13"/>
      <c r="N75" s="17">
        <f>SUM(N64:N74)</f>
        <v>-5128469.1000000006</v>
      </c>
    </row>
    <row r="76" spans="1:14" s="128" customFormat="1" ht="24" customHeight="1">
      <c r="A76" s="98" t="s">
        <v>167</v>
      </c>
      <c r="B76" s="81"/>
      <c r="C76" s="81"/>
      <c r="D76" s="81"/>
      <c r="E76" s="81"/>
      <c r="F76" s="81"/>
      <c r="G76" s="81"/>
      <c r="H76" s="70"/>
      <c r="I76" s="136"/>
      <c r="J76" s="70"/>
      <c r="K76" s="136"/>
      <c r="L76" s="70"/>
      <c r="M76" s="136"/>
      <c r="N76" s="70"/>
    </row>
    <row r="77" spans="1:14" s="128" customFormat="1" ht="24" customHeight="1">
      <c r="B77" s="98" t="s">
        <v>168</v>
      </c>
      <c r="C77" s="81"/>
      <c r="D77" s="81"/>
      <c r="E77" s="81"/>
      <c r="F77" s="81"/>
      <c r="G77" s="81"/>
      <c r="H77" s="13">
        <v>31541370.629999999</v>
      </c>
      <c r="I77" s="13"/>
      <c r="J77" s="13">
        <v>-5062480.6100000003</v>
      </c>
      <c r="K77" s="13"/>
      <c r="L77" s="13">
        <v>31541370.629999999</v>
      </c>
      <c r="M77" s="13"/>
      <c r="N77" s="13">
        <v>-5062480.6100000003</v>
      </c>
    </row>
    <row r="78" spans="1:14" s="128" customFormat="1" ht="24" customHeight="1">
      <c r="B78" s="98" t="s">
        <v>169</v>
      </c>
      <c r="C78" s="81"/>
      <c r="D78" s="81"/>
      <c r="E78" s="81"/>
      <c r="F78" s="81"/>
      <c r="G78" s="81"/>
      <c r="H78" s="13">
        <v>140000000</v>
      </c>
      <c r="I78" s="13"/>
      <c r="J78" s="13">
        <v>0</v>
      </c>
      <c r="K78" s="13"/>
      <c r="L78" s="13">
        <v>140000000</v>
      </c>
      <c r="M78" s="13"/>
      <c r="N78" s="13">
        <v>0</v>
      </c>
    </row>
    <row r="79" spans="1:14" s="128" customFormat="1" ht="24" customHeight="1">
      <c r="B79" s="98" t="s">
        <v>170</v>
      </c>
      <c r="C79" s="81"/>
      <c r="D79" s="81"/>
      <c r="E79" s="81"/>
      <c r="F79" s="81"/>
      <c r="G79" s="81"/>
      <c r="H79" s="13">
        <v>0</v>
      </c>
      <c r="I79" s="13"/>
      <c r="J79" s="13">
        <v>-40000000</v>
      </c>
      <c r="K79" s="13"/>
      <c r="L79" s="13">
        <v>0</v>
      </c>
      <c r="M79" s="13"/>
      <c r="N79" s="13">
        <v>-40000000</v>
      </c>
    </row>
    <row r="80" spans="1:14" s="128" customFormat="1" ht="24" customHeight="1">
      <c r="B80" s="98" t="s">
        <v>171</v>
      </c>
      <c r="C80" s="81"/>
      <c r="D80" s="81"/>
      <c r="E80" s="81"/>
      <c r="F80" s="81"/>
      <c r="G80" s="81"/>
      <c r="H80" s="13">
        <v>0</v>
      </c>
      <c r="I80" s="13"/>
      <c r="J80" s="13">
        <v>50000000.000000007</v>
      </c>
      <c r="K80" s="13"/>
      <c r="L80" s="13">
        <v>0</v>
      </c>
      <c r="M80" s="13"/>
      <c r="N80" s="13">
        <v>50000000.000000007</v>
      </c>
    </row>
    <row r="81" spans="1:14" s="128" customFormat="1" ht="24" customHeight="1">
      <c r="B81" s="98" t="s">
        <v>172</v>
      </c>
      <c r="C81" s="81"/>
      <c r="D81" s="81"/>
      <c r="E81" s="81"/>
      <c r="F81" s="81"/>
      <c r="G81" s="81"/>
      <c r="H81" s="13">
        <v>-40000000</v>
      </c>
      <c r="I81" s="13"/>
      <c r="J81" s="13">
        <v>-100000000</v>
      </c>
      <c r="K81" s="13"/>
      <c r="L81" s="13">
        <v>-40000000</v>
      </c>
      <c r="M81" s="13"/>
      <c r="N81" s="13">
        <v>-100000000</v>
      </c>
    </row>
    <row r="82" spans="1:14" s="128" customFormat="1" ht="24" customHeight="1">
      <c r="B82" s="98" t="s">
        <v>173</v>
      </c>
      <c r="C82" s="81"/>
      <c r="D82" s="81"/>
      <c r="E82" s="81"/>
      <c r="F82" s="81"/>
      <c r="G82" s="81"/>
      <c r="H82" s="13">
        <v>1510000000</v>
      </c>
      <c r="I82" s="13"/>
      <c r="J82" s="13">
        <v>1120000000</v>
      </c>
      <c r="K82" s="13"/>
      <c r="L82" s="13">
        <v>1510000000</v>
      </c>
      <c r="M82" s="13"/>
      <c r="N82" s="13">
        <v>1120000000</v>
      </c>
    </row>
    <row r="83" spans="1:14" s="128" customFormat="1" ht="24" customHeight="1">
      <c r="B83" s="98" t="s">
        <v>174</v>
      </c>
      <c r="C83" s="81"/>
      <c r="D83" s="81"/>
      <c r="E83" s="81"/>
      <c r="F83" s="81"/>
      <c r="G83" s="81"/>
      <c r="H83" s="13">
        <v>-1493590500</v>
      </c>
      <c r="I83" s="13"/>
      <c r="J83" s="13">
        <v>-973610500</v>
      </c>
      <c r="K83" s="13"/>
      <c r="L83" s="13">
        <v>-1493590500</v>
      </c>
      <c r="M83" s="13"/>
      <c r="N83" s="13">
        <v>-973610500</v>
      </c>
    </row>
    <row r="84" spans="1:14" s="128" customFormat="1" ht="24" customHeight="1">
      <c r="B84" s="98" t="s">
        <v>175</v>
      </c>
      <c r="C84" s="81"/>
      <c r="D84" s="81"/>
      <c r="E84" s="81"/>
      <c r="F84" s="81"/>
      <c r="G84" s="81"/>
      <c r="H84" s="13">
        <v>-11243751.460000003</v>
      </c>
      <c r="I84" s="13"/>
      <c r="J84" s="13">
        <v>-9970450.9599999972</v>
      </c>
      <c r="K84" s="13"/>
      <c r="L84" s="13">
        <v>-11041541.459999999</v>
      </c>
      <c r="M84" s="13"/>
      <c r="N84" s="13">
        <v>-9740077.2899999972</v>
      </c>
    </row>
    <row r="85" spans="1:14" s="128" customFormat="1" ht="24" hidden="1" customHeight="1">
      <c r="B85" s="98" t="s">
        <v>28</v>
      </c>
      <c r="C85" s="81"/>
      <c r="D85" s="81"/>
      <c r="E85" s="81"/>
      <c r="F85" s="81"/>
      <c r="G85" s="81"/>
      <c r="H85" s="13"/>
      <c r="I85" s="13"/>
      <c r="J85" s="13"/>
      <c r="K85" s="13"/>
      <c r="L85" s="13"/>
      <c r="M85" s="13"/>
      <c r="N85" s="13"/>
    </row>
    <row r="86" spans="1:14" s="128" customFormat="1" ht="24" hidden="1" customHeight="1">
      <c r="B86" s="98" t="s">
        <v>27</v>
      </c>
      <c r="C86" s="81"/>
      <c r="D86" s="81"/>
      <c r="E86" s="81"/>
      <c r="F86" s="81"/>
      <c r="G86" s="81"/>
      <c r="H86" s="13"/>
      <c r="I86" s="13"/>
      <c r="J86" s="13"/>
      <c r="K86" s="13"/>
      <c r="L86" s="13"/>
      <c r="M86" s="13"/>
      <c r="N86" s="13"/>
    </row>
    <row r="87" spans="1:14" s="128" customFormat="1" ht="24" hidden="1" customHeight="1">
      <c r="B87" s="98" t="s">
        <v>24</v>
      </c>
      <c r="C87" s="81"/>
      <c r="D87" s="81"/>
      <c r="E87" s="81"/>
      <c r="F87" s="81"/>
      <c r="G87" s="81"/>
      <c r="H87" s="13"/>
      <c r="I87" s="13"/>
      <c r="J87" s="13"/>
      <c r="K87" s="13"/>
      <c r="L87" s="13"/>
      <c r="M87" s="13"/>
      <c r="N87" s="13"/>
    </row>
    <row r="88" spans="1:14" s="128" customFormat="1" ht="24" customHeight="1">
      <c r="B88" s="98" t="s">
        <v>190</v>
      </c>
      <c r="C88" s="81"/>
      <c r="D88" s="81"/>
      <c r="E88" s="81"/>
      <c r="F88" s="81"/>
      <c r="G88" s="81"/>
      <c r="H88" s="13">
        <v>722030000</v>
      </c>
      <c r="I88" s="13"/>
      <c r="J88" s="13">
        <v>3118</v>
      </c>
      <c r="K88" s="13"/>
      <c r="L88" s="13">
        <v>722030000</v>
      </c>
      <c r="M88" s="13"/>
      <c r="N88" s="13">
        <v>3118</v>
      </c>
    </row>
    <row r="89" spans="1:14" s="128" customFormat="1" ht="24" customHeight="1">
      <c r="B89" s="137" t="s">
        <v>130</v>
      </c>
      <c r="C89" s="81"/>
      <c r="D89" s="81"/>
      <c r="E89" s="81"/>
      <c r="F89" s="81"/>
      <c r="G89" s="81"/>
      <c r="H89" s="13">
        <v>0</v>
      </c>
      <c r="I89" s="13"/>
      <c r="J89" s="70">
        <v>-22177158.039999999</v>
      </c>
      <c r="K89" s="13"/>
      <c r="L89" s="13">
        <v>0</v>
      </c>
      <c r="M89" s="13"/>
      <c r="N89" s="70">
        <v>-22177158.039999999</v>
      </c>
    </row>
    <row r="90" spans="1:14" s="128" customFormat="1" ht="24" customHeight="1">
      <c r="A90" s="81" t="s">
        <v>176</v>
      </c>
      <c r="C90" s="81"/>
      <c r="D90" s="81"/>
      <c r="E90" s="81"/>
      <c r="F90" s="81"/>
      <c r="G90" s="81"/>
      <c r="H90" s="17">
        <f>SUM(H77:H89)</f>
        <v>858737119.17000008</v>
      </c>
      <c r="I90" s="13"/>
      <c r="J90" s="17">
        <f>SUM(J77:J89)</f>
        <v>19182528.389999993</v>
      </c>
      <c r="K90" s="13"/>
      <c r="L90" s="17">
        <f>SUM(L77:L89)</f>
        <v>858939329.17000008</v>
      </c>
      <c r="M90" s="13"/>
      <c r="N90" s="17">
        <f>SUM(N77:N89)</f>
        <v>19412902.059999987</v>
      </c>
    </row>
    <row r="91" spans="1:14" s="128" customFormat="1" ht="24" hidden="1" customHeight="1">
      <c r="A91" s="98" t="s">
        <v>177</v>
      </c>
      <c r="C91" s="81"/>
      <c r="D91" s="81"/>
      <c r="E91" s="81"/>
      <c r="F91" s="81"/>
      <c r="G91" s="81"/>
      <c r="H91" s="13"/>
      <c r="I91" s="13"/>
      <c r="J91" s="13">
        <v>0</v>
      </c>
      <c r="K91" s="13"/>
      <c r="L91" s="13"/>
      <c r="M91" s="13"/>
      <c r="N91" s="13">
        <v>0</v>
      </c>
    </row>
    <row r="92" spans="1:14" s="128" customFormat="1" ht="24" customHeight="1">
      <c r="A92" s="98" t="s">
        <v>177</v>
      </c>
      <c r="B92" s="81"/>
      <c r="C92" s="81"/>
      <c r="D92" s="81"/>
      <c r="E92" s="81"/>
      <c r="F92" s="81"/>
      <c r="G92" s="81"/>
      <c r="H92" s="13">
        <f>+H43+H75+H90+H91</f>
        <v>-853467.50999999046</v>
      </c>
      <c r="I92" s="13"/>
      <c r="J92" s="13">
        <f>+J43+J75+J90+J91</f>
        <v>7683504.7599999346</v>
      </c>
      <c r="K92" s="13"/>
      <c r="L92" s="13">
        <f>+L43+L75+L90+L91</f>
        <v>-28358721.01000011</v>
      </c>
      <c r="M92" s="13"/>
      <c r="N92" s="13">
        <f>+N43+N75+N90+N91</f>
        <v>9141695.6299998611</v>
      </c>
    </row>
    <row r="93" spans="1:14" s="128" customFormat="1" ht="24" customHeight="1">
      <c r="A93" s="98" t="s">
        <v>178</v>
      </c>
      <c r="B93" s="81"/>
      <c r="C93" s="81"/>
      <c r="D93" s="81"/>
      <c r="E93" s="81"/>
      <c r="F93" s="81"/>
      <c r="G93" s="81"/>
      <c r="H93" s="13">
        <v>38748047.450000003</v>
      </c>
      <c r="I93" s="13"/>
      <c r="J93" s="13">
        <v>31064542.690000001</v>
      </c>
      <c r="K93" s="13"/>
      <c r="L93" s="13">
        <f>N94</f>
        <v>30223513.019999862</v>
      </c>
      <c r="M93" s="13"/>
      <c r="N93" s="13">
        <v>21081817.390000001</v>
      </c>
    </row>
    <row r="94" spans="1:14" s="128" customFormat="1" ht="24" customHeight="1" thickBot="1">
      <c r="A94" s="98" t="s">
        <v>197</v>
      </c>
      <c r="B94" s="81"/>
      <c r="C94" s="81"/>
      <c r="D94" s="81"/>
      <c r="E94" s="81"/>
      <c r="F94" s="81"/>
      <c r="G94" s="81"/>
      <c r="H94" s="18">
        <f>SUM(H92:H93)</f>
        <v>37894579.940000013</v>
      </c>
      <c r="I94" s="13"/>
      <c r="J94" s="18">
        <f>SUM(J92:J93)</f>
        <v>38748047.449999936</v>
      </c>
      <c r="K94" s="13"/>
      <c r="L94" s="18">
        <f>SUM(L92:L93)</f>
        <v>1864792.009999752</v>
      </c>
      <c r="M94" s="13"/>
      <c r="N94" s="18">
        <f>SUM(N92:N93)</f>
        <v>30223513.019999862</v>
      </c>
    </row>
    <row r="95" spans="1:14" s="128" customFormat="1" ht="23.25" customHeight="1" thickTop="1">
      <c r="A95" s="98"/>
      <c r="B95" s="81"/>
      <c r="C95" s="81"/>
      <c r="D95" s="81"/>
      <c r="E95" s="81"/>
      <c r="F95" s="81"/>
      <c r="G95" s="81"/>
      <c r="H95" s="132"/>
      <c r="I95" s="135"/>
      <c r="J95" s="81"/>
      <c r="K95" s="78"/>
      <c r="L95" s="81"/>
      <c r="M95" s="78"/>
      <c r="N95" s="81"/>
    </row>
    <row r="96" spans="1:14" s="128" customFormat="1" ht="23.25" customHeight="1">
      <c r="A96" s="98"/>
      <c r="B96" s="81"/>
      <c r="C96" s="81"/>
      <c r="D96" s="81"/>
      <c r="E96" s="81"/>
      <c r="F96" s="81"/>
      <c r="G96" s="81"/>
      <c r="H96" s="81"/>
      <c r="J96" s="81"/>
      <c r="L96" s="81"/>
      <c r="N96" s="81"/>
    </row>
    <row r="97" spans="1:14" s="128" customFormat="1" ht="23.25" customHeight="1">
      <c r="A97" s="98"/>
      <c r="B97" s="81"/>
      <c r="C97" s="81"/>
      <c r="D97" s="81"/>
      <c r="E97" s="81"/>
      <c r="F97" s="81"/>
      <c r="G97" s="81"/>
      <c r="H97" s="81"/>
      <c r="J97" s="81"/>
      <c r="L97" s="81"/>
      <c r="N97" s="81"/>
    </row>
    <row r="98" spans="1:14" s="128" customFormat="1" ht="23.25" customHeight="1">
      <c r="A98" s="98" t="s">
        <v>58</v>
      </c>
      <c r="B98" s="81"/>
      <c r="C98" s="81"/>
      <c r="D98" s="81"/>
      <c r="E98" s="81"/>
      <c r="F98" s="81"/>
      <c r="G98" s="81"/>
      <c r="H98" s="81"/>
      <c r="J98" s="81"/>
      <c r="L98" s="81"/>
      <c r="N98" s="81"/>
    </row>
    <row r="99" spans="1:14" s="128" customFormat="1" ht="23.25" customHeight="1">
      <c r="A99" s="98"/>
      <c r="B99" s="81"/>
      <c r="C99" s="81"/>
      <c r="D99" s="81"/>
      <c r="E99" s="81"/>
      <c r="F99" s="81"/>
      <c r="G99" s="81"/>
      <c r="H99" s="81"/>
      <c r="J99" s="81"/>
      <c r="L99" s="81"/>
      <c r="N99" s="81"/>
    </row>
    <row r="100" spans="1:14" s="128" customFormat="1" ht="23.25" customHeight="1">
      <c r="A100" s="98"/>
      <c r="B100" s="81"/>
      <c r="C100" s="81"/>
      <c r="D100" s="81"/>
      <c r="E100" s="81"/>
      <c r="F100" s="81"/>
      <c r="G100" s="81"/>
      <c r="H100" s="81"/>
      <c r="J100" s="81"/>
      <c r="L100" s="81"/>
      <c r="N100" s="81"/>
    </row>
    <row r="101" spans="1:14" s="128" customFormat="1" ht="23.25" customHeight="1"/>
    <row r="102" spans="1:14" s="128" customFormat="1" ht="23.25" customHeight="1"/>
    <row r="103" spans="1:14" s="128" customFormat="1" ht="23.25" customHeight="1">
      <c r="A103" s="81"/>
      <c r="D103" s="112" t="s">
        <v>59</v>
      </c>
    </row>
    <row r="104" spans="1:14" s="128" customFormat="1" ht="23.25" customHeight="1">
      <c r="A104" s="81"/>
      <c r="D104" s="128" t="s">
        <v>6</v>
      </c>
    </row>
    <row r="105" spans="1:14" s="128" customFormat="1" ht="23.25" customHeight="1"/>
    <row r="106" spans="1:14" s="128" customFormat="1" ht="23.25" customHeight="1"/>
    <row r="107" spans="1:14" s="128" customFormat="1" ht="23.25" customHeight="1"/>
    <row r="108" spans="1:14" s="128" customFormat="1" ht="23.25" customHeight="1"/>
    <row r="109" spans="1:14" s="128" customFormat="1" ht="23.25" customHeight="1"/>
    <row r="110" spans="1:14" s="128" customFormat="1" ht="24" customHeight="1"/>
  </sheetData>
  <mergeCells count="7">
    <mergeCell ref="A58:N58"/>
    <mergeCell ref="A57:N57"/>
    <mergeCell ref="A1:N1"/>
    <mergeCell ref="A2:N2"/>
    <mergeCell ref="A3:N3"/>
    <mergeCell ref="A54:N54"/>
    <mergeCell ref="A56:N56"/>
  </mergeCells>
  <pageMargins left="0.59055118110236227" right="0.23622047244094491" top="0.59055118110236227" bottom="0.23622047244094491" header="0.27559055118110237" footer="0.19685039370078741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2025-02-27T10:11:01Z</cp:lastPrinted>
  <dcterms:created xsi:type="dcterms:W3CDTF">1999-04-17T06:02:17Z</dcterms:created>
  <dcterms:modified xsi:type="dcterms:W3CDTF">2026-02-16T09:42:27Z</dcterms:modified>
</cp:coreProperties>
</file>