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teerakul\Desktop\UMS\1 FS\1 SET\"/>
    </mc:Choice>
  </mc:AlternateContent>
  <xr:revisionPtr revIDLastSave="0" documentId="13_ncr:1_{D8DDCF85-D3E1-44AE-AB7C-809550EBEBC5}" xr6:coauthVersionLast="47" xr6:coauthVersionMax="47" xr10:uidLastSave="{00000000-0000-0000-0000-000000000000}"/>
  <bookViews>
    <workbookView xWindow="-110" yWindow="-110" windowWidth="19420" windowHeight="11500" tabRatio="727" xr2:uid="{00000000-000D-0000-FFFF-FFFF00000000}"/>
  </bookViews>
  <sheets>
    <sheet name="BS 7-8" sheetId="1" r:id="rId1"/>
    <sheet name="PL 9-10" sheetId="5" r:id="rId2"/>
    <sheet name="PL 9months" sheetId="9" state="hidden" r:id="rId3"/>
    <sheet name="SH 11-12" sheetId="3" r:id="rId4"/>
    <sheet name="CF" sheetId="6" state="hidden" r:id="rId5"/>
    <sheet name="SH 13-14" sheetId="8" r:id="rId6"/>
    <sheet name="CashFlow 14-15" sheetId="10" r:id="rId7"/>
  </sheets>
  <definedNames>
    <definedName name="_xlnm.Print_Area" localSheetId="0">'BS 7-8'!$A$1:$J$87</definedName>
    <definedName name="_xlnm.Print_Area" localSheetId="6">'CashFlow 14-15'!$A$1:$I$100</definedName>
    <definedName name="_xlnm.Print_Area" localSheetId="1">'PL 9-10'!$A$1:$J$68</definedName>
    <definedName name="_xlnm.Print_Area" localSheetId="2">'PL 9months'!$A$1:$J$47</definedName>
    <definedName name="_xlnm.Print_Area" localSheetId="3">'SH 11-12'!$A$1:$P$81</definedName>
    <definedName name="_xlnm.Print_Area" localSheetId="5">'SH 13-14'!$A$1:$L$63</definedName>
    <definedName name="Title2nd" localSheetId="0">'BS 7-8'!$A$1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8" i="8" l="1"/>
  <c r="F58" i="8"/>
  <c r="D58" i="8"/>
  <c r="N76" i="3" l="1"/>
  <c r="H76" i="3"/>
  <c r="F76" i="3"/>
  <c r="D76" i="3"/>
  <c r="N72" i="3"/>
  <c r="N80" i="3" s="1"/>
  <c r="J72" i="3"/>
  <c r="H72" i="3"/>
  <c r="F72" i="3"/>
  <c r="D72" i="3"/>
  <c r="N30" i="3" l="1"/>
  <c r="D30" i="3"/>
  <c r="F30" i="3"/>
  <c r="H30" i="3"/>
  <c r="J23" i="8" l="1"/>
  <c r="J29" i="3"/>
  <c r="L29" i="3" s="1"/>
  <c r="P29" i="3" s="1"/>
  <c r="J18" i="1"/>
  <c r="H18" i="1"/>
  <c r="F18" i="1"/>
  <c r="L72" i="3"/>
  <c r="D31" i="5" l="1"/>
  <c r="D54" i="1"/>
  <c r="D32" i="1"/>
  <c r="D18" i="1"/>
  <c r="E18" i="1"/>
  <c r="G18" i="1"/>
  <c r="I18" i="1"/>
  <c r="I69" i="10"/>
  <c r="G69" i="10"/>
  <c r="C69" i="10"/>
  <c r="E69" i="10"/>
  <c r="L12" i="8"/>
  <c r="N61" i="3"/>
  <c r="J61" i="3"/>
  <c r="H61" i="3"/>
  <c r="F61" i="3"/>
  <c r="D61" i="3"/>
  <c r="D22" i="3"/>
  <c r="F22" i="3"/>
  <c r="H22" i="3"/>
  <c r="J22" i="3"/>
  <c r="N22" i="3"/>
  <c r="L21" i="3"/>
  <c r="P21" i="3" s="1"/>
  <c r="P22" i="3" s="1"/>
  <c r="N17" i="3"/>
  <c r="L12" i="3"/>
  <c r="L16" i="3"/>
  <c r="L22" i="3" l="1"/>
  <c r="D34" i="1"/>
  <c r="J22" i="5" l="1"/>
  <c r="J82" i="1" l="1"/>
  <c r="J84" i="1" s="1"/>
  <c r="H82" i="1"/>
  <c r="H84" i="1" s="1"/>
  <c r="F82" i="1"/>
  <c r="F84" i="1" s="1"/>
  <c r="D82" i="1"/>
  <c r="D84" i="1" s="1"/>
  <c r="J60" i="1"/>
  <c r="H60" i="1"/>
  <c r="F60" i="1"/>
  <c r="D60" i="1"/>
  <c r="J54" i="1"/>
  <c r="H54" i="1"/>
  <c r="F54" i="1"/>
  <c r="J32" i="1"/>
  <c r="H32" i="1"/>
  <c r="F32" i="1"/>
  <c r="J61" i="1" l="1"/>
  <c r="J86" i="1" s="1"/>
  <c r="H61" i="1"/>
  <c r="H86" i="1" s="1"/>
  <c r="D61" i="1"/>
  <c r="D86" i="1" s="1"/>
  <c r="F61" i="1"/>
  <c r="F86" i="1" s="1"/>
  <c r="J31" i="5"/>
  <c r="H31" i="5"/>
  <c r="F31" i="5"/>
  <c r="H22" i="5"/>
  <c r="F22" i="5"/>
  <c r="D22" i="5"/>
  <c r="J15" i="5"/>
  <c r="J24" i="5" s="1"/>
  <c r="J27" i="5" s="1"/>
  <c r="H15" i="5"/>
  <c r="F15" i="5"/>
  <c r="D15" i="5"/>
  <c r="N66" i="3"/>
  <c r="N68" i="3" s="1"/>
  <c r="L66" i="3"/>
  <c r="J66" i="3"/>
  <c r="J68" i="3" s="1"/>
  <c r="H66" i="3"/>
  <c r="H68" i="3" s="1"/>
  <c r="H80" i="3" s="1"/>
  <c r="F66" i="3"/>
  <c r="F68" i="3" s="1"/>
  <c r="F80" i="3" s="1"/>
  <c r="D66" i="3"/>
  <c r="D68" i="3" s="1"/>
  <c r="D80" i="3" s="1"/>
  <c r="J33" i="5" l="1"/>
  <c r="J37" i="5" s="1"/>
  <c r="J39" i="5" s="1"/>
  <c r="H24" i="5"/>
  <c r="H27" i="5" s="1"/>
  <c r="H33" i="5" s="1"/>
  <c r="H37" i="5" s="1"/>
  <c r="H39" i="5" s="1"/>
  <c r="D24" i="5"/>
  <c r="D27" i="5" s="1"/>
  <c r="D33" i="5" s="1"/>
  <c r="D37" i="5" s="1"/>
  <c r="D39" i="5" s="1"/>
  <c r="F24" i="5"/>
  <c r="F27" i="5" s="1"/>
  <c r="F33" i="5" s="1"/>
  <c r="F37" i="5" s="1"/>
  <c r="F39" i="5" s="1"/>
  <c r="I87" i="10"/>
  <c r="D87" i="10"/>
  <c r="E87" i="10"/>
  <c r="F87" i="10"/>
  <c r="G87" i="10"/>
  <c r="H87" i="10"/>
  <c r="C87" i="10"/>
  <c r="J55" i="5" l="1"/>
  <c r="J76" i="3"/>
  <c r="J58" i="8"/>
  <c r="L58" i="8" s="1"/>
  <c r="G28" i="10"/>
  <c r="D55" i="5"/>
  <c r="F55" i="5"/>
  <c r="H55" i="5"/>
  <c r="P76" i="3" l="1"/>
  <c r="L76" i="3"/>
  <c r="J60" i="5"/>
  <c r="J65" i="5"/>
  <c r="H60" i="5"/>
  <c r="H65" i="5"/>
  <c r="F60" i="5"/>
  <c r="F65" i="5"/>
  <c r="D60" i="5"/>
  <c r="D65" i="5"/>
  <c r="C28" i="10"/>
  <c r="P65" i="3"/>
  <c r="P66" i="3" s="1"/>
  <c r="L60" i="3"/>
  <c r="L61" i="3" s="1"/>
  <c r="L68" i="3" s="1"/>
  <c r="F34" i="1"/>
  <c r="H34" i="1"/>
  <c r="J34" i="1"/>
  <c r="L28" i="3"/>
  <c r="C45" i="10" l="1"/>
  <c r="C47" i="10" s="1"/>
  <c r="P60" i="3"/>
  <c r="P61" i="3" s="1"/>
  <c r="P68" i="3" s="1"/>
  <c r="H54" i="8" l="1"/>
  <c r="H62" i="8" s="1"/>
  <c r="F54" i="8"/>
  <c r="F62" i="8" s="1"/>
  <c r="D54" i="8"/>
  <c r="H24" i="8"/>
  <c r="F24" i="8"/>
  <c r="D24" i="8"/>
  <c r="L23" i="8"/>
  <c r="J17" i="8"/>
  <c r="J19" i="8" s="1"/>
  <c r="H17" i="8"/>
  <c r="F17" i="8"/>
  <c r="F19" i="8" s="1"/>
  <c r="F26" i="8" s="1"/>
  <c r="D17" i="8"/>
  <c r="D19" i="8" s="1"/>
  <c r="D26" i="8" s="1"/>
  <c r="L16" i="8"/>
  <c r="L17" i="8" s="1"/>
  <c r="P53" i="3"/>
  <c r="P72" i="3"/>
  <c r="N54" i="3"/>
  <c r="J50" i="3"/>
  <c r="J56" i="3" s="1"/>
  <c r="H50" i="3"/>
  <c r="H56" i="3" s="1"/>
  <c r="F50" i="3"/>
  <c r="F56" i="3" s="1"/>
  <c r="D50" i="3"/>
  <c r="D56" i="3" s="1"/>
  <c r="L49" i="3"/>
  <c r="L50" i="3" s="1"/>
  <c r="L56" i="3" s="1"/>
  <c r="D62" i="8" l="1"/>
  <c r="L19" i="8"/>
  <c r="H19" i="8"/>
  <c r="H26" i="8" s="1"/>
  <c r="P54" i="3"/>
  <c r="P49" i="3"/>
  <c r="P50" i="3" s="1"/>
  <c r="J27" i="3" l="1"/>
  <c r="J22" i="8"/>
  <c r="P56" i="3"/>
  <c r="L27" i="3" l="1"/>
  <c r="L30" i="3" s="1"/>
  <c r="J30" i="3"/>
  <c r="J24" i="8"/>
  <c r="L22" i="8"/>
  <c r="L24" i="8" s="1"/>
  <c r="L26" i="8" s="1"/>
  <c r="I28" i="10"/>
  <c r="I45" i="10" s="1"/>
  <c r="I47" i="10" l="1"/>
  <c r="I89" i="10" s="1"/>
  <c r="I91" i="10" s="1"/>
  <c r="J26" i="8"/>
  <c r="E28" i="10"/>
  <c r="E45" i="10" l="1"/>
  <c r="E47" i="10" s="1"/>
  <c r="E89" i="10" s="1"/>
  <c r="E91" i="10" s="1"/>
  <c r="L17" i="3"/>
  <c r="L24" i="3" s="1"/>
  <c r="D17" i="3"/>
  <c r="D24" i="3" s="1"/>
  <c r="F17" i="3"/>
  <c r="F24" i="3" s="1"/>
  <c r="H17" i="3"/>
  <c r="H24" i="3" s="1"/>
  <c r="J17" i="3"/>
  <c r="J24" i="3" s="1"/>
  <c r="P16" i="3" l="1"/>
  <c r="P17" i="3" s="1"/>
  <c r="P24" i="3" s="1"/>
  <c r="N24" i="3"/>
  <c r="P12" i="3" l="1"/>
  <c r="N32" i="3"/>
  <c r="H32" i="3"/>
  <c r="F32" i="3"/>
  <c r="D32" i="3"/>
  <c r="D45" i="3" s="1"/>
  <c r="P28" i="3"/>
  <c r="F45" i="3" l="1"/>
  <c r="H45" i="3"/>
  <c r="N45" i="3"/>
  <c r="N50" i="3" l="1"/>
  <c r="N56" i="3" s="1"/>
  <c r="D14" i="9"/>
  <c r="J27" i="9" l="1"/>
  <c r="H27" i="9"/>
  <c r="F27" i="9"/>
  <c r="D27" i="9"/>
  <c r="J19" i="9"/>
  <c r="H19" i="9"/>
  <c r="F19" i="9"/>
  <c r="D19" i="9"/>
  <c r="D21" i="9" s="1"/>
  <c r="D23" i="9" s="1"/>
  <c r="J14" i="9"/>
  <c r="H14" i="9"/>
  <c r="F14" i="9"/>
  <c r="F21" i="9" l="1"/>
  <c r="F23" i="9" s="1"/>
  <c r="F29" i="9" s="1"/>
  <c r="F31" i="9" s="1"/>
  <c r="F34" i="9" s="1"/>
  <c r="F42" i="9" s="1"/>
  <c r="D29" i="9"/>
  <c r="D31" i="9" s="1"/>
  <c r="D34" i="9" s="1"/>
  <c r="D42" i="9" s="1"/>
  <c r="H21" i="9"/>
  <c r="H23" i="9" s="1"/>
  <c r="H29" i="9" s="1"/>
  <c r="H31" i="9" s="1"/>
  <c r="H34" i="9" s="1"/>
  <c r="H37" i="9" s="1"/>
  <c r="H39" i="9" s="1"/>
  <c r="H44" i="9" s="1"/>
  <c r="H46" i="9" s="1"/>
  <c r="J21" i="9"/>
  <c r="J23" i="9" s="1"/>
  <c r="J29" i="9" s="1"/>
  <c r="J31" i="9" s="1"/>
  <c r="J34" i="9" s="1"/>
  <c r="J37" i="9" s="1"/>
  <c r="J39" i="9" s="1"/>
  <c r="J44" i="9" s="1"/>
  <c r="J46" i="9" s="1"/>
  <c r="J73" i="6"/>
  <c r="H73" i="6"/>
  <c r="F73" i="6"/>
  <c r="D73" i="6"/>
  <c r="F25" i="6"/>
  <c r="D37" i="9" l="1"/>
  <c r="D39" i="9" s="1"/>
  <c r="D44" i="9" s="1"/>
  <c r="D46" i="9" s="1"/>
  <c r="H42" i="9"/>
  <c r="J42" i="9"/>
  <c r="F37" i="9"/>
  <c r="F39" i="9" s="1"/>
  <c r="F44" i="9" s="1"/>
  <c r="F46" i="9" s="1"/>
  <c r="J59" i="6"/>
  <c r="F59" i="6"/>
  <c r="H59" i="6"/>
  <c r="D59" i="6"/>
  <c r="H25" i="6"/>
  <c r="H38" i="6" s="1"/>
  <c r="H42" i="6" s="1"/>
  <c r="D25" i="6"/>
  <c r="D38" i="6" s="1"/>
  <c r="D42" i="6" s="1"/>
  <c r="J25" i="6"/>
  <c r="J38" i="6" s="1"/>
  <c r="J42" i="6" s="1"/>
  <c r="F38" i="6"/>
  <c r="F42" i="6" s="1"/>
  <c r="F76" i="6" l="1"/>
  <c r="F78" i="6" s="1"/>
  <c r="J76" i="6"/>
  <c r="J78" i="6" s="1"/>
  <c r="H76" i="6"/>
  <c r="H78" i="6" s="1"/>
  <c r="D76" i="6"/>
  <c r="D78" i="6" s="1"/>
  <c r="J32" i="3" l="1"/>
  <c r="J45" i="3" l="1"/>
  <c r="P27" i="3"/>
  <c r="L32" i="3"/>
  <c r="L45" i="3" l="1"/>
  <c r="L80" i="3" s="1"/>
  <c r="J80" i="3"/>
  <c r="P30" i="3"/>
  <c r="P32" i="3" s="1"/>
  <c r="P45" i="3"/>
  <c r="P80" i="3" s="1"/>
  <c r="L54" i="8"/>
  <c r="L62" i="8" s="1"/>
  <c r="J54" i="8"/>
  <c r="J62" i="8" s="1"/>
  <c r="G45" i="10" l="1"/>
  <c r="G47" i="10" s="1"/>
  <c r="G89" i="10" s="1"/>
  <c r="G91" i="10" s="1"/>
  <c r="C89" i="10"/>
  <c r="C91" i="10" s="1"/>
</calcChain>
</file>

<file path=xl/sharedStrings.xml><?xml version="1.0" encoding="utf-8"?>
<sst xmlns="http://schemas.openxmlformats.org/spreadsheetml/2006/main" count="548" uniqueCount="275">
  <si>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</si>
  <si>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</si>
  <si>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</si>
  <si>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</si>
  <si>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</si>
  <si>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</si>
  <si>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</si>
  <si>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</si>
  <si>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</si>
  <si>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>-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</si>
  <si>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</si>
  <si>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</si>
  <si>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</si>
  <si>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</si>
  <si>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</si>
  <si>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</si>
  <si>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</si>
  <si>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</si>
  <si>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</si>
  <si>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</si>
  <si>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Income tax paid</t>
  </si>
  <si>
    <t>Changes in operating assets and liabilities</t>
  </si>
  <si>
    <t>Cash flows from investing activities</t>
  </si>
  <si>
    <t>Cash flows from financing activities</t>
  </si>
  <si>
    <t>Non-current assets</t>
  </si>
  <si>
    <t>Adjustments for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</si>
  <si>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</si>
  <si>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</si>
  <si>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</si>
  <si>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</si>
  <si>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</si>
  <si>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Revenue from sale of goods</t>
  </si>
  <si>
    <t>Cost of sale of goods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</si>
  <si>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</si>
  <si>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</si>
  <si>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</si>
  <si>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</si>
  <si>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</si>
  <si>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</si>
  <si>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</si>
  <si>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</si>
  <si>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</si>
  <si>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</si>
  <si>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</si>
  <si>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</si>
  <si>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</si>
  <si>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</si>
  <si>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Employee benefit obligations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</si>
  <si>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</si>
  <si>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</si>
  <si>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</si>
  <si>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</si>
  <si>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</si>
  <si>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   Owners of the Company</t>
  </si>
  <si>
    <t>Depreciation</t>
  </si>
  <si>
    <t>Interest income</t>
  </si>
  <si>
    <t xml:space="preserve">Interest received  </t>
  </si>
  <si>
    <t xml:space="preserve">   cash equivalents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</si>
  <si>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</si>
  <si>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</si>
  <si>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</si>
  <si>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</si>
  <si>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</si>
  <si>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>Trade and other accounts payable</t>
  </si>
  <si>
    <t>Non-current liabilities</t>
  </si>
  <si>
    <t>Loss</t>
  </si>
  <si>
    <t>Amortisation of intangible assets</t>
  </si>
  <si>
    <t xml:space="preserve">   and declining in value of inventories</t>
  </si>
  <si>
    <t xml:space="preserve">Trade and other accounts receivable </t>
  </si>
  <si>
    <t>Purchase of property, plant and equipment</t>
  </si>
  <si>
    <t>Sale of property, plant and equipment</t>
  </si>
  <si>
    <t>Non-cash transactions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</si>
  <si>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</si>
  <si>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</si>
  <si>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</si>
  <si>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</si>
  <si>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</si>
  <si>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</si>
  <si>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</si>
  <si>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Unpaid liabilities from purchase of property,</t>
  </si>
  <si>
    <t xml:space="preserve">    plant and equipment</t>
  </si>
  <si>
    <t>Interest paid</t>
  </si>
  <si>
    <t>Service income</t>
  </si>
  <si>
    <t>Cost of services</t>
  </si>
  <si>
    <t>Decrease in short-term loans from</t>
  </si>
  <si>
    <t>Total non-current liabilities</t>
  </si>
  <si>
    <t>Retained earnings (deficit)</t>
  </si>
  <si>
    <t>Net cash used in investing activities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</si>
  <si>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</si>
  <si>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</si>
  <si>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</si>
  <si>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</si>
  <si>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</si>
  <si>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</si>
  <si>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</si>
  <si>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</si>
  <si>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>Cash and cash equivalents at 1 January</t>
  </si>
  <si>
    <t xml:space="preserve">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</si>
  <si>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</si>
  <si>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disposal of property, plant and equipment</t>
  </si>
  <si>
    <t>Amount due from related parties</t>
  </si>
  <si>
    <t>Amount due to related parties</t>
  </si>
  <si>
    <t>Statements of cash flows (Unaudited)</t>
  </si>
  <si>
    <t xml:space="preserve">   related party</t>
  </si>
  <si>
    <t>Proceeds from long-term loans from</t>
  </si>
  <si>
    <t>Proceeds from short-term loans from</t>
  </si>
  <si>
    <t>Repayment of short-term loans from</t>
  </si>
  <si>
    <t>Repayment of long-term loans from</t>
  </si>
  <si>
    <t xml:space="preserve">       - </t>
  </si>
  <si>
    <t>Reversal of allowance for doubtful accounts</t>
  </si>
  <si>
    <t xml:space="preserve">Reversal of allowance for obsolescence </t>
  </si>
  <si>
    <t>Net cash from (used in) financing activities</t>
  </si>
  <si>
    <t xml:space="preserve">Profit (loss) before finance costs </t>
  </si>
  <si>
    <t xml:space="preserve">Cash generated from (used in) operating </t>
  </si>
  <si>
    <t xml:space="preserve">   activities</t>
  </si>
  <si>
    <t>Net cash from (used in) operating activities</t>
  </si>
  <si>
    <t xml:space="preserve">Net increase (decrease) in cash and </t>
  </si>
  <si>
    <t>ended 30 June</t>
  </si>
  <si>
    <t>For the six-month periods that ended on 30 June 2015 and 2014 (Unaudited)</t>
  </si>
  <si>
    <t>Six-month period</t>
  </si>
  <si>
    <t xml:space="preserve">Unrealised (gain) loss on exchange </t>
  </si>
  <si>
    <t>Loss on disposal of intangible assets</t>
  </si>
  <si>
    <t>Income tax  expense</t>
  </si>
  <si>
    <t>Purchase of intangible assets</t>
  </si>
  <si>
    <t>Cash and cash equivalents at 30 June</t>
  </si>
  <si>
    <t>Statements of comprehensive income</t>
  </si>
  <si>
    <t>Comprehensive income for the year</t>
  </si>
  <si>
    <t>Year ended 31 December</t>
  </si>
  <si>
    <t>Investments in subsidiaries</t>
  </si>
  <si>
    <t>Tax expense</t>
  </si>
  <si>
    <t xml:space="preserve">   Owners of the parent</t>
  </si>
  <si>
    <t>Share</t>
  </si>
  <si>
    <t>premium</t>
  </si>
  <si>
    <t>Finance costs paid</t>
  </si>
  <si>
    <t>Acquisition of property, plant and equipment</t>
  </si>
  <si>
    <t>Proceeds from disposal of current investments</t>
  </si>
  <si>
    <t>Payment by a lessee for reduction of the</t>
  </si>
  <si>
    <t xml:space="preserve">   outstanding liability relating to a finance lease</t>
  </si>
  <si>
    <t>Increase of short-term borrowings from</t>
  </si>
  <si>
    <t xml:space="preserve">   related parties to offset with the repayment</t>
  </si>
  <si>
    <t xml:space="preserve">   of short-term borrowings from</t>
  </si>
  <si>
    <t>Repayment of long-term borrowings from</t>
  </si>
  <si>
    <t>Investment properties</t>
  </si>
  <si>
    <t>Statement of cash flows</t>
  </si>
  <si>
    <t>Statement of financial position</t>
  </si>
  <si>
    <t>Statement of comprehensive income</t>
  </si>
  <si>
    <t>Deficit</t>
  </si>
  <si>
    <t>the parent</t>
  </si>
  <si>
    <t>equity</t>
  </si>
  <si>
    <t>Statement of changes in equity</t>
  </si>
  <si>
    <t>Impairment loss on investment in subsidiary</t>
  </si>
  <si>
    <t>Acquisition of intangible assets</t>
  </si>
  <si>
    <t>Payment for current investments</t>
  </si>
  <si>
    <t>Other non-current liabilities</t>
  </si>
  <si>
    <t>Total equity</t>
  </si>
  <si>
    <t>Trade receivables</t>
  </si>
  <si>
    <t>Right-of-use assets</t>
  </si>
  <si>
    <t>Trade payables</t>
  </si>
  <si>
    <t>Lease liabilities</t>
  </si>
  <si>
    <t>Provision for employee benefits</t>
  </si>
  <si>
    <t>Equity attributable to owners of the parent</t>
  </si>
  <si>
    <t>Equity attributable</t>
  </si>
  <si>
    <t>Total transactions with owners, recorded directly in equity</t>
  </si>
  <si>
    <t>Depreciation and amortisation</t>
  </si>
  <si>
    <t>Payment of lease liabilities</t>
  </si>
  <si>
    <t>Payables for acquisition of property, plant and equipment</t>
  </si>
  <si>
    <t>paid-up share</t>
  </si>
  <si>
    <t>Legal reserve</t>
  </si>
  <si>
    <t>to owners of</t>
  </si>
  <si>
    <t xml:space="preserve">   Authorised share capital</t>
  </si>
  <si>
    <t xml:space="preserve">   Issued and paid-up share capital</t>
  </si>
  <si>
    <t>Transactions with owners recorded directly in equity</t>
  </si>
  <si>
    <t>Cash and cash equivalents at 31 December</t>
  </si>
  <si>
    <t>Changes in ownership interests in subsidiaries</t>
  </si>
  <si>
    <t>Total changes in ownership interests in subsidiaries</t>
  </si>
  <si>
    <t>Contributions by owners of the parent</t>
  </si>
  <si>
    <t>Issuing of ordinary shares</t>
  </si>
  <si>
    <t>Total contributions by owners of the parent</t>
  </si>
  <si>
    <t>Total contributions by owners</t>
  </si>
  <si>
    <t>Restricted deposit at financial institution</t>
  </si>
  <si>
    <t>Contributions by owners</t>
  </si>
  <si>
    <t>Dividends paid to subsidiary's shareholders</t>
  </si>
  <si>
    <t>Current portion of lease liabilities</t>
  </si>
  <si>
    <t>Dividend from subsidiary to non-controlling interests</t>
  </si>
  <si>
    <t>Current portion of lease receivables</t>
  </si>
  <si>
    <t>Lease receivables</t>
  </si>
  <si>
    <t>Digital assets</t>
  </si>
  <si>
    <t>Deposit</t>
  </si>
  <si>
    <t>Revenue from digital assets mining</t>
  </si>
  <si>
    <t>Impairment loss on assets</t>
  </si>
  <si>
    <t>Insurance compensation</t>
  </si>
  <si>
    <t>Gain on disposal of property, plant and equipment</t>
  </si>
  <si>
    <t>Revenue from sales and services of solar cell</t>
  </si>
  <si>
    <t>Cost of sales and services of solar cell</t>
  </si>
  <si>
    <t>4, 13</t>
  </si>
  <si>
    <t>4, 18</t>
  </si>
  <si>
    <t xml:space="preserve">        without a change in control</t>
  </si>
  <si>
    <t xml:space="preserve">   Issuing of ordinary shares</t>
  </si>
  <si>
    <t xml:space="preserve">   Acquisition of non-controlling interests </t>
  </si>
  <si>
    <t>Reversal of expected credit loss</t>
  </si>
  <si>
    <t>Acquisition of digital assets</t>
  </si>
  <si>
    <t>Advances for purchase of equipment</t>
  </si>
  <si>
    <t>Short-term loan to related party</t>
  </si>
  <si>
    <t>Income</t>
  </si>
  <si>
    <t>Distribution costs</t>
  </si>
  <si>
    <t xml:space="preserve"> Total contributions by and distributions to owners</t>
  </si>
  <si>
    <t xml:space="preserve">  Changes in ownership interests in subsidiaries</t>
  </si>
  <si>
    <t xml:space="preserve">  Total changes in ownership interests in subsidiaries</t>
  </si>
  <si>
    <t>Transactions with owners, recorded directly in equity</t>
  </si>
  <si>
    <t xml:space="preserve">Repayment of short-term borrowings </t>
  </si>
  <si>
    <t xml:space="preserve">   from financial institutions</t>
  </si>
  <si>
    <t>Acquisition of investment in subsidiary</t>
  </si>
  <si>
    <t>Total income</t>
  </si>
  <si>
    <t>Revenue from sales of goods</t>
  </si>
  <si>
    <t>Revenue from rendering of services</t>
  </si>
  <si>
    <t>Cost of sales of goods</t>
  </si>
  <si>
    <t>Cost of rendering of services</t>
  </si>
  <si>
    <t>Cost of digital assets mining</t>
  </si>
  <si>
    <t>Proceeds from short-term borrowings</t>
  </si>
  <si>
    <t xml:space="preserve">  Contributions by owners of the parent</t>
  </si>
  <si>
    <t xml:space="preserve"> Total contributions by owners of the parent</t>
  </si>
  <si>
    <t xml:space="preserve">   Contributions by owners</t>
  </si>
  <si>
    <t xml:space="preserve">   Total contributions by owners</t>
  </si>
  <si>
    <t>Proceeds from short-term borrowings from related parties</t>
  </si>
  <si>
    <t>Repayment of short-term borrowings from related parties</t>
  </si>
  <si>
    <t>Year ended 31 December 2024</t>
  </si>
  <si>
    <t>Balance at 1 January 2024</t>
  </si>
  <si>
    <t>Balance at 31 December 2024</t>
  </si>
  <si>
    <t xml:space="preserve">Items that will not be reclassified </t>
  </si>
  <si>
    <t xml:space="preserve">   subsequently to profit or loss</t>
  </si>
  <si>
    <t>Loss from reassessment of lease receivable</t>
  </si>
  <si>
    <t>Right-of-use asset</t>
  </si>
  <si>
    <t xml:space="preserve">   benefit plans</t>
  </si>
  <si>
    <t>Other current receivables</t>
  </si>
  <si>
    <t xml:space="preserve">  Appropriated</t>
  </si>
  <si>
    <t xml:space="preserve">    Legal reserve</t>
  </si>
  <si>
    <t>Other current payables</t>
  </si>
  <si>
    <t>Lease liability</t>
  </si>
  <si>
    <t>Short-term borrowings from financial institution</t>
  </si>
  <si>
    <t>Short-term borrowings from related parties</t>
  </si>
  <si>
    <t>Share capital :</t>
  </si>
  <si>
    <t xml:space="preserve">  Unappropriated (deficit)</t>
  </si>
  <si>
    <t>Increase in non-controlling interest</t>
  </si>
  <si>
    <t>Accrued interest expenses to related parties</t>
  </si>
  <si>
    <t>Year ended 31 December 2025</t>
  </si>
  <si>
    <t>Balance at 1 January 2025</t>
  </si>
  <si>
    <t>Balance at 31 December 2025</t>
  </si>
  <si>
    <t>Share premium (discount) on ordinary shares</t>
  </si>
  <si>
    <t>Issue of ordinary shares</t>
  </si>
  <si>
    <t>Profit</t>
  </si>
  <si>
    <t>Transfer to compensate deficit</t>
  </si>
  <si>
    <t>Share premium</t>
  </si>
  <si>
    <t>(discount)</t>
  </si>
  <si>
    <t>Profit (loss) for the year</t>
  </si>
  <si>
    <t>Profit (loss) from operating activities</t>
  </si>
  <si>
    <t xml:space="preserve">Loss on remeasurements of defined </t>
  </si>
  <si>
    <t>Profit (loss) before income tax expense</t>
  </si>
  <si>
    <t>Profit (loss) attributable to:</t>
  </si>
  <si>
    <t>Total comprehensive income (expense) attributable to:</t>
  </si>
  <si>
    <t>Total comprehensive income (expense) for the year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</si>
  <si>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</si>
  <si>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Gain on disposal of property, plant, equipment</t>
  </si>
  <si>
    <t xml:space="preserve">    and investment properties</t>
  </si>
  <si>
    <t>Expected credit loss on lease receivable</t>
  </si>
  <si>
    <t xml:space="preserve">Net cash from (used in) operating activities </t>
  </si>
  <si>
    <t xml:space="preserve">Taxes received (paid) </t>
  </si>
  <si>
    <t>Net cash generated from (used in) operations</t>
  </si>
  <si>
    <t>Payment for loans to related parties</t>
  </si>
  <si>
    <t>Proceeds from sale of property, plant, equipment</t>
  </si>
  <si>
    <t>Proceeds from issue of shares</t>
  </si>
  <si>
    <t>Net increase (decrease) in cash and cash equivalents</t>
  </si>
  <si>
    <t>Compensation of deficit</t>
  </si>
  <si>
    <t>Non-current provisions for employee benefits</t>
  </si>
  <si>
    <t>Adjustments to reconcile (profit) loss to cash receipts (payments)</t>
  </si>
  <si>
    <t>Loss on (reversal of)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</si>
</sst>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.0_);_(* \(#,##0.0\);_(* &quot;-&quot;??_);_(@_)"/>
    <numFmt numFmtId="166" formatCode="_(* #,##0_);_(* \(#,##0\);_(* &quot;-&quot;??_);_(@_)"/>
    <numFmt numFmtId="167" formatCode="#,##0.00;\(#,##0.00\)"/>
    <numFmt numFmtId="168" formatCode="_-* #,##0.00_-;\-* #,##0.00_-;_-* &quot;-&quot;??_-;_-@_-"/>
    <numFmt numFmtId="169" formatCode="#,##0;\(#,##0\);\-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0" fontId="19" fillId="0" borderId="0"/>
    <xf numFmtId="0" fontId="18" fillId="0" borderId="0"/>
    <xf numFmtId="0" fontId="20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9">
    <xf numFmtId="0" fontId="0" fillId="0" borderId="0" xfId="0"/>
    <xf numFmtId="0" fontId="4" fillId="0" borderId="0" xfId="0" applyFont="1"/>
    <xf numFmtId="0" fontId="15" fillId="0" borderId="0" xfId="0" applyFont="1"/>
    <xf numFmtId="37" fontId="1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6" fontId="15" fillId="0" borderId="0" xfId="1" applyNumberFormat="1" applyFont="1" applyFill="1" applyBorder="1" applyAlignment="1"/>
    <xf numFmtId="0" fontId="3" fillId="0" borderId="0" xfId="0" applyFont="1"/>
    <xf numFmtId="37" fontId="15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15" fillId="0" borderId="0" xfId="0" applyFont="1" applyAlignment="1">
      <alignment horizontal="right"/>
    </xf>
    <xf numFmtId="0" fontId="7" fillId="0" borderId="0" xfId="0" applyFont="1"/>
    <xf numFmtId="166" fontId="15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2" xfId="0" applyNumberFormat="1" applyFont="1" applyBorder="1" applyAlignment="1">
      <alignment horizontal="right"/>
    </xf>
    <xf numFmtId="0" fontId="9" fillId="0" borderId="0" xfId="0" applyFont="1"/>
    <xf numFmtId="37" fontId="4" fillId="0" borderId="3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0" fontId="8" fillId="0" borderId="0" xfId="0" applyFont="1"/>
    <xf numFmtId="0" fontId="2" fillId="0" borderId="0" xfId="0" applyFont="1"/>
    <xf numFmtId="166" fontId="0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6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3" fontId="3" fillId="0" borderId="0" xfId="3" applyFont="1" applyFill="1" applyBorder="1" applyAlignment="1"/>
    <xf numFmtId="43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66" fontId="3" fillId="0" borderId="0" xfId="3" applyNumberFormat="1" applyFont="1" applyFill="1" applyAlignment="1"/>
    <xf numFmtId="166" fontId="3" fillId="0" borderId="0" xfId="3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166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6" fontId="15" fillId="0" borderId="0" xfId="0" applyNumberFormat="1" applyFont="1"/>
    <xf numFmtId="166" fontId="15" fillId="0" borderId="1" xfId="0" applyNumberFormat="1" applyFont="1" applyBorder="1"/>
    <xf numFmtId="169" fontId="15" fillId="0" borderId="0" xfId="0" applyNumberFormat="1" applyFont="1"/>
    <xf numFmtId="164" fontId="15" fillId="0" borderId="0" xfId="1" applyNumberFormat="1" applyFont="1" applyFill="1" applyBorder="1" applyAlignment="1">
      <alignment horizontal="right"/>
    </xf>
    <xf numFmtId="169" fontId="15" fillId="0" borderId="0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43" fontId="7" fillId="0" borderId="0" xfId="1" applyFont="1" applyFill="1" applyBorder="1" applyAlignment="1"/>
    <xf numFmtId="43" fontId="12" fillId="0" borderId="0" xfId="1" applyFont="1" applyFill="1" applyBorder="1" applyAlignment="1"/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0" fontId="15" fillId="0" borderId="0" xfId="0" quotePrefix="1" applyFont="1"/>
    <xf numFmtId="49" fontId="10" fillId="0" borderId="0" xfId="7" applyNumberFormat="1" applyFont="1"/>
    <xf numFmtId="49" fontId="0" fillId="0" borderId="0" xfId="7" applyNumberFormat="1" applyFont="1" applyAlignment="1">
      <alignment wrapText="1"/>
    </xf>
    <xf numFmtId="49" fontId="0" fillId="0" borderId="0" xfId="7" applyNumberFormat="1" applyFont="1"/>
    <xf numFmtId="43" fontId="4" fillId="0" borderId="0" xfId="1" applyFont="1" applyFill="1" applyBorder="1" applyAlignment="1"/>
    <xf numFmtId="164" fontId="1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4" fillId="0" borderId="0" xfId="0" applyNumberFormat="1" applyFont="1"/>
    <xf numFmtId="166" fontId="15" fillId="0" borderId="0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/>
    <xf numFmtId="166" fontId="15" fillId="0" borderId="1" xfId="1" applyNumberFormat="1" applyFont="1" applyFill="1" applyBorder="1" applyAlignment="1"/>
    <xf numFmtId="166" fontId="4" fillId="0" borderId="3" xfId="0" applyNumberFormat="1" applyFont="1" applyBorder="1"/>
    <xf numFmtId="166" fontId="4" fillId="0" borderId="3" xfId="1" applyNumberFormat="1" applyFont="1" applyFill="1" applyBorder="1" applyAlignment="1">
      <alignment wrapText="1"/>
    </xf>
    <xf numFmtId="43" fontId="4" fillId="0" borderId="3" xfId="1" applyFont="1" applyFill="1" applyBorder="1" applyAlignment="1"/>
    <xf numFmtId="166" fontId="0" fillId="0" borderId="0" xfId="3" applyNumberFormat="1" applyFont="1" applyFill="1" applyBorder="1" applyAlignment="1">
      <alignment horizontal="center"/>
    </xf>
    <xf numFmtId="166" fontId="0" fillId="0" borderId="0" xfId="3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/>
    </xf>
    <xf numFmtId="166" fontId="0" fillId="0" borderId="0" xfId="3" applyNumberFormat="1" applyFont="1" applyFill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166" fontId="0" fillId="0" borderId="1" xfId="3" applyNumberFormat="1" applyFont="1" applyFill="1" applyBorder="1" applyAlignment="1">
      <alignment horizontal="center"/>
    </xf>
    <xf numFmtId="37" fontId="15" fillId="0" borderId="1" xfId="0" applyNumberFormat="1" applyFont="1" applyBorder="1" applyAlignment="1">
      <alignment horizontal="right"/>
    </xf>
    <xf numFmtId="37" fontId="15" fillId="0" borderId="4" xfId="0" applyNumberFormat="1" applyFont="1" applyBorder="1" applyAlignment="1">
      <alignment horizontal="right"/>
    </xf>
    <xf numFmtId="166" fontId="3" fillId="0" borderId="0" xfId="0" applyNumberFormat="1" applyFont="1"/>
    <xf numFmtId="166" fontId="3" fillId="0" borderId="1" xfId="0" applyNumberFormat="1" applyFont="1" applyBorder="1"/>
    <xf numFmtId="9" fontId="12" fillId="0" borderId="0" xfId="8" applyFont="1" applyFill="1" applyBorder="1" applyAlignment="1"/>
    <xf numFmtId="9" fontId="14" fillId="0" borderId="0" xfId="8" applyFont="1" applyFill="1" applyBorder="1" applyAlignment="1"/>
    <xf numFmtId="9" fontId="15" fillId="0" borderId="0" xfId="8" applyFont="1" applyFill="1" applyBorder="1" applyAlignment="1"/>
    <xf numFmtId="9" fontId="7" fillId="0" borderId="0" xfId="8" applyFont="1" applyFill="1" applyBorder="1" applyAlignment="1"/>
    <xf numFmtId="9" fontId="0" fillId="0" borderId="0" xfId="8" applyFont="1" applyFill="1" applyBorder="1" applyAlignment="1"/>
    <xf numFmtId="9" fontId="4" fillId="0" borderId="0" xfId="8" applyFont="1" applyFill="1" applyBorder="1" applyAlignment="1"/>
    <xf numFmtId="0" fontId="0" fillId="0" borderId="0" xfId="0" applyAlignment="1">
      <alignment horizontal="center"/>
    </xf>
    <xf numFmtId="166" fontId="21" fillId="0" borderId="0" xfId="1" applyNumberFormat="1" applyFont="1" applyFill="1" applyAlignment="1">
      <alignment horizontal="right"/>
    </xf>
    <xf numFmtId="43" fontId="0" fillId="0" borderId="1" xfId="1" applyFont="1" applyFill="1" applyBorder="1" applyAlignment="1">
      <alignment horizontal="center"/>
    </xf>
    <xf numFmtId="166" fontId="21" fillId="0" borderId="0" xfId="1" applyNumberFormat="1" applyFont="1" applyFill="1" applyBorder="1" applyAlignment="1">
      <alignment horizontal="right"/>
    </xf>
    <xf numFmtId="166" fontId="4" fillId="0" borderId="1" xfId="3" applyNumberFormat="1" applyFont="1" applyFill="1" applyBorder="1" applyAlignment="1">
      <alignment horizontal="center"/>
    </xf>
    <xf numFmtId="0" fontId="8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3" applyNumberFormat="1" applyFont="1" applyFill="1" applyBorder="1" applyAlignme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166" fontId="0" fillId="0" borderId="0" xfId="3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alignment horizontal="left"/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0" fillId="0" borderId="0" xfId="3" applyNumberFormat="1" applyFont="1" applyFill="1" applyBorder="1" applyAlignment="1" applyProtection="1">
      <alignment horizontal="center"/>
      <protection locked="0"/>
    </xf>
    <xf numFmtId="166" fontId="0" fillId="0" borderId="1" xfId="3" applyNumberFormat="1" applyFont="1" applyFill="1" applyBorder="1" applyAlignme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0" fontId="0" fillId="0" borderId="0" xfId="0" applyAlignment="1" applyProtection="1">
      <alignment horizontal="justify"/>
      <protection locked="0"/>
    </xf>
    <xf numFmtId="166" fontId="3" fillId="0" borderId="0" xfId="3" applyNumberFormat="1" applyFont="1" applyFill="1" applyBorder="1" applyAlignment="1" applyProtection="1">
      <alignment horizontal="right"/>
      <protection locked="0"/>
    </xf>
    <xf numFmtId="164" fontId="0" fillId="0" borderId="0" xfId="0" applyNumberFormat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0" fillId="0" borderId="0" xfId="3" applyNumberFormat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166" fontId="4" fillId="0" borderId="0" xfId="3" applyNumberFormat="1" applyFont="1" applyFill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41" fontId="4" fillId="0" borderId="0" xfId="0" applyNumberFormat="1" applyFon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166" fontId="0" fillId="0" borderId="1" xfId="3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37" fontId="0" fillId="0" borderId="3" xfId="0" applyNumberFormat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Border="1" applyAlignment="1" applyProtection="1">
      <alignment horizontal="right"/>
      <protection locked="0"/>
    </xf>
    <xf numFmtId="166" fontId="4" fillId="0" borderId="1" xfId="3" applyNumberFormat="1" applyFont="1" applyFill="1" applyBorder="1" applyAlignment="1" applyProtection="1">
      <alignment horizontal="right"/>
    </xf>
    <xf numFmtId="166" fontId="4" fillId="0" borderId="2" xfId="3" applyNumberFormat="1" applyFont="1" applyFill="1" applyBorder="1" applyAlignment="1" applyProtection="1">
      <alignment horizontal="right"/>
    </xf>
    <xf numFmtId="166" fontId="4" fillId="0" borderId="3" xfId="3" applyNumberFormat="1" applyFont="1" applyFill="1" applyBorder="1" applyAlignment="1" applyProtection="1">
      <alignment horizontal="right"/>
    </xf>
    <xf numFmtId="41" fontId="4" fillId="0" borderId="3" xfId="0" applyNumberFormat="1" applyFont="1" applyBorder="1" applyAlignment="1">
      <alignment horizontal="right"/>
    </xf>
    <xf numFmtId="166" fontId="4" fillId="0" borderId="1" xfId="1" applyNumberFormat="1" applyFont="1" applyFill="1" applyBorder="1" applyAlignment="1" applyProtection="1">
      <alignment horizontal="right"/>
    </xf>
    <xf numFmtId="41" fontId="4" fillId="0" borderId="1" xfId="0" applyNumberFormat="1" applyFont="1" applyBorder="1" applyAlignment="1">
      <alignment horizontal="right"/>
    </xf>
    <xf numFmtId="166" fontId="4" fillId="0" borderId="2" xfId="1" applyNumberFormat="1" applyFont="1" applyFill="1" applyBorder="1" applyAlignment="1" applyProtection="1">
      <alignment horizontal="right"/>
    </xf>
    <xf numFmtId="41" fontId="4" fillId="0" borderId="2" xfId="0" applyNumberFormat="1" applyFont="1" applyBorder="1" applyAlignment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4" fillId="0" borderId="3" xfId="1" applyNumberFormat="1" applyFont="1" applyBorder="1" applyAlignment="1" applyProtection="1">
      <alignment horizontal="right"/>
    </xf>
    <xf numFmtId="9" fontId="12" fillId="0" borderId="0" xfId="8" applyFont="1" applyFill="1" applyBorder="1" applyAlignment="1" applyProtection="1">
      <protection locked="0"/>
    </xf>
    <xf numFmtId="9" fontId="14" fillId="0" borderId="0" xfId="8" applyFont="1" applyFill="1" applyBorder="1" applyAlignment="1" applyProtection="1">
      <protection locked="0"/>
    </xf>
    <xf numFmtId="9" fontId="0" fillId="0" borderId="0" xfId="8" applyFont="1" applyFill="1" applyBorder="1" applyAlignment="1" applyProtection="1">
      <protection locked="0"/>
    </xf>
    <xf numFmtId="164" fontId="0" fillId="0" borderId="0" xfId="3" applyNumberFormat="1" applyFont="1" applyFill="1" applyAlignment="1" applyProtection="1">
      <alignment horizontal="right"/>
      <protection locked="0"/>
    </xf>
    <xf numFmtId="166" fontId="0" fillId="0" borderId="1" xfId="3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>
      <protection locked="0"/>
    </xf>
    <xf numFmtId="164" fontId="0" fillId="0" borderId="0" xfId="3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3" applyNumberFormat="1" applyFont="1" applyFill="1" applyAlignment="1" applyProtection="1">
      <alignment horizontal="center"/>
      <protection locked="0"/>
    </xf>
    <xf numFmtId="9" fontId="4" fillId="0" borderId="0" xfId="8" applyFont="1" applyFill="1" applyBorder="1" applyAlignment="1" applyProtection="1">
      <protection locked="0"/>
    </xf>
    <xf numFmtId="166" fontId="4" fillId="0" borderId="2" xfId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right"/>
      <protection locked="0"/>
    </xf>
    <xf numFmtId="166" fontId="3" fillId="0" borderId="1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wrapText="1"/>
      <protection locked="0"/>
    </xf>
    <xf numFmtId="166" fontId="3" fillId="0" borderId="1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66" fontId="3" fillId="0" borderId="0" xfId="1" applyNumberFormat="1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166" fontId="4" fillId="0" borderId="0" xfId="1" applyNumberFormat="1" applyFont="1" applyFill="1" applyAlignment="1" applyProtection="1">
      <alignment wrapText="1"/>
      <protection locked="0"/>
    </xf>
    <xf numFmtId="43" fontId="4" fillId="0" borderId="3" xfId="1" applyFont="1" applyFill="1" applyBorder="1" applyAlignment="1" applyProtection="1">
      <protection locked="0"/>
    </xf>
    <xf numFmtId="43" fontId="4" fillId="0" borderId="0" xfId="1" applyFont="1" applyFill="1" applyBorder="1" applyAlignment="1" applyProtection="1">
      <protection locked="0"/>
    </xf>
    <xf numFmtId="166" fontId="4" fillId="0" borderId="2" xfId="1" applyNumberFormat="1" applyFont="1" applyFill="1" applyBorder="1" applyAlignment="1" applyProtection="1"/>
    <xf numFmtId="166" fontId="4" fillId="0" borderId="2" xfId="1" applyNumberFormat="1" applyFont="1" applyFill="1" applyBorder="1" applyAlignment="1" applyProtection="1">
      <alignment horizontal="center"/>
    </xf>
    <xf numFmtId="166" fontId="4" fillId="0" borderId="0" xfId="1" applyNumberFormat="1" applyFont="1" applyFill="1" applyBorder="1" applyAlignment="1" applyProtection="1">
      <alignment horizontal="center"/>
    </xf>
    <xf numFmtId="164" fontId="4" fillId="0" borderId="0" xfId="0" applyNumberFormat="1" applyFont="1" applyAlignment="1">
      <alignment horizontal="right"/>
    </xf>
    <xf numFmtId="166" fontId="4" fillId="0" borderId="3" xfId="1" applyNumberFormat="1" applyFont="1" applyFill="1" applyBorder="1" applyAlignment="1" applyProtection="1">
      <alignment wrapText="1"/>
    </xf>
    <xf numFmtId="166" fontId="3" fillId="0" borderId="0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/>
    <xf numFmtId="37" fontId="0" fillId="0" borderId="0" xfId="0" applyNumberFormat="1"/>
    <xf numFmtId="166" fontId="4" fillId="0" borderId="5" xfId="1" applyNumberFormat="1" applyFont="1" applyFill="1" applyBorder="1" applyAlignment="1" applyProtection="1">
      <alignment wrapText="1"/>
    </xf>
    <xf numFmtId="0" fontId="0" fillId="0" borderId="4" xfId="0" applyBorder="1" applyProtection="1">
      <protection locked="0"/>
    </xf>
    <xf numFmtId="167" fontId="4" fillId="0" borderId="0" xfId="6" applyNumberFormat="1" applyFont="1" applyProtection="1">
      <protection locked="0"/>
    </xf>
    <xf numFmtId="166" fontId="4" fillId="0" borderId="0" xfId="1" applyNumberFormat="1" applyFont="1" applyFill="1" applyBorder="1" applyProtection="1">
      <protection locked="0"/>
    </xf>
    <xf numFmtId="167" fontId="10" fillId="0" borderId="0" xfId="6" applyNumberFormat="1" applyFont="1" applyAlignment="1" applyProtection="1">
      <alignment horizontal="left" indent="1"/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167" fontId="0" fillId="0" borderId="0" xfId="6" applyNumberFormat="1" applyFont="1" applyAlignment="1" applyProtection="1">
      <alignment horizontal="left" indent="1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3" fillId="0" borderId="0" xfId="5" applyNumberFormat="1" applyFont="1" applyAlignment="1" applyProtection="1">
      <alignment horizontal="center"/>
      <protection locked="0"/>
    </xf>
    <xf numFmtId="167" fontId="0" fillId="0" borderId="0" xfId="5" applyNumberFormat="1" applyFont="1" applyProtection="1">
      <protection locked="0"/>
    </xf>
    <xf numFmtId="166" fontId="3" fillId="0" borderId="1" xfId="1" applyNumberFormat="1" applyFont="1" applyFill="1" applyBorder="1" applyAlignment="1" applyProtection="1">
      <alignment horizontal="center"/>
      <protection locked="0"/>
    </xf>
    <xf numFmtId="166" fontId="3" fillId="0" borderId="2" xfId="1" applyNumberFormat="1" applyFont="1" applyFill="1" applyBorder="1" applyAlignment="1" applyProtection="1">
      <alignment horizontal="center"/>
      <protection locked="0"/>
    </xf>
    <xf numFmtId="166" fontId="4" fillId="0" borderId="1" xfId="1" applyNumberFormat="1" applyFont="1" applyFill="1" applyBorder="1" applyAlignment="1" applyProtection="1">
      <alignment horizontal="center"/>
      <protection locked="0"/>
    </xf>
    <xf numFmtId="0" fontId="4" fillId="0" borderId="0" xfId="4" applyFon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0" fillId="0" borderId="0" xfId="1" applyNumberFormat="1" applyFont="1" applyFill="1" applyBorder="1" applyProtection="1">
      <protection locked="0"/>
    </xf>
    <xf numFmtId="0" fontId="0" fillId="0" borderId="0" xfId="4" applyFont="1" applyAlignment="1" applyProtection="1">
      <alignment horizontal="left" indent="1"/>
      <protection locked="0"/>
    </xf>
    <xf numFmtId="166" fontId="4" fillId="0" borderId="0" xfId="3" applyNumberFormat="1" applyFont="1" applyFill="1" applyBorder="1" applyAlignment="1" applyProtection="1">
      <alignment horizontal="right"/>
      <protection locked="0"/>
    </xf>
    <xf numFmtId="0" fontId="4" fillId="0" borderId="0" xfId="4" applyFont="1" applyAlignment="1" applyProtection="1">
      <alignment horizontal="left"/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0" fontId="0" fillId="0" borderId="0" xfId="6" applyFont="1" applyAlignment="1" applyProtection="1">
      <alignment horizontal="left" indent="1"/>
      <protection locked="0"/>
    </xf>
    <xf numFmtId="167" fontId="4" fillId="0" borderId="0" xfId="5" applyNumberFormat="1" applyFont="1" applyProtection="1">
      <protection locked="0"/>
    </xf>
    <xf numFmtId="167" fontId="10" fillId="0" borderId="0" xfId="5" applyNumberFormat="1" applyFont="1" applyProtection="1">
      <protection locked="0"/>
    </xf>
    <xf numFmtId="166" fontId="0" fillId="0" borderId="1" xfId="1" applyNumberFormat="1" applyFont="1" applyFill="1" applyBorder="1" applyAlignment="1" applyProtection="1">
      <alignment horizontal="center"/>
      <protection locked="0"/>
    </xf>
    <xf numFmtId="166" fontId="4" fillId="0" borderId="0" xfId="1" applyNumberFormat="1" applyFont="1" applyFill="1" applyBorder="1" applyProtection="1"/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Protection="1"/>
    <xf numFmtId="166" fontId="4" fillId="0" borderId="3" xfId="5" applyNumberFormat="1" applyFont="1" applyBorder="1"/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166" fontId="3" fillId="0" borderId="1" xfId="1" applyNumberFormat="1" applyFont="1" applyFill="1" applyBorder="1" applyProtection="1">
      <protection locked="0"/>
    </xf>
    <xf numFmtId="166" fontId="4" fillId="0" borderId="4" xfId="1" applyNumberFormat="1" applyFont="1" applyFill="1" applyBorder="1" applyAlignment="1" applyProtection="1">
      <alignment horizontal="center"/>
      <protection locked="0"/>
    </xf>
    <xf numFmtId="167" fontId="10" fillId="0" borderId="0" xfId="6" applyNumberFormat="1" applyFont="1" applyProtection="1">
      <protection locked="0"/>
    </xf>
    <xf numFmtId="166" fontId="0" fillId="0" borderId="1" xfId="1" applyNumberFormat="1" applyFont="1" applyFill="1" applyBorder="1" applyProtection="1">
      <protection locked="0"/>
    </xf>
    <xf numFmtId="166" fontId="4" fillId="0" borderId="1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justify"/>
      <protection locked="0"/>
    </xf>
    <xf numFmtId="0" fontId="9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horizontal="left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0" fontId="4" fillId="0" borderId="0" xfId="0" applyFont="1" applyAlignment="1" applyProtection="1">
      <alignment horizontal="justify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9" fontId="10" fillId="0" borderId="0" xfId="7" applyNumberFormat="1" applyFont="1" applyProtection="1">
      <protection locked="0"/>
    </xf>
    <xf numFmtId="49" fontId="10" fillId="0" borderId="0" xfId="7" applyNumberFormat="1" applyFont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horizontal="right"/>
      <protection locked="0"/>
    </xf>
    <xf numFmtId="0" fontId="10" fillId="0" borderId="0" xfId="0" quotePrefix="1" applyFont="1" applyProtection="1">
      <protection locked="0"/>
    </xf>
    <xf numFmtId="0" fontId="10" fillId="0" borderId="0" xfId="0" quotePrefix="1" applyFont="1" applyAlignment="1" applyProtection="1">
      <alignment horizontal="center" vertical="center"/>
      <protection locked="0"/>
    </xf>
    <xf numFmtId="0" fontId="0" fillId="0" borderId="0" xfId="0" quotePrefix="1" applyProtection="1">
      <protection locked="0"/>
    </xf>
    <xf numFmtId="0" fontId="9" fillId="0" borderId="0" xfId="0" quotePrefix="1" applyFont="1" applyAlignment="1" applyProtection="1">
      <alignment horizontal="center" vertical="center"/>
      <protection locked="0"/>
    </xf>
    <xf numFmtId="166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0" fillId="0" borderId="4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/>
    <xf numFmtId="166" fontId="3" fillId="0" borderId="1" xfId="1" applyNumberFormat="1" applyFont="1" applyFill="1" applyBorder="1" applyAlignment="1" applyProtection="1">
      <alignment horizontal="center"/>
    </xf>
    <xf numFmtId="166" fontId="4" fillId="0" borderId="3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0" fontId="10" fillId="0" borderId="0" xfId="4" applyFont="1" applyAlignment="1" applyProtection="1">
      <alignment horizontal="left" indent="1"/>
      <protection locked="0"/>
    </xf>
    <xf numFmtId="0" fontId="0" fillId="0" borderId="0" xfId="4" applyFont="1" applyAlignment="1" applyProtection="1">
      <alignment horizontal="left"/>
      <protection locked="0"/>
    </xf>
    <xf numFmtId="166" fontId="4" fillId="0" borderId="1" xfId="3" applyNumberFormat="1" applyFont="1" applyFill="1" applyBorder="1" applyAlignment="1" applyProtection="1">
      <alignment horizontal="right"/>
      <protection locked="0"/>
    </xf>
    <xf numFmtId="166" fontId="4" fillId="0" borderId="1" xfId="1" applyNumberFormat="1" applyFont="1" applyFill="1" applyBorder="1" applyProtection="1"/>
    <xf numFmtId="166" fontId="3" fillId="0" borderId="1" xfId="3" applyNumberFormat="1" applyFont="1" applyFill="1" applyBorder="1" applyAlignment="1" applyProtection="1">
      <alignment horizontal="right"/>
      <protection locked="0"/>
    </xf>
    <xf numFmtId="166" fontId="3" fillId="0" borderId="1" xfId="3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Protection="1"/>
    <xf numFmtId="166" fontId="3" fillId="0" borderId="1" xfId="5" applyNumberFormat="1" applyFont="1" applyBorder="1" applyAlignment="1" applyProtection="1">
      <alignment horizontal="center"/>
      <protection locked="0"/>
    </xf>
    <xf numFmtId="167" fontId="22" fillId="0" borderId="0" xfId="6" applyNumberFormat="1" applyFont="1" applyProtection="1">
      <protection locked="0"/>
    </xf>
    <xf numFmtId="0" fontId="25" fillId="0" borderId="0" xfId="4" applyFont="1" applyAlignment="1" applyProtection="1">
      <alignment horizontal="left" indent="1"/>
      <protection locked="0"/>
    </xf>
    <xf numFmtId="0" fontId="23" fillId="0" borderId="0" xfId="4" applyFont="1" applyAlignment="1" applyProtection="1">
      <alignment horizontal="left" indent="1"/>
      <protection locked="0"/>
    </xf>
    <xf numFmtId="0" fontId="25" fillId="0" borderId="0" xfId="4" applyFont="1" applyAlignment="1" applyProtection="1">
      <alignment horizontal="left"/>
      <protection locked="0"/>
    </xf>
    <xf numFmtId="0" fontId="22" fillId="0" borderId="0" xfId="4" applyFont="1" applyAlignment="1" applyProtection="1">
      <alignment horizontal="left"/>
      <protection locked="0"/>
    </xf>
    <xf numFmtId="0" fontId="23" fillId="0" borderId="0" xfId="4" applyFont="1" applyAlignment="1" applyProtection="1">
      <alignment horizontal="left"/>
      <protection locked="0"/>
    </xf>
    <xf numFmtId="166" fontId="3" fillId="0" borderId="1" xfId="3" quotePrefix="1" applyNumberFormat="1" applyFont="1" applyFill="1" applyBorder="1" applyAlignment="1" applyProtection="1">
      <alignment horizontal="right"/>
    </xf>
    <xf numFmtId="166" fontId="0" fillId="0" borderId="0" xfId="8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4" fillId="0" borderId="0" xfId="0" applyFont="1"/>
    <xf numFmtId="0" fontId="4" fillId="0" borderId="0" xfId="0" applyFont="1" applyAlignment="1">
      <alignment horizontal="justify"/>
    </xf>
    <xf numFmtId="0" fontId="10" fillId="0" borderId="0" xfId="0" applyFont="1" applyAlignment="1">
      <alignment horizontal="left"/>
    </xf>
  </cellXfs>
  <cellStyles count="11">
    <cellStyle name="Comma" xfId="1" builtinId="3"/>
    <cellStyle name="Comma 2" xfId="9" xr:uid="{00000000-0005-0000-0000-000001000000}"/>
    <cellStyle name="Comma 2 2" xfId="2" xr:uid="{00000000-0005-0000-0000-000002000000}"/>
    <cellStyle name="Comma 3" xfId="3" xr:uid="{00000000-0005-0000-0000-000003000000}"/>
    <cellStyle name="Comma 3 2" xfId="10" xr:uid="{E0ECAA08-BBCE-43FE-A015-3737D14E9CCD}"/>
    <cellStyle name="Normal" xfId="0" builtinId="0"/>
    <cellStyle name="Normal 2" xfId="4" xr:uid="{00000000-0005-0000-0000-000006000000}"/>
    <cellStyle name="Normal 4" xfId="5" xr:uid="{00000000-0005-0000-0000-000007000000}"/>
    <cellStyle name="Normal_BCP_FS 2009 Q1_EN - final_11.05.09" xfId="6" xr:uid="{00000000-0005-0000-0000-000008000000}"/>
    <cellStyle name="Normal_CF_1" xfId="7" xr:uid="{00000000-0005-0000-0000-000009000000}"/>
    <cellStyle name="Percent" xfId="8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tabSelected="1" view="pageBreakPreview" topLeftCell="A4" zoomScale="70" zoomScaleNormal="90" zoomScaleSheetLayoutView="70" workbookViewId="0">
      <selection activeCell="M14" sqref="A12:M14"/>
    </sheetView>
  </sheetViews>
  <sheetFormatPr defaultColWidth="9.1796875" defaultRowHeight="20.25" customHeight="1" x14ac:dyDescent="0.3"/>
  <cols>
    <col min="1" max="1" width="44.36328125" style="113" customWidth="1"/>
    <col min="2" max="2" width="5.6328125" style="112" customWidth="1"/>
    <col min="3" max="3" width="0.81640625" style="113" customWidth="1"/>
    <col min="4" max="4" width="14.6328125" style="113" customWidth="1"/>
    <col min="5" max="5" width="0.81640625" style="113" customWidth="1"/>
    <col min="6" max="6" width="14.6328125" style="113" customWidth="1"/>
    <col min="7" max="7" width="0.81640625" style="113" customWidth="1"/>
    <col min="8" max="8" width="15.26953125" style="113" bestFit="1" customWidth="1"/>
    <col min="9" max="9" width="0.81640625" style="113" customWidth="1"/>
    <col min="10" max="10" width="14.6328125" style="113" customWidth="1"/>
    <col min="11" max="16384" width="9.1796875" style="113"/>
  </cols>
  <sheetData>
    <row r="1" spans="1:10" s="107" customFormat="1" ht="20.25" customHeight="1" x14ac:dyDescent="0.4">
      <c r="A1" s="105" t="s">
        <v>60</v>
      </c>
      <c r="B1" s="106"/>
    </row>
    <row r="2" spans="1:10" s="107" customFormat="1" ht="20.25" customHeight="1" x14ac:dyDescent="0.4">
      <c r="A2" s="105" t="s">
        <v>61</v>
      </c>
      <c r="B2" s="106"/>
    </row>
    <row r="3" spans="1:10" s="110" customFormat="1" ht="20.25" customHeight="1" x14ac:dyDescent="0.35">
      <c r="A3" s="108" t="s">
        <v>144</v>
      </c>
      <c r="B3" s="109"/>
    </row>
    <row r="4" spans="1:10" ht="20.25" customHeight="1" x14ac:dyDescent="0.3">
      <c r="A4" s="111"/>
    </row>
    <row r="5" spans="1:10" ht="20.25" customHeight="1" x14ac:dyDescent="0.3">
      <c r="A5" s="111"/>
      <c r="D5" s="278" t="s">
        <v>8</v>
      </c>
      <c r="E5" s="278"/>
      <c r="F5" s="278"/>
      <c r="G5" s="114"/>
      <c r="H5" s="278" t="s">
        <v>28</v>
      </c>
      <c r="I5" s="278"/>
      <c r="J5" s="278"/>
    </row>
    <row r="6" spans="1:10" ht="20.25" customHeight="1" x14ac:dyDescent="0.3">
      <c r="A6" s="115"/>
      <c r="B6" s="116"/>
      <c r="C6" s="115"/>
      <c r="D6" s="278" t="s">
        <v>27</v>
      </c>
      <c r="E6" s="278"/>
      <c r="F6" s="278"/>
      <c r="G6" s="111"/>
      <c r="H6" s="278" t="s">
        <v>27</v>
      </c>
      <c r="I6" s="278"/>
      <c r="J6" s="278"/>
    </row>
    <row r="7" spans="1:10" ht="20.25" customHeight="1" x14ac:dyDescent="0.3">
      <c r="C7" s="115"/>
      <c r="D7" s="280" t="s">
        <v>95</v>
      </c>
      <c r="E7" s="280"/>
      <c r="F7" s="280"/>
      <c r="G7" s="118"/>
      <c r="H7" s="280" t="s">
        <v>95</v>
      </c>
      <c r="I7" s="280"/>
      <c r="J7" s="280"/>
    </row>
    <row r="8" spans="1:10" ht="20.25" customHeight="1" x14ac:dyDescent="0.3">
      <c r="A8" s="119" t="s">
        <v>11</v>
      </c>
      <c r="B8" s="116" t="s">
        <v>1</v>
      </c>
      <c r="C8" s="115"/>
      <c r="D8" s="115">
        <v>2025</v>
      </c>
      <c r="E8" s="115"/>
      <c r="F8" s="115">
        <v>2024</v>
      </c>
      <c r="G8" s="115"/>
      <c r="H8" s="115">
        <v>2025</v>
      </c>
      <c r="I8" s="115"/>
      <c r="J8" s="115">
        <v>2024</v>
      </c>
    </row>
    <row r="9" spans="1:10" ht="20.25" customHeight="1" x14ac:dyDescent="0.3">
      <c r="A9" s="120"/>
      <c r="B9" s="116"/>
      <c r="C9" s="115"/>
      <c r="D9" s="279" t="s">
        <v>72</v>
      </c>
      <c r="E9" s="279"/>
      <c r="F9" s="279"/>
      <c r="G9" s="279"/>
      <c r="H9" s="279"/>
      <c r="I9" s="279"/>
      <c r="J9" s="279"/>
    </row>
    <row r="10" spans="1:10" ht="20.25" customHeight="1" x14ac:dyDescent="0.3">
      <c r="A10" s="121" t="s">
        <v>12</v>
      </c>
      <c r="B10" s="122"/>
      <c r="C10" s="114"/>
      <c r="D10" s="123"/>
      <c r="E10" s="123"/>
      <c r="F10" s="123"/>
      <c r="G10" s="123"/>
      <c r="H10" s="123"/>
      <c r="I10" s="123"/>
      <c r="J10" s="123"/>
    </row>
    <row r="11" spans="1:10" ht="20.25" customHeight="1" x14ac:dyDescent="0.3">
      <c r="A11" s="113" t="s">
        <v>2</v>
      </c>
      <c r="B11" s="116">
        <v>5</v>
      </c>
      <c r="C11" s="115"/>
      <c r="D11" s="124">
        <v>300519173</v>
      </c>
      <c r="E11" s="125"/>
      <c r="F11" s="124">
        <v>129278459</v>
      </c>
      <c r="G11" s="125"/>
      <c r="H11" s="124">
        <v>277703621</v>
      </c>
      <c r="I11" s="125"/>
      <c r="J11" s="124">
        <v>109184887</v>
      </c>
    </row>
    <row r="12" spans="1:10" ht="20.25" customHeight="1" x14ac:dyDescent="0.3">
      <c r="A12" s="113" t="s">
        <v>155</v>
      </c>
      <c r="B12" s="116">
        <v>6</v>
      </c>
      <c r="C12" s="115"/>
      <c r="D12" s="126">
        <v>33915858</v>
      </c>
      <c r="E12" s="125"/>
      <c r="F12" s="126">
        <v>27073883</v>
      </c>
      <c r="G12" s="125"/>
      <c r="H12" s="124">
        <v>9990186</v>
      </c>
      <c r="I12" s="125"/>
      <c r="J12" s="124">
        <v>20491717</v>
      </c>
    </row>
    <row r="13" spans="1:10" ht="20.25" customHeight="1" x14ac:dyDescent="0.3">
      <c r="A13" s="113" t="s">
        <v>233</v>
      </c>
      <c r="B13" s="116">
        <v>4</v>
      </c>
      <c r="C13" s="115"/>
      <c r="D13" s="126">
        <v>14114356</v>
      </c>
      <c r="E13" s="125"/>
      <c r="F13" s="126">
        <v>28807937</v>
      </c>
      <c r="G13" s="125"/>
      <c r="H13" s="124">
        <v>15025713</v>
      </c>
      <c r="I13" s="125"/>
      <c r="J13" s="124">
        <v>26854141</v>
      </c>
    </row>
    <row r="14" spans="1:10" ht="20.25" customHeight="1" x14ac:dyDescent="0.3">
      <c r="A14" s="113" t="s">
        <v>184</v>
      </c>
      <c r="B14" s="116">
        <v>7</v>
      </c>
      <c r="C14" s="115"/>
      <c r="D14" s="126">
        <v>18660023</v>
      </c>
      <c r="E14" s="125"/>
      <c r="F14" s="126">
        <v>24861298</v>
      </c>
      <c r="G14" s="125"/>
      <c r="H14" s="124">
        <v>18660023</v>
      </c>
      <c r="I14" s="125"/>
      <c r="J14" s="124">
        <v>24861298</v>
      </c>
    </row>
    <row r="15" spans="1:10" ht="20.25" customHeight="1" x14ac:dyDescent="0.3">
      <c r="A15" s="113" t="s">
        <v>202</v>
      </c>
      <c r="B15" s="116">
        <v>4</v>
      </c>
      <c r="C15" s="115"/>
      <c r="D15" s="128">
        <v>0</v>
      </c>
      <c r="E15" s="127"/>
      <c r="F15" s="127">
        <v>0</v>
      </c>
      <c r="G15" s="128"/>
      <c r="H15" s="129">
        <v>81750000</v>
      </c>
      <c r="I15" s="128"/>
      <c r="J15" s="130">
        <v>74750000</v>
      </c>
    </row>
    <row r="16" spans="1:10" ht="20.25" customHeight="1" x14ac:dyDescent="0.3">
      <c r="A16" s="113" t="s">
        <v>29</v>
      </c>
      <c r="B16" s="116">
        <v>8</v>
      </c>
      <c r="C16" s="115"/>
      <c r="D16" s="131">
        <v>3814124</v>
      </c>
      <c r="E16" s="125"/>
      <c r="F16" s="131">
        <v>7805995</v>
      </c>
      <c r="G16" s="125"/>
      <c r="H16" s="124">
        <v>3493329</v>
      </c>
      <c r="I16" s="125"/>
      <c r="J16" s="124">
        <v>5188655</v>
      </c>
    </row>
    <row r="17" spans="1:10" ht="20.25" customHeight="1" x14ac:dyDescent="0.3">
      <c r="A17" s="113" t="s">
        <v>3</v>
      </c>
      <c r="B17" s="116"/>
      <c r="C17" s="115"/>
      <c r="D17" s="132">
        <v>1103485</v>
      </c>
      <c r="E17" s="125"/>
      <c r="F17" s="132">
        <v>658835</v>
      </c>
      <c r="G17" s="125"/>
      <c r="H17" s="124">
        <v>1074508</v>
      </c>
      <c r="I17" s="125"/>
      <c r="J17" s="124">
        <v>637030</v>
      </c>
    </row>
    <row r="18" spans="1:10" ht="20.25" customHeight="1" x14ac:dyDescent="0.3">
      <c r="A18" s="111" t="s">
        <v>13</v>
      </c>
      <c r="B18" s="116"/>
      <c r="C18" s="115"/>
      <c r="D18" s="154">
        <f t="shared" ref="D18" si="0">SUM(D11:D17)</f>
        <v>372127019</v>
      </c>
      <c r="E18" s="133">
        <f t="shared" ref="E18:J18" si="1">SUM(E11:E17)</f>
        <v>0</v>
      </c>
      <c r="F18" s="154">
        <f t="shared" si="1"/>
        <v>218486407</v>
      </c>
      <c r="G18" s="133">
        <f t="shared" si="1"/>
        <v>0</v>
      </c>
      <c r="H18" s="155">
        <f t="shared" si="1"/>
        <v>407697380</v>
      </c>
      <c r="I18" s="133">
        <f t="shared" si="1"/>
        <v>0</v>
      </c>
      <c r="J18" s="155">
        <f t="shared" si="1"/>
        <v>261967728</v>
      </c>
    </row>
    <row r="19" spans="1:10" ht="20.25" customHeight="1" x14ac:dyDescent="0.3">
      <c r="A19" s="111"/>
      <c r="B19" s="116"/>
      <c r="C19" s="115"/>
      <c r="E19" s="125"/>
      <c r="G19" s="125"/>
      <c r="H19" s="124"/>
      <c r="I19" s="125"/>
      <c r="J19" s="124"/>
    </row>
    <row r="20" spans="1:10" ht="20.25" customHeight="1" x14ac:dyDescent="0.3">
      <c r="A20" s="121" t="s">
        <v>24</v>
      </c>
      <c r="B20" s="116"/>
      <c r="C20" s="115"/>
      <c r="D20" s="134"/>
      <c r="E20" s="125"/>
      <c r="F20" s="134"/>
      <c r="G20" s="125"/>
      <c r="H20" s="134"/>
      <c r="I20" s="125"/>
      <c r="J20" s="134"/>
    </row>
    <row r="21" spans="1:10" ht="20.25" customHeight="1" x14ac:dyDescent="0.3">
      <c r="A21" s="113" t="s">
        <v>179</v>
      </c>
      <c r="B21" s="116">
        <v>23</v>
      </c>
      <c r="C21" s="115"/>
      <c r="D21" s="134">
        <v>1778496</v>
      </c>
      <c r="E21" s="125"/>
      <c r="F21" s="134">
        <v>1758475</v>
      </c>
      <c r="G21" s="125"/>
      <c r="H21" s="134">
        <v>0</v>
      </c>
      <c r="I21" s="125"/>
      <c r="J21" s="134">
        <v>0</v>
      </c>
    </row>
    <row r="22" spans="1:10" ht="20.25" customHeight="1" x14ac:dyDescent="0.3">
      <c r="A22" s="135" t="s">
        <v>128</v>
      </c>
      <c r="B22" s="116">
        <v>9</v>
      </c>
      <c r="C22" s="115"/>
      <c r="D22" s="136">
        <v>0</v>
      </c>
      <c r="E22" s="125"/>
      <c r="F22" s="136">
        <v>0</v>
      </c>
      <c r="G22" s="137"/>
      <c r="H22" s="137">
        <v>162677861</v>
      </c>
      <c r="I22" s="137"/>
      <c r="J22" s="137">
        <v>177763207</v>
      </c>
    </row>
    <row r="23" spans="1:10" ht="20.25" customHeight="1" x14ac:dyDescent="0.3">
      <c r="A23" s="135" t="s">
        <v>185</v>
      </c>
      <c r="B23" s="116">
        <v>7</v>
      </c>
      <c r="C23" s="115"/>
      <c r="D23" s="126">
        <v>122100884</v>
      </c>
      <c r="E23" s="125"/>
      <c r="F23" s="126">
        <v>143286690</v>
      </c>
      <c r="G23" s="137"/>
      <c r="H23" s="137">
        <v>122100884</v>
      </c>
      <c r="I23" s="137"/>
      <c r="J23" s="138">
        <v>143286690</v>
      </c>
    </row>
    <row r="24" spans="1:10" ht="20.25" customHeight="1" x14ac:dyDescent="0.3">
      <c r="A24" s="135" t="s">
        <v>142</v>
      </c>
      <c r="B24" s="116">
        <v>10</v>
      </c>
      <c r="C24" s="115"/>
      <c r="D24" s="126">
        <v>0</v>
      </c>
      <c r="E24" s="125"/>
      <c r="F24" s="126">
        <v>140770989</v>
      </c>
      <c r="G24" s="137"/>
      <c r="H24" s="134">
        <v>0</v>
      </c>
      <c r="I24" s="137"/>
      <c r="J24" s="137">
        <v>140770989</v>
      </c>
    </row>
    <row r="25" spans="1:10" ht="20.25" customHeight="1" x14ac:dyDescent="0.3">
      <c r="A25" s="135" t="s">
        <v>201</v>
      </c>
      <c r="B25" s="116"/>
      <c r="C25" s="115"/>
      <c r="D25" s="126">
        <v>1083500</v>
      </c>
      <c r="E25" s="125"/>
      <c r="F25" s="126">
        <v>1069500</v>
      </c>
      <c r="G25" s="137"/>
      <c r="H25" s="137">
        <v>149500</v>
      </c>
      <c r="I25" s="137"/>
      <c r="J25" s="137">
        <v>149500</v>
      </c>
    </row>
    <row r="26" spans="1:10" ht="20.25" customHeight="1" x14ac:dyDescent="0.3">
      <c r="A26" s="113" t="s">
        <v>30</v>
      </c>
      <c r="B26" s="116">
        <v>11</v>
      </c>
      <c r="C26" s="115"/>
      <c r="D26" s="125">
        <v>451322240</v>
      </c>
      <c r="E26" s="125"/>
      <c r="F26" s="125">
        <v>519521723</v>
      </c>
      <c r="G26" s="137"/>
      <c r="H26" s="139">
        <v>267660180</v>
      </c>
      <c r="I26" s="137"/>
      <c r="J26" s="139">
        <v>331227168</v>
      </c>
    </row>
    <row r="27" spans="1:10" ht="20.25" customHeight="1" x14ac:dyDescent="0.3">
      <c r="A27" s="113" t="s">
        <v>156</v>
      </c>
      <c r="B27" s="116"/>
      <c r="C27" s="115"/>
      <c r="D27" s="125">
        <v>8295847</v>
      </c>
      <c r="E27" s="125"/>
      <c r="F27" s="125">
        <v>4870065</v>
      </c>
      <c r="G27" s="137"/>
      <c r="H27" s="139">
        <v>8295847</v>
      </c>
      <c r="I27" s="137"/>
      <c r="J27" s="139">
        <v>4870065</v>
      </c>
    </row>
    <row r="28" spans="1:10" ht="20.25" customHeight="1" x14ac:dyDescent="0.3">
      <c r="A28" s="113" t="s">
        <v>186</v>
      </c>
      <c r="B28" s="116">
        <v>12</v>
      </c>
      <c r="C28" s="115"/>
      <c r="D28" s="125">
        <v>448481443</v>
      </c>
      <c r="E28" s="125"/>
      <c r="F28" s="140">
        <v>46698476</v>
      </c>
      <c r="G28" s="137"/>
      <c r="H28" s="139">
        <v>448481443</v>
      </c>
      <c r="I28" s="137"/>
      <c r="J28" s="139">
        <v>46698476</v>
      </c>
    </row>
    <row r="29" spans="1:10" ht="20.25" customHeight="1" x14ac:dyDescent="0.3">
      <c r="A29" s="113" t="s">
        <v>62</v>
      </c>
      <c r="B29" s="116"/>
      <c r="C29" s="115"/>
      <c r="D29" s="125">
        <v>112505</v>
      </c>
      <c r="E29" s="125"/>
      <c r="F29" s="125">
        <v>166169</v>
      </c>
      <c r="G29" s="137"/>
      <c r="H29" s="139">
        <v>95118</v>
      </c>
      <c r="I29" s="137"/>
      <c r="J29" s="139">
        <v>140280</v>
      </c>
    </row>
    <row r="30" spans="1:10" ht="20.25" hidden="1" customHeight="1" x14ac:dyDescent="0.3">
      <c r="A30" s="113" t="s">
        <v>187</v>
      </c>
      <c r="B30" s="116"/>
      <c r="C30" s="115"/>
      <c r="D30" s="141"/>
      <c r="E30" s="125"/>
      <c r="F30" s="142">
        <v>0</v>
      </c>
      <c r="G30" s="137"/>
      <c r="H30" s="139"/>
      <c r="I30" s="137"/>
      <c r="J30" s="142">
        <v>0</v>
      </c>
    </row>
    <row r="31" spans="1:10" ht="20.25" customHeight="1" x14ac:dyDescent="0.3">
      <c r="A31" s="113" t="s">
        <v>4</v>
      </c>
      <c r="B31" s="122"/>
      <c r="C31" s="114"/>
      <c r="D31" s="125">
        <v>9514601</v>
      </c>
      <c r="E31" s="125"/>
      <c r="F31" s="125">
        <v>13598790</v>
      </c>
      <c r="G31" s="137"/>
      <c r="H31" s="139">
        <v>7320320</v>
      </c>
      <c r="I31" s="137"/>
      <c r="J31" s="139">
        <v>9277198</v>
      </c>
    </row>
    <row r="32" spans="1:10" ht="20.25" customHeight="1" x14ac:dyDescent="0.3">
      <c r="A32" s="111" t="s">
        <v>14</v>
      </c>
      <c r="B32" s="116"/>
      <c r="C32" s="115"/>
      <c r="D32" s="155">
        <f>SUM(D21:D31)</f>
        <v>1042689516</v>
      </c>
      <c r="E32" s="133"/>
      <c r="F32" s="155">
        <f>SUM(F21:F31)</f>
        <v>871740877</v>
      </c>
      <c r="G32" s="133"/>
      <c r="H32" s="155">
        <f>SUM(H21:H31)</f>
        <v>1016781153</v>
      </c>
      <c r="I32" s="133"/>
      <c r="J32" s="155">
        <f>SUM(J21:J31)</f>
        <v>854183573</v>
      </c>
    </row>
    <row r="33" spans="1:10" ht="20.25" customHeight="1" x14ac:dyDescent="0.3">
      <c r="A33" s="111"/>
      <c r="B33" s="116"/>
      <c r="C33" s="115"/>
      <c r="E33" s="125"/>
      <c r="G33" s="125"/>
      <c r="I33" s="125"/>
    </row>
    <row r="34" spans="1:10" ht="20.25" customHeight="1" thickBot="1" x14ac:dyDescent="0.35">
      <c r="A34" s="111" t="s">
        <v>15</v>
      </c>
      <c r="B34" s="122"/>
      <c r="C34" s="114"/>
      <c r="D34" s="156">
        <f>D18+D32</f>
        <v>1414816535</v>
      </c>
      <c r="E34" s="143"/>
      <c r="F34" s="157">
        <f>F18+F32</f>
        <v>1090227284</v>
      </c>
      <c r="G34" s="143"/>
      <c r="H34" s="156">
        <f>H18+H32</f>
        <v>1424478533</v>
      </c>
      <c r="I34" s="143"/>
      <c r="J34" s="157">
        <f>J18+J32</f>
        <v>1116151301</v>
      </c>
    </row>
    <row r="35" spans="1:10" ht="20.25" customHeight="1" thickTop="1" x14ac:dyDescent="0.3"/>
    <row r="36" spans="1:10" s="107" customFormat="1" ht="20.25" customHeight="1" x14ac:dyDescent="0.4">
      <c r="A36" s="105" t="s">
        <v>60</v>
      </c>
      <c r="B36" s="106"/>
    </row>
    <row r="37" spans="1:10" s="107" customFormat="1" ht="20.25" customHeight="1" x14ac:dyDescent="0.4">
      <c r="A37" s="105" t="s">
        <v>61</v>
      </c>
      <c r="B37" s="106"/>
    </row>
    <row r="38" spans="1:10" s="110" customFormat="1" ht="20.25" customHeight="1" x14ac:dyDescent="0.35">
      <c r="A38" s="108" t="s">
        <v>144</v>
      </c>
      <c r="B38" s="109"/>
    </row>
    <row r="39" spans="1:10" s="110" customFormat="1" ht="20.25" customHeight="1" x14ac:dyDescent="0.35">
      <c r="A39" s="108"/>
      <c r="B39" s="109"/>
    </row>
    <row r="40" spans="1:10" ht="20.25" customHeight="1" x14ac:dyDescent="0.3">
      <c r="A40" s="111"/>
      <c r="D40" s="278" t="s">
        <v>8</v>
      </c>
      <c r="E40" s="278"/>
      <c r="F40" s="278"/>
      <c r="G40" s="114"/>
      <c r="H40" s="278" t="s">
        <v>28</v>
      </c>
      <c r="I40" s="278"/>
      <c r="J40" s="278"/>
    </row>
    <row r="41" spans="1:10" ht="20.25" customHeight="1" x14ac:dyDescent="0.3">
      <c r="A41" s="115"/>
      <c r="B41" s="116"/>
      <c r="C41" s="115"/>
      <c r="D41" s="278" t="s">
        <v>27</v>
      </c>
      <c r="E41" s="278"/>
      <c r="F41" s="278"/>
      <c r="G41" s="111"/>
      <c r="H41" s="278" t="s">
        <v>27</v>
      </c>
      <c r="I41" s="278"/>
      <c r="J41" s="278"/>
    </row>
    <row r="42" spans="1:10" ht="20.25" customHeight="1" x14ac:dyDescent="0.3">
      <c r="C42" s="115"/>
      <c r="D42" s="280" t="s">
        <v>95</v>
      </c>
      <c r="E42" s="280"/>
      <c r="F42" s="280"/>
      <c r="G42" s="118"/>
      <c r="H42" s="280" t="s">
        <v>95</v>
      </c>
      <c r="I42" s="280"/>
      <c r="J42" s="280"/>
    </row>
    <row r="43" spans="1:10" ht="20.25" customHeight="1" x14ac:dyDescent="0.3">
      <c r="A43" s="119" t="s">
        <v>37</v>
      </c>
      <c r="B43" s="116" t="s">
        <v>1</v>
      </c>
      <c r="C43" s="115"/>
      <c r="D43" s="115">
        <v>2025</v>
      </c>
      <c r="E43" s="115"/>
      <c r="F43" s="115">
        <v>2024</v>
      </c>
      <c r="G43" s="115"/>
      <c r="H43" s="115">
        <v>2025</v>
      </c>
      <c r="I43" s="115"/>
      <c r="J43" s="115">
        <v>2024</v>
      </c>
    </row>
    <row r="44" spans="1:10" ht="20.25" customHeight="1" x14ac:dyDescent="0.3">
      <c r="A44" s="120"/>
      <c r="B44" s="116"/>
      <c r="C44" s="115"/>
      <c r="D44" s="279" t="s">
        <v>72</v>
      </c>
      <c r="E44" s="279"/>
      <c r="F44" s="279"/>
      <c r="G44" s="279"/>
      <c r="H44" s="279"/>
      <c r="I44" s="279"/>
      <c r="J44" s="279"/>
    </row>
    <row r="45" spans="1:10" ht="20.25" customHeight="1" x14ac:dyDescent="0.3">
      <c r="A45" s="121" t="s">
        <v>16</v>
      </c>
      <c r="B45" s="116"/>
      <c r="C45" s="115"/>
      <c r="D45" s="123"/>
      <c r="E45" s="123"/>
      <c r="F45" s="123"/>
      <c r="G45" s="123"/>
      <c r="H45" s="123"/>
      <c r="I45" s="123"/>
      <c r="J45" s="123"/>
    </row>
    <row r="46" spans="1:10" ht="20.25" customHeight="1" x14ac:dyDescent="0.3">
      <c r="A46" s="113" t="s">
        <v>238</v>
      </c>
      <c r="B46" s="116">
        <v>13</v>
      </c>
      <c r="C46" s="115"/>
      <c r="D46" s="136">
        <v>0</v>
      </c>
      <c r="E46" s="123"/>
      <c r="F46" s="125">
        <v>5000000</v>
      </c>
      <c r="G46" s="137"/>
      <c r="H46" s="134">
        <v>0</v>
      </c>
      <c r="I46" s="137"/>
      <c r="J46" s="137">
        <v>5000000</v>
      </c>
    </row>
    <row r="47" spans="1:10" ht="20.25" customHeight="1" x14ac:dyDescent="0.3">
      <c r="A47" s="113" t="s">
        <v>157</v>
      </c>
      <c r="B47" s="116"/>
      <c r="C47" s="115"/>
      <c r="D47" s="125">
        <v>25969721</v>
      </c>
      <c r="E47" s="125"/>
      <c r="F47" s="125">
        <v>12033333</v>
      </c>
      <c r="G47" s="137"/>
      <c r="H47" s="137">
        <v>3953926</v>
      </c>
      <c r="I47" s="137"/>
      <c r="J47" s="137">
        <v>6787875</v>
      </c>
    </row>
    <row r="48" spans="1:10" ht="20.25" customHeight="1" x14ac:dyDescent="0.3">
      <c r="A48" s="113" t="s">
        <v>236</v>
      </c>
      <c r="B48" s="116">
        <v>4</v>
      </c>
      <c r="C48" s="115"/>
      <c r="D48" s="125">
        <v>6521868</v>
      </c>
      <c r="E48" s="125"/>
      <c r="F48" s="125">
        <v>7207685</v>
      </c>
      <c r="G48" s="137"/>
      <c r="H48" s="137">
        <v>5926903</v>
      </c>
      <c r="I48" s="137"/>
      <c r="J48" s="137">
        <v>6693648</v>
      </c>
    </row>
    <row r="49" spans="1:10" ht="20.25" customHeight="1" x14ac:dyDescent="0.3">
      <c r="A49" s="113" t="s">
        <v>182</v>
      </c>
      <c r="B49" s="116" t="s">
        <v>194</v>
      </c>
      <c r="C49" s="115"/>
      <c r="D49" s="125">
        <v>2651113</v>
      </c>
      <c r="E49" s="125"/>
      <c r="F49" s="125">
        <v>1247164</v>
      </c>
      <c r="G49" s="137"/>
      <c r="H49" s="137">
        <v>2651113</v>
      </c>
      <c r="I49" s="137"/>
      <c r="J49" s="137">
        <v>1247164</v>
      </c>
    </row>
    <row r="50" spans="1:10" ht="20.25" customHeight="1" x14ac:dyDescent="0.3">
      <c r="A50" s="113" t="s">
        <v>239</v>
      </c>
      <c r="B50" s="116" t="s">
        <v>194</v>
      </c>
      <c r="C50" s="115"/>
      <c r="D50" s="144">
        <v>465789398</v>
      </c>
      <c r="E50" s="125"/>
      <c r="F50" s="144">
        <v>748937000</v>
      </c>
      <c r="G50" s="125"/>
      <c r="H50" s="126">
        <v>472789398</v>
      </c>
      <c r="I50" s="125"/>
      <c r="J50" s="126">
        <v>757937000</v>
      </c>
    </row>
    <row r="51" spans="1:10" ht="20.25" customHeight="1" x14ac:dyDescent="0.3">
      <c r="A51" s="113" t="s">
        <v>243</v>
      </c>
      <c r="B51" s="116">
        <v>4</v>
      </c>
      <c r="C51" s="115"/>
      <c r="D51" s="144">
        <v>16231542</v>
      </c>
      <c r="E51" s="125"/>
      <c r="F51" s="144">
        <v>92778660</v>
      </c>
      <c r="G51" s="125"/>
      <c r="H51" s="126">
        <v>16272487</v>
      </c>
      <c r="I51" s="125"/>
      <c r="J51" s="126">
        <v>92831304</v>
      </c>
    </row>
    <row r="52" spans="1:10" ht="20.25" customHeight="1" x14ac:dyDescent="0.3">
      <c r="A52" s="113" t="s">
        <v>58</v>
      </c>
      <c r="B52" s="116"/>
      <c r="C52" s="115"/>
      <c r="D52" s="126">
        <v>5422895</v>
      </c>
      <c r="E52" s="125"/>
      <c r="F52" s="126">
        <v>5231492</v>
      </c>
      <c r="G52" s="125"/>
      <c r="H52" s="126">
        <v>3161757</v>
      </c>
      <c r="I52" s="125"/>
      <c r="J52" s="126">
        <v>3896063</v>
      </c>
    </row>
    <row r="53" spans="1:10" ht="20.25" customHeight="1" x14ac:dyDescent="0.3">
      <c r="A53" s="113" t="s">
        <v>5</v>
      </c>
      <c r="B53" s="116"/>
      <c r="C53" s="115"/>
      <c r="D53" s="145">
        <v>1361698</v>
      </c>
      <c r="E53" s="125"/>
      <c r="F53" s="145">
        <v>2116798</v>
      </c>
      <c r="G53" s="125"/>
      <c r="H53" s="126">
        <v>1169491</v>
      </c>
      <c r="I53" s="125"/>
      <c r="J53" s="126">
        <v>1155320</v>
      </c>
    </row>
    <row r="54" spans="1:10" ht="20.25" customHeight="1" x14ac:dyDescent="0.3">
      <c r="A54" s="111" t="s">
        <v>17</v>
      </c>
      <c r="B54" s="116"/>
      <c r="C54" s="115"/>
      <c r="D54" s="158">
        <f>SUM(D46:D53)</f>
        <v>523948235</v>
      </c>
      <c r="E54" s="133"/>
      <c r="F54" s="159">
        <f>SUM(F46:F53)</f>
        <v>874552132</v>
      </c>
      <c r="G54" s="133"/>
      <c r="H54" s="160">
        <f>SUM(H46:H53)</f>
        <v>505925075</v>
      </c>
      <c r="I54" s="133"/>
      <c r="J54" s="161">
        <f>SUM(J46:J53)</f>
        <v>875548374</v>
      </c>
    </row>
    <row r="55" spans="1:10" ht="20.25" customHeight="1" x14ac:dyDescent="0.3">
      <c r="A55" s="111"/>
      <c r="B55" s="116"/>
      <c r="C55" s="115"/>
      <c r="D55" s="146"/>
      <c r="E55" s="125"/>
      <c r="F55" s="146"/>
      <c r="G55" s="125"/>
      <c r="H55" s="146"/>
      <c r="I55" s="125"/>
      <c r="J55" s="146"/>
    </row>
    <row r="56" spans="1:10" ht="20.25" customHeight="1" x14ac:dyDescent="0.3">
      <c r="A56" s="121" t="s">
        <v>64</v>
      </c>
      <c r="B56" s="116"/>
      <c r="C56" s="115"/>
      <c r="D56" s="123"/>
      <c r="E56" s="123"/>
      <c r="F56" s="123"/>
      <c r="G56" s="123"/>
      <c r="H56" s="123"/>
      <c r="I56" s="123"/>
      <c r="J56" s="123"/>
    </row>
    <row r="57" spans="1:10" ht="20.25" customHeight="1" x14ac:dyDescent="0.3">
      <c r="A57" s="113" t="s">
        <v>158</v>
      </c>
      <c r="B57" s="116" t="s">
        <v>194</v>
      </c>
      <c r="C57" s="115"/>
      <c r="D57" s="126">
        <v>4676523</v>
      </c>
      <c r="E57" s="123"/>
      <c r="F57" s="126">
        <v>2340409</v>
      </c>
      <c r="H57" s="126">
        <v>4676523</v>
      </c>
      <c r="I57" s="147"/>
      <c r="J57" s="126">
        <v>2340409</v>
      </c>
    </row>
    <row r="58" spans="1:10" ht="20.25" customHeight="1" x14ac:dyDescent="0.3">
      <c r="A58" s="113" t="s">
        <v>272</v>
      </c>
      <c r="B58" s="116">
        <v>14</v>
      </c>
      <c r="C58" s="115"/>
      <c r="D58" s="126">
        <v>6705518</v>
      </c>
      <c r="E58" s="123"/>
      <c r="F58" s="126">
        <v>5785782</v>
      </c>
      <c r="H58" s="126">
        <v>6105375</v>
      </c>
      <c r="I58" s="147"/>
      <c r="J58" s="126">
        <v>5262542</v>
      </c>
    </row>
    <row r="59" spans="1:10" ht="20.25" customHeight="1" x14ac:dyDescent="0.3">
      <c r="A59" s="113" t="s">
        <v>153</v>
      </c>
      <c r="B59" s="116"/>
      <c r="C59" s="115"/>
      <c r="D59" s="148">
        <v>1067153</v>
      </c>
      <c r="E59" s="123"/>
      <c r="F59" s="148">
        <v>1579046</v>
      </c>
      <c r="H59" s="148">
        <v>1067153</v>
      </c>
      <c r="I59" s="147"/>
      <c r="J59" s="148">
        <v>1579046</v>
      </c>
    </row>
    <row r="60" spans="1:10" ht="20.25" customHeight="1" x14ac:dyDescent="0.3">
      <c r="A60" s="111" t="s">
        <v>85</v>
      </c>
      <c r="B60" s="116"/>
      <c r="C60" s="115"/>
      <c r="D60" s="158">
        <f>SUM(D57:D59)</f>
        <v>12449194</v>
      </c>
      <c r="E60" s="133"/>
      <c r="F60" s="159">
        <f>SUM(F57:F59)</f>
        <v>9705237</v>
      </c>
      <c r="G60" s="133"/>
      <c r="H60" s="158">
        <f>SUM(H57:H59)</f>
        <v>11849051</v>
      </c>
      <c r="I60" s="133"/>
      <c r="J60" s="159">
        <f>SUM(J57:J59)</f>
        <v>9181997</v>
      </c>
    </row>
    <row r="61" spans="1:10" ht="20.25" customHeight="1" x14ac:dyDescent="0.3">
      <c r="A61" s="111" t="s">
        <v>40</v>
      </c>
      <c r="B61" s="116"/>
      <c r="C61" s="115"/>
      <c r="D61" s="160">
        <f>D54+D60</f>
        <v>536397429</v>
      </c>
      <c r="E61" s="133"/>
      <c r="F61" s="161">
        <f>F54+F60</f>
        <v>884257369</v>
      </c>
      <c r="G61" s="133"/>
      <c r="H61" s="160">
        <f>H54+H60</f>
        <v>517774126</v>
      </c>
      <c r="I61" s="133"/>
      <c r="J61" s="161">
        <f>J54+J60</f>
        <v>884730371</v>
      </c>
    </row>
    <row r="62" spans="1:10" ht="20.25" customHeight="1" x14ac:dyDescent="0.3">
      <c r="A62" s="111"/>
      <c r="B62" s="116"/>
      <c r="C62" s="115"/>
      <c r="D62" s="133"/>
      <c r="E62" s="133"/>
      <c r="F62" s="133"/>
      <c r="G62" s="133"/>
      <c r="H62" s="149"/>
      <c r="I62" s="133"/>
      <c r="J62" s="149"/>
    </row>
    <row r="63" spans="1:10" s="107" customFormat="1" ht="20.25" hidden="1" customHeight="1" x14ac:dyDescent="0.4">
      <c r="A63" s="105" t="s">
        <v>60</v>
      </c>
      <c r="B63" s="106"/>
    </row>
    <row r="64" spans="1:10" s="107" customFormat="1" ht="20.25" hidden="1" customHeight="1" x14ac:dyDescent="0.4">
      <c r="A64" s="105" t="s">
        <v>61</v>
      </c>
      <c r="B64" s="106"/>
    </row>
    <row r="65" spans="1:10" s="110" customFormat="1" ht="20.25" hidden="1" customHeight="1" x14ac:dyDescent="0.35">
      <c r="A65" s="108" t="s">
        <v>43</v>
      </c>
      <c r="B65" s="109"/>
    </row>
    <row r="66" spans="1:10" s="110" customFormat="1" ht="20.25" hidden="1" customHeight="1" x14ac:dyDescent="0.35">
      <c r="A66" s="108"/>
      <c r="B66" s="109"/>
    </row>
    <row r="67" spans="1:10" ht="20.25" hidden="1" customHeight="1" x14ac:dyDescent="0.3">
      <c r="A67" s="111"/>
      <c r="D67" s="278" t="s">
        <v>8</v>
      </c>
      <c r="E67" s="278"/>
      <c r="F67" s="278"/>
      <c r="G67" s="114"/>
      <c r="H67" s="278" t="s">
        <v>28</v>
      </c>
      <c r="I67" s="278"/>
      <c r="J67" s="278"/>
    </row>
    <row r="68" spans="1:10" ht="20.25" hidden="1" customHeight="1" x14ac:dyDescent="0.3">
      <c r="A68" s="115"/>
      <c r="B68" s="116"/>
      <c r="C68" s="115"/>
      <c r="D68" s="278" t="s">
        <v>27</v>
      </c>
      <c r="E68" s="278"/>
      <c r="F68" s="278"/>
      <c r="G68" s="111"/>
      <c r="H68" s="278" t="s">
        <v>27</v>
      </c>
      <c r="I68" s="278"/>
      <c r="J68" s="278"/>
    </row>
    <row r="69" spans="1:10" ht="20.25" hidden="1" customHeight="1" x14ac:dyDescent="0.3">
      <c r="A69" s="119" t="s">
        <v>37</v>
      </c>
      <c r="B69" s="116" t="s">
        <v>1</v>
      </c>
      <c r="C69" s="115"/>
      <c r="D69" s="117" t="s">
        <v>90</v>
      </c>
      <c r="E69" s="118"/>
      <c r="F69" s="117" t="s">
        <v>90</v>
      </c>
      <c r="G69" s="118"/>
      <c r="H69" s="117" t="s">
        <v>90</v>
      </c>
      <c r="I69" s="118"/>
      <c r="J69" s="117" t="s">
        <v>90</v>
      </c>
    </row>
    <row r="70" spans="1:10" ht="20.25" hidden="1" customHeight="1" x14ac:dyDescent="0.3">
      <c r="A70" s="120"/>
      <c r="B70" s="116"/>
      <c r="C70" s="115"/>
      <c r="D70" s="115">
        <v>2015</v>
      </c>
      <c r="E70" s="115"/>
      <c r="F70" s="115">
        <v>2015</v>
      </c>
      <c r="G70" s="115"/>
      <c r="H70" s="115">
        <v>2015</v>
      </c>
      <c r="I70" s="115"/>
      <c r="J70" s="115">
        <v>2015</v>
      </c>
    </row>
    <row r="71" spans="1:10" ht="20.25" hidden="1" customHeight="1" x14ac:dyDescent="0.3">
      <c r="B71" s="113"/>
      <c r="D71" s="115" t="s">
        <v>26</v>
      </c>
      <c r="E71" s="115"/>
      <c r="F71" s="115" t="s">
        <v>26</v>
      </c>
      <c r="G71" s="115"/>
      <c r="H71" s="115" t="s">
        <v>26</v>
      </c>
      <c r="I71" s="115"/>
      <c r="J71" s="115" t="s">
        <v>26</v>
      </c>
    </row>
    <row r="72" spans="1:10" ht="20.25" hidden="1" customHeight="1" x14ac:dyDescent="0.3">
      <c r="A72" s="120"/>
      <c r="B72" s="116"/>
      <c r="C72" s="115"/>
      <c r="D72" s="279" t="s">
        <v>72</v>
      </c>
      <c r="E72" s="279"/>
      <c r="F72" s="279"/>
      <c r="G72" s="279"/>
      <c r="H72" s="279"/>
      <c r="I72" s="279"/>
      <c r="J72" s="279"/>
    </row>
    <row r="73" spans="1:10" ht="20.25" customHeight="1" x14ac:dyDescent="0.3">
      <c r="A73" s="121" t="s">
        <v>38</v>
      </c>
      <c r="B73" s="122"/>
      <c r="C73" s="114"/>
      <c r="E73" s="125"/>
      <c r="G73" s="125"/>
      <c r="H73" s="130"/>
      <c r="I73" s="125"/>
      <c r="J73" s="130"/>
    </row>
    <row r="74" spans="1:10" ht="20.25" customHeight="1" x14ac:dyDescent="0.3">
      <c r="A74" s="113" t="s">
        <v>240</v>
      </c>
      <c r="B74" s="116">
        <v>15</v>
      </c>
      <c r="C74" s="114"/>
      <c r="E74" s="125"/>
      <c r="G74" s="125"/>
      <c r="H74" s="130"/>
      <c r="I74" s="125"/>
      <c r="J74" s="130"/>
    </row>
    <row r="75" spans="1:10" ht="20.25" customHeight="1" thickBot="1" x14ac:dyDescent="0.35">
      <c r="A75" s="113" t="s">
        <v>169</v>
      </c>
      <c r="B75" s="116"/>
      <c r="C75" s="114"/>
      <c r="D75" s="150">
        <v>1194174772</v>
      </c>
      <c r="E75" s="126"/>
      <c r="F75" s="150">
        <v>644174772</v>
      </c>
      <c r="G75" s="125"/>
      <c r="H75" s="150">
        <v>1194174772</v>
      </c>
      <c r="I75" s="125"/>
      <c r="J75" s="150">
        <v>644174772</v>
      </c>
    </row>
    <row r="76" spans="1:10" ht="20.25" customHeight="1" thickTop="1" x14ac:dyDescent="0.3">
      <c r="A76" s="113" t="s">
        <v>170</v>
      </c>
      <c r="B76" s="116"/>
      <c r="C76" s="115"/>
      <c r="D76" s="125">
        <v>1194174772</v>
      </c>
      <c r="E76" s="126"/>
      <c r="F76" s="125">
        <v>644174772</v>
      </c>
      <c r="G76" s="125"/>
      <c r="H76" s="125">
        <v>1194174772</v>
      </c>
      <c r="I76" s="125"/>
      <c r="J76" s="125">
        <v>644174772</v>
      </c>
    </row>
    <row r="77" spans="1:10" ht="20.25" customHeight="1" x14ac:dyDescent="0.3">
      <c r="A77" s="113" t="s">
        <v>247</v>
      </c>
      <c r="B77" s="116">
        <v>15</v>
      </c>
      <c r="C77" s="115"/>
      <c r="D77" s="125">
        <v>-835468</v>
      </c>
      <c r="E77" s="125"/>
      <c r="F77" s="125">
        <v>593893282</v>
      </c>
      <c r="G77" s="125"/>
      <c r="H77" s="125">
        <v>-835468</v>
      </c>
      <c r="I77" s="125"/>
      <c r="J77" s="125">
        <v>593893282</v>
      </c>
    </row>
    <row r="78" spans="1:10" ht="20.25" customHeight="1" x14ac:dyDescent="0.3">
      <c r="A78" s="113" t="s">
        <v>86</v>
      </c>
      <c r="B78" s="116"/>
      <c r="C78" s="115"/>
      <c r="E78" s="125"/>
      <c r="G78" s="125"/>
      <c r="H78" s="124"/>
      <c r="I78" s="125"/>
      <c r="J78" s="124"/>
    </row>
    <row r="79" spans="1:10" ht="20.25" customHeight="1" x14ac:dyDescent="0.3">
      <c r="A79" s="113" t="s">
        <v>234</v>
      </c>
      <c r="B79" s="116"/>
      <c r="C79" s="115"/>
      <c r="E79" s="125"/>
      <c r="G79" s="125"/>
      <c r="H79" s="124"/>
      <c r="I79" s="125"/>
      <c r="J79" s="124"/>
    </row>
    <row r="80" spans="1:10" ht="20.25" customHeight="1" x14ac:dyDescent="0.3">
      <c r="A80" s="113" t="s">
        <v>235</v>
      </c>
      <c r="B80" s="116">
        <v>16</v>
      </c>
      <c r="C80" s="115"/>
      <c r="D80" s="136">
        <v>0</v>
      </c>
      <c r="E80" s="125"/>
      <c r="F80" s="125">
        <v>10500000</v>
      </c>
      <c r="G80" s="125"/>
      <c r="H80" s="134">
        <v>0</v>
      </c>
      <c r="I80" s="125"/>
      <c r="J80" s="125">
        <v>10500000</v>
      </c>
    </row>
    <row r="81" spans="1:10" ht="20.25" customHeight="1" x14ac:dyDescent="0.3">
      <c r="A81" s="113" t="s">
        <v>241</v>
      </c>
      <c r="B81" s="116"/>
      <c r="C81" s="115"/>
      <c r="D81" s="148">
        <v>-314920213</v>
      </c>
      <c r="E81" s="125"/>
      <c r="F81" s="148">
        <v>-1042598154</v>
      </c>
      <c r="G81" s="125"/>
      <c r="H81" s="148">
        <v>-286634897</v>
      </c>
      <c r="I81" s="125"/>
      <c r="J81" s="148">
        <v>-1017147124</v>
      </c>
    </row>
    <row r="82" spans="1:10" ht="20.25" customHeight="1" x14ac:dyDescent="0.3">
      <c r="A82" s="111" t="s">
        <v>160</v>
      </c>
      <c r="B82" s="116"/>
      <c r="C82" s="115"/>
      <c r="D82" s="162">
        <f>SUM(D76:D81)</f>
        <v>878419091</v>
      </c>
      <c r="E82" s="149"/>
      <c r="F82" s="162">
        <f>SUM(F76:F81)</f>
        <v>205969900</v>
      </c>
      <c r="G82" s="149"/>
      <c r="H82" s="162">
        <f>SUM(H76:H81)</f>
        <v>906704407</v>
      </c>
      <c r="I82" s="133"/>
      <c r="J82" s="162">
        <f>SUM(J76:J81)</f>
        <v>231420930</v>
      </c>
    </row>
    <row r="83" spans="1:10" ht="20.25" customHeight="1" x14ac:dyDescent="0.3">
      <c r="A83" s="113" t="s">
        <v>44</v>
      </c>
      <c r="B83" s="116"/>
      <c r="C83" s="115"/>
      <c r="D83" s="151">
        <v>15</v>
      </c>
      <c r="E83" s="140"/>
      <c r="F83" s="140">
        <v>15</v>
      </c>
      <c r="G83" s="140"/>
      <c r="H83" s="151">
        <v>0</v>
      </c>
      <c r="I83" s="125"/>
      <c r="J83" s="151">
        <v>0</v>
      </c>
    </row>
    <row r="84" spans="1:10" ht="20.25" customHeight="1" x14ac:dyDescent="0.3">
      <c r="A84" s="111" t="s">
        <v>154</v>
      </c>
      <c r="B84" s="121"/>
      <c r="C84" s="111"/>
      <c r="D84" s="160">
        <f>SUM(D82:D83)</f>
        <v>878419106</v>
      </c>
      <c r="E84" s="149"/>
      <c r="F84" s="160">
        <f>SUM(F82:F83)</f>
        <v>205969915</v>
      </c>
      <c r="G84" s="149"/>
      <c r="H84" s="160">
        <f>SUM(H82:H83)</f>
        <v>906704407</v>
      </c>
      <c r="I84" s="133"/>
      <c r="J84" s="160">
        <f>SUM(J82:J83)</f>
        <v>231420930</v>
      </c>
    </row>
    <row r="85" spans="1:10" ht="20.25" customHeight="1" x14ac:dyDescent="0.3">
      <c r="A85" s="111"/>
      <c r="B85" s="121"/>
      <c r="C85" s="111"/>
      <c r="D85" s="152"/>
      <c r="E85" s="140"/>
      <c r="F85" s="130"/>
      <c r="G85" s="140"/>
      <c r="H85" s="152"/>
      <c r="I85" s="125"/>
      <c r="J85" s="130"/>
    </row>
    <row r="86" spans="1:10" ht="20.25" customHeight="1" thickBot="1" x14ac:dyDescent="0.35">
      <c r="A86" s="111" t="s">
        <v>39</v>
      </c>
      <c r="B86" s="121"/>
      <c r="C86" s="111"/>
      <c r="D86" s="163">
        <f>D84+D61</f>
        <v>1414816535</v>
      </c>
      <c r="E86" s="153"/>
      <c r="F86" s="163">
        <f>F84+F61</f>
        <v>1090227284</v>
      </c>
      <c r="G86" s="153"/>
      <c r="H86" s="163">
        <f>H84+H61</f>
        <v>1424478533</v>
      </c>
      <c r="I86" s="133"/>
      <c r="J86" s="163">
        <f>J84+J61</f>
        <v>1116151301</v>
      </c>
    </row>
    <row r="87" spans="1:10" ht="20.25" customHeight="1" thickTop="1" x14ac:dyDescent="0.3">
      <c r="D87" s="125"/>
      <c r="E87" s="125"/>
      <c r="F87" s="125"/>
      <c r="G87" s="125"/>
      <c r="H87" s="125"/>
      <c r="I87" s="125"/>
      <c r="J87" s="125"/>
    </row>
    <row r="88" spans="1:10" ht="20.25" customHeight="1" x14ac:dyDescent="0.3">
      <c r="D88" s="134"/>
      <c r="F88" s="134"/>
      <c r="H88" s="134"/>
      <c r="J88" s="134"/>
    </row>
    <row r="89" spans="1:10" ht="20.25" customHeight="1" x14ac:dyDescent="0.3">
      <c r="D89" s="134"/>
      <c r="H89" s="134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H6:J6"/>
    <mergeCell ref="D40:F40"/>
    <mergeCell ref="D5:F5"/>
    <mergeCell ref="D44:J44"/>
    <mergeCell ref="H40:J40"/>
    <mergeCell ref="H5:J5"/>
    <mergeCell ref="D9:J9"/>
    <mergeCell ref="D41:F41"/>
    <mergeCell ref="H41:J41"/>
    <mergeCell ref="D6:F6"/>
    <mergeCell ref="D7:F7"/>
    <mergeCell ref="H7:J7"/>
    <mergeCell ref="D42:F42"/>
    <mergeCell ref="H42:J42"/>
    <mergeCell ref="D67:F67"/>
    <mergeCell ref="H67:J67"/>
    <mergeCell ref="D68:F68"/>
    <mergeCell ref="H68:J68"/>
    <mergeCell ref="D72:J72"/>
  </mergeCells>
  <phoneticPr fontId="6" type="noConversion"/>
  <pageMargins left="0.7" right="0.7" top="0.48" bottom="0.5" header="0.5" footer="0.5"/>
  <pageSetup paperSize="9" scale="79" firstPageNumber="7" fitToHeight="2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9"/>
  <sheetViews>
    <sheetView view="pageBreakPreview" zoomScale="55" zoomScaleNormal="70" zoomScaleSheetLayoutView="55" workbookViewId="0">
      <selection activeCell="K1" sqref="K1:Q1048576"/>
    </sheetView>
  </sheetViews>
  <sheetFormatPr defaultColWidth="9.1796875" defaultRowHeight="20.25" customHeight="1" x14ac:dyDescent="0.3"/>
  <cols>
    <col min="1" max="1" width="47" style="113" customWidth="1"/>
    <col min="2" max="2" width="5.6328125" style="112" customWidth="1"/>
    <col min="3" max="3" width="0.81640625" style="113" customWidth="1"/>
    <col min="4" max="4" width="14.453125" style="113" customWidth="1"/>
    <col min="5" max="5" width="0.81640625" style="113" customWidth="1"/>
    <col min="6" max="6" width="13.90625" style="113" customWidth="1"/>
    <col min="7" max="7" width="0.81640625" style="113" customWidth="1"/>
    <col min="8" max="8" width="13.90625" style="113" customWidth="1"/>
    <col min="9" max="9" width="0.81640625" style="113" customWidth="1"/>
    <col min="10" max="10" width="13.90625" style="113" customWidth="1"/>
    <col min="11" max="13" width="11" style="166" bestFit="1" customWidth="1"/>
    <col min="14" max="14" width="10.36328125" style="166" bestFit="1" customWidth="1"/>
    <col min="15" max="17" width="9.1796875" style="166"/>
    <col min="18" max="16384" width="9.1796875" style="113"/>
  </cols>
  <sheetData>
    <row r="1" spans="1:17" s="107" customFormat="1" ht="18.75" customHeight="1" x14ac:dyDescent="0.4">
      <c r="A1" s="105" t="s">
        <v>60</v>
      </c>
      <c r="B1" s="106"/>
      <c r="K1" s="164"/>
      <c r="L1" s="164"/>
      <c r="M1" s="164"/>
      <c r="N1" s="164"/>
      <c r="O1" s="164"/>
      <c r="P1" s="164"/>
      <c r="Q1" s="164"/>
    </row>
    <row r="2" spans="1:17" s="107" customFormat="1" ht="18.75" customHeight="1" x14ac:dyDescent="0.4">
      <c r="A2" s="105" t="s">
        <v>61</v>
      </c>
      <c r="B2" s="106"/>
      <c r="K2" s="164"/>
      <c r="L2" s="164"/>
      <c r="M2" s="164"/>
      <c r="N2" s="164"/>
      <c r="O2" s="164"/>
      <c r="P2" s="164"/>
      <c r="Q2" s="164"/>
    </row>
    <row r="3" spans="1:17" s="110" customFormat="1" ht="18.75" customHeight="1" x14ac:dyDescent="0.35">
      <c r="A3" s="108" t="s">
        <v>145</v>
      </c>
      <c r="B3" s="109"/>
      <c r="K3" s="165"/>
      <c r="L3" s="165"/>
      <c r="M3" s="165"/>
      <c r="N3" s="165"/>
      <c r="O3" s="165"/>
      <c r="P3" s="165"/>
      <c r="Q3" s="165"/>
    </row>
    <row r="4" spans="1:17" ht="11.4" customHeight="1" x14ac:dyDescent="0.3">
      <c r="A4" s="111"/>
    </row>
    <row r="5" spans="1:17" ht="18.75" customHeight="1" x14ac:dyDescent="0.3">
      <c r="A5" s="111"/>
      <c r="D5" s="278" t="s">
        <v>8</v>
      </c>
      <c r="E5" s="278"/>
      <c r="F5" s="278"/>
      <c r="G5" s="114"/>
      <c r="H5" s="278" t="s">
        <v>28</v>
      </c>
      <c r="I5" s="278"/>
      <c r="J5" s="278"/>
    </row>
    <row r="6" spans="1:17" ht="18.75" customHeight="1" x14ac:dyDescent="0.3">
      <c r="A6" s="115"/>
      <c r="B6" s="116"/>
      <c r="C6" s="115"/>
      <c r="D6" s="278" t="s">
        <v>27</v>
      </c>
      <c r="E6" s="278"/>
      <c r="F6" s="278"/>
      <c r="G6" s="111"/>
      <c r="H6" s="278" t="s">
        <v>27</v>
      </c>
      <c r="I6" s="278"/>
      <c r="J6" s="278"/>
    </row>
    <row r="7" spans="1:17" ht="18.75" customHeight="1" x14ac:dyDescent="0.3">
      <c r="A7" s="115"/>
      <c r="B7" s="116"/>
      <c r="C7" s="115"/>
      <c r="D7" s="281" t="s">
        <v>127</v>
      </c>
      <c r="E7" s="281"/>
      <c r="F7" s="281"/>
      <c r="G7" s="111"/>
      <c r="H7" s="281" t="s">
        <v>127</v>
      </c>
      <c r="I7" s="281"/>
      <c r="J7" s="281"/>
    </row>
    <row r="8" spans="1:17" ht="18.75" customHeight="1" x14ac:dyDescent="0.3">
      <c r="A8" s="115"/>
      <c r="B8" s="116" t="s">
        <v>1</v>
      </c>
      <c r="C8" s="115"/>
      <c r="D8" s="115">
        <v>2025</v>
      </c>
      <c r="E8" s="115"/>
      <c r="F8" s="115">
        <v>2024</v>
      </c>
      <c r="G8" s="115"/>
      <c r="H8" s="115">
        <v>2025</v>
      </c>
      <c r="I8" s="115"/>
      <c r="J8" s="115">
        <v>2024</v>
      </c>
    </row>
    <row r="9" spans="1:17" ht="18.75" customHeight="1" x14ac:dyDescent="0.3">
      <c r="A9" s="120"/>
      <c r="B9" s="116"/>
      <c r="C9" s="115"/>
      <c r="D9" s="279" t="s">
        <v>72</v>
      </c>
      <c r="E9" s="279"/>
      <c r="F9" s="279"/>
      <c r="G9" s="279"/>
      <c r="H9" s="279"/>
      <c r="I9" s="279"/>
      <c r="J9" s="279"/>
    </row>
    <row r="10" spans="1:17" ht="20.25" customHeight="1" x14ac:dyDescent="0.3">
      <c r="A10" s="121" t="s">
        <v>203</v>
      </c>
      <c r="B10" s="116">
        <v>17</v>
      </c>
      <c r="C10" s="115"/>
      <c r="D10" s="123"/>
      <c r="E10" s="123"/>
      <c r="F10" s="123"/>
      <c r="G10" s="123"/>
      <c r="H10" s="123"/>
      <c r="I10" s="123"/>
      <c r="J10" s="123"/>
    </row>
    <row r="11" spans="1:17" ht="20.25" customHeight="1" x14ac:dyDescent="0.3">
      <c r="A11" s="113" t="s">
        <v>213</v>
      </c>
      <c r="B11" s="116"/>
      <c r="C11" s="115"/>
      <c r="D11" s="139">
        <v>102665327</v>
      </c>
      <c r="E11" s="130"/>
      <c r="F11" s="139">
        <v>130025589</v>
      </c>
      <c r="G11" s="125"/>
      <c r="H11" s="126">
        <v>26711710</v>
      </c>
      <c r="I11" s="130"/>
      <c r="J11" s="126">
        <v>118222073</v>
      </c>
    </row>
    <row r="12" spans="1:17" ht="20.25" customHeight="1" x14ac:dyDescent="0.3">
      <c r="A12" s="113" t="s">
        <v>214</v>
      </c>
      <c r="B12" s="116">
        <v>4</v>
      </c>
      <c r="C12" s="115"/>
      <c r="D12" s="167">
        <v>87230448</v>
      </c>
      <c r="E12" s="130"/>
      <c r="F12" s="167">
        <v>88504919</v>
      </c>
      <c r="G12" s="125"/>
      <c r="H12" s="131">
        <v>53166657</v>
      </c>
      <c r="I12" s="125"/>
      <c r="J12" s="131">
        <v>67058046</v>
      </c>
    </row>
    <row r="13" spans="1:17" ht="20.25" customHeight="1" x14ac:dyDescent="0.3">
      <c r="A13" s="113" t="s">
        <v>192</v>
      </c>
      <c r="B13" s="116">
        <v>4</v>
      </c>
      <c r="C13" s="115"/>
      <c r="D13" s="167">
        <v>43014458</v>
      </c>
      <c r="E13" s="130"/>
      <c r="F13" s="167">
        <v>64198204</v>
      </c>
      <c r="G13" s="125"/>
      <c r="H13" s="131">
        <v>43014458</v>
      </c>
      <c r="I13" s="125"/>
      <c r="J13" s="131">
        <v>64198204</v>
      </c>
    </row>
    <row r="14" spans="1:17" ht="20.25" customHeight="1" x14ac:dyDescent="0.3">
      <c r="A14" s="113" t="s">
        <v>188</v>
      </c>
      <c r="B14" s="116"/>
      <c r="C14" s="115"/>
      <c r="D14" s="167">
        <v>1282965</v>
      </c>
      <c r="E14" s="130"/>
      <c r="F14" s="138">
        <v>17799248</v>
      </c>
      <c r="G14" s="125"/>
      <c r="H14" s="168">
        <v>1282965</v>
      </c>
      <c r="I14" s="125"/>
      <c r="J14" s="168">
        <v>17799248</v>
      </c>
    </row>
    <row r="15" spans="1:17" ht="20.25" customHeight="1" x14ac:dyDescent="0.3">
      <c r="A15" s="111" t="s">
        <v>212</v>
      </c>
      <c r="B15" s="116"/>
      <c r="C15" s="114"/>
      <c r="D15" s="189">
        <f>SUM(D11:D14)</f>
        <v>234193198</v>
      </c>
      <c r="E15" s="133"/>
      <c r="F15" s="189">
        <f>SUM(F11:F14)</f>
        <v>300527960</v>
      </c>
      <c r="G15" s="133"/>
      <c r="H15" s="189">
        <f>SUM(H11:H14)</f>
        <v>124175790</v>
      </c>
      <c r="I15" s="133"/>
      <c r="J15" s="189">
        <f>SUM(J11:J14)</f>
        <v>267277571</v>
      </c>
    </row>
    <row r="16" spans="1:17" ht="20.25" customHeight="1" x14ac:dyDescent="0.3">
      <c r="A16" s="111"/>
      <c r="B16" s="122"/>
      <c r="C16" s="114"/>
      <c r="D16" s="169"/>
      <c r="E16" s="133"/>
      <c r="F16" s="169"/>
      <c r="G16" s="133"/>
      <c r="H16" s="169"/>
      <c r="I16" s="133"/>
      <c r="J16" s="169"/>
    </row>
    <row r="17" spans="1:17" ht="20.25" customHeight="1" x14ac:dyDescent="0.3">
      <c r="A17" s="121" t="s">
        <v>74</v>
      </c>
      <c r="B17" s="116">
        <v>18</v>
      </c>
      <c r="C17" s="115"/>
      <c r="E17" s="125"/>
      <c r="G17" s="125"/>
      <c r="H17" s="125"/>
      <c r="I17" s="125"/>
      <c r="J17" s="125"/>
    </row>
    <row r="18" spans="1:17" ht="20.25" customHeight="1" x14ac:dyDescent="0.3">
      <c r="A18" s="113" t="s">
        <v>215</v>
      </c>
      <c r="B18" s="116">
        <v>8</v>
      </c>
      <c r="C18" s="115"/>
      <c r="D18" s="138">
        <v>92210991</v>
      </c>
      <c r="E18" s="125"/>
      <c r="F18" s="170">
        <v>115503408</v>
      </c>
      <c r="G18" s="125"/>
      <c r="H18" s="138">
        <v>22468392</v>
      </c>
      <c r="I18" s="125"/>
      <c r="J18" s="131">
        <v>102520988</v>
      </c>
    </row>
    <row r="19" spans="1:17" ht="20.25" customHeight="1" x14ac:dyDescent="0.3">
      <c r="A19" s="113" t="s">
        <v>216</v>
      </c>
      <c r="B19" s="116"/>
      <c r="C19" s="115"/>
      <c r="D19" s="138">
        <v>80930764</v>
      </c>
      <c r="E19" s="125"/>
      <c r="F19" s="170">
        <v>69902374</v>
      </c>
      <c r="G19" s="125"/>
      <c r="H19" s="138">
        <v>42873753</v>
      </c>
      <c r="I19" s="125"/>
      <c r="J19" s="131">
        <v>44856275</v>
      </c>
      <c r="L19" s="277"/>
    </row>
    <row r="20" spans="1:17" ht="20.25" customHeight="1" x14ac:dyDescent="0.3">
      <c r="A20" s="113" t="s">
        <v>193</v>
      </c>
      <c r="B20" s="116"/>
      <c r="C20" s="115"/>
      <c r="D20" s="138">
        <v>40342033</v>
      </c>
      <c r="E20" s="125"/>
      <c r="F20" s="170">
        <v>48566697</v>
      </c>
      <c r="G20" s="125"/>
      <c r="H20" s="138">
        <v>40342033</v>
      </c>
      <c r="I20" s="125"/>
      <c r="J20" s="131">
        <v>48566698</v>
      </c>
      <c r="L20" s="277"/>
    </row>
    <row r="21" spans="1:17" ht="20.25" customHeight="1" x14ac:dyDescent="0.3">
      <c r="A21" s="113" t="s">
        <v>217</v>
      </c>
      <c r="B21" s="116"/>
      <c r="C21" s="115"/>
      <c r="D21" s="138">
        <v>13979089</v>
      </c>
      <c r="E21" s="125"/>
      <c r="F21" s="140">
        <v>32772841</v>
      </c>
      <c r="G21" s="125"/>
      <c r="H21" s="138">
        <v>13979089</v>
      </c>
      <c r="I21" s="125"/>
      <c r="J21" s="131">
        <v>32772841</v>
      </c>
      <c r="L21" s="277"/>
    </row>
    <row r="22" spans="1:17" ht="20.25" customHeight="1" x14ac:dyDescent="0.3">
      <c r="A22" s="111" t="s">
        <v>75</v>
      </c>
      <c r="B22" s="116"/>
      <c r="C22" s="115"/>
      <c r="D22" s="189">
        <f>SUM(D18:D21)</f>
        <v>227462877</v>
      </c>
      <c r="E22" s="133"/>
      <c r="F22" s="189">
        <f>SUM(F18:F21)</f>
        <v>266745320</v>
      </c>
      <c r="G22" s="133"/>
      <c r="H22" s="189">
        <f>SUM(H18:H21)</f>
        <v>119663267</v>
      </c>
      <c r="I22" s="133"/>
      <c r="J22" s="189">
        <f>SUM(J18:J21)</f>
        <v>228716802</v>
      </c>
    </row>
    <row r="23" spans="1:17" ht="20.25" customHeight="1" x14ac:dyDescent="0.3">
      <c r="B23" s="116"/>
      <c r="C23" s="115"/>
      <c r="E23" s="125"/>
      <c r="G23" s="125"/>
      <c r="H23" s="125"/>
      <c r="I23" s="125"/>
      <c r="J23" s="125"/>
    </row>
    <row r="24" spans="1:17" ht="20.25" customHeight="1" x14ac:dyDescent="0.3">
      <c r="A24" s="111" t="s">
        <v>77</v>
      </c>
      <c r="B24" s="116"/>
      <c r="C24" s="115"/>
      <c r="D24" s="76">
        <f>D15-D22</f>
        <v>6730321</v>
      </c>
      <c r="E24" s="133"/>
      <c r="F24" s="76">
        <f>F15-F22</f>
        <v>33782640</v>
      </c>
      <c r="G24" s="133"/>
      <c r="H24" s="76">
        <f>H15-H22</f>
        <v>4512523</v>
      </c>
      <c r="I24" s="133"/>
      <c r="J24" s="76">
        <f>J15-J22</f>
        <v>38560769</v>
      </c>
    </row>
    <row r="25" spans="1:17" ht="20.25" customHeight="1" x14ac:dyDescent="0.3">
      <c r="A25" s="113" t="s">
        <v>191</v>
      </c>
      <c r="B25" s="116">
        <v>4</v>
      </c>
      <c r="C25" s="115"/>
      <c r="D25" s="171">
        <v>259577198</v>
      </c>
      <c r="E25" s="125"/>
      <c r="F25" s="171">
        <v>999</v>
      </c>
      <c r="G25" s="125"/>
      <c r="H25" s="171">
        <v>259542200</v>
      </c>
      <c r="I25" s="125"/>
      <c r="J25" s="171">
        <v>182996</v>
      </c>
      <c r="K25" s="113"/>
      <c r="L25" s="113"/>
      <c r="M25" s="113"/>
      <c r="N25" s="113"/>
      <c r="O25" s="113"/>
      <c r="P25" s="113"/>
      <c r="Q25" s="113"/>
    </row>
    <row r="26" spans="1:17" ht="20.25" customHeight="1" x14ac:dyDescent="0.3">
      <c r="A26" s="113" t="s">
        <v>6</v>
      </c>
      <c r="B26" s="116"/>
      <c r="C26" s="115"/>
      <c r="D26" s="138">
        <v>2298284</v>
      </c>
      <c r="E26" s="125"/>
      <c r="F26" s="167">
        <v>1249034</v>
      </c>
      <c r="G26" s="125"/>
      <c r="H26" s="138">
        <v>13322991</v>
      </c>
      <c r="I26" s="125"/>
      <c r="J26" s="172">
        <v>12096409</v>
      </c>
    </row>
    <row r="27" spans="1:17" s="111" customFormat="1" ht="20.25" customHeight="1" x14ac:dyDescent="0.3">
      <c r="A27" s="111" t="s">
        <v>78</v>
      </c>
      <c r="B27" s="122"/>
      <c r="C27" s="114"/>
      <c r="D27" s="189">
        <f>SUM(D24:D26)</f>
        <v>268605803</v>
      </c>
      <c r="E27" s="125"/>
      <c r="F27" s="189">
        <f>SUM(F24:F26)</f>
        <v>35032673</v>
      </c>
      <c r="G27" s="133"/>
      <c r="H27" s="189">
        <f>SUM(H24:H26)</f>
        <v>277377714</v>
      </c>
      <c r="I27" s="133"/>
      <c r="J27" s="189">
        <f>SUM(J24:J26)</f>
        <v>50840174</v>
      </c>
      <c r="K27" s="173"/>
      <c r="L27" s="173"/>
      <c r="M27" s="173"/>
      <c r="N27" s="173"/>
      <c r="O27" s="173"/>
      <c r="P27" s="173"/>
      <c r="Q27" s="173"/>
    </row>
    <row r="28" spans="1:17" s="111" customFormat="1" ht="20.25" customHeight="1" x14ac:dyDescent="0.3">
      <c r="B28" s="122"/>
      <c r="C28" s="114"/>
      <c r="D28" s="169"/>
      <c r="E28" s="125"/>
      <c r="F28" s="169"/>
      <c r="G28" s="133"/>
      <c r="H28" s="169"/>
      <c r="I28" s="133"/>
      <c r="J28" s="169"/>
      <c r="K28" s="173"/>
      <c r="L28" s="173"/>
      <c r="M28" s="173"/>
      <c r="N28" s="173"/>
      <c r="O28" s="173"/>
      <c r="P28" s="173"/>
      <c r="Q28" s="173"/>
    </row>
    <row r="29" spans="1:17" ht="20.25" customHeight="1" x14ac:dyDescent="0.3">
      <c r="A29" s="113" t="s">
        <v>204</v>
      </c>
      <c r="B29" s="116">
        <v>18</v>
      </c>
      <c r="C29" s="115"/>
      <c r="D29" s="137">
        <v>9359301</v>
      </c>
      <c r="E29" s="125"/>
      <c r="F29" s="137">
        <v>6484952</v>
      </c>
      <c r="G29" s="125"/>
      <c r="H29" s="137">
        <v>4938103</v>
      </c>
      <c r="I29" s="125"/>
      <c r="J29" s="137">
        <v>5869313</v>
      </c>
    </row>
    <row r="30" spans="1:17" ht="20.25" customHeight="1" x14ac:dyDescent="0.3">
      <c r="A30" s="113" t="s">
        <v>35</v>
      </c>
      <c r="B30" s="116" t="s">
        <v>195</v>
      </c>
      <c r="C30" s="115"/>
      <c r="D30" s="137">
        <v>108672180</v>
      </c>
      <c r="E30" s="125"/>
      <c r="F30" s="137">
        <v>54113076</v>
      </c>
      <c r="G30" s="125"/>
      <c r="H30" s="137">
        <v>118801607</v>
      </c>
      <c r="I30" s="125"/>
      <c r="J30" s="137">
        <v>52519687</v>
      </c>
    </row>
    <row r="31" spans="1:17" s="111" customFormat="1" ht="20.25" customHeight="1" x14ac:dyDescent="0.3">
      <c r="A31" s="111" t="s">
        <v>18</v>
      </c>
      <c r="B31" s="122"/>
      <c r="C31" s="114"/>
      <c r="D31" s="190">
        <f>SUM(D29:D30)</f>
        <v>118031481</v>
      </c>
      <c r="E31" s="125"/>
      <c r="F31" s="190">
        <f>SUM(F29:F30)</f>
        <v>60598028</v>
      </c>
      <c r="G31" s="133"/>
      <c r="H31" s="190">
        <f>SUM(H29:H30)</f>
        <v>123739710</v>
      </c>
      <c r="I31" s="133"/>
      <c r="J31" s="190">
        <f>SUM(J29:J30)</f>
        <v>58389000</v>
      </c>
      <c r="K31" s="173"/>
      <c r="L31" s="173"/>
      <c r="M31" s="173"/>
      <c r="N31" s="173"/>
      <c r="O31" s="173"/>
      <c r="P31" s="173"/>
      <c r="Q31" s="173"/>
    </row>
    <row r="32" spans="1:17" ht="20.25" customHeight="1" x14ac:dyDescent="0.3">
      <c r="B32" s="116"/>
      <c r="C32" s="115"/>
      <c r="D32" s="171"/>
      <c r="E32" s="125"/>
      <c r="F32" s="171"/>
      <c r="G32" s="125"/>
      <c r="H32" s="171"/>
      <c r="I32" s="125"/>
      <c r="J32" s="171"/>
      <c r="K32" s="113"/>
      <c r="L32" s="113"/>
      <c r="M32" s="113"/>
      <c r="N32" s="113"/>
      <c r="O32" s="113"/>
      <c r="P32" s="113"/>
      <c r="Q32" s="113"/>
    </row>
    <row r="33" spans="1:17" ht="20.25" customHeight="1" x14ac:dyDescent="0.3">
      <c r="A33" s="111" t="s">
        <v>254</v>
      </c>
      <c r="B33" s="116"/>
      <c r="C33" s="115"/>
      <c r="D33" s="191">
        <f>D27-D31</f>
        <v>150574322</v>
      </c>
      <c r="E33" s="125"/>
      <c r="F33" s="191">
        <f>F27-F31</f>
        <v>-25565355</v>
      </c>
      <c r="G33" s="133"/>
      <c r="H33" s="191">
        <f>H27-H31</f>
        <v>153638004</v>
      </c>
      <c r="I33" s="133"/>
      <c r="J33" s="191">
        <f>J27-J31</f>
        <v>-7548826</v>
      </c>
      <c r="K33" s="113"/>
      <c r="L33" s="113"/>
      <c r="M33" s="113"/>
      <c r="N33" s="113"/>
      <c r="O33" s="113"/>
      <c r="P33" s="113"/>
      <c r="Q33" s="113"/>
    </row>
    <row r="34" spans="1:17" ht="20.25" hidden="1" customHeight="1" x14ac:dyDescent="0.3">
      <c r="A34" s="113" t="s">
        <v>190</v>
      </c>
      <c r="B34" s="116">
        <v>20</v>
      </c>
      <c r="C34" s="115"/>
      <c r="D34" s="171"/>
      <c r="E34" s="125"/>
      <c r="F34" s="175">
        <v>0</v>
      </c>
      <c r="G34" s="125"/>
      <c r="H34" s="171"/>
      <c r="I34" s="125"/>
      <c r="J34" s="175">
        <v>0</v>
      </c>
      <c r="K34" s="113"/>
      <c r="L34" s="113"/>
      <c r="M34" s="113"/>
      <c r="N34" s="113"/>
      <c r="O34" s="113"/>
      <c r="P34" s="113"/>
      <c r="Q34" s="113"/>
    </row>
    <row r="35" spans="1:17" ht="20.25" hidden="1" customHeight="1" x14ac:dyDescent="0.3">
      <c r="A35" s="113" t="s">
        <v>189</v>
      </c>
      <c r="B35" s="116"/>
      <c r="C35" s="115"/>
      <c r="D35" s="171"/>
      <c r="E35" s="125"/>
      <c r="F35" s="171"/>
      <c r="G35" s="125"/>
      <c r="H35" s="171"/>
      <c r="I35" s="125"/>
      <c r="J35" s="171"/>
      <c r="K35" s="113"/>
      <c r="L35" s="113"/>
      <c r="M35" s="113"/>
      <c r="N35" s="113"/>
      <c r="O35" s="113"/>
      <c r="P35" s="113"/>
      <c r="Q35" s="113"/>
    </row>
    <row r="36" spans="1:17" ht="20.25" customHeight="1" x14ac:dyDescent="0.3">
      <c r="A36" s="113" t="s">
        <v>36</v>
      </c>
      <c r="B36" s="116">
        <v>4</v>
      </c>
      <c r="C36" s="115"/>
      <c r="D36" s="176">
        <v>-27256416</v>
      </c>
      <c r="E36" s="125"/>
      <c r="F36" s="176">
        <v>-33716700</v>
      </c>
      <c r="G36" s="133"/>
      <c r="H36" s="168">
        <v>-27519059</v>
      </c>
      <c r="I36" s="125"/>
      <c r="J36" s="168">
        <v>-36229791</v>
      </c>
      <c r="K36" s="113"/>
      <c r="L36" s="113"/>
      <c r="M36" s="113"/>
      <c r="N36" s="113"/>
      <c r="O36" s="113"/>
      <c r="P36" s="113"/>
      <c r="Q36" s="113"/>
    </row>
    <row r="37" spans="1:17" ht="20.25" customHeight="1" x14ac:dyDescent="0.3">
      <c r="A37" s="111" t="s">
        <v>256</v>
      </c>
      <c r="B37" s="116"/>
      <c r="C37" s="115"/>
      <c r="D37" s="162">
        <f>SUM(D33:D36)</f>
        <v>123317906</v>
      </c>
      <c r="E37" s="133"/>
      <c r="F37" s="192">
        <f>SUM(F33:F36)</f>
        <v>-59282055</v>
      </c>
      <c r="G37" s="133"/>
      <c r="H37" s="162">
        <f>SUM(H33:H36)</f>
        <v>126118945</v>
      </c>
      <c r="I37" s="133"/>
      <c r="J37" s="192">
        <f>SUM(J33:J36)</f>
        <v>-43778617</v>
      </c>
      <c r="K37" s="113"/>
      <c r="L37" s="113"/>
      <c r="M37" s="113"/>
      <c r="N37" s="113"/>
      <c r="O37" s="113"/>
      <c r="P37" s="113"/>
      <c r="Q37" s="113"/>
    </row>
    <row r="38" spans="1:17" ht="20.25" customHeight="1" x14ac:dyDescent="0.3">
      <c r="A38" s="113" t="s">
        <v>129</v>
      </c>
      <c r="B38" s="116">
        <v>19</v>
      </c>
      <c r="C38" s="115"/>
      <c r="D38" s="177">
        <v>-33247</v>
      </c>
      <c r="E38" s="125"/>
      <c r="F38" s="177">
        <v>-33242</v>
      </c>
      <c r="G38" s="125"/>
      <c r="H38" s="177">
        <v>0</v>
      </c>
      <c r="I38" s="125"/>
      <c r="J38" s="177">
        <v>0</v>
      </c>
      <c r="K38" s="113"/>
      <c r="L38" s="113"/>
      <c r="M38" s="113"/>
      <c r="N38" s="113"/>
      <c r="O38" s="113"/>
      <c r="P38" s="113"/>
      <c r="Q38" s="113"/>
    </row>
    <row r="39" spans="1:17" ht="20.25" customHeight="1" thickBot="1" x14ac:dyDescent="0.35">
      <c r="A39" s="111" t="s">
        <v>253</v>
      </c>
      <c r="B39" s="122"/>
      <c r="C39" s="114"/>
      <c r="D39" s="80">
        <f>SUM(D37:D38)</f>
        <v>123284659</v>
      </c>
      <c r="E39" s="125"/>
      <c r="F39" s="80">
        <f>SUM(F37:F38)</f>
        <v>-59315297</v>
      </c>
      <c r="G39" s="133"/>
      <c r="H39" s="80">
        <f>SUM(H37:H38)</f>
        <v>126118945</v>
      </c>
      <c r="I39" s="133"/>
      <c r="J39" s="80">
        <f>SUM(J37:J38)</f>
        <v>-43778617</v>
      </c>
      <c r="K39" s="134"/>
      <c r="L39" s="134"/>
      <c r="M39" s="134"/>
      <c r="N39" s="134"/>
      <c r="O39" s="113"/>
      <c r="P39" s="113"/>
      <c r="Q39" s="113"/>
    </row>
    <row r="40" spans="1:17" ht="13" customHeight="1" thickTop="1" x14ac:dyDescent="0.3">
      <c r="A40" s="111"/>
      <c r="B40" s="122"/>
      <c r="C40" s="114"/>
      <c r="D40" s="111"/>
      <c r="E40" s="125"/>
      <c r="F40" s="111"/>
      <c r="G40" s="133"/>
      <c r="H40" s="133"/>
      <c r="I40" s="133"/>
      <c r="J40" s="133"/>
      <c r="K40" s="113"/>
      <c r="L40" s="113"/>
      <c r="M40" s="113"/>
      <c r="N40" s="113"/>
      <c r="O40" s="113"/>
      <c r="P40" s="113"/>
      <c r="Q40" s="113"/>
    </row>
    <row r="41" spans="1:17" s="107" customFormat="1" ht="18.75" customHeight="1" x14ac:dyDescent="0.4">
      <c r="A41" s="105" t="s">
        <v>60</v>
      </c>
      <c r="B41" s="106"/>
      <c r="K41" s="164"/>
      <c r="L41" s="164"/>
      <c r="M41" s="164"/>
      <c r="N41" s="164"/>
      <c r="O41" s="164"/>
      <c r="P41" s="164"/>
      <c r="Q41" s="164"/>
    </row>
    <row r="42" spans="1:17" s="107" customFormat="1" ht="18.75" customHeight="1" x14ac:dyDescent="0.4">
      <c r="A42" s="105" t="s">
        <v>61</v>
      </c>
      <c r="B42" s="106"/>
      <c r="K42" s="164"/>
      <c r="L42" s="164"/>
      <c r="M42" s="164"/>
      <c r="N42" s="164"/>
      <c r="O42" s="164"/>
      <c r="P42" s="164"/>
      <c r="Q42" s="164"/>
    </row>
    <row r="43" spans="1:17" s="110" customFormat="1" ht="18.75" customHeight="1" x14ac:dyDescent="0.35">
      <c r="A43" s="108" t="s">
        <v>145</v>
      </c>
      <c r="B43" s="109"/>
      <c r="K43" s="165"/>
      <c r="L43" s="165"/>
      <c r="M43" s="165"/>
      <c r="N43" s="165"/>
      <c r="O43" s="165"/>
      <c r="P43" s="165"/>
      <c r="Q43" s="165"/>
    </row>
    <row r="44" spans="1:17" ht="11.4" customHeight="1" x14ac:dyDescent="0.3">
      <c r="A44" s="111"/>
    </row>
    <row r="45" spans="1:17" ht="18.75" customHeight="1" x14ac:dyDescent="0.3">
      <c r="A45" s="111"/>
      <c r="D45" s="278" t="s">
        <v>8</v>
      </c>
      <c r="E45" s="278"/>
      <c r="F45" s="278"/>
      <c r="G45" s="114"/>
      <c r="H45" s="278" t="s">
        <v>28</v>
      </c>
      <c r="I45" s="278"/>
      <c r="J45" s="278"/>
    </row>
    <row r="46" spans="1:17" ht="18.75" customHeight="1" x14ac:dyDescent="0.3">
      <c r="A46" s="115"/>
      <c r="B46" s="116"/>
      <c r="C46" s="115"/>
      <c r="D46" s="278" t="s">
        <v>27</v>
      </c>
      <c r="E46" s="278"/>
      <c r="F46" s="278"/>
      <c r="G46" s="111"/>
      <c r="H46" s="278" t="s">
        <v>27</v>
      </c>
      <c r="I46" s="278"/>
      <c r="J46" s="278"/>
    </row>
    <row r="47" spans="1:17" ht="18.75" customHeight="1" x14ac:dyDescent="0.3">
      <c r="A47" s="115"/>
      <c r="B47" s="116"/>
      <c r="C47" s="115"/>
      <c r="D47" s="281" t="s">
        <v>127</v>
      </c>
      <c r="E47" s="281"/>
      <c r="F47" s="281"/>
      <c r="G47" s="111"/>
      <c r="H47" s="281" t="s">
        <v>127</v>
      </c>
      <c r="I47" s="281"/>
      <c r="J47" s="281"/>
    </row>
    <row r="48" spans="1:17" ht="18.75" customHeight="1" x14ac:dyDescent="0.3">
      <c r="A48" s="115"/>
      <c r="B48" s="116" t="s">
        <v>1</v>
      </c>
      <c r="C48" s="115"/>
      <c r="D48" s="115">
        <v>2025</v>
      </c>
      <c r="E48" s="115"/>
      <c r="F48" s="115">
        <v>2024</v>
      </c>
      <c r="G48" s="115"/>
      <c r="H48" s="115">
        <v>2025</v>
      </c>
      <c r="I48" s="115"/>
      <c r="J48" s="115">
        <v>2024</v>
      </c>
    </row>
    <row r="49" spans="1:17" ht="18.75" customHeight="1" x14ac:dyDescent="0.3">
      <c r="A49" s="120"/>
      <c r="B49" s="116"/>
      <c r="C49" s="115"/>
      <c r="D49" s="279" t="s">
        <v>72</v>
      </c>
      <c r="E49" s="279"/>
      <c r="F49" s="279"/>
      <c r="G49" s="279"/>
      <c r="H49" s="279"/>
      <c r="I49" s="279"/>
      <c r="J49" s="279"/>
    </row>
    <row r="50" spans="1:17" ht="20.25" customHeight="1" x14ac:dyDescent="0.3">
      <c r="A50" s="178" t="s">
        <v>49</v>
      </c>
      <c r="K50" s="113"/>
      <c r="L50" s="113"/>
      <c r="M50" s="113"/>
      <c r="N50" s="113"/>
      <c r="O50" s="113"/>
      <c r="P50" s="113"/>
      <c r="Q50" s="113"/>
    </row>
    <row r="51" spans="1:17" ht="20.25" customHeight="1" x14ac:dyDescent="0.3">
      <c r="A51" s="179" t="s">
        <v>228</v>
      </c>
      <c r="K51" s="113"/>
      <c r="L51" s="113"/>
      <c r="M51" s="113"/>
      <c r="N51" s="113"/>
      <c r="O51" s="113"/>
      <c r="P51" s="113"/>
      <c r="Q51" s="113"/>
    </row>
    <row r="52" spans="1:17" ht="20.25" customHeight="1" x14ac:dyDescent="0.3">
      <c r="A52" s="180" t="s">
        <v>229</v>
      </c>
      <c r="K52" s="113"/>
      <c r="L52" s="113"/>
      <c r="M52" s="113"/>
      <c r="N52" s="113"/>
      <c r="O52" s="113"/>
      <c r="P52" s="113"/>
      <c r="Q52" s="113"/>
    </row>
    <row r="53" spans="1:17" ht="20.25" customHeight="1" x14ac:dyDescent="0.3">
      <c r="A53" s="113" t="s">
        <v>255</v>
      </c>
      <c r="K53" s="113"/>
      <c r="L53" s="113"/>
      <c r="M53" s="113"/>
      <c r="N53" s="113"/>
      <c r="O53" s="113"/>
      <c r="P53" s="113"/>
      <c r="Q53" s="113"/>
    </row>
    <row r="54" spans="1:17" ht="20.25" customHeight="1" x14ac:dyDescent="0.3">
      <c r="A54" s="113" t="s">
        <v>232</v>
      </c>
      <c r="B54" s="116">
        <v>14</v>
      </c>
      <c r="D54" s="181">
        <v>0</v>
      </c>
      <c r="E54" s="182"/>
      <c r="F54" s="181">
        <v>-1069126</v>
      </c>
      <c r="G54" s="182"/>
      <c r="H54" s="181">
        <v>0</v>
      </c>
      <c r="I54" s="182"/>
      <c r="J54" s="181">
        <v>-1024176</v>
      </c>
      <c r="K54" s="113"/>
      <c r="L54" s="113"/>
      <c r="M54" s="113"/>
      <c r="N54" s="113"/>
      <c r="O54" s="113"/>
      <c r="P54" s="113"/>
      <c r="Q54" s="113"/>
    </row>
    <row r="55" spans="1:17" ht="20.25" customHeight="1" thickBot="1" x14ac:dyDescent="0.35">
      <c r="A55" s="178" t="s">
        <v>259</v>
      </c>
      <c r="D55" s="193">
        <f>D39+D54</f>
        <v>123284659</v>
      </c>
      <c r="E55" s="178"/>
      <c r="F55" s="193">
        <f>F39+F54</f>
        <v>-60384423</v>
      </c>
      <c r="G55" s="178"/>
      <c r="H55" s="193">
        <f>H39+H54</f>
        <v>126118945</v>
      </c>
      <c r="I55" s="178"/>
      <c r="J55" s="193">
        <f>J39+J54</f>
        <v>-44802793</v>
      </c>
      <c r="K55" s="113"/>
      <c r="L55" s="113"/>
      <c r="M55" s="113"/>
      <c r="N55" s="113"/>
      <c r="O55" s="113"/>
      <c r="P55" s="113"/>
      <c r="Q55" s="113"/>
    </row>
    <row r="56" spans="1:17" ht="20.25" customHeight="1" thickTop="1" x14ac:dyDescent="0.3">
      <c r="A56" s="120"/>
      <c r="D56" s="144"/>
      <c r="F56" s="144"/>
      <c r="H56" s="144"/>
      <c r="J56" s="144"/>
      <c r="K56" s="113"/>
      <c r="L56" s="113"/>
      <c r="M56" s="113"/>
      <c r="N56" s="113"/>
      <c r="O56" s="113"/>
      <c r="P56" s="113"/>
      <c r="Q56" s="113"/>
    </row>
    <row r="57" spans="1:17" ht="20.25" customHeight="1" x14ac:dyDescent="0.3">
      <c r="A57" s="111" t="s">
        <v>257</v>
      </c>
      <c r="K57" s="113"/>
      <c r="L57" s="113"/>
      <c r="M57" s="113"/>
      <c r="N57" s="113"/>
      <c r="O57" s="113"/>
      <c r="P57" s="113"/>
      <c r="Q57" s="113"/>
    </row>
    <row r="58" spans="1:17" ht="20.25" customHeight="1" x14ac:dyDescent="0.3">
      <c r="A58" s="183" t="s">
        <v>130</v>
      </c>
      <c r="D58" s="194">
        <v>123284659</v>
      </c>
      <c r="E58" s="184"/>
      <c r="F58" s="194">
        <v>-59315297</v>
      </c>
      <c r="G58" s="184"/>
      <c r="H58" s="194">
        <v>126118945</v>
      </c>
      <c r="I58" s="184"/>
      <c r="J58" s="194">
        <v>-43778617</v>
      </c>
      <c r="K58" s="113"/>
      <c r="L58" s="113"/>
      <c r="M58" s="113"/>
      <c r="N58" s="113"/>
      <c r="O58" s="113"/>
      <c r="P58" s="113"/>
      <c r="Q58" s="113"/>
    </row>
    <row r="59" spans="1:17" ht="20.25" customHeight="1" x14ac:dyDescent="0.3">
      <c r="A59" s="185" t="s">
        <v>46</v>
      </c>
      <c r="D59" s="177">
        <v>0</v>
      </c>
      <c r="E59" s="125"/>
      <c r="F59" s="177">
        <v>0</v>
      </c>
      <c r="H59" s="177">
        <v>0</v>
      </c>
      <c r="J59" s="177">
        <v>0</v>
      </c>
      <c r="K59" s="113"/>
      <c r="L59" s="113"/>
      <c r="M59" s="113"/>
      <c r="N59" s="113"/>
      <c r="O59" s="113"/>
      <c r="P59" s="113"/>
      <c r="Q59" s="113"/>
    </row>
    <row r="60" spans="1:17" ht="20.25" customHeight="1" thickBot="1" x14ac:dyDescent="0.35">
      <c r="A60" s="111" t="s">
        <v>253</v>
      </c>
      <c r="D60" s="193">
        <f>SUM(D58:D59)</f>
        <v>123284659</v>
      </c>
      <c r="E60" s="186"/>
      <c r="F60" s="193">
        <f>SUM(F58:F59)</f>
        <v>-59315297</v>
      </c>
      <c r="G60" s="186"/>
      <c r="H60" s="193">
        <f>SUM(H58:H59)</f>
        <v>126118945</v>
      </c>
      <c r="I60" s="186"/>
      <c r="J60" s="193">
        <f>SUM(J58:J59)</f>
        <v>-43778617</v>
      </c>
      <c r="K60" s="113"/>
      <c r="L60" s="113"/>
      <c r="M60" s="113"/>
      <c r="N60" s="113"/>
      <c r="O60" s="113"/>
      <c r="P60" s="113"/>
      <c r="Q60" s="113"/>
    </row>
    <row r="61" spans="1:17" ht="20.25" customHeight="1" thickTop="1" x14ac:dyDescent="0.3">
      <c r="A61" s="111"/>
      <c r="K61" s="113"/>
      <c r="L61" s="113"/>
      <c r="M61" s="113"/>
      <c r="N61" s="113"/>
      <c r="O61" s="113"/>
      <c r="P61" s="113"/>
      <c r="Q61" s="113"/>
    </row>
    <row r="62" spans="1:17" ht="20.25" customHeight="1" x14ac:dyDescent="0.3">
      <c r="A62" s="111" t="s">
        <v>258</v>
      </c>
      <c r="K62" s="113"/>
      <c r="L62" s="113"/>
      <c r="M62" s="113"/>
      <c r="N62" s="113"/>
      <c r="O62" s="113"/>
      <c r="P62" s="113"/>
      <c r="Q62" s="113"/>
    </row>
    <row r="63" spans="1:17" ht="20.25" customHeight="1" x14ac:dyDescent="0.3">
      <c r="A63" s="183" t="s">
        <v>130</v>
      </c>
      <c r="D63" s="195">
        <v>123284659</v>
      </c>
      <c r="F63" s="196">
        <v>-60384423</v>
      </c>
      <c r="H63" s="195">
        <v>126118945</v>
      </c>
      <c r="J63" s="196">
        <v>-44802793</v>
      </c>
      <c r="K63" s="113"/>
      <c r="L63" s="113"/>
      <c r="M63" s="113"/>
      <c r="N63" s="113"/>
      <c r="O63" s="113"/>
      <c r="P63" s="113"/>
      <c r="Q63" s="113"/>
    </row>
    <row r="64" spans="1:17" ht="20.25" customHeight="1" x14ac:dyDescent="0.3">
      <c r="A64" s="185" t="s">
        <v>46</v>
      </c>
      <c r="D64" s="151">
        <v>0</v>
      </c>
      <c r="E64" s="182"/>
      <c r="F64" s="151">
        <v>0</v>
      </c>
      <c r="G64" s="182"/>
      <c r="H64" s="181">
        <v>0</v>
      </c>
      <c r="I64" s="182"/>
      <c r="J64" s="181">
        <v>0</v>
      </c>
      <c r="K64" s="113"/>
      <c r="L64" s="113"/>
      <c r="M64" s="113"/>
      <c r="N64" s="113"/>
      <c r="O64" s="113"/>
      <c r="P64" s="113"/>
      <c r="Q64" s="113"/>
    </row>
    <row r="65" spans="1:17" ht="20.25" customHeight="1" thickBot="1" x14ac:dyDescent="0.35">
      <c r="A65" s="111" t="s">
        <v>259</v>
      </c>
      <c r="D65" s="197">
        <f>SUM(D63:D64)</f>
        <v>123284659</v>
      </c>
      <c r="E65" s="186"/>
      <c r="F65" s="197">
        <f>SUM(F63:F64)</f>
        <v>-60384423</v>
      </c>
      <c r="G65" s="186"/>
      <c r="H65" s="193">
        <f>SUM(H63:H64)</f>
        <v>126118945</v>
      </c>
      <c r="I65" s="186"/>
      <c r="J65" s="193">
        <f>SUM(J63:J64)</f>
        <v>-44802793</v>
      </c>
      <c r="K65" s="113"/>
      <c r="L65" s="113"/>
      <c r="M65" s="113"/>
      <c r="N65" s="113"/>
      <c r="O65" s="113"/>
      <c r="P65" s="113"/>
      <c r="Q65" s="113"/>
    </row>
    <row r="66" spans="1:17" ht="20.25" customHeight="1" thickTop="1" x14ac:dyDescent="0.3">
      <c r="A66" s="111"/>
      <c r="K66" s="113"/>
      <c r="L66" s="113"/>
      <c r="M66" s="113"/>
      <c r="N66" s="113"/>
      <c r="O66" s="113"/>
      <c r="P66" s="113"/>
      <c r="Q66" s="113"/>
    </row>
    <row r="67" spans="1:17" ht="20.25" customHeight="1" thickBot="1" x14ac:dyDescent="0.35">
      <c r="A67" s="178" t="s">
        <v>260</v>
      </c>
      <c r="B67" s="116">
        <v>20</v>
      </c>
      <c r="D67" s="187">
        <v>5.831535210334924E-2</v>
      </c>
      <c r="E67" s="188"/>
      <c r="F67" s="187">
        <v>-4.6039754720478249E-2</v>
      </c>
      <c r="G67" s="188"/>
      <c r="H67" s="187">
        <v>5.9656008656989001E-2</v>
      </c>
      <c r="I67" s="188"/>
      <c r="J67" s="187">
        <v>-2.9711359916466892E-2</v>
      </c>
      <c r="K67" s="113"/>
      <c r="L67" s="113"/>
      <c r="M67" s="113"/>
      <c r="N67" s="113"/>
      <c r="O67" s="113"/>
      <c r="P67" s="113"/>
      <c r="Q67" s="113"/>
    </row>
    <row r="68" spans="1:17" ht="18" customHeight="1" thickTop="1" x14ac:dyDescent="0.3">
      <c r="A68" s="178"/>
      <c r="B68" s="116"/>
      <c r="D68" s="188"/>
      <c r="E68" s="188"/>
      <c r="F68" s="188"/>
      <c r="G68" s="188"/>
      <c r="H68" s="188"/>
      <c r="I68" s="188"/>
      <c r="J68" s="188"/>
      <c r="K68" s="113"/>
      <c r="L68" s="113"/>
      <c r="M68" s="113"/>
      <c r="N68" s="113"/>
      <c r="O68" s="113"/>
      <c r="P68" s="113"/>
      <c r="Q68" s="113"/>
    </row>
    <row r="69" spans="1:17" ht="18" customHeight="1" x14ac:dyDescent="0.3">
      <c r="A69" s="185"/>
      <c r="K69" s="113"/>
      <c r="L69" s="113"/>
      <c r="M69" s="113"/>
      <c r="N69" s="113"/>
      <c r="O69" s="113"/>
      <c r="P69" s="113"/>
      <c r="Q69" s="113"/>
    </row>
  </sheetData>
  <sheetProtection formatCells="0" formatColumns="0" formatRows="0" insertColumns="0" insertRows="0" insertHyperlinks="0" deleteColumns="0" deleteRows="0" sort="0" autoFilter="0" pivotTables="0"/>
  <mergeCells count="14">
    <mergeCell ref="D6:F6"/>
    <mergeCell ref="H6:J6"/>
    <mergeCell ref="D9:J9"/>
    <mergeCell ref="D5:F5"/>
    <mergeCell ref="H5:J5"/>
    <mergeCell ref="D7:F7"/>
    <mergeCell ref="H7:J7"/>
    <mergeCell ref="D49:J49"/>
    <mergeCell ref="D45:F45"/>
    <mergeCell ref="H45:J45"/>
    <mergeCell ref="D46:F46"/>
    <mergeCell ref="H46:J46"/>
    <mergeCell ref="D47:F47"/>
    <mergeCell ref="H47:J47"/>
  </mergeCells>
  <conditionalFormatting sqref="E64 G64 I6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9" firstPageNumber="9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Q47"/>
  <sheetViews>
    <sheetView view="pageBreakPreview" zoomScaleNormal="80" zoomScaleSheetLayoutView="100" workbookViewId="0">
      <selection activeCell="A10" sqref="A10"/>
    </sheetView>
  </sheetViews>
  <sheetFormatPr defaultColWidth="9.1796875" defaultRowHeight="18" customHeight="1" x14ac:dyDescent="0.3"/>
  <cols>
    <col min="1" max="1" width="40.54296875" style="2" customWidth="1"/>
    <col min="2" max="2" width="5.453125" style="19" customWidth="1"/>
    <col min="3" max="3" width="1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" style="2" customWidth="1"/>
    <col min="8" max="8" width="13.81640625" style="2" customWidth="1"/>
    <col min="9" max="9" width="1" style="2" customWidth="1"/>
    <col min="10" max="10" width="13.81640625" style="2" customWidth="1"/>
    <col min="11" max="17" width="9.1796875" style="96"/>
    <col min="18" max="16384" width="9.1796875" style="2"/>
  </cols>
  <sheetData>
    <row r="1" spans="1:17" s="42" customFormat="1" ht="18" customHeight="1" x14ac:dyDescent="0.4">
      <c r="A1" s="22" t="s">
        <v>60</v>
      </c>
      <c r="B1" s="51"/>
      <c r="K1" s="94"/>
      <c r="L1" s="94"/>
      <c r="M1" s="94"/>
      <c r="N1" s="94"/>
      <c r="O1" s="94"/>
      <c r="P1" s="94"/>
      <c r="Q1" s="94"/>
    </row>
    <row r="2" spans="1:17" s="42" customFormat="1" ht="18" customHeight="1" x14ac:dyDescent="0.4">
      <c r="A2" s="22" t="s">
        <v>61</v>
      </c>
      <c r="B2" s="51"/>
      <c r="K2" s="94"/>
      <c r="L2" s="94"/>
      <c r="M2" s="94"/>
      <c r="N2" s="94"/>
      <c r="O2" s="94"/>
      <c r="P2" s="94"/>
      <c r="Q2" s="94"/>
    </row>
    <row r="3" spans="1:17" s="43" customFormat="1" ht="18" customHeight="1" x14ac:dyDescent="0.35">
      <c r="A3" s="23" t="s">
        <v>125</v>
      </c>
      <c r="B3" s="52"/>
      <c r="K3" s="95"/>
      <c r="L3" s="95"/>
      <c r="M3" s="95"/>
      <c r="N3" s="95"/>
      <c r="O3" s="95"/>
      <c r="P3" s="95"/>
      <c r="Q3" s="95"/>
    </row>
    <row r="4" spans="1:17" ht="18" customHeight="1" x14ac:dyDescent="0.3">
      <c r="A4" s="1"/>
    </row>
    <row r="5" spans="1:17" s="14" customFormat="1" ht="18" customHeight="1" x14ac:dyDescent="0.3">
      <c r="A5" s="1"/>
      <c r="B5" s="19"/>
      <c r="C5" s="2"/>
      <c r="D5" s="284" t="s">
        <v>8</v>
      </c>
      <c r="E5" s="284"/>
      <c r="F5" s="284"/>
      <c r="G5" s="32"/>
      <c r="H5" s="284" t="s">
        <v>28</v>
      </c>
      <c r="I5" s="284"/>
      <c r="J5" s="284"/>
      <c r="K5" s="97"/>
      <c r="L5" s="97"/>
      <c r="M5" s="97"/>
      <c r="N5" s="97"/>
      <c r="O5" s="97"/>
      <c r="P5" s="97"/>
      <c r="Q5" s="97"/>
    </row>
    <row r="6" spans="1:17" s="14" customFormat="1" ht="18" customHeight="1" x14ac:dyDescent="0.3">
      <c r="A6" s="16"/>
      <c r="B6" s="10"/>
      <c r="C6" s="11"/>
      <c r="D6" s="284" t="s">
        <v>27</v>
      </c>
      <c r="E6" s="284"/>
      <c r="F6" s="284"/>
      <c r="G6" s="1"/>
      <c r="H6" s="284" t="s">
        <v>27</v>
      </c>
      <c r="I6" s="284"/>
      <c r="J6" s="284"/>
      <c r="K6" s="97"/>
      <c r="L6" s="97"/>
      <c r="M6" s="97"/>
      <c r="N6" s="97"/>
      <c r="O6" s="97"/>
      <c r="P6" s="97"/>
      <c r="Q6" s="97"/>
    </row>
    <row r="7" spans="1:17" s="14" customFormat="1" ht="18" customHeight="1" x14ac:dyDescent="0.3">
      <c r="A7" s="16"/>
      <c r="B7" s="10"/>
      <c r="C7" s="11"/>
      <c r="D7" s="282" t="s">
        <v>119</v>
      </c>
      <c r="E7" s="282"/>
      <c r="F7" s="282"/>
      <c r="G7" s="1"/>
      <c r="H7" s="282" t="s">
        <v>119</v>
      </c>
      <c r="I7" s="282"/>
      <c r="J7" s="282"/>
      <c r="K7" s="97"/>
      <c r="L7" s="97"/>
      <c r="M7" s="97"/>
      <c r="N7" s="97"/>
      <c r="O7" s="97"/>
      <c r="P7" s="97"/>
      <c r="Q7" s="97"/>
    </row>
    <row r="8" spans="1:17" s="14" customFormat="1" ht="18" customHeight="1" x14ac:dyDescent="0.3">
      <c r="A8" s="16"/>
      <c r="B8" s="10"/>
      <c r="C8" s="11"/>
      <c r="D8" s="282" t="s">
        <v>117</v>
      </c>
      <c r="E8" s="282"/>
      <c r="F8" s="282"/>
      <c r="G8" s="1"/>
      <c r="H8" s="282" t="s">
        <v>117</v>
      </c>
      <c r="I8" s="282"/>
      <c r="J8" s="282"/>
      <c r="K8" s="97"/>
      <c r="L8" s="97"/>
      <c r="M8" s="97"/>
      <c r="N8" s="97"/>
      <c r="O8" s="97"/>
      <c r="P8" s="97"/>
      <c r="Q8" s="97"/>
    </row>
    <row r="9" spans="1:17" ht="18" customHeight="1" x14ac:dyDescent="0.3">
      <c r="A9" s="16"/>
      <c r="B9" s="10" t="s">
        <v>1</v>
      </c>
      <c r="C9" s="11"/>
      <c r="D9" s="11">
        <v>2015</v>
      </c>
      <c r="E9" s="11"/>
      <c r="F9" s="11">
        <v>2014</v>
      </c>
      <c r="G9" s="11"/>
      <c r="H9" s="11">
        <v>2015</v>
      </c>
      <c r="I9" s="11"/>
      <c r="J9" s="11">
        <v>2014</v>
      </c>
    </row>
    <row r="10" spans="1:17" ht="18" customHeight="1" x14ac:dyDescent="0.3">
      <c r="A10" s="17"/>
      <c r="B10" s="10"/>
      <c r="C10" s="11"/>
      <c r="D10" s="283" t="s">
        <v>72</v>
      </c>
      <c r="E10" s="283"/>
      <c r="F10" s="283"/>
      <c r="G10" s="283"/>
      <c r="H10" s="283"/>
      <c r="I10" s="283"/>
      <c r="J10" s="283"/>
    </row>
    <row r="11" spans="1:17" ht="18" customHeight="1" x14ac:dyDescent="0.3">
      <c r="A11" s="12" t="s">
        <v>73</v>
      </c>
      <c r="B11" s="10"/>
      <c r="C11" s="11"/>
      <c r="D11" s="13"/>
      <c r="E11" s="13"/>
      <c r="F11" s="13"/>
      <c r="G11" s="13"/>
      <c r="H11" s="13"/>
      <c r="I11" s="13"/>
      <c r="J11" s="13"/>
    </row>
    <row r="12" spans="1:17" ht="18" customHeight="1" x14ac:dyDescent="0.3">
      <c r="A12" t="s">
        <v>31</v>
      </c>
      <c r="B12" s="10"/>
      <c r="C12" s="11"/>
      <c r="D12" s="84">
        <v>338609559.85999995</v>
      </c>
      <c r="E12" s="5"/>
      <c r="F12" s="5">
        <v>468864464</v>
      </c>
      <c r="G12" s="3"/>
      <c r="H12" s="84">
        <v>338609559.85999995</v>
      </c>
      <c r="I12" s="5"/>
      <c r="J12" s="5">
        <v>468864464</v>
      </c>
    </row>
    <row r="13" spans="1:17" ht="18" customHeight="1" x14ac:dyDescent="0.3">
      <c r="A13" t="s">
        <v>82</v>
      </c>
      <c r="B13" s="10"/>
      <c r="C13" s="11"/>
      <c r="D13" s="85">
        <v>19569773</v>
      </c>
      <c r="E13" s="5"/>
      <c r="F13" s="5">
        <v>16490886</v>
      </c>
      <c r="G13" s="3"/>
      <c r="H13" s="89" t="s">
        <v>97</v>
      </c>
      <c r="I13" s="3"/>
      <c r="J13" s="89" t="s">
        <v>97</v>
      </c>
    </row>
    <row r="14" spans="1:17" ht="18" customHeight="1" x14ac:dyDescent="0.3">
      <c r="A14" s="1" t="s">
        <v>76</v>
      </c>
      <c r="B14" s="38"/>
      <c r="C14" s="32"/>
      <c r="D14" s="74">
        <f>SUM(D12:D13)</f>
        <v>358179332.85999995</v>
      </c>
      <c r="E14" s="4"/>
      <c r="F14" s="74">
        <f>SUM(F12:F13)</f>
        <v>485355350</v>
      </c>
      <c r="G14" s="4"/>
      <c r="H14" s="74">
        <f>SUM(H12:H13)</f>
        <v>338609559.85999995</v>
      </c>
      <c r="I14" s="4"/>
      <c r="J14" s="74">
        <f>SUM(J12:J13)</f>
        <v>468864464</v>
      </c>
    </row>
    <row r="15" spans="1:17" ht="18" customHeight="1" x14ac:dyDescent="0.3">
      <c r="A15" s="1"/>
      <c r="B15" s="38"/>
      <c r="C15" s="32"/>
      <c r="D15" s="75"/>
      <c r="E15" s="4"/>
      <c r="F15" s="75"/>
      <c r="G15" s="4"/>
      <c r="H15" s="75"/>
      <c r="I15" s="4"/>
      <c r="J15" s="75"/>
    </row>
    <row r="16" spans="1:17" ht="18" customHeight="1" x14ac:dyDescent="0.3">
      <c r="A16" s="12" t="s">
        <v>74</v>
      </c>
      <c r="B16" s="10"/>
      <c r="C16" s="11"/>
      <c r="E16" s="3"/>
      <c r="G16" s="3"/>
      <c r="H16" s="3"/>
      <c r="I16" s="3"/>
      <c r="J16" s="3"/>
    </row>
    <row r="17" spans="1:17" ht="18" customHeight="1" x14ac:dyDescent="0.3">
      <c r="A17" t="s">
        <v>32</v>
      </c>
      <c r="B17" s="10">
        <v>4</v>
      </c>
      <c r="C17" s="11"/>
      <c r="D17" s="85">
        <v>283354263</v>
      </c>
      <c r="E17" s="3"/>
      <c r="F17" s="5">
        <v>340458152</v>
      </c>
      <c r="G17" s="3"/>
      <c r="H17" s="86">
        <v>284292295</v>
      </c>
      <c r="I17" s="3"/>
      <c r="J17" s="5">
        <v>340466924</v>
      </c>
    </row>
    <row r="18" spans="1:17" ht="18" customHeight="1" x14ac:dyDescent="0.3">
      <c r="A18" t="s">
        <v>83</v>
      </c>
      <c r="C18" s="11"/>
      <c r="D18" s="85">
        <v>6702764</v>
      </c>
      <c r="E18" s="3"/>
      <c r="F18" s="5">
        <v>3876966</v>
      </c>
      <c r="G18" s="3"/>
      <c r="H18" s="89" t="s">
        <v>97</v>
      </c>
      <c r="I18" s="3"/>
      <c r="J18" s="89" t="s">
        <v>97</v>
      </c>
    </row>
    <row r="19" spans="1:17" customFormat="1" ht="18" customHeight="1" x14ac:dyDescent="0.3">
      <c r="A19" s="1" t="s">
        <v>75</v>
      </c>
      <c r="B19" s="10"/>
      <c r="C19" s="100"/>
      <c r="D19" s="74">
        <f>SUM(D17:D18)</f>
        <v>290057027</v>
      </c>
      <c r="E19" s="4"/>
      <c r="F19" s="74">
        <f>SUM(F17:F18)</f>
        <v>344335118</v>
      </c>
      <c r="G19" s="4"/>
      <c r="H19" s="74">
        <f>SUM(H17:H18)</f>
        <v>284292295</v>
      </c>
      <c r="I19" s="4"/>
      <c r="J19" s="74">
        <f>SUM(J17:J18)</f>
        <v>340466924</v>
      </c>
      <c r="K19" s="98"/>
      <c r="L19" s="98"/>
      <c r="M19" s="98"/>
      <c r="N19" s="98"/>
      <c r="O19" s="98"/>
      <c r="P19" s="98"/>
      <c r="Q19" s="98"/>
    </row>
    <row r="20" spans="1:17" ht="18" customHeight="1" x14ac:dyDescent="0.3">
      <c r="A20"/>
      <c r="B20" s="10"/>
      <c r="C20" s="11"/>
      <c r="E20" s="3"/>
      <c r="G20" s="3"/>
      <c r="H20" s="3"/>
      <c r="I20" s="3"/>
      <c r="J20" s="3"/>
    </row>
    <row r="21" spans="1:17" ht="18" customHeight="1" x14ac:dyDescent="0.3">
      <c r="A21" s="1" t="s">
        <v>77</v>
      </c>
      <c r="B21" s="10"/>
      <c r="C21" s="11"/>
      <c r="D21" s="76">
        <f>D14-D19</f>
        <v>68122305.859999955</v>
      </c>
      <c r="E21" s="3"/>
      <c r="F21" s="76">
        <f>F14-F19</f>
        <v>141020232</v>
      </c>
      <c r="G21" s="4"/>
      <c r="H21" s="76">
        <f>H14-H19</f>
        <v>54317264.859999955</v>
      </c>
      <c r="I21" s="4"/>
      <c r="J21" s="76">
        <f>J14-J19</f>
        <v>128397540</v>
      </c>
    </row>
    <row r="22" spans="1:17" ht="18" customHeight="1" x14ac:dyDescent="0.3">
      <c r="A22" t="s">
        <v>6</v>
      </c>
      <c r="B22" s="10">
        <v>4</v>
      </c>
      <c r="C22" s="11"/>
      <c r="D22" s="85">
        <v>1337258</v>
      </c>
      <c r="E22" s="3"/>
      <c r="F22" s="5">
        <v>3246529</v>
      </c>
      <c r="G22" s="3"/>
      <c r="H22" s="86">
        <v>2032833</v>
      </c>
      <c r="I22" s="3"/>
      <c r="J22" s="73">
        <v>4005346</v>
      </c>
    </row>
    <row r="23" spans="1:17" s="1" customFormat="1" ht="18" customHeight="1" x14ac:dyDescent="0.3">
      <c r="A23" s="1" t="s">
        <v>78</v>
      </c>
      <c r="B23" s="38"/>
      <c r="C23" s="32"/>
      <c r="D23" s="74">
        <f>D21+D22</f>
        <v>69459563.859999955</v>
      </c>
      <c r="E23" s="3"/>
      <c r="F23" s="74">
        <f>F21+F22</f>
        <v>144266761</v>
      </c>
      <c r="G23" s="4"/>
      <c r="H23" s="74">
        <f>H21+H22</f>
        <v>56350097.859999955</v>
      </c>
      <c r="I23" s="4"/>
      <c r="J23" s="74">
        <f>J21+J22</f>
        <v>132402886</v>
      </c>
      <c r="K23" s="99"/>
      <c r="L23" s="99"/>
      <c r="M23" s="99"/>
      <c r="N23" s="99"/>
      <c r="O23" s="99"/>
      <c r="P23" s="99"/>
      <c r="Q23" s="99"/>
    </row>
    <row r="24" spans="1:17" s="1" customFormat="1" ht="18" customHeight="1" x14ac:dyDescent="0.3">
      <c r="B24" s="38"/>
      <c r="C24" s="32"/>
      <c r="D24" s="75"/>
      <c r="E24" s="3"/>
      <c r="F24" s="75"/>
      <c r="G24" s="4"/>
      <c r="H24" s="75"/>
      <c r="I24" s="4"/>
      <c r="J24" s="75"/>
      <c r="K24" s="99"/>
      <c r="L24" s="99"/>
      <c r="M24" s="99"/>
      <c r="N24" s="99"/>
      <c r="O24" s="99"/>
      <c r="P24" s="99"/>
      <c r="Q24" s="99"/>
    </row>
    <row r="25" spans="1:17" ht="18" customHeight="1" x14ac:dyDescent="0.3">
      <c r="A25" t="s">
        <v>34</v>
      </c>
      <c r="B25" s="10"/>
      <c r="C25" s="11"/>
      <c r="D25" s="72">
        <v>28841517</v>
      </c>
      <c r="E25" s="3"/>
      <c r="F25" s="72">
        <v>71900483</v>
      </c>
      <c r="G25" s="3"/>
      <c r="H25" s="87">
        <v>28841517</v>
      </c>
      <c r="I25" s="3"/>
      <c r="J25" s="45">
        <v>72330821</v>
      </c>
    </row>
    <row r="26" spans="1:17" ht="18" customHeight="1" x14ac:dyDescent="0.3">
      <c r="A26" t="s">
        <v>35</v>
      </c>
      <c r="B26" s="10">
        <v>4</v>
      </c>
      <c r="C26" s="11"/>
      <c r="D26" s="72">
        <v>49551703</v>
      </c>
      <c r="E26" s="3"/>
      <c r="F26" s="72">
        <v>82485252</v>
      </c>
      <c r="G26" s="3"/>
      <c r="H26" s="87">
        <v>44675888</v>
      </c>
      <c r="I26" s="3"/>
      <c r="J26" s="45">
        <v>72189959</v>
      </c>
    </row>
    <row r="27" spans="1:17" s="1" customFormat="1" ht="18" customHeight="1" x14ac:dyDescent="0.3">
      <c r="A27" s="1" t="s">
        <v>18</v>
      </c>
      <c r="B27" s="38"/>
      <c r="C27" s="32"/>
      <c r="D27" s="25">
        <f>SUM(D25:D26)</f>
        <v>78393220</v>
      </c>
      <c r="E27" s="3"/>
      <c r="F27" s="25">
        <f>SUM(F25:F26)</f>
        <v>154385735</v>
      </c>
      <c r="G27" s="4"/>
      <c r="H27" s="25">
        <f>SUM(H25:H26)</f>
        <v>73517405</v>
      </c>
      <c r="I27" s="4"/>
      <c r="J27" s="25">
        <f>SUM(J25:J26)</f>
        <v>144520780</v>
      </c>
      <c r="K27" s="99"/>
      <c r="L27" s="99"/>
      <c r="M27" s="99"/>
      <c r="N27" s="99"/>
      <c r="O27" s="99"/>
      <c r="P27" s="99"/>
      <c r="Q27" s="99"/>
    </row>
    <row r="28" spans="1:17" ht="18" customHeight="1" x14ac:dyDescent="0.3">
      <c r="A28"/>
      <c r="B28" s="10"/>
      <c r="C28" s="11"/>
      <c r="D28" s="77"/>
      <c r="E28" s="3"/>
      <c r="F28" s="77"/>
      <c r="G28" s="3"/>
      <c r="H28" s="77"/>
      <c r="I28" s="3"/>
      <c r="J28" s="77"/>
    </row>
    <row r="29" spans="1:17" ht="18" customHeight="1" x14ac:dyDescent="0.3">
      <c r="A29" s="1" t="s">
        <v>112</v>
      </c>
      <c r="B29" s="10"/>
      <c r="C29" s="11"/>
      <c r="D29" s="29">
        <f>D23-D27</f>
        <v>-8933656.1400000453</v>
      </c>
      <c r="E29" s="3"/>
      <c r="F29" s="29">
        <f>F23-F27</f>
        <v>-10118974</v>
      </c>
      <c r="G29" s="4"/>
      <c r="H29" s="29">
        <f>H23-H27</f>
        <v>-17167307.140000045</v>
      </c>
      <c r="I29" s="4"/>
      <c r="J29" s="29">
        <f>J23-J27</f>
        <v>-12117894</v>
      </c>
    </row>
    <row r="30" spans="1:17" ht="18" customHeight="1" x14ac:dyDescent="0.3">
      <c r="A30" t="s">
        <v>36</v>
      </c>
      <c r="B30" s="10">
        <v>4</v>
      </c>
      <c r="C30" s="11"/>
      <c r="D30" s="88">
        <v>28994986</v>
      </c>
      <c r="E30" s="3"/>
      <c r="F30" s="78">
        <v>35790624</v>
      </c>
      <c r="G30" s="4"/>
      <c r="H30" s="89">
        <v>29028887</v>
      </c>
      <c r="I30" s="3"/>
      <c r="J30" s="79">
        <v>35494939</v>
      </c>
    </row>
    <row r="31" spans="1:17" ht="18" customHeight="1" thickBot="1" x14ac:dyDescent="0.35">
      <c r="A31" s="1" t="s">
        <v>92</v>
      </c>
      <c r="B31" s="38"/>
      <c r="C31" s="32"/>
      <c r="D31" s="80">
        <f>D29-D30</f>
        <v>-37928642.140000045</v>
      </c>
      <c r="E31" s="3"/>
      <c r="F31" s="80">
        <f>F29-F30</f>
        <v>-45909598</v>
      </c>
      <c r="G31" s="4"/>
      <c r="H31" s="80">
        <f>H29-H30</f>
        <v>-46196194.140000045</v>
      </c>
      <c r="I31" s="4"/>
      <c r="J31" s="80">
        <f>J29-J30</f>
        <v>-47612833</v>
      </c>
    </row>
    <row r="32" spans="1:17" ht="18" customHeight="1" thickTop="1" x14ac:dyDescent="0.3">
      <c r="A32" s="1"/>
      <c r="B32" s="38"/>
      <c r="C32" s="32"/>
      <c r="D32" s="1"/>
      <c r="E32" s="3"/>
      <c r="F32" s="1"/>
      <c r="G32" s="4"/>
      <c r="H32" s="4"/>
      <c r="I32" s="4"/>
      <c r="J32" s="4"/>
    </row>
    <row r="33" spans="1:10" ht="18" customHeight="1" x14ac:dyDescent="0.3">
      <c r="A33" s="1" t="s">
        <v>59</v>
      </c>
      <c r="D33" s="104" t="s">
        <v>97</v>
      </c>
      <c r="E33" s="3"/>
      <c r="F33" s="104" t="s">
        <v>97</v>
      </c>
      <c r="H33" s="104" t="s">
        <v>97</v>
      </c>
      <c r="J33" s="104" t="s">
        <v>97</v>
      </c>
    </row>
    <row r="34" spans="1:10" ht="18" customHeight="1" thickBot="1" x14ac:dyDescent="0.35">
      <c r="A34" s="1" t="s">
        <v>45</v>
      </c>
      <c r="D34" s="20">
        <f>D31</f>
        <v>-37928642.140000045</v>
      </c>
      <c r="E34" s="4"/>
      <c r="F34" s="20">
        <f>F31</f>
        <v>-45909598</v>
      </c>
      <c r="G34" s="4"/>
      <c r="H34" s="20">
        <f>H31</f>
        <v>-46196194.140000045</v>
      </c>
      <c r="I34" s="4"/>
      <c r="J34" s="20">
        <f>J31</f>
        <v>-47612833</v>
      </c>
    </row>
    <row r="35" spans="1:10" ht="18" customHeight="1" thickTop="1" x14ac:dyDescent="0.3"/>
    <row r="36" spans="1:10" ht="18" customHeight="1" x14ac:dyDescent="0.3">
      <c r="A36" s="9" t="s">
        <v>93</v>
      </c>
    </row>
    <row r="37" spans="1:10" ht="18" customHeight="1" x14ac:dyDescent="0.3">
      <c r="A37" s="27" t="s">
        <v>53</v>
      </c>
      <c r="D37" s="7">
        <f>D34</f>
        <v>-37928642.140000045</v>
      </c>
      <c r="F37" s="7">
        <f>F34</f>
        <v>-45909598</v>
      </c>
      <c r="H37" s="7">
        <f>H34</f>
        <v>-46196194.140000045</v>
      </c>
      <c r="J37" s="7">
        <f>J34</f>
        <v>-47612833</v>
      </c>
    </row>
    <row r="38" spans="1:10" ht="18" customHeight="1" x14ac:dyDescent="0.3">
      <c r="A38" s="28" t="s">
        <v>46</v>
      </c>
      <c r="D38" s="89" t="s">
        <v>97</v>
      </c>
      <c r="E38" s="3"/>
      <c r="F38" s="89" t="s">
        <v>97</v>
      </c>
      <c r="H38" s="89" t="s">
        <v>97</v>
      </c>
      <c r="J38" s="89" t="s">
        <v>97</v>
      </c>
    </row>
    <row r="39" spans="1:10" ht="18" customHeight="1" thickBot="1" x14ac:dyDescent="0.35">
      <c r="A39" s="9" t="s">
        <v>94</v>
      </c>
      <c r="D39" s="81">
        <f>D37</f>
        <v>-37928642.140000045</v>
      </c>
      <c r="E39" s="9"/>
      <c r="F39" s="81">
        <f>F37</f>
        <v>-45909598</v>
      </c>
      <c r="G39" s="9"/>
      <c r="H39" s="81">
        <f>H37</f>
        <v>-46196194.140000045</v>
      </c>
      <c r="I39" s="9"/>
      <c r="J39" s="81">
        <f>J37</f>
        <v>-47612833</v>
      </c>
    </row>
    <row r="40" spans="1:10" ht="18" customHeight="1" thickTop="1" x14ac:dyDescent="0.3">
      <c r="A40" s="17"/>
      <c r="D40" s="7"/>
      <c r="F40" s="7"/>
      <c r="H40" s="7"/>
      <c r="J40" s="7"/>
    </row>
    <row r="41" spans="1:10" ht="18" customHeight="1" x14ac:dyDescent="0.3">
      <c r="A41" s="1" t="s">
        <v>48</v>
      </c>
    </row>
    <row r="42" spans="1:10" ht="18" customHeight="1" x14ac:dyDescent="0.3">
      <c r="A42" s="27" t="s">
        <v>53</v>
      </c>
      <c r="D42" s="7">
        <f>D34</f>
        <v>-37928642.140000045</v>
      </c>
      <c r="F42" s="7">
        <f>F34</f>
        <v>-45909598</v>
      </c>
      <c r="H42" s="7">
        <f>H34</f>
        <v>-46196194.140000045</v>
      </c>
      <c r="J42" s="7">
        <f>J34</f>
        <v>-47612833</v>
      </c>
    </row>
    <row r="43" spans="1:10" ht="18" customHeight="1" x14ac:dyDescent="0.3">
      <c r="A43" s="28" t="s">
        <v>46</v>
      </c>
      <c r="D43" s="89" t="s">
        <v>97</v>
      </c>
      <c r="E43" s="3"/>
      <c r="F43" s="89" t="s">
        <v>97</v>
      </c>
      <c r="H43" s="89" t="s">
        <v>97</v>
      </c>
      <c r="J43" s="89" t="s">
        <v>97</v>
      </c>
    </row>
    <row r="44" spans="1:10" ht="18" customHeight="1" thickBot="1" x14ac:dyDescent="0.35">
      <c r="A44" s="1" t="s">
        <v>45</v>
      </c>
      <c r="D44" s="81">
        <f>D39</f>
        <v>-37928642.140000045</v>
      </c>
      <c r="E44" s="26"/>
      <c r="F44" s="81">
        <f>F39</f>
        <v>-45909598</v>
      </c>
      <c r="G44" s="26"/>
      <c r="H44" s="81">
        <f>H39</f>
        <v>-46196194.140000045</v>
      </c>
      <c r="I44" s="26"/>
      <c r="J44" s="81">
        <f>J39</f>
        <v>-47612833</v>
      </c>
    </row>
    <row r="45" spans="1:10" ht="18" customHeight="1" thickTop="1" x14ac:dyDescent="0.3">
      <c r="A45" s="1"/>
    </row>
    <row r="46" spans="1:10" ht="18" customHeight="1" thickBot="1" x14ac:dyDescent="0.35">
      <c r="A46" s="9" t="s">
        <v>98</v>
      </c>
      <c r="B46" s="10">
        <v>12</v>
      </c>
      <c r="D46" s="82">
        <f>D44/153454064</f>
        <v>-0.24716609747135823</v>
      </c>
      <c r="E46" s="71"/>
      <c r="F46" s="82">
        <f>F44/153454064</f>
        <v>-0.29917485925951104</v>
      </c>
      <c r="G46" s="71"/>
      <c r="H46" s="82">
        <f>H44/153454064</f>
        <v>-0.30104249399351224</v>
      </c>
      <c r="I46" s="71"/>
      <c r="J46" s="82">
        <f>J44/153454064</f>
        <v>-0.31027417429622456</v>
      </c>
    </row>
    <row r="47" spans="1:10" ht="18" customHeight="1" thickTop="1" x14ac:dyDescent="0.3">
      <c r="A47" s="8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0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1"/>
  <sheetViews>
    <sheetView view="pageBreakPreview" zoomScale="55" zoomScaleNormal="55" zoomScaleSheetLayoutView="55" workbookViewId="0">
      <selection activeCell="A78" sqref="A78:XFD78"/>
    </sheetView>
  </sheetViews>
  <sheetFormatPr defaultColWidth="9.1796875" defaultRowHeight="21" customHeight="1" x14ac:dyDescent="0.3"/>
  <cols>
    <col min="1" max="1" width="50.54296875" style="113" customWidth="1"/>
    <col min="2" max="2" width="5.1796875" style="116" customWidth="1"/>
    <col min="3" max="3" width="1.1796875" style="113" customWidth="1"/>
    <col min="4" max="4" width="14.6328125" style="113" customWidth="1"/>
    <col min="5" max="5" width="1.1796875" style="113" customWidth="1"/>
    <col min="6" max="6" width="12.90625" style="113" customWidth="1"/>
    <col min="7" max="7" width="1.1796875" style="113" customWidth="1"/>
    <col min="8" max="8" width="12.6328125" style="113" customWidth="1"/>
    <col min="9" max="9" width="1.1796875" style="113" customWidth="1"/>
    <col min="10" max="10" width="15.08984375" style="113" customWidth="1"/>
    <col min="11" max="11" width="1.1796875" style="113" customWidth="1"/>
    <col min="12" max="12" width="13.08984375" style="113" customWidth="1"/>
    <col min="13" max="13" width="1.1796875" style="113" customWidth="1"/>
    <col min="14" max="14" width="12.6328125" style="113" customWidth="1"/>
    <col min="15" max="15" width="1.1796875" style="113" customWidth="1"/>
    <col min="16" max="16" width="13.1796875" style="113" customWidth="1"/>
    <col min="17" max="16384" width="9.1796875" style="113"/>
  </cols>
  <sheetData>
    <row r="1" spans="1:16" ht="19" customHeight="1" x14ac:dyDescent="0.3">
      <c r="A1" s="111" t="s">
        <v>60</v>
      </c>
      <c r="P1" s="123"/>
    </row>
    <row r="2" spans="1:16" ht="19" customHeight="1" x14ac:dyDescent="0.3">
      <c r="A2" s="111" t="s">
        <v>61</v>
      </c>
      <c r="P2" s="123"/>
    </row>
    <row r="3" spans="1:16" ht="19" customHeight="1" x14ac:dyDescent="0.3">
      <c r="A3" s="111" t="s">
        <v>149</v>
      </c>
    </row>
    <row r="4" spans="1:16" ht="19" customHeight="1" x14ac:dyDescent="0.3">
      <c r="A4" s="111"/>
    </row>
    <row r="5" spans="1:16" ht="19" customHeight="1" x14ac:dyDescent="0.3">
      <c r="A5" s="281"/>
      <c r="B5" s="281"/>
      <c r="C5" s="115"/>
      <c r="D5" s="278" t="s">
        <v>88</v>
      </c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</row>
    <row r="6" spans="1:16" ht="19" customHeight="1" x14ac:dyDescent="0.3">
      <c r="A6" s="111"/>
      <c r="C6" s="115"/>
      <c r="E6" s="115"/>
      <c r="F6" s="115"/>
      <c r="G6" s="123"/>
      <c r="H6" s="285" t="s">
        <v>86</v>
      </c>
      <c r="I6" s="285"/>
      <c r="J6" s="285"/>
      <c r="L6" s="115"/>
      <c r="M6" s="123"/>
      <c r="O6" s="115"/>
    </row>
    <row r="7" spans="1:16" ht="19" customHeight="1" x14ac:dyDescent="0.3">
      <c r="A7" s="111"/>
      <c r="C7" s="115"/>
      <c r="D7" s="115" t="s">
        <v>0</v>
      </c>
      <c r="E7" s="115"/>
      <c r="F7" s="115"/>
      <c r="G7" s="123"/>
      <c r="H7" s="198"/>
      <c r="I7" s="115"/>
      <c r="J7" s="115"/>
      <c r="L7" s="115" t="s">
        <v>161</v>
      </c>
      <c r="M7" s="123"/>
      <c r="N7" s="115" t="s">
        <v>51</v>
      </c>
      <c r="O7" s="115"/>
    </row>
    <row r="8" spans="1:16" ht="19" customHeight="1" x14ac:dyDescent="0.3">
      <c r="A8" s="115"/>
      <c r="C8" s="115"/>
      <c r="D8" s="115" t="s">
        <v>166</v>
      </c>
      <c r="E8" s="115"/>
      <c r="F8" s="115" t="s">
        <v>131</v>
      </c>
      <c r="G8" s="115"/>
      <c r="H8" s="115"/>
      <c r="J8" s="115"/>
      <c r="K8" s="112"/>
      <c r="L8" s="115" t="s">
        <v>168</v>
      </c>
      <c r="M8" s="112"/>
      <c r="N8" s="115" t="s">
        <v>50</v>
      </c>
      <c r="O8" s="115"/>
      <c r="P8" s="115" t="s">
        <v>33</v>
      </c>
    </row>
    <row r="9" spans="1:16" ht="19" customHeight="1" x14ac:dyDescent="0.3">
      <c r="A9" s="115"/>
      <c r="C9" s="115"/>
      <c r="D9" s="115" t="s">
        <v>10</v>
      </c>
      <c r="E9" s="115"/>
      <c r="F9" s="115" t="s">
        <v>132</v>
      </c>
      <c r="G9" s="115"/>
      <c r="H9" s="115" t="s">
        <v>167</v>
      </c>
      <c r="I9" s="115"/>
      <c r="J9" s="115" t="s">
        <v>146</v>
      </c>
      <c r="K9" s="115"/>
      <c r="L9" s="115" t="s">
        <v>147</v>
      </c>
      <c r="N9" s="115" t="s">
        <v>41</v>
      </c>
      <c r="O9" s="115"/>
      <c r="P9" s="115" t="s">
        <v>148</v>
      </c>
    </row>
    <row r="10" spans="1:16" ht="21" customHeight="1" x14ac:dyDescent="0.3">
      <c r="A10" s="111"/>
      <c r="C10" s="123"/>
      <c r="D10" s="279" t="s">
        <v>72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</row>
    <row r="11" spans="1:16" ht="19" customHeight="1" x14ac:dyDescent="0.3">
      <c r="A11" s="111" t="s">
        <v>225</v>
      </c>
      <c r="C11" s="123"/>
      <c r="D11" s="141"/>
      <c r="E11" s="141"/>
      <c r="F11" s="141"/>
      <c r="G11" s="141"/>
      <c r="H11" s="141"/>
      <c r="I11" s="125"/>
      <c r="J11" s="141"/>
      <c r="K11" s="125"/>
      <c r="L11" s="141"/>
      <c r="M11" s="125"/>
      <c r="N11" s="125"/>
      <c r="O11" s="125"/>
      <c r="P11" s="125"/>
    </row>
    <row r="12" spans="1:16" ht="19" customHeight="1" x14ac:dyDescent="0.3">
      <c r="A12" s="199" t="s">
        <v>226</v>
      </c>
      <c r="D12" s="200">
        <v>644174772</v>
      </c>
      <c r="E12" s="149"/>
      <c r="F12" s="200">
        <v>593893282</v>
      </c>
      <c r="G12" s="175"/>
      <c r="H12" s="200">
        <v>10500000</v>
      </c>
      <c r="I12" s="149"/>
      <c r="J12" s="200">
        <v>-982213731</v>
      </c>
      <c r="K12" s="149"/>
      <c r="L12" s="222">
        <f>SUM(D12:J12)</f>
        <v>266354323</v>
      </c>
      <c r="M12" s="149"/>
      <c r="N12" s="200">
        <v>15</v>
      </c>
      <c r="O12" s="149"/>
      <c r="P12" s="222">
        <f>SUM(L12:N12)</f>
        <v>266354338</v>
      </c>
    </row>
    <row r="13" spans="1:16" ht="14" customHeight="1" x14ac:dyDescent="0.3">
      <c r="A13" s="199"/>
      <c r="D13" s="200"/>
      <c r="E13" s="149"/>
      <c r="F13" s="200"/>
      <c r="G13" s="175"/>
      <c r="H13" s="200"/>
      <c r="I13" s="149"/>
      <c r="J13" s="200"/>
      <c r="K13" s="149"/>
      <c r="L13" s="200"/>
      <c r="M13" s="149"/>
      <c r="N13" s="200"/>
      <c r="O13" s="149"/>
      <c r="P13" s="200"/>
    </row>
    <row r="14" spans="1:16" ht="21" hidden="1" customHeight="1" x14ac:dyDescent="0.3">
      <c r="A14" s="199" t="s">
        <v>171</v>
      </c>
      <c r="D14" s="200"/>
      <c r="E14" s="149"/>
      <c r="F14" s="200"/>
      <c r="G14" s="175"/>
      <c r="H14" s="200"/>
      <c r="I14" s="149"/>
      <c r="J14" s="200"/>
      <c r="K14" s="149"/>
      <c r="L14" s="200"/>
      <c r="M14" s="149"/>
      <c r="N14" s="200"/>
      <c r="O14" s="149"/>
      <c r="P14" s="200"/>
    </row>
    <row r="15" spans="1:16" ht="17" hidden="1" customHeight="1" x14ac:dyDescent="0.3">
      <c r="A15" s="201" t="s">
        <v>175</v>
      </c>
      <c r="D15" s="200"/>
      <c r="E15" s="149"/>
      <c r="F15" s="200"/>
      <c r="G15" s="175"/>
      <c r="H15" s="200"/>
      <c r="I15" s="149"/>
      <c r="J15" s="200"/>
      <c r="K15" s="149"/>
      <c r="L15" s="200"/>
      <c r="M15" s="149"/>
      <c r="N15" s="202"/>
      <c r="O15" s="149"/>
      <c r="P15" s="200"/>
    </row>
    <row r="16" spans="1:16" ht="21" hidden="1" customHeight="1" x14ac:dyDescent="0.3">
      <c r="A16" s="203" t="s">
        <v>176</v>
      </c>
      <c r="B16" s="116">
        <v>15</v>
      </c>
      <c r="D16" s="182"/>
      <c r="E16" s="182"/>
      <c r="F16" s="182"/>
      <c r="G16" s="204"/>
      <c r="H16" s="182"/>
      <c r="I16" s="151"/>
      <c r="J16" s="182"/>
      <c r="K16" s="151"/>
      <c r="L16" s="182">
        <f>SUM(D16:J16)</f>
        <v>0</v>
      </c>
      <c r="M16" s="151"/>
      <c r="N16" s="205"/>
      <c r="O16" s="151"/>
      <c r="P16" s="182">
        <f>SUM(L16:N16)</f>
        <v>0</v>
      </c>
    </row>
    <row r="17" spans="1:16" ht="21" hidden="1" customHeight="1" x14ac:dyDescent="0.3">
      <c r="A17" s="201" t="s">
        <v>177</v>
      </c>
      <c r="D17" s="174">
        <f>D16</f>
        <v>0</v>
      </c>
      <c r="E17" s="133"/>
      <c r="F17" s="174">
        <f>F16</f>
        <v>0</v>
      </c>
      <c r="G17" s="133"/>
      <c r="H17" s="174">
        <f>H16</f>
        <v>0</v>
      </c>
      <c r="I17" s="133"/>
      <c r="J17" s="174">
        <f>J16</f>
        <v>0</v>
      </c>
      <c r="K17" s="133"/>
      <c r="L17" s="174">
        <f>L16</f>
        <v>0</v>
      </c>
      <c r="N17" s="174">
        <f>N16</f>
        <v>0</v>
      </c>
      <c r="P17" s="174">
        <f>P16</f>
        <v>0</v>
      </c>
    </row>
    <row r="18" spans="1:16" ht="11" hidden="1" customHeight="1" x14ac:dyDescent="0.3">
      <c r="A18" s="199"/>
      <c r="D18" s="175"/>
      <c r="E18" s="133"/>
      <c r="F18" s="175"/>
      <c r="G18" s="133"/>
      <c r="H18" s="175"/>
      <c r="I18" s="133"/>
      <c r="J18" s="175"/>
      <c r="K18" s="133"/>
      <c r="L18" s="175"/>
      <c r="N18" s="175"/>
      <c r="P18" s="175"/>
    </row>
    <row r="19" spans="1:16" ht="19" hidden="1" customHeight="1" x14ac:dyDescent="0.3">
      <c r="A19" s="201" t="s">
        <v>173</v>
      </c>
      <c r="D19" s="175"/>
      <c r="E19" s="133"/>
      <c r="F19" s="175"/>
      <c r="G19" s="133"/>
      <c r="H19" s="175"/>
      <c r="I19" s="133"/>
      <c r="J19" s="175"/>
      <c r="K19" s="133"/>
      <c r="L19" s="175"/>
      <c r="N19" s="175"/>
      <c r="P19" s="175"/>
    </row>
    <row r="20" spans="1:16" ht="19" hidden="1" customHeight="1" x14ac:dyDescent="0.3">
      <c r="A20" s="206" t="s">
        <v>198</v>
      </c>
      <c r="D20" s="171"/>
      <c r="E20" s="125"/>
      <c r="F20" s="171"/>
      <c r="G20" s="125"/>
      <c r="H20" s="171"/>
      <c r="I20" s="125"/>
      <c r="J20" s="171"/>
      <c r="K20" s="125"/>
      <c r="L20" s="171"/>
      <c r="N20" s="171"/>
      <c r="P20" s="171"/>
    </row>
    <row r="21" spans="1:16" ht="21" hidden="1" customHeight="1" x14ac:dyDescent="0.3">
      <c r="A21" s="206" t="s">
        <v>196</v>
      </c>
      <c r="D21" s="207"/>
      <c r="E21" s="182"/>
      <c r="F21" s="207"/>
      <c r="G21" s="204"/>
      <c r="H21" s="207"/>
      <c r="I21" s="151"/>
      <c r="J21" s="207"/>
      <c r="K21" s="125"/>
      <c r="L21" s="204">
        <f>SUM(D21:J21)</f>
        <v>0</v>
      </c>
      <c r="N21" s="204"/>
      <c r="P21" s="204">
        <f>SUM(L21:N21)</f>
        <v>0</v>
      </c>
    </row>
    <row r="22" spans="1:16" ht="21" hidden="1" customHeight="1" x14ac:dyDescent="0.3">
      <c r="A22" s="201" t="s">
        <v>174</v>
      </c>
      <c r="D22" s="208">
        <f>SUM(D21)</f>
        <v>0</v>
      </c>
      <c r="E22" s="125"/>
      <c r="F22" s="208">
        <f>SUM(F21)</f>
        <v>0</v>
      </c>
      <c r="G22" s="125"/>
      <c r="H22" s="208">
        <f>SUM(H21)</f>
        <v>0</v>
      </c>
      <c r="I22" s="125"/>
      <c r="J22" s="208">
        <f>SUM(J21)</f>
        <v>0</v>
      </c>
      <c r="K22" s="125"/>
      <c r="L22" s="208">
        <f>SUM(L21)</f>
        <v>0</v>
      </c>
      <c r="M22" s="111"/>
      <c r="N22" s="174">
        <f>SUM(N21)</f>
        <v>0</v>
      </c>
      <c r="O22" s="111"/>
      <c r="P22" s="174">
        <f>SUM(P21)</f>
        <v>0</v>
      </c>
    </row>
    <row r="23" spans="1:16" ht="14" hidden="1" customHeight="1" x14ac:dyDescent="0.3">
      <c r="A23" s="199"/>
      <c r="D23" s="175"/>
      <c r="E23" s="133"/>
      <c r="F23" s="175"/>
      <c r="G23" s="133"/>
      <c r="H23" s="175"/>
      <c r="I23" s="133"/>
      <c r="J23" s="175"/>
      <c r="K23" s="133"/>
      <c r="L23" s="175"/>
      <c r="N23" s="175"/>
      <c r="P23" s="175"/>
    </row>
    <row r="24" spans="1:16" ht="21" hidden="1" customHeight="1" x14ac:dyDescent="0.3">
      <c r="A24" s="199" t="s">
        <v>162</v>
      </c>
      <c r="D24" s="209">
        <f>D17+D22</f>
        <v>0</v>
      </c>
      <c r="E24" s="133"/>
      <c r="F24" s="209">
        <f>F17+F22</f>
        <v>0</v>
      </c>
      <c r="G24" s="133"/>
      <c r="H24" s="209">
        <f>H17+H22</f>
        <v>0</v>
      </c>
      <c r="I24" s="133"/>
      <c r="J24" s="209">
        <f>J17+J22</f>
        <v>0</v>
      </c>
      <c r="K24" s="133"/>
      <c r="L24" s="209">
        <f>L17+L22</f>
        <v>0</v>
      </c>
      <c r="N24" s="209">
        <f>N17+N22</f>
        <v>0</v>
      </c>
      <c r="P24" s="209">
        <f>P17+P22</f>
        <v>0</v>
      </c>
    </row>
    <row r="25" spans="1:16" ht="14" customHeight="1" x14ac:dyDescent="0.3">
      <c r="A25" s="199"/>
      <c r="D25" s="175"/>
      <c r="E25" s="133"/>
      <c r="F25" s="175"/>
      <c r="G25" s="133"/>
      <c r="H25" s="175"/>
      <c r="I25" s="133"/>
      <c r="J25" s="175"/>
      <c r="K25" s="133"/>
      <c r="L25" s="175"/>
      <c r="N25" s="175"/>
      <c r="P25" s="175"/>
    </row>
    <row r="26" spans="1:16" ht="19" customHeight="1" x14ac:dyDescent="0.3">
      <c r="A26" s="210" t="s">
        <v>126</v>
      </c>
      <c r="D26" s="131"/>
      <c r="E26" s="211"/>
      <c r="F26" s="131"/>
      <c r="G26" s="212"/>
      <c r="H26" s="131"/>
      <c r="I26" s="211"/>
      <c r="J26" s="126"/>
      <c r="K26" s="125"/>
      <c r="L26" s="213"/>
      <c r="M26" s="133"/>
      <c r="N26" s="213"/>
      <c r="O26" s="133"/>
      <c r="P26" s="213"/>
    </row>
    <row r="27" spans="1:16" ht="19" customHeight="1" x14ac:dyDescent="0.3">
      <c r="A27" s="214" t="s">
        <v>65</v>
      </c>
      <c r="D27" s="136">
        <v>0</v>
      </c>
      <c r="E27" s="211"/>
      <c r="F27" s="136">
        <v>0</v>
      </c>
      <c r="G27" s="212"/>
      <c r="H27" s="136">
        <v>0</v>
      </c>
      <c r="I27" s="211"/>
      <c r="J27" s="223">
        <f>'PL 9-10'!F39</f>
        <v>-59315297</v>
      </c>
      <c r="K27" s="125"/>
      <c r="L27" s="224">
        <f>SUM(D27:J27)</f>
        <v>-59315297</v>
      </c>
      <c r="M27" s="125"/>
      <c r="N27" s="205">
        <v>0</v>
      </c>
      <c r="P27" s="224">
        <f>SUM(L27:N27)</f>
        <v>-59315297</v>
      </c>
    </row>
    <row r="28" spans="1:16" ht="19" hidden="1" customHeight="1" x14ac:dyDescent="0.3">
      <c r="A28" s="214" t="s">
        <v>49</v>
      </c>
      <c r="D28" s="215">
        <v>0</v>
      </c>
      <c r="E28" s="133"/>
      <c r="F28" s="215">
        <v>0</v>
      </c>
      <c r="G28" s="133"/>
      <c r="H28" s="215">
        <v>0</v>
      </c>
      <c r="I28" s="125"/>
      <c r="J28" s="215">
        <v>0</v>
      </c>
      <c r="K28" s="133"/>
      <c r="L28" s="200">
        <f>SUM(D28:J28)</f>
        <v>0</v>
      </c>
      <c r="N28" s="202">
        <v>0</v>
      </c>
      <c r="P28" s="200">
        <f>SUM(L28:N28)</f>
        <v>0</v>
      </c>
    </row>
    <row r="29" spans="1:16" ht="19" customHeight="1" x14ac:dyDescent="0.3">
      <c r="A29" s="214" t="s">
        <v>49</v>
      </c>
      <c r="D29" s="136">
        <v>0</v>
      </c>
      <c r="E29" s="211"/>
      <c r="F29" s="136">
        <v>0</v>
      </c>
      <c r="G29" s="212"/>
      <c r="H29" s="136">
        <v>0</v>
      </c>
      <c r="I29" s="125"/>
      <c r="J29" s="223">
        <f>'PL 9-10'!F54</f>
        <v>-1069126</v>
      </c>
      <c r="K29" s="211"/>
      <c r="L29" s="224">
        <f>SUM(D29:J29)</f>
        <v>-1069126</v>
      </c>
      <c r="M29" s="212"/>
      <c r="N29" s="136">
        <v>0</v>
      </c>
      <c r="P29" s="224">
        <f>SUM(L29:N29)</f>
        <v>-1069126</v>
      </c>
    </row>
    <row r="30" spans="1:16" ht="19" customHeight="1" x14ac:dyDescent="0.3">
      <c r="A30" s="216" t="s">
        <v>259</v>
      </c>
      <c r="D30" s="190">
        <f>SUM(D27:D29)</f>
        <v>0</v>
      </c>
      <c r="E30" s="133"/>
      <c r="F30" s="190">
        <f>SUM(F27:F29)</f>
        <v>0</v>
      </c>
      <c r="G30" s="133"/>
      <c r="H30" s="190">
        <f>SUM(H27:H29)</f>
        <v>0</v>
      </c>
      <c r="I30" s="133"/>
      <c r="J30" s="190">
        <f>SUM(J27:J29)</f>
        <v>-60384423</v>
      </c>
      <c r="K30" s="133"/>
      <c r="L30" s="190">
        <f>SUM(L27:L29)</f>
        <v>-60384423</v>
      </c>
      <c r="N30" s="190">
        <f>SUM(N27:N29)</f>
        <v>0</v>
      </c>
      <c r="P30" s="190">
        <f>SUM(P27:P29)</f>
        <v>-60384423</v>
      </c>
    </row>
    <row r="31" spans="1:16" ht="4.5" customHeight="1" x14ac:dyDescent="0.3">
      <c r="A31" s="216"/>
      <c r="D31" s="175"/>
      <c r="E31" s="133"/>
      <c r="F31" s="175"/>
      <c r="G31" s="133"/>
      <c r="H31" s="175"/>
      <c r="I31" s="133"/>
      <c r="J31" s="175"/>
      <c r="K31" s="133"/>
      <c r="L31" s="175"/>
      <c r="N31" s="175"/>
      <c r="P31" s="175"/>
    </row>
    <row r="32" spans="1:16" ht="19" customHeight="1" thickBot="1" x14ac:dyDescent="0.35">
      <c r="A32" s="199" t="s">
        <v>227</v>
      </c>
      <c r="D32" s="225">
        <f>SUM(D30,D24,D12)</f>
        <v>644174772</v>
      </c>
      <c r="E32" s="133"/>
      <c r="F32" s="225">
        <f>SUM(F30,F24,F12)</f>
        <v>593893282</v>
      </c>
      <c r="G32" s="133"/>
      <c r="H32" s="225">
        <f>SUM(H30,H24,H12)</f>
        <v>10500000</v>
      </c>
      <c r="I32" s="133"/>
      <c r="J32" s="225">
        <f>SUM(J30,J24,J12)</f>
        <v>-1042598154</v>
      </c>
      <c r="K32" s="133"/>
      <c r="L32" s="225">
        <f>SUM(L30,L24,L12)</f>
        <v>205969900</v>
      </c>
      <c r="M32" s="133"/>
      <c r="N32" s="225">
        <f>SUM(N30,N24,N12)</f>
        <v>15</v>
      </c>
      <c r="O32" s="133"/>
      <c r="P32" s="225">
        <f>SUM(P30,P24,P12)</f>
        <v>205969915</v>
      </c>
    </row>
    <row r="33" spans="1:16" ht="19" customHeight="1" thickTop="1" x14ac:dyDescent="0.3"/>
    <row r="34" spans="1:16" ht="19" customHeight="1" x14ac:dyDescent="0.3">
      <c r="A34" s="111" t="s">
        <v>60</v>
      </c>
      <c r="P34" s="123"/>
    </row>
    <row r="35" spans="1:16" ht="19" customHeight="1" x14ac:dyDescent="0.3">
      <c r="A35" s="111" t="s">
        <v>61</v>
      </c>
      <c r="P35" s="123"/>
    </row>
    <row r="36" spans="1:16" ht="19" customHeight="1" x14ac:dyDescent="0.3">
      <c r="A36" s="111" t="s">
        <v>149</v>
      </c>
    </row>
    <row r="37" spans="1:16" ht="19" customHeight="1" x14ac:dyDescent="0.3">
      <c r="A37" s="111"/>
    </row>
    <row r="38" spans="1:16" ht="19" customHeight="1" x14ac:dyDescent="0.3">
      <c r="A38" s="281"/>
      <c r="B38" s="281"/>
      <c r="C38" s="115"/>
      <c r="D38" s="278" t="s">
        <v>88</v>
      </c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</row>
    <row r="39" spans="1:16" ht="19" customHeight="1" x14ac:dyDescent="0.3">
      <c r="A39" s="111"/>
      <c r="C39" s="115"/>
      <c r="E39" s="115"/>
      <c r="F39" s="115"/>
      <c r="G39" s="123"/>
      <c r="H39" s="285" t="s">
        <v>86</v>
      </c>
      <c r="I39" s="285"/>
      <c r="J39" s="285"/>
      <c r="L39" s="115"/>
      <c r="M39" s="123"/>
      <c r="O39" s="115"/>
    </row>
    <row r="40" spans="1:16" ht="19" customHeight="1" x14ac:dyDescent="0.3">
      <c r="A40" s="111"/>
      <c r="C40" s="115"/>
      <c r="D40" s="115" t="s">
        <v>0</v>
      </c>
      <c r="E40" s="115"/>
      <c r="F40" s="115"/>
      <c r="G40" s="123"/>
      <c r="H40" s="198"/>
      <c r="I40" s="115"/>
      <c r="J40" s="115"/>
      <c r="L40" s="115" t="s">
        <v>161</v>
      </c>
      <c r="M40" s="123"/>
      <c r="N40" s="115" t="s">
        <v>51</v>
      </c>
      <c r="O40" s="115"/>
    </row>
    <row r="41" spans="1:16" ht="19" customHeight="1" x14ac:dyDescent="0.3">
      <c r="A41" s="115"/>
      <c r="C41" s="115"/>
      <c r="D41" s="115" t="s">
        <v>166</v>
      </c>
      <c r="E41" s="115"/>
      <c r="F41" s="115" t="s">
        <v>251</v>
      </c>
      <c r="G41" s="115"/>
      <c r="H41" s="115"/>
      <c r="J41" s="115"/>
      <c r="K41" s="112"/>
      <c r="L41" s="115" t="s">
        <v>168</v>
      </c>
      <c r="M41" s="112"/>
      <c r="N41" s="115" t="s">
        <v>50</v>
      </c>
      <c r="O41" s="115"/>
      <c r="P41" s="115" t="s">
        <v>33</v>
      </c>
    </row>
    <row r="42" spans="1:16" ht="19" customHeight="1" x14ac:dyDescent="0.3">
      <c r="A42" s="115"/>
      <c r="B42" s="116" t="s">
        <v>1</v>
      </c>
      <c r="C42" s="115"/>
      <c r="D42" s="115" t="s">
        <v>10</v>
      </c>
      <c r="E42" s="115"/>
      <c r="F42" s="115" t="s">
        <v>252</v>
      </c>
      <c r="G42" s="115"/>
      <c r="H42" s="115" t="s">
        <v>167</v>
      </c>
      <c r="I42" s="115"/>
      <c r="J42" s="115" t="s">
        <v>146</v>
      </c>
      <c r="K42" s="115"/>
      <c r="L42" s="115" t="s">
        <v>147</v>
      </c>
      <c r="N42" s="115" t="s">
        <v>41</v>
      </c>
      <c r="O42" s="115"/>
      <c r="P42" s="115" t="s">
        <v>148</v>
      </c>
    </row>
    <row r="43" spans="1:16" ht="19" customHeight="1" x14ac:dyDescent="0.3">
      <c r="A43" s="111"/>
      <c r="C43" s="123"/>
      <c r="D43" s="279" t="s">
        <v>72</v>
      </c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</row>
    <row r="44" spans="1:16" ht="19" customHeight="1" x14ac:dyDescent="0.3">
      <c r="A44" s="111" t="s">
        <v>244</v>
      </c>
      <c r="C44" s="123"/>
      <c r="D44" s="141"/>
      <c r="E44" s="141"/>
      <c r="F44" s="141"/>
      <c r="G44" s="141"/>
      <c r="H44" s="141"/>
      <c r="I44" s="125"/>
      <c r="J44" s="141"/>
      <c r="K44" s="125"/>
      <c r="L44" s="141"/>
      <c r="M44" s="125"/>
      <c r="N44" s="125"/>
      <c r="O44" s="125"/>
      <c r="P44" s="125"/>
    </row>
    <row r="45" spans="1:16" ht="19" customHeight="1" x14ac:dyDescent="0.3">
      <c r="A45" s="199" t="s">
        <v>245</v>
      </c>
      <c r="D45" s="222">
        <f>D32</f>
        <v>644174772</v>
      </c>
      <c r="E45" s="149"/>
      <c r="F45" s="222">
        <f>F32</f>
        <v>593893282</v>
      </c>
      <c r="G45" s="175"/>
      <c r="H45" s="222">
        <f>H32</f>
        <v>10500000</v>
      </c>
      <c r="I45" s="149"/>
      <c r="J45" s="222">
        <f>J32</f>
        <v>-1042598154</v>
      </c>
      <c r="K45" s="149"/>
      <c r="L45" s="222">
        <f>SUM(D45:J45)</f>
        <v>205969900</v>
      </c>
      <c r="M45" s="149"/>
      <c r="N45" s="222">
        <f>N32</f>
        <v>15</v>
      </c>
      <c r="O45" s="149"/>
      <c r="P45" s="222">
        <f>SUM(L45:N45)</f>
        <v>205969915</v>
      </c>
    </row>
    <row r="46" spans="1:16" ht="7" customHeight="1" x14ac:dyDescent="0.3">
      <c r="A46" s="199"/>
      <c r="D46" s="200"/>
      <c r="E46" s="149"/>
      <c r="F46" s="200"/>
      <c r="G46" s="175"/>
      <c r="H46" s="200"/>
      <c r="I46" s="149"/>
      <c r="J46" s="200"/>
      <c r="K46" s="149"/>
      <c r="L46" s="200"/>
      <c r="M46" s="149"/>
      <c r="N46" s="200"/>
      <c r="O46" s="149"/>
      <c r="P46" s="200"/>
    </row>
    <row r="47" spans="1:16" ht="21" hidden="1" customHeight="1" x14ac:dyDescent="0.3">
      <c r="A47" s="199" t="s">
        <v>171</v>
      </c>
      <c r="D47" s="200"/>
      <c r="E47" s="149"/>
      <c r="F47" s="200"/>
      <c r="G47" s="175"/>
      <c r="H47" s="200"/>
      <c r="I47" s="149"/>
      <c r="J47" s="200"/>
      <c r="K47" s="149"/>
      <c r="L47" s="200"/>
      <c r="M47" s="149"/>
      <c r="N47" s="200"/>
      <c r="O47" s="149"/>
      <c r="P47" s="200"/>
    </row>
    <row r="48" spans="1:16" ht="21" hidden="1" customHeight="1" x14ac:dyDescent="0.3">
      <c r="A48" s="201" t="s">
        <v>175</v>
      </c>
      <c r="D48" s="200"/>
      <c r="E48" s="149"/>
      <c r="F48" s="200"/>
      <c r="G48" s="175"/>
      <c r="H48" s="200"/>
      <c r="I48" s="149"/>
      <c r="J48" s="200"/>
      <c r="K48" s="149"/>
      <c r="L48" s="200"/>
      <c r="M48" s="149"/>
      <c r="N48" s="202"/>
      <c r="O48" s="149"/>
      <c r="P48" s="200"/>
    </row>
    <row r="49" spans="1:16" ht="21" hidden="1" customHeight="1" x14ac:dyDescent="0.3">
      <c r="A49" s="203" t="s">
        <v>176</v>
      </c>
      <c r="B49" s="116">
        <v>16</v>
      </c>
      <c r="D49" s="213"/>
      <c r="E49" s="140"/>
      <c r="F49" s="213"/>
      <c r="G49" s="171"/>
      <c r="H49" s="213">
        <v>0</v>
      </c>
      <c r="I49" s="140"/>
      <c r="J49" s="213">
        <v>0</v>
      </c>
      <c r="K49" s="140"/>
      <c r="L49" s="213">
        <f>SUM(D49:J49)</f>
        <v>0</v>
      </c>
      <c r="M49" s="140"/>
      <c r="N49" s="217">
        <v>0</v>
      </c>
      <c r="O49" s="140"/>
      <c r="P49" s="213">
        <f>SUM(L49:N49)</f>
        <v>0</v>
      </c>
    </row>
    <row r="50" spans="1:16" ht="21" hidden="1" customHeight="1" x14ac:dyDescent="0.3">
      <c r="A50" s="201" t="s">
        <v>177</v>
      </c>
      <c r="D50" s="174">
        <f>D49</f>
        <v>0</v>
      </c>
      <c r="E50" s="133"/>
      <c r="F50" s="174">
        <f>F49</f>
        <v>0</v>
      </c>
      <c r="G50" s="133"/>
      <c r="H50" s="174">
        <f>H49</f>
        <v>0</v>
      </c>
      <c r="I50" s="133"/>
      <c r="J50" s="174">
        <f>J49</f>
        <v>0</v>
      </c>
      <c r="K50" s="133"/>
      <c r="L50" s="174">
        <f>L49</f>
        <v>0</v>
      </c>
      <c r="N50" s="174">
        <f>SUM(N45:N49)</f>
        <v>15</v>
      </c>
      <c r="P50" s="174">
        <f>P49</f>
        <v>0</v>
      </c>
    </row>
    <row r="51" spans="1:16" ht="21" hidden="1" customHeight="1" x14ac:dyDescent="0.3">
      <c r="A51" s="199"/>
      <c r="D51" s="175"/>
      <c r="E51" s="133"/>
      <c r="F51" s="175"/>
      <c r="G51" s="133"/>
      <c r="H51" s="175"/>
      <c r="I51" s="133"/>
      <c r="J51" s="175"/>
      <c r="K51" s="133"/>
      <c r="L51" s="175"/>
      <c r="N51" s="175"/>
      <c r="P51" s="175"/>
    </row>
    <row r="52" spans="1:16" ht="21" hidden="1" customHeight="1" x14ac:dyDescent="0.3">
      <c r="A52" s="201" t="s">
        <v>173</v>
      </c>
      <c r="D52" s="175"/>
      <c r="E52" s="133"/>
      <c r="F52" s="175"/>
      <c r="G52" s="133"/>
      <c r="H52" s="175"/>
      <c r="I52" s="133"/>
      <c r="J52" s="175"/>
      <c r="K52" s="133"/>
      <c r="L52" s="175"/>
      <c r="N52" s="175"/>
      <c r="P52" s="175"/>
    </row>
    <row r="53" spans="1:16" ht="21" hidden="1" customHeight="1" x14ac:dyDescent="0.3">
      <c r="A53" s="218" t="s">
        <v>183</v>
      </c>
      <c r="B53" s="116">
        <v>9</v>
      </c>
      <c r="D53" s="171">
        <v>0</v>
      </c>
      <c r="E53" s="125"/>
      <c r="F53" s="171">
        <v>0</v>
      </c>
      <c r="G53" s="125"/>
      <c r="H53" s="171">
        <v>0</v>
      </c>
      <c r="I53" s="125"/>
      <c r="J53" s="171">
        <v>0</v>
      </c>
      <c r="K53" s="125"/>
      <c r="L53" s="171">
        <v>0</v>
      </c>
      <c r="N53" s="171">
        <v>0</v>
      </c>
      <c r="P53" s="171">
        <f>SUM(N53)</f>
        <v>0</v>
      </c>
    </row>
    <row r="54" spans="1:16" ht="21" hidden="1" customHeight="1" x14ac:dyDescent="0.3">
      <c r="A54" s="201" t="s">
        <v>174</v>
      </c>
      <c r="D54" s="174">
        <v>0</v>
      </c>
      <c r="E54" s="133"/>
      <c r="F54" s="174">
        <v>0</v>
      </c>
      <c r="G54" s="133"/>
      <c r="H54" s="174">
        <v>0</v>
      </c>
      <c r="I54" s="133"/>
      <c r="J54" s="174">
        <v>0</v>
      </c>
      <c r="K54" s="133"/>
      <c r="L54" s="174">
        <v>0</v>
      </c>
      <c r="M54" s="111"/>
      <c r="N54" s="174">
        <f>SUM(N53)</f>
        <v>0</v>
      </c>
      <c r="O54" s="111"/>
      <c r="P54" s="174">
        <f>SUM(D54:N54)</f>
        <v>0</v>
      </c>
    </row>
    <row r="55" spans="1:16" ht="21" hidden="1" customHeight="1" x14ac:dyDescent="0.3">
      <c r="A55" s="199"/>
      <c r="D55" s="175"/>
      <c r="E55" s="133"/>
      <c r="F55" s="175"/>
      <c r="G55" s="133"/>
      <c r="H55" s="175"/>
      <c r="I55" s="133"/>
      <c r="J55" s="175"/>
      <c r="K55" s="133"/>
      <c r="L55" s="175"/>
      <c r="N55" s="175"/>
      <c r="P55" s="175"/>
    </row>
    <row r="56" spans="1:16" ht="21" hidden="1" customHeight="1" x14ac:dyDescent="0.3">
      <c r="A56" s="199" t="s">
        <v>162</v>
      </c>
      <c r="D56" s="209">
        <f>D50+D54</f>
        <v>0</v>
      </c>
      <c r="E56" s="133"/>
      <c r="F56" s="209">
        <f>F50+F54</f>
        <v>0</v>
      </c>
      <c r="G56" s="133"/>
      <c r="H56" s="209">
        <f>H50+H54</f>
        <v>0</v>
      </c>
      <c r="I56" s="133"/>
      <c r="J56" s="209">
        <f>J50+J54</f>
        <v>0</v>
      </c>
      <c r="K56" s="133"/>
      <c r="L56" s="209">
        <f>L50+L54</f>
        <v>0</v>
      </c>
      <c r="N56" s="209">
        <f>N50+N54</f>
        <v>15</v>
      </c>
      <c r="P56" s="209">
        <f>P50+P54</f>
        <v>0</v>
      </c>
    </row>
    <row r="57" spans="1:16" ht="2.5" hidden="1" customHeight="1" x14ac:dyDescent="0.3">
      <c r="A57" s="199"/>
      <c r="D57" s="175"/>
      <c r="E57" s="133"/>
      <c r="F57" s="175"/>
      <c r="G57" s="133"/>
      <c r="H57" s="175"/>
      <c r="I57" s="133"/>
      <c r="J57" s="175"/>
      <c r="K57" s="133"/>
      <c r="L57" s="175"/>
      <c r="N57" s="175"/>
      <c r="P57" s="175"/>
    </row>
    <row r="58" spans="1:16" ht="19" hidden="1" customHeight="1" x14ac:dyDescent="0.3">
      <c r="A58" s="219" t="s">
        <v>208</v>
      </c>
      <c r="B58" s="113"/>
    </row>
    <row r="59" spans="1:16" ht="19" hidden="1" customHeight="1" x14ac:dyDescent="0.3">
      <c r="A59" s="220" t="s">
        <v>219</v>
      </c>
      <c r="B59" s="113"/>
    </row>
    <row r="60" spans="1:16" ht="19" hidden="1" customHeight="1" x14ac:dyDescent="0.3">
      <c r="A60" s="206" t="s">
        <v>197</v>
      </c>
      <c r="B60" s="116">
        <v>15</v>
      </c>
      <c r="C60" s="115"/>
      <c r="D60" s="213"/>
      <c r="E60" s="213"/>
      <c r="F60" s="213"/>
      <c r="G60" s="171"/>
      <c r="H60" s="213"/>
      <c r="I60" s="140"/>
      <c r="J60" s="213"/>
      <c r="K60" s="140"/>
      <c r="L60" s="200">
        <f>SUM(D60:J60)</f>
        <v>0</v>
      </c>
      <c r="M60" s="149"/>
      <c r="N60" s="200"/>
      <c r="O60" s="149"/>
      <c r="P60" s="200">
        <f>SUM(L60:N60)</f>
        <v>0</v>
      </c>
    </row>
    <row r="61" spans="1:16" ht="19" hidden="1" customHeight="1" x14ac:dyDescent="0.3">
      <c r="A61" s="121" t="s">
        <v>220</v>
      </c>
      <c r="C61" s="115"/>
      <c r="D61" s="208">
        <f>SUM(D60)</f>
        <v>0</v>
      </c>
      <c r="E61" s="182"/>
      <c r="F61" s="208">
        <f>SUM(F60)</f>
        <v>0</v>
      </c>
      <c r="G61" s="204"/>
      <c r="H61" s="208">
        <f>SUM(H60)</f>
        <v>0</v>
      </c>
      <c r="I61" s="151"/>
      <c r="J61" s="208">
        <f>SUM(J60)</f>
        <v>0</v>
      </c>
      <c r="K61" s="151"/>
      <c r="L61" s="208">
        <f>SUM(L60)</f>
        <v>0</v>
      </c>
      <c r="M61" s="151"/>
      <c r="N61" s="208">
        <f>SUM(N60)</f>
        <v>0</v>
      </c>
      <c r="O61" s="151"/>
      <c r="P61" s="208">
        <f>SUM(P60)</f>
        <v>0</v>
      </c>
    </row>
    <row r="62" spans="1:16" ht="12" hidden="1" customHeight="1" x14ac:dyDescent="0.3">
      <c r="A62" s="121"/>
      <c r="C62" s="115"/>
      <c r="D62" s="213"/>
      <c r="E62" s="213"/>
      <c r="F62" s="213"/>
      <c r="G62" s="171"/>
      <c r="H62" s="213"/>
      <c r="I62" s="140"/>
      <c r="J62" s="213"/>
      <c r="K62" s="140"/>
      <c r="L62" s="213"/>
      <c r="M62" s="140"/>
      <c r="N62" s="213"/>
      <c r="O62" s="140"/>
      <c r="P62" s="213"/>
    </row>
    <row r="63" spans="1:16" ht="19" hidden="1" customHeight="1" x14ac:dyDescent="0.3">
      <c r="A63" s="121" t="s">
        <v>206</v>
      </c>
      <c r="C63" s="115"/>
      <c r="D63" s="213"/>
      <c r="E63" s="213"/>
      <c r="F63" s="213"/>
      <c r="G63" s="171"/>
      <c r="H63" s="213"/>
      <c r="I63" s="140"/>
      <c r="J63" s="213"/>
      <c r="K63" s="140"/>
      <c r="L63" s="213"/>
      <c r="M63" s="140"/>
      <c r="N63" s="213"/>
      <c r="O63" s="140"/>
      <c r="P63" s="213"/>
    </row>
    <row r="64" spans="1:16" ht="19" hidden="1" customHeight="1" x14ac:dyDescent="0.3">
      <c r="A64" s="206" t="s">
        <v>198</v>
      </c>
      <c r="C64" s="115"/>
    </row>
    <row r="65" spans="1:16" ht="19" hidden="1" customHeight="1" x14ac:dyDescent="0.3">
      <c r="A65" s="206" t="s">
        <v>196</v>
      </c>
      <c r="C65" s="115"/>
      <c r="D65" s="209"/>
      <c r="E65" s="200"/>
      <c r="F65" s="209"/>
      <c r="G65" s="175"/>
      <c r="H65" s="209"/>
      <c r="I65" s="149"/>
      <c r="J65" s="209"/>
      <c r="K65" s="149"/>
      <c r="L65" s="209">
        <v>0</v>
      </c>
      <c r="M65" s="140"/>
      <c r="N65" s="221"/>
      <c r="O65" s="140"/>
      <c r="P65" s="209">
        <f>SUM(L65:N65)</f>
        <v>0</v>
      </c>
    </row>
    <row r="66" spans="1:16" ht="19" hidden="1" customHeight="1" x14ac:dyDescent="0.3">
      <c r="A66" s="121" t="s">
        <v>207</v>
      </c>
      <c r="D66" s="207">
        <f>SUM(D63:D65)</f>
        <v>0</v>
      </c>
      <c r="E66" s="182"/>
      <c r="F66" s="207">
        <f>SUM(F63:F65)</f>
        <v>0</v>
      </c>
      <c r="G66" s="204"/>
      <c r="H66" s="207">
        <f>SUM(H63:H65)</f>
        <v>0</v>
      </c>
      <c r="I66" s="151"/>
      <c r="J66" s="207">
        <f>SUM(J63:J65)</f>
        <v>0</v>
      </c>
      <c r="K66" s="151"/>
      <c r="L66" s="207">
        <f>SUM(L63:L65)</f>
        <v>0</v>
      </c>
      <c r="M66" s="151"/>
      <c r="N66" s="207">
        <f>SUM(N63:N65)</f>
        <v>0</v>
      </c>
      <c r="O66" s="151"/>
      <c r="P66" s="207">
        <f>SUM(P63:P65)</f>
        <v>0</v>
      </c>
    </row>
    <row r="67" spans="1:16" ht="12" hidden="1" customHeight="1" x14ac:dyDescent="0.3">
      <c r="A67" s="121"/>
      <c r="D67" s="204"/>
      <c r="E67" s="182"/>
      <c r="F67" s="204"/>
      <c r="G67" s="204"/>
      <c r="H67" s="204"/>
      <c r="I67" s="151"/>
      <c r="J67" s="204"/>
      <c r="K67" s="151"/>
      <c r="L67" s="204"/>
      <c r="M67" s="151"/>
      <c r="N67" s="204"/>
      <c r="O67" s="151"/>
      <c r="P67" s="204"/>
    </row>
    <row r="68" spans="1:16" ht="19" hidden="1" customHeight="1" x14ac:dyDescent="0.3">
      <c r="A68" s="111" t="s">
        <v>162</v>
      </c>
      <c r="D68" s="207">
        <f>D61+D66</f>
        <v>0</v>
      </c>
      <c r="E68" s="182"/>
      <c r="F68" s="207">
        <f>F61+F66</f>
        <v>0</v>
      </c>
      <c r="G68" s="204"/>
      <c r="H68" s="207">
        <f>H61+H66</f>
        <v>0</v>
      </c>
      <c r="I68" s="151"/>
      <c r="J68" s="207">
        <f>J61+J66</f>
        <v>0</v>
      </c>
      <c r="K68" s="151"/>
      <c r="L68" s="207">
        <f>L61+L66</f>
        <v>0</v>
      </c>
      <c r="M68" s="151"/>
      <c r="N68" s="207">
        <f>N61+N66</f>
        <v>0</v>
      </c>
      <c r="O68" s="151"/>
      <c r="P68" s="207">
        <f>P61+P66</f>
        <v>0</v>
      </c>
    </row>
    <row r="69" spans="1:16" ht="14" x14ac:dyDescent="0.3">
      <c r="A69" s="199" t="s">
        <v>208</v>
      </c>
      <c r="D69" s="175"/>
      <c r="E69" s="133"/>
      <c r="F69" s="175"/>
      <c r="G69" s="133"/>
      <c r="H69" s="175"/>
      <c r="I69" s="133"/>
      <c r="J69" s="175"/>
      <c r="K69" s="133"/>
      <c r="L69" s="175"/>
      <c r="N69" s="175"/>
      <c r="P69" s="175"/>
    </row>
    <row r="70" spans="1:16" ht="19" customHeight="1" x14ac:dyDescent="0.3">
      <c r="A70" s="262" t="s">
        <v>175</v>
      </c>
      <c r="D70" s="131"/>
      <c r="E70" s="211"/>
      <c r="F70" s="131"/>
      <c r="G70" s="212"/>
      <c r="H70" s="131"/>
      <c r="I70" s="211"/>
      <c r="J70" s="126"/>
      <c r="K70" s="125"/>
      <c r="L70" s="213"/>
      <c r="M70" s="133"/>
      <c r="N70" s="213"/>
      <c r="O70" s="133"/>
      <c r="P70" s="213"/>
    </row>
    <row r="71" spans="1:16" ht="19" customHeight="1" x14ac:dyDescent="0.3">
      <c r="A71" s="214" t="s">
        <v>248</v>
      </c>
      <c r="B71" s="116">
        <v>15</v>
      </c>
      <c r="D71" s="266">
        <v>550000000</v>
      </c>
      <c r="E71" s="211"/>
      <c r="F71" s="266">
        <v>-835468</v>
      </c>
      <c r="G71" s="212"/>
      <c r="H71" s="266">
        <v>0</v>
      </c>
      <c r="I71" s="211"/>
      <c r="J71" s="267">
        <v>0</v>
      </c>
      <c r="K71" s="125"/>
      <c r="L71" s="268">
        <v>549164532</v>
      </c>
      <c r="M71" s="125"/>
      <c r="N71" s="269">
        <v>0</v>
      </c>
      <c r="P71" s="268">
        <v>549164532</v>
      </c>
    </row>
    <row r="72" spans="1:16" ht="19" customHeight="1" x14ac:dyDescent="0.3">
      <c r="A72" s="262" t="s">
        <v>177</v>
      </c>
      <c r="D72" s="264">
        <f>SUM(D71)</f>
        <v>550000000</v>
      </c>
      <c r="E72" s="125"/>
      <c r="F72" s="264">
        <f>SUM(F71)</f>
        <v>-835468</v>
      </c>
      <c r="G72" s="125"/>
      <c r="H72" s="264">
        <f>SUM(H71)</f>
        <v>0</v>
      </c>
      <c r="I72" s="125"/>
      <c r="J72" s="264">
        <f>SUM(J71)</f>
        <v>0</v>
      </c>
      <c r="K72" s="125"/>
      <c r="L72" s="265">
        <f>SUM(D72:J72)</f>
        <v>549164532</v>
      </c>
      <c r="N72" s="264">
        <f>SUM(N71)</f>
        <v>0</v>
      </c>
      <c r="P72" s="265">
        <f>SUM(L72:N72)</f>
        <v>549164532</v>
      </c>
    </row>
    <row r="73" spans="1:16" ht="7" customHeight="1" x14ac:dyDescent="0.3">
      <c r="A73" s="216"/>
      <c r="D73" s="191"/>
      <c r="E73" s="133"/>
      <c r="F73" s="191"/>
      <c r="G73" s="133"/>
      <c r="H73" s="191"/>
      <c r="I73" s="133"/>
      <c r="J73" s="191"/>
      <c r="K73" s="133"/>
      <c r="L73" s="191"/>
      <c r="M73" s="111"/>
      <c r="N73" s="191"/>
      <c r="O73" s="111"/>
      <c r="P73" s="191"/>
    </row>
    <row r="74" spans="1:16" ht="19" customHeight="1" x14ac:dyDescent="0.3">
      <c r="A74" s="216" t="s">
        <v>126</v>
      </c>
      <c r="D74" s="191"/>
      <c r="E74" s="133"/>
      <c r="F74" s="191"/>
      <c r="G74" s="133"/>
      <c r="H74" s="191"/>
      <c r="I74" s="133"/>
      <c r="J74" s="191"/>
      <c r="K74" s="133"/>
      <c r="L74" s="191"/>
      <c r="M74" s="111"/>
      <c r="N74" s="191"/>
      <c r="O74" s="111"/>
      <c r="P74" s="191"/>
    </row>
    <row r="75" spans="1:16" ht="19" customHeight="1" x14ac:dyDescent="0.3">
      <c r="A75" s="214" t="s">
        <v>249</v>
      </c>
      <c r="D75" s="259">
        <v>0</v>
      </c>
      <c r="E75" s="133"/>
      <c r="F75" s="259">
        <v>0</v>
      </c>
      <c r="G75" s="133"/>
      <c r="H75" s="259">
        <v>0</v>
      </c>
      <c r="I75" s="133"/>
      <c r="J75" s="259">
        <v>123284659</v>
      </c>
      <c r="K75" s="133"/>
      <c r="L75" s="259">
        <v>123284659</v>
      </c>
      <c r="M75" s="111"/>
      <c r="N75" s="259">
        <v>0</v>
      </c>
      <c r="O75" s="111"/>
      <c r="P75" s="268">
        <v>123284659</v>
      </c>
    </row>
    <row r="76" spans="1:16" ht="19" customHeight="1" x14ac:dyDescent="0.3">
      <c r="A76" s="216" t="s">
        <v>259</v>
      </c>
      <c r="D76" s="264">
        <f>SUM(D75)</f>
        <v>0</v>
      </c>
      <c r="E76" s="133"/>
      <c r="F76" s="264">
        <f>SUM(F75)</f>
        <v>0</v>
      </c>
      <c r="G76" s="133"/>
      <c r="H76" s="264">
        <f>SUM(H75)</f>
        <v>0</v>
      </c>
      <c r="I76" s="133"/>
      <c r="J76" s="264">
        <f>SUM(J75)</f>
        <v>123284659</v>
      </c>
      <c r="K76" s="133"/>
      <c r="L76" s="264">
        <f>SUM(L75)</f>
        <v>123284659</v>
      </c>
      <c r="N76" s="264">
        <f>SUM(N75)</f>
        <v>0</v>
      </c>
      <c r="P76" s="264">
        <f>SUM(P75)</f>
        <v>123284659</v>
      </c>
    </row>
    <row r="77" spans="1:16" ht="7" customHeight="1" x14ac:dyDescent="0.3">
      <c r="A77" s="216"/>
      <c r="D77" s="175"/>
      <c r="E77" s="133"/>
      <c r="F77" s="175"/>
      <c r="G77" s="133"/>
      <c r="H77" s="175"/>
      <c r="I77" s="133"/>
      <c r="J77" s="175"/>
      <c r="K77" s="133"/>
      <c r="L77" s="175"/>
      <c r="N77" s="175"/>
      <c r="P77" s="175"/>
    </row>
    <row r="78" spans="1:16" ht="19" customHeight="1" x14ac:dyDescent="0.3">
      <c r="A78" s="263" t="s">
        <v>250</v>
      </c>
      <c r="B78" s="116">
        <v>16</v>
      </c>
      <c r="D78" s="207">
        <v>0</v>
      </c>
      <c r="E78" s="133"/>
      <c r="F78" s="207">
        <v>-593893282</v>
      </c>
      <c r="G78" s="133"/>
      <c r="H78" s="207">
        <v>-10500000</v>
      </c>
      <c r="I78" s="133"/>
      <c r="J78" s="207">
        <v>604393282</v>
      </c>
      <c r="K78" s="133"/>
      <c r="L78" s="268">
        <v>0</v>
      </c>
      <c r="N78" s="259">
        <v>0</v>
      </c>
      <c r="P78" s="268">
        <v>0</v>
      </c>
    </row>
    <row r="79" spans="1:16" ht="7" customHeight="1" x14ac:dyDescent="0.3">
      <c r="A79" s="263"/>
      <c r="E79" s="133"/>
      <c r="F79" s="175"/>
      <c r="G79" s="133"/>
      <c r="H79" s="175"/>
      <c r="I79" s="133"/>
      <c r="J79" s="175"/>
      <c r="K79" s="133"/>
      <c r="L79" s="175"/>
      <c r="N79" s="175"/>
      <c r="P79" s="175"/>
    </row>
    <row r="80" spans="1:16" ht="19" customHeight="1" thickBot="1" x14ac:dyDescent="0.35">
      <c r="A80" s="199" t="s">
        <v>246</v>
      </c>
      <c r="D80" s="225">
        <f>D72+D45+D68+D78</f>
        <v>1194174772</v>
      </c>
      <c r="E80" s="133"/>
      <c r="F80" s="225">
        <f>F72+F45+F68+F78</f>
        <v>-835468</v>
      </c>
      <c r="G80" s="133"/>
      <c r="H80" s="225">
        <f>H72+H45+H68+H78</f>
        <v>0</v>
      </c>
      <c r="I80" s="133"/>
      <c r="J80" s="225">
        <f>J72+J45+J68+J78+J76</f>
        <v>-314920213</v>
      </c>
      <c r="K80" s="133"/>
      <c r="L80" s="225">
        <f>L72+L45+L68+L78+L76</f>
        <v>878419091</v>
      </c>
      <c r="M80" s="133"/>
      <c r="N80" s="225">
        <f>N72+N45+N68+N78+N76</f>
        <v>15</v>
      </c>
      <c r="O80" s="133"/>
      <c r="P80" s="225">
        <f>P72+P45+P68+P78+P76</f>
        <v>878419106</v>
      </c>
    </row>
    <row r="81" ht="21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8">
    <mergeCell ref="A38:B38"/>
    <mergeCell ref="D38:P38"/>
    <mergeCell ref="H39:J39"/>
    <mergeCell ref="D43:P43"/>
    <mergeCell ref="A5:B5"/>
    <mergeCell ref="D5:P5"/>
    <mergeCell ref="H6:J6"/>
    <mergeCell ref="D10:P10"/>
  </mergeCells>
  <phoneticPr fontId="6" type="noConversion"/>
  <conditionalFormatting sqref="D17:D31 D65:D78">
    <cfRule type="expression" priority="7" stopIfTrue="1">
      <formula>"if(E11&gt;0,#,##0;(#,##0),"-")"</formula>
    </cfRule>
  </conditionalFormatting>
  <conditionalFormatting sqref="D50:D57">
    <cfRule type="expression" priority="104" stopIfTrue="1">
      <formula>"if(E11&gt;0,#,##0;(#,##0),"-")"</formula>
    </cfRule>
  </conditionalFormatting>
  <conditionalFormatting sqref="D61 F61 H61 J61 L61 N61 P61">
    <cfRule type="expression" priority="89" stopIfTrue="1">
      <formula>"if(E11&gt;0,#,##0;(#,##0),"-")"</formula>
    </cfRule>
  </conditionalFormatting>
  <conditionalFormatting sqref="F17:F31">
    <cfRule type="expression" priority="8" stopIfTrue="1">
      <formula>"if(E11&gt;0,#,##0;(#,##0),"-")"</formula>
    </cfRule>
  </conditionalFormatting>
  <conditionalFormatting sqref="F50:F57">
    <cfRule type="expression" priority="97" stopIfTrue="1">
      <formula>"if(E11&gt;0,#,##0;(#,##0),"-")"</formula>
    </cfRule>
  </conditionalFormatting>
  <conditionalFormatting sqref="H17:H31">
    <cfRule type="expression" priority="9" stopIfTrue="1">
      <formula>"if(E11&gt;0,#,##0;(#,##0),"-")"</formula>
    </cfRule>
  </conditionalFormatting>
  <conditionalFormatting sqref="H50:H57">
    <cfRule type="expression" priority="96" stopIfTrue="1">
      <formula>"if(E11&gt;0,#,##0;(#,##0),"-")"</formula>
    </cfRule>
  </conditionalFormatting>
  <conditionalFormatting sqref="J17:J31">
    <cfRule type="expression" priority="10" stopIfTrue="1">
      <formula>"if(E11&gt;0,#,##0;(#,##0),"-")"</formula>
    </cfRule>
  </conditionalFormatting>
  <conditionalFormatting sqref="J50:J57">
    <cfRule type="expression" priority="95" stopIfTrue="1">
      <formula>"if(E11&gt;0,#,##0;(#,##0),"-")"</formula>
    </cfRule>
  </conditionalFormatting>
  <conditionalFormatting sqref="L17:L25 N17:N25">
    <cfRule type="expression" priority="87" stopIfTrue="1">
      <formula>"if(E11&gt;0,#,##0;(#,##0),"-")"</formula>
    </cfRule>
  </conditionalFormatting>
  <conditionalFormatting sqref="L30:L31">
    <cfRule type="expression" priority="289" stopIfTrue="1">
      <formula>"if(E11&gt;0,#,##0;(#,##0),"-")"</formula>
    </cfRule>
  </conditionalFormatting>
  <conditionalFormatting sqref="L50:L57">
    <cfRule type="expression" priority="94" stopIfTrue="1">
      <formula>"if(E11&gt;0,#,##0;(#,##0),"-")"</formula>
    </cfRule>
  </conditionalFormatting>
  <conditionalFormatting sqref="L65:L69 N65:N69 P65:P69 F65:F79 H65:H79 J65:J79">
    <cfRule type="expression" priority="90" stopIfTrue="1">
      <formula>"if(E11&gt;0,#,##0;(#,##0),"-")"</formula>
    </cfRule>
  </conditionalFormatting>
  <conditionalFormatting sqref="L73:L77">
    <cfRule type="expression" priority="3" stopIfTrue="1">
      <formula>"if(E11&gt;0,#,##0;(#,##0),"-")"</formula>
    </cfRule>
  </conditionalFormatting>
  <conditionalFormatting sqref="L79">
    <cfRule type="expression" priority="177" stopIfTrue="1">
      <formula>"if(E11&gt;0,#,##0;(#,##0),"-")"</formula>
    </cfRule>
  </conditionalFormatting>
  <conditionalFormatting sqref="N29:N31">
    <cfRule type="expression" priority="6" stopIfTrue="1">
      <formula>"if(E11&gt;0,#,##0;(#,##0),"-")"</formula>
    </cfRule>
  </conditionalFormatting>
  <conditionalFormatting sqref="N50:N57">
    <cfRule type="expression" priority="93" stopIfTrue="1">
      <formula>"if(E11&gt;0,#,##0;(#,##0),"-")"</formula>
    </cfRule>
  </conditionalFormatting>
  <conditionalFormatting sqref="N72:N79">
    <cfRule type="expression" priority="2" stopIfTrue="1">
      <formula>"if(E11&gt;0,#,##0;(#,##0),"-")"</formula>
    </cfRule>
  </conditionalFormatting>
  <conditionalFormatting sqref="P17:P25">
    <cfRule type="expression" priority="204" stopIfTrue="1">
      <formula>"if(E11&gt;0,#,##0;(#,##0),"-")"</formula>
    </cfRule>
  </conditionalFormatting>
  <conditionalFormatting sqref="P30:P31">
    <cfRule type="expression" priority="5" stopIfTrue="1">
      <formula>"if(E11&gt;0,#,##0;(#,##0),"-")"</formula>
    </cfRule>
  </conditionalFormatting>
  <conditionalFormatting sqref="P50:P57">
    <cfRule type="expression" priority="91" stopIfTrue="1">
      <formula>"if(E11&gt;0,#,##0;(#,##0),"-")"</formula>
    </cfRule>
  </conditionalFormatting>
  <conditionalFormatting sqref="P73:P74 P79">
    <cfRule type="expression" priority="175" stopIfTrue="1">
      <formula>"if(E11&gt;0,#,##0;(#,##0),"-")"</formula>
    </cfRule>
  </conditionalFormatting>
  <conditionalFormatting sqref="P76:P77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3" firstPageNumber="11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33" max="15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N87"/>
  <sheetViews>
    <sheetView view="pageBreakPreview" topLeftCell="A58" zoomScale="99" zoomScaleNormal="100" zoomScaleSheetLayoutView="99" workbookViewId="0">
      <selection activeCell="F62" sqref="F62:F72"/>
    </sheetView>
  </sheetViews>
  <sheetFormatPr defaultColWidth="9.1796875" defaultRowHeight="20.25" customHeight="1" x14ac:dyDescent="0.3"/>
  <cols>
    <col min="1" max="1" width="40.81640625" style="2" customWidth="1"/>
    <col min="2" max="2" width="2.81640625" style="19" customWidth="1"/>
    <col min="3" max="3" width="1" style="2" customWidth="1"/>
    <col min="4" max="4" width="14" style="2" bestFit="1" customWidth="1"/>
    <col min="5" max="5" width="1.1796875" style="2" customWidth="1"/>
    <col min="6" max="6" width="14" style="2" bestFit="1" customWidth="1"/>
    <col min="7" max="7" width="1" style="2" customWidth="1"/>
    <col min="8" max="8" width="14" style="2" bestFit="1" customWidth="1"/>
    <col min="9" max="9" width="1" style="2" customWidth="1"/>
    <col min="10" max="10" width="14.453125" style="2" bestFit="1" customWidth="1"/>
    <col min="11" max="11" width="9.1796875" style="2"/>
    <col min="12" max="12" width="10.54296875" style="2" bestFit="1" customWidth="1"/>
    <col min="13" max="14" width="14.1796875" style="2" bestFit="1" customWidth="1"/>
    <col min="15" max="16384" width="9.1796875" style="2"/>
  </cols>
  <sheetData>
    <row r="1" spans="1:10" s="42" customFormat="1" ht="20.25" customHeight="1" x14ac:dyDescent="0.4">
      <c r="A1" s="22" t="s">
        <v>60</v>
      </c>
      <c r="B1" s="51"/>
    </row>
    <row r="2" spans="1:10" s="42" customFormat="1" ht="20.25" customHeight="1" x14ac:dyDescent="0.4">
      <c r="A2" s="22" t="s">
        <v>61</v>
      </c>
      <c r="B2" s="51"/>
    </row>
    <row r="3" spans="1:10" s="43" customFormat="1" ht="20.25" customHeight="1" x14ac:dyDescent="0.35">
      <c r="A3" s="23" t="s">
        <v>102</v>
      </c>
      <c r="B3" s="52"/>
    </row>
    <row r="4" spans="1:10" ht="20.25" customHeight="1" x14ac:dyDescent="0.3">
      <c r="A4" s="1"/>
    </row>
    <row r="5" spans="1:10" s="14" customFormat="1" ht="20.25" customHeight="1" x14ac:dyDescent="0.3">
      <c r="A5" s="1"/>
      <c r="B5" s="19"/>
      <c r="C5" s="2"/>
      <c r="D5" s="284" t="s">
        <v>8</v>
      </c>
      <c r="E5" s="284"/>
      <c r="F5" s="284"/>
      <c r="G5" s="32"/>
      <c r="H5" s="284" t="s">
        <v>28</v>
      </c>
      <c r="I5" s="284"/>
      <c r="J5" s="284"/>
    </row>
    <row r="6" spans="1:10" s="14" customFormat="1" ht="20.25" customHeight="1" x14ac:dyDescent="0.3">
      <c r="A6" s="16"/>
      <c r="B6" s="10"/>
      <c r="C6" s="11"/>
      <c r="D6" s="284" t="s">
        <v>27</v>
      </c>
      <c r="E6" s="284"/>
      <c r="F6" s="284"/>
      <c r="G6" s="1"/>
      <c r="H6" s="284" t="s">
        <v>27</v>
      </c>
      <c r="I6" s="284"/>
      <c r="J6" s="284"/>
    </row>
    <row r="7" spans="1:10" s="14" customFormat="1" ht="20.25" customHeight="1" x14ac:dyDescent="0.3">
      <c r="A7" s="16"/>
      <c r="B7" s="10"/>
      <c r="C7" s="11"/>
      <c r="D7" s="282" t="s">
        <v>119</v>
      </c>
      <c r="E7" s="282"/>
      <c r="F7" s="282"/>
      <c r="G7" s="1"/>
      <c r="H7" s="282" t="s">
        <v>119</v>
      </c>
      <c r="I7" s="282"/>
      <c r="J7" s="282"/>
    </row>
    <row r="8" spans="1:10" s="14" customFormat="1" ht="20.25" customHeight="1" x14ac:dyDescent="0.3">
      <c r="A8" s="16"/>
      <c r="B8" s="10"/>
      <c r="C8" s="11"/>
      <c r="D8" s="282" t="s">
        <v>117</v>
      </c>
      <c r="E8" s="282"/>
      <c r="F8" s="282"/>
      <c r="G8" s="1"/>
      <c r="H8" s="282" t="s">
        <v>117</v>
      </c>
      <c r="I8" s="282"/>
      <c r="J8" s="282"/>
    </row>
    <row r="9" spans="1:10" ht="20.25" customHeight="1" x14ac:dyDescent="0.3">
      <c r="A9" s="17"/>
      <c r="B9" s="10"/>
      <c r="C9" s="11"/>
      <c r="D9" s="11">
        <v>2015</v>
      </c>
      <c r="E9" s="11"/>
      <c r="F9" s="11">
        <v>2014</v>
      </c>
      <c r="G9" s="11"/>
      <c r="H9" s="11">
        <v>2015</v>
      </c>
      <c r="I9" s="11"/>
      <c r="J9" s="11">
        <v>2014</v>
      </c>
    </row>
    <row r="10" spans="1:10" ht="20.25" customHeight="1" x14ac:dyDescent="0.3">
      <c r="A10" s="17"/>
      <c r="B10" s="10"/>
      <c r="C10" s="11"/>
      <c r="D10" s="283" t="s">
        <v>72</v>
      </c>
      <c r="E10" s="283"/>
      <c r="F10" s="283"/>
      <c r="G10" s="283"/>
      <c r="H10" s="283"/>
      <c r="I10" s="283"/>
      <c r="J10" s="283"/>
    </row>
    <row r="11" spans="1:10" ht="20.25" customHeight="1" x14ac:dyDescent="0.3">
      <c r="A11" s="53" t="s">
        <v>19</v>
      </c>
      <c r="B11" s="31"/>
      <c r="C11" s="13"/>
      <c r="D11" s="13"/>
      <c r="E11" s="13"/>
      <c r="F11" s="13"/>
      <c r="G11" s="13"/>
      <c r="H11" s="13"/>
      <c r="I11" s="13"/>
      <c r="J11" s="13"/>
    </row>
    <row r="12" spans="1:10" ht="20.25" customHeight="1" x14ac:dyDescent="0.7">
      <c r="A12" s="58" t="s">
        <v>91</v>
      </c>
      <c r="B12" s="31"/>
      <c r="C12" s="13"/>
      <c r="D12" s="3"/>
      <c r="E12" s="7"/>
      <c r="F12" s="3">
        <v>-45909598</v>
      </c>
      <c r="G12" s="3"/>
      <c r="H12" s="3"/>
      <c r="I12" s="3"/>
      <c r="J12" s="101">
        <v>-47612833</v>
      </c>
    </row>
    <row r="13" spans="1:10" ht="20.25" customHeight="1" x14ac:dyDescent="0.3">
      <c r="A13" s="54" t="s">
        <v>25</v>
      </c>
      <c r="B13" s="30"/>
      <c r="C13" s="13"/>
      <c r="D13" s="3"/>
      <c r="E13" s="7"/>
      <c r="F13" s="3"/>
      <c r="G13" s="3"/>
      <c r="H13" s="3"/>
      <c r="I13" s="3"/>
      <c r="J13" s="3"/>
    </row>
    <row r="14" spans="1:10" ht="20.25" customHeight="1" x14ac:dyDescent="0.7">
      <c r="A14" s="30" t="s">
        <v>54</v>
      </c>
      <c r="B14" s="30"/>
      <c r="C14" s="13"/>
      <c r="D14" s="3"/>
      <c r="E14" s="3"/>
      <c r="F14" s="3">
        <v>29176973</v>
      </c>
      <c r="G14" s="3"/>
      <c r="H14" s="3"/>
      <c r="I14" s="3"/>
      <c r="J14" s="101">
        <v>26206777</v>
      </c>
    </row>
    <row r="15" spans="1:10" ht="20.25" customHeight="1" x14ac:dyDescent="0.7">
      <c r="A15" s="30" t="s">
        <v>66</v>
      </c>
      <c r="B15" s="30"/>
      <c r="C15" s="13"/>
      <c r="D15" s="3"/>
      <c r="E15" s="3"/>
      <c r="F15" s="3">
        <v>620856</v>
      </c>
      <c r="G15" s="3"/>
      <c r="H15" s="3"/>
      <c r="I15" s="3"/>
      <c r="J15" s="101">
        <v>604428</v>
      </c>
    </row>
    <row r="16" spans="1:10" ht="20.25" customHeight="1" x14ac:dyDescent="0.7">
      <c r="A16" s="30" t="s">
        <v>55</v>
      </c>
      <c r="B16" s="30"/>
      <c r="C16" s="13"/>
      <c r="D16" s="3"/>
      <c r="E16" s="3"/>
      <c r="F16" s="3">
        <v>-482813</v>
      </c>
      <c r="G16" s="3"/>
      <c r="H16" s="3"/>
      <c r="I16" s="3"/>
      <c r="J16" s="101">
        <v>-453184</v>
      </c>
    </row>
    <row r="17" spans="1:10" ht="20.25" customHeight="1" x14ac:dyDescent="0.7">
      <c r="A17" s="30" t="s">
        <v>36</v>
      </c>
      <c r="B17" s="30"/>
      <c r="C17" s="13"/>
      <c r="D17" s="3"/>
      <c r="E17" s="3"/>
      <c r="F17" s="3">
        <v>35790624</v>
      </c>
      <c r="G17" s="3"/>
      <c r="H17" s="3"/>
      <c r="I17" s="3"/>
      <c r="J17" s="101">
        <v>35494939</v>
      </c>
    </row>
    <row r="18" spans="1:10" ht="20.25" customHeight="1" x14ac:dyDescent="0.7">
      <c r="A18" s="30" t="s">
        <v>120</v>
      </c>
      <c r="B18" s="30"/>
      <c r="C18" s="13"/>
      <c r="D18" s="3"/>
      <c r="E18" s="3"/>
      <c r="F18" s="3">
        <v>-6513046</v>
      </c>
      <c r="G18" s="3"/>
      <c r="H18" s="3"/>
      <c r="I18" s="3"/>
      <c r="J18" s="101">
        <v>-6513046</v>
      </c>
    </row>
    <row r="19" spans="1:10" ht="20.25" customHeight="1" x14ac:dyDescent="0.7">
      <c r="A19" s="30" t="s">
        <v>109</v>
      </c>
      <c r="B19" s="31"/>
      <c r="C19" s="13"/>
      <c r="D19" s="83"/>
      <c r="E19" s="3"/>
      <c r="F19" s="3">
        <v>-1184295</v>
      </c>
      <c r="G19" s="3"/>
      <c r="H19" s="83"/>
      <c r="I19" s="3"/>
      <c r="J19" s="101">
        <v>-5954377</v>
      </c>
    </row>
    <row r="20" spans="1:10" ht="20.25" customHeight="1" x14ac:dyDescent="0.3">
      <c r="A20" t="s">
        <v>110</v>
      </c>
      <c r="B20" s="2"/>
      <c r="C20" s="13"/>
      <c r="D20" s="3"/>
      <c r="E20" s="3"/>
      <c r="F20" s="3"/>
      <c r="G20" s="3"/>
      <c r="H20" s="3"/>
      <c r="I20" s="3"/>
      <c r="J20" s="3"/>
    </row>
    <row r="21" spans="1:10" ht="20.25" customHeight="1" x14ac:dyDescent="0.7">
      <c r="A21" t="s">
        <v>67</v>
      </c>
      <c r="B21" s="2"/>
      <c r="C21" s="13"/>
      <c r="D21" s="3"/>
      <c r="E21" s="3"/>
      <c r="F21" s="3">
        <v>-185763997</v>
      </c>
      <c r="G21" s="3"/>
      <c r="H21" s="3"/>
      <c r="I21" s="3"/>
      <c r="J21" s="101">
        <v>-185763997</v>
      </c>
    </row>
    <row r="22" spans="1:10" ht="20.25" customHeight="1" x14ac:dyDescent="0.7">
      <c r="A22" t="s">
        <v>99</v>
      </c>
      <c r="B22" s="2"/>
      <c r="C22" s="13"/>
      <c r="D22" s="3"/>
      <c r="E22" s="3"/>
      <c r="F22" s="3">
        <v>406630</v>
      </c>
      <c r="G22" s="3"/>
      <c r="H22" s="3"/>
      <c r="I22" s="3"/>
      <c r="J22" s="101">
        <v>406624</v>
      </c>
    </row>
    <row r="23" spans="1:10" ht="20.25" customHeight="1" x14ac:dyDescent="0.3">
      <c r="A23" s="30" t="s">
        <v>121</v>
      </c>
      <c r="B23" s="2"/>
      <c r="C23" s="13"/>
      <c r="D23" s="3"/>
      <c r="E23" s="3"/>
      <c r="F23" s="3">
        <v>19</v>
      </c>
      <c r="G23" s="3"/>
      <c r="H23" s="3"/>
      <c r="I23" s="3"/>
      <c r="J23" s="3">
        <v>19</v>
      </c>
    </row>
    <row r="24" spans="1:10" ht="20.25" customHeight="1" x14ac:dyDescent="0.3">
      <c r="A24" s="54" t="s">
        <v>122</v>
      </c>
      <c r="B24" s="2"/>
      <c r="C24" s="13"/>
      <c r="D24" s="90"/>
      <c r="E24" s="3"/>
      <c r="F24" s="89">
        <v>0</v>
      </c>
      <c r="G24" s="3"/>
      <c r="H24" s="90"/>
      <c r="I24" s="3"/>
      <c r="J24" s="102">
        <v>0</v>
      </c>
    </row>
    <row r="25" spans="1:10" s="14" customFormat="1" ht="20.25" customHeight="1" x14ac:dyDescent="0.3">
      <c r="A25" s="1"/>
      <c r="B25" s="1"/>
      <c r="C25" s="57"/>
      <c r="D25" s="39">
        <f>SUM(D12:D24)</f>
        <v>0</v>
      </c>
      <c r="E25" s="40"/>
      <c r="F25" s="39">
        <f>SUM(F12:F24)</f>
        <v>-173858647</v>
      </c>
      <c r="G25" s="39"/>
      <c r="H25" s="91">
        <f>SUM(H12:H24)</f>
        <v>0</v>
      </c>
      <c r="I25" s="39"/>
      <c r="J25" s="39">
        <f>SUM(J12:J24)</f>
        <v>-183584650</v>
      </c>
    </row>
    <row r="26" spans="1:10" ht="20.25" customHeight="1" x14ac:dyDescent="0.3">
      <c r="A26" s="19" t="s">
        <v>21</v>
      </c>
      <c r="C26" s="13"/>
      <c r="D26" s="7"/>
      <c r="E26" s="7"/>
      <c r="F26" s="7"/>
      <c r="G26" s="3"/>
      <c r="H26" s="7"/>
      <c r="I26" s="3"/>
      <c r="J26" s="7"/>
    </row>
    <row r="27" spans="1:10" ht="20.25" customHeight="1" x14ac:dyDescent="0.3">
      <c r="A27" s="30" t="s">
        <v>68</v>
      </c>
      <c r="B27" s="31"/>
      <c r="C27" s="13"/>
      <c r="D27" s="46"/>
      <c r="E27" s="7"/>
      <c r="F27" s="46">
        <v>169514149</v>
      </c>
      <c r="G27" s="3"/>
      <c r="H27" s="46"/>
      <c r="I27" s="3"/>
      <c r="J27" s="46">
        <v>176893184</v>
      </c>
    </row>
    <row r="28" spans="1:10" ht="20.25" customHeight="1" x14ac:dyDescent="0.3">
      <c r="A28" s="30" t="s">
        <v>100</v>
      </c>
      <c r="B28" s="31"/>
      <c r="C28" s="13"/>
      <c r="D28" s="83"/>
      <c r="E28" s="7"/>
      <c r="F28" s="83">
        <v>0</v>
      </c>
      <c r="G28" s="3"/>
      <c r="H28" s="46"/>
      <c r="I28" s="3"/>
      <c r="J28" s="46">
        <v>-123878</v>
      </c>
    </row>
    <row r="29" spans="1:10" ht="20.25" customHeight="1" x14ac:dyDescent="0.3">
      <c r="A29" s="58" t="s">
        <v>7</v>
      </c>
      <c r="B29" s="31"/>
      <c r="C29" s="13"/>
      <c r="D29" s="46"/>
      <c r="E29" s="7"/>
      <c r="F29" s="46">
        <v>400903817</v>
      </c>
      <c r="G29" s="3"/>
      <c r="H29" s="46"/>
      <c r="I29" s="3"/>
      <c r="J29" s="46">
        <v>401068972</v>
      </c>
    </row>
    <row r="30" spans="1:10" ht="20.25" customHeight="1" x14ac:dyDescent="0.3">
      <c r="A30" s="58" t="s">
        <v>3</v>
      </c>
      <c r="B30" s="31"/>
      <c r="C30" s="13"/>
      <c r="D30" s="46"/>
      <c r="E30" s="7"/>
      <c r="F30" s="46">
        <v>-37319</v>
      </c>
      <c r="G30" s="3"/>
      <c r="H30" s="46"/>
      <c r="I30" s="3"/>
      <c r="J30" s="46">
        <v>-37984</v>
      </c>
    </row>
    <row r="31" spans="1:10" ht="20.25" customHeight="1" x14ac:dyDescent="0.3">
      <c r="A31" s="58" t="s">
        <v>4</v>
      </c>
      <c r="B31" s="31"/>
      <c r="C31" s="13"/>
      <c r="D31" s="46"/>
      <c r="E31" s="7"/>
      <c r="F31" s="46">
        <v>459342</v>
      </c>
      <c r="G31" s="3"/>
      <c r="H31" s="83"/>
      <c r="I31" s="3"/>
      <c r="J31" s="46">
        <v>459342</v>
      </c>
    </row>
    <row r="32" spans="1:10" ht="20.25" customHeight="1" x14ac:dyDescent="0.3">
      <c r="A32" s="58" t="s">
        <v>63</v>
      </c>
      <c r="B32" s="31"/>
      <c r="C32" s="13"/>
      <c r="D32" s="46"/>
      <c r="E32" s="7"/>
      <c r="F32" s="46">
        <v>-8471754</v>
      </c>
      <c r="G32" s="3"/>
      <c r="H32" s="46"/>
      <c r="I32" s="3"/>
      <c r="J32" s="46">
        <v>-8653219</v>
      </c>
    </row>
    <row r="33" spans="1:14" ht="20.25" customHeight="1" x14ac:dyDescent="0.3">
      <c r="A33" t="s">
        <v>101</v>
      </c>
      <c r="B33" s="31"/>
      <c r="C33" s="13"/>
      <c r="D33" s="46"/>
      <c r="E33" s="7"/>
      <c r="F33" s="46">
        <v>-103510</v>
      </c>
      <c r="G33" s="3"/>
      <c r="H33" s="46"/>
      <c r="I33" s="3"/>
      <c r="J33" s="46">
        <v>-104331</v>
      </c>
    </row>
    <row r="34" spans="1:14" ht="20.25" customHeight="1" x14ac:dyDescent="0.3">
      <c r="A34" s="30" t="s">
        <v>58</v>
      </c>
      <c r="B34" s="31"/>
      <c r="C34" s="13"/>
      <c r="D34" s="46"/>
      <c r="E34" s="7"/>
      <c r="F34" s="46">
        <v>-3336392</v>
      </c>
      <c r="G34" s="3"/>
      <c r="H34" s="46"/>
      <c r="I34" s="3"/>
      <c r="J34" s="46">
        <v>-3215231</v>
      </c>
    </row>
    <row r="35" spans="1:14" ht="20.25" customHeight="1" x14ac:dyDescent="0.3">
      <c r="A35" s="58" t="s">
        <v>5</v>
      </c>
      <c r="B35" s="31"/>
      <c r="C35" s="13"/>
      <c r="D35" s="46"/>
      <c r="E35" s="7"/>
      <c r="F35" s="46">
        <v>-1922118</v>
      </c>
      <c r="G35" s="7"/>
      <c r="H35" s="46"/>
      <c r="I35" s="7"/>
      <c r="J35" s="46">
        <v>-2845689</v>
      </c>
    </row>
    <row r="36" spans="1:14" ht="20.25" customHeight="1" x14ac:dyDescent="0.3">
      <c r="A36" s="58" t="s">
        <v>47</v>
      </c>
      <c r="B36" s="31"/>
      <c r="C36" s="13"/>
      <c r="D36" s="47"/>
      <c r="E36" s="7"/>
      <c r="F36" s="47">
        <v>680463</v>
      </c>
      <c r="G36" s="7"/>
      <c r="H36" s="47"/>
      <c r="I36" s="7"/>
      <c r="J36" s="47">
        <v>614871</v>
      </c>
    </row>
    <row r="37" spans="1:14" ht="20.25" customHeight="1" x14ac:dyDescent="0.3">
      <c r="A37" s="59" t="s">
        <v>113</v>
      </c>
      <c r="B37" s="31"/>
      <c r="C37" s="13"/>
      <c r="D37" s="46"/>
      <c r="E37" s="7"/>
      <c r="F37" s="46"/>
      <c r="G37" s="7"/>
      <c r="H37" s="46"/>
      <c r="I37" s="7"/>
      <c r="J37" s="46"/>
    </row>
    <row r="38" spans="1:14" s="1" customFormat="1" ht="20.25" customHeight="1" x14ac:dyDescent="0.3">
      <c r="A38" s="59" t="s">
        <v>114</v>
      </c>
      <c r="B38" s="60"/>
      <c r="C38" s="61"/>
      <c r="D38" s="4">
        <f>SUM(D25:D36)</f>
        <v>0</v>
      </c>
      <c r="E38" s="41"/>
      <c r="F38" s="4">
        <f>SUM(F25:F36)</f>
        <v>383828031</v>
      </c>
      <c r="G38" s="4"/>
      <c r="H38" s="4">
        <f>SUM(H25:H36)</f>
        <v>0</v>
      </c>
      <c r="I38" s="4"/>
      <c r="J38" s="4">
        <f>SUM(J25:J36)</f>
        <v>380471387</v>
      </c>
    </row>
    <row r="39" spans="1:14" s="14" customFormat="1" ht="20.25" customHeight="1" x14ac:dyDescent="0.3">
      <c r="A39" s="56" t="s">
        <v>56</v>
      </c>
      <c r="B39" s="56"/>
      <c r="C39" s="62"/>
      <c r="D39" s="44" t="s">
        <v>9</v>
      </c>
      <c r="E39" s="3"/>
      <c r="F39" s="44">
        <v>482813</v>
      </c>
      <c r="G39" s="3"/>
      <c r="H39" s="44" t="s">
        <v>9</v>
      </c>
      <c r="I39" s="3"/>
      <c r="J39" s="44">
        <v>453184</v>
      </c>
      <c r="N39" s="63"/>
    </row>
    <row r="40" spans="1:14" s="1" customFormat="1" ht="20.25" customHeight="1" x14ac:dyDescent="0.3">
      <c r="A40" s="30" t="s">
        <v>81</v>
      </c>
      <c r="B40" s="60"/>
      <c r="C40" s="61"/>
      <c r="D40" s="46"/>
      <c r="E40" s="7"/>
      <c r="F40" s="46">
        <v>-37985411</v>
      </c>
      <c r="G40" s="3"/>
      <c r="H40" s="46"/>
      <c r="I40" s="3"/>
      <c r="J40" s="46">
        <v>-37673247</v>
      </c>
    </row>
    <row r="41" spans="1:14" ht="20.25" customHeight="1" x14ac:dyDescent="0.3">
      <c r="A41" s="30" t="s">
        <v>20</v>
      </c>
      <c r="B41" s="31"/>
      <c r="C41" s="13"/>
      <c r="D41" s="21"/>
      <c r="E41" s="7"/>
      <c r="F41" s="21">
        <v>-314427</v>
      </c>
      <c r="G41" s="3"/>
      <c r="H41" s="44"/>
      <c r="I41" s="3"/>
      <c r="J41" s="44">
        <v>-31010</v>
      </c>
    </row>
    <row r="42" spans="1:14" s="14" customFormat="1" ht="20.25" customHeight="1" x14ac:dyDescent="0.3">
      <c r="A42" s="287" t="s">
        <v>115</v>
      </c>
      <c r="B42" s="287"/>
      <c r="C42" s="57"/>
      <c r="D42" s="18">
        <f>SUM(D38:D41)</f>
        <v>0</v>
      </c>
      <c r="E42" s="41"/>
      <c r="F42" s="18">
        <f>SUM(F38:F41)</f>
        <v>346011006</v>
      </c>
      <c r="G42" s="4"/>
      <c r="H42" s="18">
        <f>SUM(H38:H41)</f>
        <v>0</v>
      </c>
      <c r="I42" s="4"/>
      <c r="J42" s="18">
        <f>SUM(J38:J41)</f>
        <v>343220314</v>
      </c>
      <c r="N42" s="63"/>
    </row>
    <row r="43" spans="1:14" s="14" customFormat="1" ht="20.25" customHeight="1" x14ac:dyDescent="0.3">
      <c r="A43" s="59"/>
      <c r="B43" s="59"/>
      <c r="C43" s="57"/>
      <c r="D43" s="4"/>
      <c r="E43" s="41"/>
      <c r="F43" s="4"/>
      <c r="G43" s="4"/>
      <c r="H43" s="4"/>
      <c r="I43" s="4"/>
      <c r="J43" s="4"/>
      <c r="N43" s="63"/>
    </row>
    <row r="44" spans="1:14" s="42" customFormat="1" ht="20.25" customHeight="1" x14ac:dyDescent="0.4">
      <c r="A44" s="22" t="s">
        <v>60</v>
      </c>
      <c r="B44" s="51"/>
      <c r="N44" s="64"/>
    </row>
    <row r="45" spans="1:14" s="42" customFormat="1" ht="20.25" customHeight="1" x14ac:dyDescent="0.4">
      <c r="A45" s="22" t="s">
        <v>61</v>
      </c>
      <c r="B45" s="51"/>
      <c r="N45" s="64"/>
    </row>
    <row r="46" spans="1:14" s="43" customFormat="1" ht="20.25" customHeight="1" x14ac:dyDescent="0.35">
      <c r="A46" s="23" t="s">
        <v>102</v>
      </c>
      <c r="B46" s="52"/>
      <c r="N46" s="65"/>
    </row>
    <row r="47" spans="1:14" s="43" customFormat="1" ht="20.25" customHeight="1" x14ac:dyDescent="0.35">
      <c r="A47" s="23" t="s">
        <v>118</v>
      </c>
      <c r="B47" s="52"/>
      <c r="N47" s="65"/>
    </row>
    <row r="48" spans="1:14" ht="20.25" customHeight="1" x14ac:dyDescent="0.3">
      <c r="A48" s="1"/>
      <c r="N48" s="66"/>
    </row>
    <row r="49" spans="1:14" s="14" customFormat="1" ht="20.25" customHeight="1" x14ac:dyDescent="0.3">
      <c r="A49" s="1"/>
      <c r="B49" s="19"/>
      <c r="C49" s="2"/>
      <c r="D49" s="284" t="s">
        <v>8</v>
      </c>
      <c r="E49" s="284"/>
      <c r="F49" s="284"/>
      <c r="G49" s="32"/>
      <c r="H49" s="284" t="s">
        <v>28</v>
      </c>
      <c r="I49" s="284"/>
      <c r="J49" s="284"/>
      <c r="N49" s="63"/>
    </row>
    <row r="50" spans="1:14" s="14" customFormat="1" ht="20.25" customHeight="1" x14ac:dyDescent="0.3">
      <c r="A50" s="16"/>
      <c r="B50" s="10"/>
      <c r="C50" s="11"/>
      <c r="D50" s="284" t="s">
        <v>27</v>
      </c>
      <c r="E50" s="284"/>
      <c r="F50" s="284"/>
      <c r="G50" s="1"/>
      <c r="H50" s="284" t="s">
        <v>27</v>
      </c>
      <c r="I50" s="284"/>
      <c r="J50" s="284"/>
      <c r="N50" s="63"/>
    </row>
    <row r="51" spans="1:14" s="14" customFormat="1" ht="20.25" customHeight="1" x14ac:dyDescent="0.3">
      <c r="A51" s="16"/>
      <c r="B51" s="10"/>
      <c r="C51" s="11"/>
      <c r="D51" s="282" t="s">
        <v>119</v>
      </c>
      <c r="E51" s="282"/>
      <c r="F51" s="282"/>
      <c r="G51" s="1"/>
      <c r="H51" s="282" t="s">
        <v>119</v>
      </c>
      <c r="I51" s="282"/>
      <c r="J51" s="282"/>
      <c r="N51" s="63"/>
    </row>
    <row r="52" spans="1:14" s="14" customFormat="1" ht="20.25" customHeight="1" x14ac:dyDescent="0.3">
      <c r="A52" s="16"/>
      <c r="B52" s="10"/>
      <c r="C52" s="11"/>
      <c r="D52" s="282" t="s">
        <v>117</v>
      </c>
      <c r="E52" s="282"/>
      <c r="F52" s="282"/>
      <c r="G52" s="1"/>
      <c r="H52" s="282" t="s">
        <v>117</v>
      </c>
      <c r="I52" s="282"/>
      <c r="J52" s="282"/>
      <c r="N52" s="63"/>
    </row>
    <row r="53" spans="1:14" s="14" customFormat="1" ht="20.25" customHeight="1" x14ac:dyDescent="0.3">
      <c r="A53" s="17"/>
      <c r="B53" s="10"/>
      <c r="C53" s="11"/>
      <c r="D53" s="11">
        <v>2015</v>
      </c>
      <c r="E53" s="11"/>
      <c r="F53" s="11">
        <v>2014</v>
      </c>
      <c r="G53" s="11"/>
      <c r="H53" s="11">
        <v>2015</v>
      </c>
      <c r="I53" s="11"/>
      <c r="J53" s="11">
        <v>2014</v>
      </c>
      <c r="N53" s="63"/>
    </row>
    <row r="54" spans="1:14" ht="20.25" customHeight="1" x14ac:dyDescent="0.3">
      <c r="A54" s="17"/>
      <c r="B54" s="10"/>
      <c r="C54" s="11"/>
      <c r="D54" s="283" t="s">
        <v>72</v>
      </c>
      <c r="E54" s="283"/>
      <c r="F54" s="283"/>
      <c r="G54" s="283"/>
      <c r="H54" s="283"/>
      <c r="I54" s="283"/>
      <c r="J54" s="283"/>
      <c r="N54" s="66"/>
    </row>
    <row r="55" spans="1:14" s="14" customFormat="1" ht="20.25" customHeight="1" x14ac:dyDescent="0.3">
      <c r="A55" s="288" t="s">
        <v>22</v>
      </c>
      <c r="B55" s="288"/>
      <c r="C55" s="288"/>
      <c r="D55" s="2"/>
      <c r="E55" s="7"/>
      <c r="F55" s="2"/>
      <c r="G55" s="3"/>
      <c r="H55" s="2"/>
      <c r="I55" s="3"/>
      <c r="J55" s="2"/>
      <c r="N55" s="63"/>
    </row>
    <row r="56" spans="1:14" s="14" customFormat="1" ht="20.25" customHeight="1" x14ac:dyDescent="0.3">
      <c r="A56" s="55" t="s">
        <v>69</v>
      </c>
      <c r="B56" s="56"/>
      <c r="C56" s="13"/>
      <c r="D56" s="15"/>
      <c r="E56" s="7"/>
      <c r="F56" s="15">
        <v>-2272354</v>
      </c>
      <c r="G56" s="3"/>
      <c r="H56" s="15"/>
      <c r="I56" s="3"/>
      <c r="J56" s="15">
        <v>-2168455</v>
      </c>
      <c r="N56" s="63"/>
    </row>
    <row r="57" spans="1:14" s="14" customFormat="1" ht="20.25" customHeight="1" x14ac:dyDescent="0.3">
      <c r="A57" s="55" t="s">
        <v>70</v>
      </c>
      <c r="B57" s="56"/>
      <c r="C57" s="13"/>
      <c r="D57" s="15"/>
      <c r="E57" s="7"/>
      <c r="F57" s="15">
        <v>80140</v>
      </c>
      <c r="G57" s="3"/>
      <c r="H57" s="15"/>
      <c r="I57" s="3"/>
      <c r="J57" s="15">
        <v>80140</v>
      </c>
      <c r="N57" s="63"/>
    </row>
    <row r="58" spans="1:14" s="14" customFormat="1" ht="20.25" customHeight="1" x14ac:dyDescent="0.3">
      <c r="A58" s="55" t="s">
        <v>123</v>
      </c>
      <c r="B58" s="56"/>
      <c r="C58" s="13"/>
      <c r="D58" s="24"/>
      <c r="E58" s="7"/>
      <c r="F58" s="73">
        <v>0</v>
      </c>
      <c r="G58" s="3"/>
      <c r="H58" s="24"/>
      <c r="I58" s="3"/>
      <c r="J58" s="73">
        <v>0</v>
      </c>
      <c r="N58" s="63"/>
    </row>
    <row r="59" spans="1:14" s="14" customFormat="1" ht="20.25" customHeight="1" x14ac:dyDescent="0.3">
      <c r="A59" s="17" t="s">
        <v>87</v>
      </c>
      <c r="B59" s="31"/>
      <c r="C59" s="13"/>
      <c r="D59" s="18">
        <f>SUM(D56:D58)</f>
        <v>0</v>
      </c>
      <c r="E59" s="41"/>
      <c r="F59" s="18">
        <f>SUM(F56:F58)</f>
        <v>-2192214</v>
      </c>
      <c r="G59" s="4"/>
      <c r="H59" s="18">
        <f>SUM(H56:H58)</f>
        <v>0</v>
      </c>
      <c r="I59" s="4"/>
      <c r="J59" s="18">
        <f>SUM(J56:J58)</f>
        <v>-2088315</v>
      </c>
      <c r="N59" s="63"/>
    </row>
    <row r="60" spans="1:14" s="14" customFormat="1" ht="20.25" customHeight="1" x14ac:dyDescent="0.3">
      <c r="A60" s="59"/>
      <c r="B60" s="31"/>
      <c r="C60" s="13"/>
      <c r="D60" s="4"/>
      <c r="E60" s="41"/>
      <c r="F60" s="4"/>
      <c r="G60" s="4"/>
      <c r="H60" s="4"/>
      <c r="I60" s="4"/>
      <c r="J60" s="4"/>
      <c r="N60" s="63"/>
    </row>
    <row r="61" spans="1:14" ht="20.25" customHeight="1" x14ac:dyDescent="0.3">
      <c r="A61" s="12" t="s">
        <v>23</v>
      </c>
      <c r="D61" s="7"/>
      <c r="E61" s="3"/>
      <c r="F61" s="7"/>
      <c r="G61" s="3"/>
      <c r="H61" s="7"/>
      <c r="I61" s="3"/>
      <c r="J61" s="7"/>
      <c r="N61" s="66"/>
    </row>
    <row r="62" spans="1:14" ht="20.25" customHeight="1" x14ac:dyDescent="0.7">
      <c r="A62" t="s">
        <v>42</v>
      </c>
      <c r="D62" s="92"/>
      <c r="E62" s="3"/>
      <c r="F62" s="103">
        <v>-441556</v>
      </c>
      <c r="G62" s="3"/>
      <c r="H62" s="49"/>
      <c r="I62" s="3"/>
      <c r="J62" s="92">
        <v>-441556</v>
      </c>
      <c r="N62" s="66"/>
    </row>
    <row r="63" spans="1:14" ht="20.25" customHeight="1" x14ac:dyDescent="0.3">
      <c r="A63" t="s">
        <v>84</v>
      </c>
      <c r="D63" s="92"/>
      <c r="E63" s="3"/>
      <c r="F63" s="7"/>
      <c r="G63" s="3"/>
      <c r="H63" s="15"/>
      <c r="I63" s="3"/>
      <c r="J63" s="15"/>
      <c r="N63" s="66"/>
    </row>
    <row r="64" spans="1:14" ht="20.25" customHeight="1" x14ac:dyDescent="0.7">
      <c r="A64" t="s">
        <v>52</v>
      </c>
      <c r="D64" s="92"/>
      <c r="E64" s="3"/>
      <c r="F64" s="103">
        <v>-483230360</v>
      </c>
      <c r="G64" s="3"/>
      <c r="H64" s="49"/>
      <c r="I64" s="3"/>
      <c r="J64" s="92">
        <v>-483230360</v>
      </c>
      <c r="N64" s="66"/>
    </row>
    <row r="65" spans="1:14" ht="20.25" customHeight="1" x14ac:dyDescent="0.3">
      <c r="A65" t="s">
        <v>105</v>
      </c>
      <c r="D65" s="92"/>
      <c r="E65" s="3"/>
      <c r="F65" s="48"/>
      <c r="G65" s="3"/>
      <c r="H65" s="50"/>
      <c r="I65" s="3"/>
      <c r="J65" s="50"/>
      <c r="N65" s="66"/>
    </row>
    <row r="66" spans="1:14" ht="20.25" customHeight="1" x14ac:dyDescent="0.3">
      <c r="A66" t="s">
        <v>103</v>
      </c>
      <c r="D66" s="92"/>
      <c r="E66" s="3"/>
      <c r="F66" s="83" t="s">
        <v>108</v>
      </c>
      <c r="G66" s="3"/>
      <c r="H66" s="92"/>
      <c r="I66" s="3"/>
      <c r="J66" s="83" t="s">
        <v>108</v>
      </c>
      <c r="N66" s="66"/>
    </row>
    <row r="67" spans="1:14" ht="20.25" customHeight="1" x14ac:dyDescent="0.3">
      <c r="A67" t="s">
        <v>106</v>
      </c>
      <c r="D67" s="92"/>
      <c r="E67" s="3"/>
      <c r="F67" s="73"/>
      <c r="G67" s="3"/>
      <c r="H67" s="92"/>
      <c r="I67" s="3"/>
      <c r="J67" s="73"/>
      <c r="N67" s="66"/>
    </row>
    <row r="68" spans="1:14" ht="20.25" customHeight="1" x14ac:dyDescent="0.3">
      <c r="A68" t="s">
        <v>103</v>
      </c>
      <c r="D68" s="83"/>
      <c r="E68" s="3"/>
      <c r="F68" s="83" t="s">
        <v>108</v>
      </c>
      <c r="G68" s="3"/>
      <c r="H68" s="92"/>
      <c r="I68" s="3"/>
      <c r="J68" s="83" t="s">
        <v>108</v>
      </c>
      <c r="N68" s="66"/>
    </row>
    <row r="69" spans="1:14" ht="20.25" customHeight="1" x14ac:dyDescent="0.3">
      <c r="A69" t="s">
        <v>104</v>
      </c>
      <c r="D69" s="48"/>
      <c r="E69" s="3"/>
      <c r="F69" s="73"/>
      <c r="G69" s="3"/>
      <c r="H69" s="48"/>
      <c r="I69" s="3"/>
      <c r="J69" s="73"/>
      <c r="N69" s="66"/>
    </row>
    <row r="70" spans="1:14" ht="20.25" customHeight="1" x14ac:dyDescent="0.3">
      <c r="A70" t="s">
        <v>52</v>
      </c>
      <c r="D70" s="92"/>
      <c r="E70" s="3"/>
      <c r="F70" s="83">
        <v>132300000</v>
      </c>
      <c r="G70" s="3"/>
      <c r="H70" s="92"/>
      <c r="I70" s="3"/>
      <c r="J70" s="83">
        <v>132300000</v>
      </c>
      <c r="N70" s="66"/>
    </row>
    <row r="71" spans="1:14" ht="20.25" customHeight="1" x14ac:dyDescent="0.3">
      <c r="A71" t="s">
        <v>107</v>
      </c>
      <c r="D71" s="92"/>
      <c r="E71" s="3"/>
      <c r="F71" s="83"/>
      <c r="G71" s="3"/>
      <c r="H71" s="48"/>
      <c r="I71" s="3"/>
      <c r="J71" s="83"/>
      <c r="N71" s="66"/>
    </row>
    <row r="72" spans="1:14" ht="20.25" customHeight="1" x14ac:dyDescent="0.3">
      <c r="A72" s="2" t="s">
        <v>52</v>
      </c>
      <c r="D72" s="48"/>
      <c r="E72" s="3"/>
      <c r="F72" s="48">
        <v>-38458000</v>
      </c>
      <c r="G72" s="3"/>
      <c r="H72" s="92"/>
      <c r="I72" s="3"/>
      <c r="J72" s="92">
        <v>-32458000</v>
      </c>
      <c r="N72" s="66"/>
    </row>
    <row r="73" spans="1:14" s="14" customFormat="1" ht="20.25" customHeight="1" x14ac:dyDescent="0.3">
      <c r="A73" s="286" t="s">
        <v>111</v>
      </c>
      <c r="B73" s="286"/>
      <c r="D73" s="18">
        <f>SUM(D62:D72)</f>
        <v>0</v>
      </c>
      <c r="E73" s="4"/>
      <c r="F73" s="18">
        <f>SUM(F62:F72)</f>
        <v>-389829916</v>
      </c>
      <c r="G73" s="4"/>
      <c r="H73" s="18">
        <f>SUM(H62:H72)</f>
        <v>0</v>
      </c>
      <c r="I73" s="4"/>
      <c r="J73" s="18">
        <f>SUM(J62:J72)</f>
        <v>-383829916</v>
      </c>
      <c r="N73" s="63"/>
    </row>
    <row r="74" spans="1:14" ht="20.25" customHeight="1" x14ac:dyDescent="0.3">
      <c r="A74" s="59"/>
      <c r="D74" s="7"/>
      <c r="E74" s="3"/>
      <c r="F74" s="7"/>
      <c r="G74" s="3"/>
      <c r="H74" s="7"/>
      <c r="I74" s="3"/>
      <c r="J74" s="7"/>
    </row>
    <row r="75" spans="1:14" s="14" customFormat="1" ht="20.25" customHeight="1" x14ac:dyDescent="0.3">
      <c r="A75" s="1" t="s">
        <v>116</v>
      </c>
      <c r="B75" s="19"/>
      <c r="C75" s="2"/>
      <c r="D75" s="41"/>
      <c r="E75" s="4"/>
      <c r="F75" s="41"/>
      <c r="G75" s="4"/>
      <c r="H75" s="41"/>
      <c r="I75" s="4"/>
      <c r="J75" s="41"/>
    </row>
    <row r="76" spans="1:14" s="14" customFormat="1" ht="20.25" customHeight="1" x14ac:dyDescent="0.3">
      <c r="A76" s="1" t="s">
        <v>57</v>
      </c>
      <c r="B76" s="19"/>
      <c r="C76" s="2"/>
      <c r="D76" s="41">
        <f>D73+D59+D42</f>
        <v>0</v>
      </c>
      <c r="E76" s="4"/>
      <c r="F76" s="41">
        <f>F73+F59+F42</f>
        <v>-46011124</v>
      </c>
      <c r="G76" s="4"/>
      <c r="H76" s="41">
        <f>H73+H59+H42</f>
        <v>0</v>
      </c>
      <c r="I76" s="4"/>
      <c r="J76" s="41">
        <f>J73+J59+J42</f>
        <v>-42697917</v>
      </c>
    </row>
    <row r="77" spans="1:14" ht="20.25" customHeight="1" x14ac:dyDescent="0.3">
      <c r="A77" t="s">
        <v>96</v>
      </c>
      <c r="D77" s="93"/>
      <c r="E77" s="3"/>
      <c r="F77" s="93">
        <v>0</v>
      </c>
      <c r="G77" s="3"/>
      <c r="H77" s="93"/>
      <c r="I77" s="3"/>
      <c r="J77" s="93">
        <v>0</v>
      </c>
    </row>
    <row r="78" spans="1:14" s="14" customFormat="1" ht="20.25" customHeight="1" thickBot="1" x14ac:dyDescent="0.35">
      <c r="A78" s="1" t="s">
        <v>124</v>
      </c>
      <c r="B78" s="19"/>
      <c r="C78" s="2"/>
      <c r="D78" s="20">
        <f>SUM(D76:D77)</f>
        <v>0</v>
      </c>
      <c r="E78" s="4"/>
      <c r="F78" s="20">
        <f>SUM(F76:F77)</f>
        <v>-46011124</v>
      </c>
      <c r="G78" s="4"/>
      <c r="H78" s="20">
        <f>SUM(H76:H77)</f>
        <v>0</v>
      </c>
      <c r="I78" s="4"/>
      <c r="J78" s="20">
        <f>SUM(J76:J77)</f>
        <v>-42697917</v>
      </c>
    </row>
    <row r="79" spans="1:14" ht="20.25" customHeight="1" thickTop="1" x14ac:dyDescent="0.3">
      <c r="A79" s="67"/>
      <c r="D79" s="3"/>
      <c r="E79" s="3"/>
      <c r="F79" s="3"/>
      <c r="G79" s="3"/>
      <c r="H79" s="3"/>
      <c r="I79" s="3"/>
      <c r="J79" s="3"/>
    </row>
    <row r="80" spans="1:14" ht="20.25" customHeight="1" x14ac:dyDescent="0.3">
      <c r="A80" s="68" t="s">
        <v>71</v>
      </c>
      <c r="B80" s="33"/>
      <c r="C80" s="34"/>
      <c r="D80" s="33"/>
      <c r="E80" s="34"/>
      <c r="F80" s="33"/>
      <c r="G80" s="34"/>
      <c r="H80" s="35"/>
      <c r="I80" s="6"/>
      <c r="J80" s="35"/>
    </row>
    <row r="81" spans="1:14" ht="20.25" customHeight="1" x14ac:dyDescent="0.3">
      <c r="A81" s="69" t="s">
        <v>79</v>
      </c>
      <c r="B81" s="33"/>
      <c r="C81" s="34"/>
      <c r="D81" s="33"/>
      <c r="E81" s="34"/>
      <c r="F81" s="33"/>
      <c r="G81" s="34"/>
      <c r="H81" s="35"/>
      <c r="I81" s="6"/>
      <c r="J81" s="35"/>
    </row>
    <row r="82" spans="1:14" ht="20.25" customHeight="1" x14ac:dyDescent="0.7">
      <c r="A82" s="70" t="s">
        <v>80</v>
      </c>
      <c r="B82" s="33"/>
      <c r="C82" s="34"/>
      <c r="D82" s="83"/>
      <c r="E82" s="34"/>
      <c r="F82" s="103">
        <v>226978</v>
      </c>
      <c r="G82" s="34"/>
      <c r="H82" s="83"/>
      <c r="I82" s="6"/>
      <c r="J82" s="92">
        <v>226978</v>
      </c>
    </row>
    <row r="83" spans="1:14" ht="20.25" customHeight="1" x14ac:dyDescent="0.3">
      <c r="A83" s="68"/>
      <c r="B83" s="33"/>
      <c r="C83" s="34"/>
      <c r="D83" s="33"/>
      <c r="E83" s="34"/>
      <c r="F83" s="33"/>
      <c r="G83" s="34"/>
      <c r="H83" s="35"/>
      <c r="I83" s="6"/>
      <c r="J83" s="35"/>
    </row>
    <row r="85" spans="1:14" ht="20.25" customHeight="1" x14ac:dyDescent="0.3">
      <c r="D85" s="36"/>
      <c r="E85" s="37"/>
      <c r="F85" s="36"/>
      <c r="G85" s="37"/>
      <c r="H85" s="36"/>
      <c r="J85" s="36"/>
    </row>
    <row r="86" spans="1:14" ht="20.25" customHeight="1" x14ac:dyDescent="0.3">
      <c r="D86" s="7"/>
      <c r="F86" s="7"/>
      <c r="H86" s="7"/>
      <c r="J86" s="7"/>
    </row>
    <row r="87" spans="1:14" ht="20.25" customHeight="1" x14ac:dyDescent="0.3">
      <c r="M87" s="66"/>
      <c r="N87" s="66"/>
    </row>
  </sheetData>
  <mergeCells count="21">
    <mergeCell ref="H5:J5"/>
    <mergeCell ref="D6:F6"/>
    <mergeCell ref="H6:J6"/>
    <mergeCell ref="D10:J10"/>
    <mergeCell ref="H50:J50"/>
    <mergeCell ref="D5:F5"/>
    <mergeCell ref="D7:F7"/>
    <mergeCell ref="D8:F8"/>
    <mergeCell ref="H7:J7"/>
    <mergeCell ref="H8:J8"/>
    <mergeCell ref="A73:B73"/>
    <mergeCell ref="A42:B42"/>
    <mergeCell ref="D49:F49"/>
    <mergeCell ref="D50:F50"/>
    <mergeCell ref="D54:J54"/>
    <mergeCell ref="H49:J49"/>
    <mergeCell ref="D52:F52"/>
    <mergeCell ref="H52:J52"/>
    <mergeCell ref="A55:C55"/>
    <mergeCell ref="D51:F51"/>
    <mergeCell ref="H51:J51"/>
  </mergeCells>
  <conditionalFormatting sqref="D19 H19 D28 F28 H31 F66 J66 D68 F68 J68 F70:F71 J70:J71 D82 H82">
    <cfRule type="expression" priority="4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90" firstPageNumber="8" fitToHeight="0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3"/>
  <sheetViews>
    <sheetView view="pageBreakPreview" topLeftCell="A35" zoomScale="70" zoomScaleNormal="55" zoomScaleSheetLayoutView="70" workbookViewId="0">
      <selection activeCell="N56" sqref="N56:N66"/>
    </sheetView>
  </sheetViews>
  <sheetFormatPr defaultColWidth="9.1796875" defaultRowHeight="20" customHeight="1" x14ac:dyDescent="0.3"/>
  <cols>
    <col min="1" max="1" width="59.1796875" style="113" customWidth="1"/>
    <col min="2" max="2" width="6.81640625" style="116" customWidth="1"/>
    <col min="3" max="3" width="1.1796875" style="113" customWidth="1"/>
    <col min="4" max="4" width="14.453125" style="113" customWidth="1"/>
    <col min="5" max="5" width="1.1796875" style="113" customWidth="1"/>
    <col min="6" max="6" width="13.6328125" style="113" customWidth="1"/>
    <col min="7" max="7" width="1.1796875" style="113" customWidth="1"/>
    <col min="8" max="8" width="13.6328125" style="113" customWidth="1"/>
    <col min="9" max="9" width="1.1796875" style="113" customWidth="1"/>
    <col min="10" max="10" width="14.7265625" style="113" bestFit="1" customWidth="1"/>
    <col min="11" max="11" width="1.1796875" style="113" customWidth="1"/>
    <col min="12" max="12" width="14.1796875" style="113" bestFit="1" customWidth="1"/>
    <col min="13" max="16384" width="9.1796875" style="113"/>
  </cols>
  <sheetData>
    <row r="1" spans="1:12" s="107" customFormat="1" ht="20" customHeight="1" x14ac:dyDescent="0.4">
      <c r="A1" s="105" t="s">
        <v>60</v>
      </c>
      <c r="B1" s="226"/>
    </row>
    <row r="2" spans="1:12" s="107" customFormat="1" ht="20" customHeight="1" x14ac:dyDescent="0.4">
      <c r="A2" s="105" t="s">
        <v>61</v>
      </c>
      <c r="B2" s="226"/>
    </row>
    <row r="3" spans="1:12" s="110" customFormat="1" ht="20" customHeight="1" x14ac:dyDescent="0.35">
      <c r="A3" s="108" t="s">
        <v>149</v>
      </c>
      <c r="B3" s="227"/>
    </row>
    <row r="4" spans="1:12" s="230" customFormat="1" ht="20" customHeight="1" x14ac:dyDescent="0.3">
      <c r="A4" s="228"/>
      <c r="B4" s="229"/>
    </row>
    <row r="5" spans="1:12" ht="20" customHeight="1" x14ac:dyDescent="0.3">
      <c r="A5" s="281"/>
      <c r="B5" s="281"/>
      <c r="C5" s="115"/>
      <c r="D5" s="278" t="s">
        <v>89</v>
      </c>
      <c r="E5" s="278"/>
      <c r="F5" s="278"/>
      <c r="G5" s="278"/>
      <c r="H5" s="278"/>
      <c r="I5" s="278"/>
      <c r="J5" s="278"/>
      <c r="K5" s="278"/>
      <c r="L5" s="278"/>
    </row>
    <row r="6" spans="1:12" ht="20" customHeight="1" x14ac:dyDescent="0.3">
      <c r="A6" s="111"/>
      <c r="C6" s="115"/>
      <c r="E6" s="115"/>
      <c r="F6" s="115"/>
      <c r="G6" s="123"/>
      <c r="H6" s="285" t="s">
        <v>86</v>
      </c>
      <c r="I6" s="285"/>
      <c r="J6" s="285"/>
      <c r="L6" s="115"/>
    </row>
    <row r="7" spans="1:12" ht="20" customHeight="1" x14ac:dyDescent="0.3">
      <c r="A7" s="111"/>
      <c r="C7" s="115"/>
      <c r="D7" s="115" t="s">
        <v>0</v>
      </c>
      <c r="E7" s="115"/>
      <c r="F7" s="115"/>
      <c r="G7" s="123"/>
      <c r="H7" s="198"/>
      <c r="I7" s="115"/>
      <c r="J7" s="115"/>
    </row>
    <row r="8" spans="1:12" ht="20" customHeight="1" x14ac:dyDescent="0.3">
      <c r="A8" s="115"/>
      <c r="C8" s="115"/>
      <c r="D8" s="115" t="s">
        <v>166</v>
      </c>
      <c r="E8" s="115"/>
      <c r="F8" s="115" t="s">
        <v>131</v>
      </c>
      <c r="G8" s="115"/>
      <c r="H8" s="115"/>
      <c r="J8" s="115"/>
      <c r="K8" s="112"/>
      <c r="L8" s="115"/>
    </row>
    <row r="9" spans="1:12" ht="20" customHeight="1" x14ac:dyDescent="0.3">
      <c r="A9" s="115"/>
      <c r="C9" s="115"/>
      <c r="D9" s="115" t="s">
        <v>10</v>
      </c>
      <c r="E9" s="115"/>
      <c r="F9" s="115" t="s">
        <v>132</v>
      </c>
      <c r="G9" s="115"/>
      <c r="H9" s="115" t="s">
        <v>167</v>
      </c>
      <c r="I9" s="115"/>
      <c r="J9" s="115" t="s">
        <v>146</v>
      </c>
      <c r="K9" s="115"/>
      <c r="L9" s="115" t="s">
        <v>154</v>
      </c>
    </row>
    <row r="10" spans="1:12" ht="20" customHeight="1" x14ac:dyDescent="0.3">
      <c r="A10" s="111"/>
      <c r="C10" s="123"/>
      <c r="D10" s="279" t="s">
        <v>72</v>
      </c>
      <c r="E10" s="279"/>
      <c r="F10" s="279"/>
      <c r="G10" s="279"/>
      <c r="H10" s="279"/>
      <c r="I10" s="279"/>
      <c r="J10" s="279"/>
      <c r="K10" s="279"/>
      <c r="L10" s="279"/>
    </row>
    <row r="11" spans="1:12" ht="20" customHeight="1" x14ac:dyDescent="0.3">
      <c r="A11" s="111" t="s">
        <v>225</v>
      </c>
      <c r="C11" s="123"/>
      <c r="D11" s="141"/>
      <c r="E11" s="141"/>
      <c r="F11" s="141"/>
      <c r="G11" s="141"/>
      <c r="H11" s="141"/>
      <c r="I11" s="125"/>
      <c r="J11" s="141"/>
      <c r="K11" s="125"/>
      <c r="L11" s="141"/>
    </row>
    <row r="12" spans="1:12" ht="20" customHeight="1" x14ac:dyDescent="0.3">
      <c r="A12" s="199" t="s">
        <v>226</v>
      </c>
      <c r="D12" s="200">
        <v>644174772</v>
      </c>
      <c r="E12" s="149"/>
      <c r="F12" s="200">
        <v>593893282</v>
      </c>
      <c r="G12" s="175"/>
      <c r="H12" s="200">
        <v>10500000</v>
      </c>
      <c r="I12" s="149"/>
      <c r="J12" s="200">
        <v>-972344331</v>
      </c>
      <c r="K12" s="149"/>
      <c r="L12" s="222">
        <f>SUM(D12:J12)</f>
        <v>276223723</v>
      </c>
    </row>
    <row r="13" spans="1:12" s="230" customFormat="1" ht="12.5" customHeight="1" x14ac:dyDescent="0.3">
      <c r="A13" s="228"/>
      <c r="B13" s="229"/>
    </row>
    <row r="14" spans="1:12" ht="20" hidden="1" customHeight="1" x14ac:dyDescent="0.3">
      <c r="A14" s="199" t="s">
        <v>171</v>
      </c>
      <c r="D14" s="200"/>
      <c r="E14" s="149"/>
      <c r="F14" s="200"/>
      <c r="G14" s="175"/>
      <c r="H14" s="200"/>
      <c r="I14" s="149"/>
      <c r="J14" s="200"/>
      <c r="K14" s="149"/>
      <c r="L14" s="200"/>
    </row>
    <row r="15" spans="1:12" ht="20" hidden="1" customHeight="1" x14ac:dyDescent="0.3">
      <c r="A15" s="201" t="s">
        <v>180</v>
      </c>
      <c r="D15" s="200"/>
      <c r="E15" s="149"/>
      <c r="F15" s="200"/>
      <c r="G15" s="175"/>
      <c r="H15" s="200"/>
      <c r="I15" s="149"/>
      <c r="J15" s="200"/>
      <c r="K15" s="149"/>
      <c r="L15" s="200"/>
    </row>
    <row r="16" spans="1:12" ht="20" hidden="1" customHeight="1" x14ac:dyDescent="0.3">
      <c r="A16" s="214" t="s">
        <v>176</v>
      </c>
      <c r="B16" s="116">
        <v>15</v>
      </c>
      <c r="D16" s="231"/>
      <c r="E16" s="182"/>
      <c r="F16" s="231"/>
      <c r="G16" s="204"/>
      <c r="H16" s="182"/>
      <c r="I16" s="151"/>
      <c r="J16" s="182"/>
      <c r="K16" s="151"/>
      <c r="L16" s="182">
        <f>SUM(D16:J16)</f>
        <v>0</v>
      </c>
    </row>
    <row r="17" spans="1:12" ht="20" hidden="1" customHeight="1" x14ac:dyDescent="0.3">
      <c r="A17" s="201" t="s">
        <v>178</v>
      </c>
      <c r="D17" s="174">
        <f>D16</f>
        <v>0</v>
      </c>
      <c r="E17" s="133"/>
      <c r="F17" s="174">
        <f>F16</f>
        <v>0</v>
      </c>
      <c r="G17" s="133"/>
      <c r="H17" s="174">
        <f>H16</f>
        <v>0</v>
      </c>
      <c r="I17" s="133"/>
      <c r="J17" s="174">
        <f>J16</f>
        <v>0</v>
      </c>
      <c r="K17" s="133"/>
      <c r="L17" s="174">
        <f>L16</f>
        <v>0</v>
      </c>
    </row>
    <row r="18" spans="1:12" s="230" customFormat="1" ht="12.5" hidden="1" customHeight="1" x14ac:dyDescent="0.3">
      <c r="A18" s="228"/>
      <c r="B18" s="229"/>
    </row>
    <row r="19" spans="1:12" ht="20" hidden="1" customHeight="1" x14ac:dyDescent="0.3">
      <c r="A19" s="199" t="s">
        <v>162</v>
      </c>
      <c r="D19" s="209">
        <f>D17</f>
        <v>0</v>
      </c>
      <c r="E19" s="133"/>
      <c r="F19" s="209">
        <f>F17</f>
        <v>0</v>
      </c>
      <c r="G19" s="133"/>
      <c r="H19" s="209">
        <f>H17</f>
        <v>0</v>
      </c>
      <c r="I19" s="133"/>
      <c r="J19" s="209">
        <f>J17</f>
        <v>0</v>
      </c>
      <c r="K19" s="133"/>
      <c r="L19" s="209">
        <f>L17</f>
        <v>0</v>
      </c>
    </row>
    <row r="20" spans="1:12" s="230" customFormat="1" ht="12.5" hidden="1" customHeight="1" x14ac:dyDescent="0.3">
      <c r="A20" s="228"/>
      <c r="B20" s="229"/>
    </row>
    <row r="21" spans="1:12" ht="20" customHeight="1" x14ac:dyDescent="0.3">
      <c r="A21" s="210" t="s">
        <v>126</v>
      </c>
      <c r="D21" s="131"/>
      <c r="E21" s="211"/>
      <c r="F21" s="131"/>
      <c r="G21" s="212"/>
      <c r="H21" s="131"/>
      <c r="I21" s="211"/>
      <c r="J21" s="126"/>
      <c r="K21" s="125"/>
      <c r="L21" s="213"/>
    </row>
    <row r="22" spans="1:12" ht="20" customHeight="1" x14ac:dyDescent="0.3">
      <c r="A22" s="214" t="s">
        <v>65</v>
      </c>
      <c r="D22" s="152">
        <v>0</v>
      </c>
      <c r="E22" s="211"/>
      <c r="F22" s="152">
        <v>0</v>
      </c>
      <c r="G22" s="212"/>
      <c r="H22" s="152">
        <v>0</v>
      </c>
      <c r="I22" s="211"/>
      <c r="J22" s="223">
        <f>'PL 9-10'!J39</f>
        <v>-43778617</v>
      </c>
      <c r="K22" s="125"/>
      <c r="L22" s="224">
        <f>SUM(D22:J22)</f>
        <v>-43778617</v>
      </c>
    </row>
    <row r="23" spans="1:12" ht="20" customHeight="1" x14ac:dyDescent="0.3">
      <c r="A23" s="214" t="s">
        <v>49</v>
      </c>
      <c r="D23" s="152">
        <v>0</v>
      </c>
      <c r="E23" s="125"/>
      <c r="F23" s="152">
        <v>0</v>
      </c>
      <c r="G23" s="125"/>
      <c r="H23" s="152">
        <v>0</v>
      </c>
      <c r="I23" s="125"/>
      <c r="J23" s="223">
        <f>'PL 9-10'!J54</f>
        <v>-1024176</v>
      </c>
      <c r="K23" s="125"/>
      <c r="L23" s="224">
        <f>SUM(D23:J23)</f>
        <v>-1024176</v>
      </c>
    </row>
    <row r="24" spans="1:12" ht="20" customHeight="1" x14ac:dyDescent="0.3">
      <c r="A24" s="216" t="s">
        <v>259</v>
      </c>
      <c r="D24" s="190">
        <f>SUM(D22:D23)</f>
        <v>0</v>
      </c>
      <c r="E24" s="133"/>
      <c r="F24" s="190">
        <f>SUM(F22:F23)</f>
        <v>0</v>
      </c>
      <c r="G24" s="133"/>
      <c r="H24" s="190">
        <f>SUM(H22:H23)</f>
        <v>0</v>
      </c>
      <c r="I24" s="133"/>
      <c r="J24" s="190">
        <f>SUM(J22:J23)</f>
        <v>-44802793</v>
      </c>
      <c r="K24" s="133"/>
      <c r="L24" s="190">
        <f>SUM(L22:L23)</f>
        <v>-44802793</v>
      </c>
    </row>
    <row r="25" spans="1:12" ht="20" customHeight="1" x14ac:dyDescent="0.3">
      <c r="A25" s="216"/>
      <c r="D25" s="232"/>
      <c r="E25" s="133"/>
      <c r="F25" s="232"/>
      <c r="G25" s="133"/>
      <c r="H25" s="232"/>
      <c r="I25" s="133"/>
      <c r="J25" s="232"/>
      <c r="K25" s="133"/>
      <c r="L25" s="232"/>
    </row>
    <row r="26" spans="1:12" ht="20" customHeight="1" thickBot="1" x14ac:dyDescent="0.35">
      <c r="A26" s="199" t="s">
        <v>227</v>
      </c>
      <c r="D26" s="225">
        <f>SUM(D24,D19,D12)</f>
        <v>644174772</v>
      </c>
      <c r="E26" s="133"/>
      <c r="F26" s="225">
        <f>SUM(F24,F19,F12)</f>
        <v>593893282</v>
      </c>
      <c r="G26" s="133"/>
      <c r="H26" s="225">
        <f>SUM(H24,H19,H12)</f>
        <v>10500000</v>
      </c>
      <c r="I26" s="133"/>
      <c r="J26" s="225">
        <f>SUM(J24,J19,J12)</f>
        <v>-1017147124</v>
      </c>
      <c r="K26" s="133"/>
      <c r="L26" s="225">
        <f>SUM(L24,L19,L12)</f>
        <v>231420930</v>
      </c>
    </row>
    <row r="27" spans="1:12" ht="20" customHeight="1" thickTop="1" x14ac:dyDescent="0.3"/>
    <row r="28" spans="1:12" s="107" customFormat="1" ht="20" customHeight="1" x14ac:dyDescent="0.4">
      <c r="A28" s="105" t="s">
        <v>60</v>
      </c>
      <c r="B28" s="226"/>
    </row>
    <row r="29" spans="1:12" s="107" customFormat="1" ht="20" customHeight="1" x14ac:dyDescent="0.4">
      <c r="A29" s="105" t="s">
        <v>61</v>
      </c>
      <c r="B29" s="226"/>
    </row>
    <row r="30" spans="1:12" s="110" customFormat="1" ht="20" customHeight="1" x14ac:dyDescent="0.35">
      <c r="A30" s="108" t="s">
        <v>149</v>
      </c>
      <c r="B30" s="227"/>
    </row>
    <row r="31" spans="1:12" s="230" customFormat="1" ht="20" customHeight="1" x14ac:dyDescent="0.3">
      <c r="A31" s="228"/>
      <c r="B31" s="229"/>
    </row>
    <row r="32" spans="1:12" ht="20" customHeight="1" x14ac:dyDescent="0.3">
      <c r="A32" s="281"/>
      <c r="B32" s="281"/>
      <c r="C32" s="115"/>
      <c r="D32" s="278" t="s">
        <v>89</v>
      </c>
      <c r="E32" s="278"/>
      <c r="F32" s="278"/>
      <c r="G32" s="278"/>
      <c r="H32" s="278"/>
      <c r="I32" s="278"/>
      <c r="J32" s="278"/>
      <c r="K32" s="278"/>
      <c r="L32" s="278"/>
    </row>
    <row r="33" spans="1:12" ht="20" customHeight="1" x14ac:dyDescent="0.3">
      <c r="A33" s="111"/>
      <c r="C33" s="115"/>
      <c r="E33" s="115"/>
      <c r="F33" s="115"/>
      <c r="G33" s="123"/>
      <c r="H33" s="285" t="s">
        <v>86</v>
      </c>
      <c r="I33" s="285"/>
      <c r="J33" s="285"/>
      <c r="L33" s="115"/>
    </row>
    <row r="34" spans="1:12" ht="20" customHeight="1" x14ac:dyDescent="0.3">
      <c r="A34" s="111"/>
      <c r="C34" s="115"/>
      <c r="D34" s="115" t="s">
        <v>0</v>
      </c>
      <c r="E34" s="115"/>
      <c r="F34" s="115"/>
      <c r="G34" s="123"/>
      <c r="H34" s="198"/>
      <c r="I34" s="115"/>
      <c r="J34" s="115"/>
    </row>
    <row r="35" spans="1:12" ht="20" customHeight="1" x14ac:dyDescent="0.3">
      <c r="A35" s="115"/>
      <c r="C35" s="115"/>
      <c r="D35" s="115" t="s">
        <v>166</v>
      </c>
      <c r="E35" s="115"/>
      <c r="F35" s="115" t="s">
        <v>251</v>
      </c>
      <c r="G35" s="115"/>
      <c r="H35" s="115"/>
      <c r="J35" s="115"/>
      <c r="K35" s="112"/>
      <c r="L35" s="115"/>
    </row>
    <row r="36" spans="1:12" ht="20" customHeight="1" x14ac:dyDescent="0.3">
      <c r="A36" s="115"/>
      <c r="B36" s="116" t="s">
        <v>1</v>
      </c>
      <c r="C36" s="115"/>
      <c r="D36" s="115" t="s">
        <v>10</v>
      </c>
      <c r="E36" s="115"/>
      <c r="F36" s="115" t="s">
        <v>252</v>
      </c>
      <c r="G36" s="115"/>
      <c r="H36" s="115" t="s">
        <v>167</v>
      </c>
      <c r="I36" s="115"/>
      <c r="J36" s="115" t="s">
        <v>146</v>
      </c>
      <c r="K36" s="115"/>
      <c r="L36" s="115" t="s">
        <v>154</v>
      </c>
    </row>
    <row r="37" spans="1:12" ht="20" customHeight="1" x14ac:dyDescent="0.3">
      <c r="A37" s="111"/>
      <c r="C37" s="123"/>
      <c r="D37" s="279" t="s">
        <v>72</v>
      </c>
      <c r="E37" s="279"/>
      <c r="F37" s="279"/>
      <c r="G37" s="279"/>
      <c r="H37" s="279"/>
      <c r="I37" s="279"/>
      <c r="J37" s="279"/>
      <c r="K37" s="279"/>
      <c r="L37" s="279"/>
    </row>
    <row r="38" spans="1:12" ht="20" customHeight="1" x14ac:dyDescent="0.3">
      <c r="A38" s="111" t="s">
        <v>244</v>
      </c>
      <c r="C38" s="123"/>
      <c r="D38" s="141"/>
      <c r="E38" s="141"/>
      <c r="F38" s="141"/>
      <c r="G38" s="141"/>
      <c r="H38" s="141"/>
      <c r="I38" s="125"/>
      <c r="J38" s="141"/>
      <c r="K38" s="125"/>
      <c r="L38" s="141"/>
    </row>
    <row r="39" spans="1:12" ht="20" customHeight="1" x14ac:dyDescent="0.3">
      <c r="A39" s="199" t="s">
        <v>245</v>
      </c>
      <c r="D39" s="222">
        <v>644174772</v>
      </c>
      <c r="E39" s="149"/>
      <c r="F39" s="222">
        <v>593893282</v>
      </c>
      <c r="G39" s="175"/>
      <c r="H39" s="222">
        <v>10500000</v>
      </c>
      <c r="I39" s="149"/>
      <c r="J39" s="222">
        <v>-1017147124</v>
      </c>
      <c r="K39" s="149"/>
      <c r="L39" s="222">
        <v>231420930</v>
      </c>
    </row>
    <row r="40" spans="1:12" s="230" customFormat="1" ht="9" customHeight="1" x14ac:dyDescent="0.3">
      <c r="A40" s="228"/>
      <c r="B40" s="229"/>
    </row>
    <row r="41" spans="1:12" ht="20" hidden="1" customHeight="1" x14ac:dyDescent="0.3">
      <c r="A41" s="199" t="s">
        <v>208</v>
      </c>
      <c r="D41" s="200"/>
      <c r="E41" s="149"/>
      <c r="F41" s="200"/>
      <c r="G41" s="175"/>
      <c r="H41" s="200"/>
      <c r="I41" s="149"/>
      <c r="J41" s="200"/>
      <c r="K41" s="149"/>
      <c r="L41" s="200"/>
    </row>
    <row r="42" spans="1:12" ht="20" hidden="1" customHeight="1" x14ac:dyDescent="0.3">
      <c r="A42" s="201" t="s">
        <v>180</v>
      </c>
      <c r="D42" s="200"/>
      <c r="E42" s="149"/>
      <c r="F42" s="200"/>
      <c r="G42" s="175"/>
      <c r="H42" s="200"/>
      <c r="I42" s="149"/>
      <c r="J42" s="200"/>
      <c r="K42" s="149"/>
      <c r="L42" s="200"/>
    </row>
    <row r="43" spans="1:12" ht="20" hidden="1" customHeight="1" x14ac:dyDescent="0.3">
      <c r="A43" s="233" t="s">
        <v>221</v>
      </c>
      <c r="D43" s="200"/>
      <c r="E43" s="149"/>
      <c r="F43" s="200"/>
      <c r="G43" s="175"/>
      <c r="H43" s="200"/>
      <c r="I43" s="149"/>
      <c r="J43" s="200"/>
      <c r="K43" s="149"/>
      <c r="L43" s="200"/>
    </row>
    <row r="44" spans="1:12" ht="20" hidden="1" customHeight="1" x14ac:dyDescent="0.3">
      <c r="A44" s="214" t="s">
        <v>197</v>
      </c>
      <c r="B44" s="116">
        <v>15</v>
      </c>
      <c r="C44" s="115"/>
      <c r="D44" s="234"/>
      <c r="E44" s="213"/>
      <c r="F44" s="234"/>
      <c r="G44" s="171"/>
      <c r="H44" s="234"/>
      <c r="I44" s="140"/>
      <c r="J44" s="234"/>
      <c r="K44" s="140"/>
      <c r="L44" s="235">
        <v>0</v>
      </c>
    </row>
    <row r="45" spans="1:12" ht="20" hidden="1" customHeight="1" x14ac:dyDescent="0.3">
      <c r="A45" s="201" t="s">
        <v>205</v>
      </c>
      <c r="C45" s="115"/>
      <c r="D45" s="174">
        <v>0</v>
      </c>
      <c r="E45" s="200"/>
      <c r="F45" s="174">
        <v>0</v>
      </c>
      <c r="G45" s="171"/>
      <c r="H45" s="174">
        <v>0</v>
      </c>
      <c r="I45" s="140"/>
      <c r="J45" s="174">
        <v>0</v>
      </c>
      <c r="K45" s="140"/>
      <c r="L45" s="174">
        <v>0</v>
      </c>
    </row>
    <row r="46" spans="1:12" s="230" customFormat="1" ht="12.5" hidden="1" customHeight="1" x14ac:dyDescent="0.3">
      <c r="A46" s="228"/>
      <c r="B46" s="116"/>
      <c r="C46" s="115"/>
      <c r="D46" s="113"/>
      <c r="E46" s="113"/>
      <c r="F46" s="113"/>
      <c r="G46" s="113"/>
      <c r="H46" s="113"/>
      <c r="I46" s="113"/>
      <c r="J46" s="113"/>
      <c r="K46" s="113"/>
      <c r="L46" s="113"/>
    </row>
    <row r="47" spans="1:12" ht="20" hidden="1" customHeight="1" x14ac:dyDescent="0.3">
      <c r="A47" s="233" t="s">
        <v>222</v>
      </c>
      <c r="C47" s="115"/>
      <c r="D47" s="231">
        <v>0</v>
      </c>
      <c r="E47" s="182"/>
      <c r="F47" s="231">
        <v>0</v>
      </c>
      <c r="G47" s="204"/>
      <c r="H47" s="231">
        <v>0</v>
      </c>
      <c r="I47" s="151"/>
      <c r="J47" s="231">
        <v>0</v>
      </c>
      <c r="K47" s="151"/>
      <c r="L47" s="231">
        <v>0</v>
      </c>
    </row>
    <row r="48" spans="1:12" ht="20" hidden="1" customHeight="1" x14ac:dyDescent="0.3">
      <c r="A48" s="233"/>
      <c r="C48" s="115"/>
      <c r="D48" s="175"/>
      <c r="E48" s="175"/>
      <c r="F48" s="175"/>
      <c r="G48" s="175"/>
      <c r="H48" s="175"/>
      <c r="I48" s="175"/>
      <c r="J48" s="175"/>
      <c r="K48" s="175"/>
      <c r="L48" s="175"/>
    </row>
    <row r="49" spans="1:12" ht="20" hidden="1" customHeight="1" x14ac:dyDescent="0.3">
      <c r="A49" s="199" t="s">
        <v>162</v>
      </c>
      <c r="C49" s="115"/>
      <c r="D49" s="207">
        <v>0</v>
      </c>
      <c r="E49" s="204"/>
      <c r="F49" s="207">
        <v>0</v>
      </c>
      <c r="G49" s="204"/>
      <c r="H49" s="207">
        <v>0</v>
      </c>
      <c r="I49" s="204"/>
      <c r="J49" s="207">
        <v>0</v>
      </c>
      <c r="K49" s="204"/>
      <c r="L49" s="207">
        <v>0</v>
      </c>
    </row>
    <row r="50" spans="1:12" s="230" customFormat="1" ht="12.5" hidden="1" customHeight="1" x14ac:dyDescent="0.3">
      <c r="A50" s="228"/>
      <c r="B50" s="229"/>
    </row>
    <row r="51" spans="1:12" ht="20" customHeight="1" x14ac:dyDescent="0.3">
      <c r="A51" s="270" t="s">
        <v>208</v>
      </c>
      <c r="D51" s="131"/>
      <c r="E51" s="211"/>
      <c r="F51" s="131"/>
      <c r="G51" s="212"/>
      <c r="H51" s="131"/>
      <c r="I51" s="211"/>
      <c r="J51" s="126"/>
      <c r="K51" s="125"/>
      <c r="L51" s="213"/>
    </row>
    <row r="52" spans="1:12" ht="20" customHeight="1" x14ac:dyDescent="0.35">
      <c r="A52" s="271" t="s">
        <v>175</v>
      </c>
      <c r="D52" s="152"/>
      <c r="E52" s="211"/>
      <c r="F52" s="152"/>
      <c r="G52" s="212"/>
      <c r="H52" s="152"/>
      <c r="I52" s="211"/>
      <c r="J52" s="223"/>
      <c r="K52" s="125"/>
      <c r="L52" s="224"/>
    </row>
    <row r="53" spans="1:12" ht="20" customHeight="1" x14ac:dyDescent="0.3">
      <c r="A53" s="272" t="s">
        <v>248</v>
      </c>
      <c r="B53" s="116">
        <v>15</v>
      </c>
      <c r="D53" s="177">
        <v>550000000</v>
      </c>
      <c r="E53" s="125"/>
      <c r="F53" s="177">
        <v>-835468</v>
      </c>
      <c r="G53" s="125"/>
      <c r="H53" s="177">
        <v>0</v>
      </c>
      <c r="I53" s="125"/>
      <c r="J53" s="276">
        <v>0</v>
      </c>
      <c r="K53" s="125"/>
      <c r="L53" s="268">
        <v>549164532</v>
      </c>
    </row>
    <row r="54" spans="1:12" ht="20" customHeight="1" x14ac:dyDescent="0.35">
      <c r="A54" s="271" t="s">
        <v>177</v>
      </c>
      <c r="D54" s="190">
        <f>SUM(D52:D53)</f>
        <v>550000000</v>
      </c>
      <c r="E54" s="133"/>
      <c r="F54" s="190">
        <f>SUM(F52:F53)</f>
        <v>-835468</v>
      </c>
      <c r="G54" s="133"/>
      <c r="H54" s="190">
        <f>SUM(H52:H53)</f>
        <v>0</v>
      </c>
      <c r="I54" s="133"/>
      <c r="J54" s="190">
        <f>SUM(J52:J53)</f>
        <v>0</v>
      </c>
      <c r="K54" s="133"/>
      <c r="L54" s="190">
        <f>SUM(L52:L53)</f>
        <v>549164532</v>
      </c>
    </row>
    <row r="55" spans="1:12" ht="9" customHeight="1" x14ac:dyDescent="0.35">
      <c r="A55" s="273"/>
      <c r="D55" s="191"/>
      <c r="E55" s="133"/>
      <c r="F55" s="191"/>
      <c r="G55" s="133"/>
      <c r="H55" s="191"/>
      <c r="I55" s="133"/>
      <c r="J55" s="191"/>
      <c r="K55" s="133"/>
      <c r="L55" s="191"/>
    </row>
    <row r="56" spans="1:12" ht="20" customHeight="1" x14ac:dyDescent="0.3">
      <c r="A56" s="274" t="s">
        <v>126</v>
      </c>
      <c r="D56" s="191"/>
      <c r="E56" s="133"/>
      <c r="F56" s="191"/>
      <c r="G56" s="133"/>
      <c r="H56" s="191"/>
      <c r="I56" s="133"/>
      <c r="J56" s="191"/>
      <c r="K56" s="133"/>
      <c r="L56" s="191"/>
    </row>
    <row r="57" spans="1:12" ht="20" customHeight="1" x14ac:dyDescent="0.3">
      <c r="A57" s="272" t="s">
        <v>249</v>
      </c>
      <c r="D57" s="259">
        <v>0</v>
      </c>
      <c r="E57" s="133"/>
      <c r="F57" s="259">
        <v>0</v>
      </c>
      <c r="G57" s="133"/>
      <c r="H57" s="259">
        <v>0</v>
      </c>
      <c r="I57" s="133"/>
      <c r="J57" s="259">
        <v>126118945</v>
      </c>
      <c r="K57" s="133"/>
      <c r="L57" s="268">
        <v>126118945</v>
      </c>
    </row>
    <row r="58" spans="1:12" ht="20" customHeight="1" x14ac:dyDescent="0.3">
      <c r="A58" s="274" t="s">
        <v>259</v>
      </c>
      <c r="D58" s="190">
        <f>D57</f>
        <v>0</v>
      </c>
      <c r="E58" s="133"/>
      <c r="F58" s="190">
        <f>F57</f>
        <v>0</v>
      </c>
      <c r="G58" s="133"/>
      <c r="H58" s="190">
        <f>H57</f>
        <v>0</v>
      </c>
      <c r="I58" s="133"/>
      <c r="J58" s="190">
        <f>J57</f>
        <v>126118945</v>
      </c>
      <c r="K58" s="133"/>
      <c r="L58" s="265">
        <f>SUM(D58:J58)</f>
        <v>126118945</v>
      </c>
    </row>
    <row r="59" spans="1:12" ht="9" customHeight="1" x14ac:dyDescent="0.3">
      <c r="A59" s="274"/>
      <c r="D59" s="191"/>
      <c r="E59" s="133"/>
      <c r="F59" s="191"/>
      <c r="G59" s="133"/>
      <c r="H59" s="191"/>
      <c r="I59" s="133"/>
      <c r="J59" s="191"/>
      <c r="K59" s="133"/>
      <c r="L59" s="191"/>
    </row>
    <row r="60" spans="1:12" ht="20" customHeight="1" x14ac:dyDescent="0.3">
      <c r="A60" s="275" t="s">
        <v>250</v>
      </c>
      <c r="B60" s="116">
        <v>16</v>
      </c>
      <c r="D60" s="259">
        <v>0</v>
      </c>
      <c r="E60" s="133"/>
      <c r="F60" s="259">
        <v>-593893282</v>
      </c>
      <c r="G60" s="133"/>
      <c r="H60" s="259">
        <v>-10500000</v>
      </c>
      <c r="I60" s="133"/>
      <c r="J60" s="259">
        <v>604393282</v>
      </c>
      <c r="K60" s="133"/>
      <c r="L60" s="268">
        <v>0</v>
      </c>
    </row>
    <row r="61" spans="1:12" ht="9" customHeight="1" x14ac:dyDescent="0.3">
      <c r="A61" s="216"/>
      <c r="D61" s="175"/>
      <c r="E61" s="133"/>
      <c r="F61" s="175"/>
      <c r="G61" s="133"/>
      <c r="H61" s="204"/>
      <c r="I61" s="133"/>
      <c r="J61" s="175"/>
      <c r="K61" s="133"/>
      <c r="L61" s="175"/>
    </row>
    <row r="62" spans="1:12" ht="20" customHeight="1" thickBot="1" x14ac:dyDescent="0.35">
      <c r="A62" s="199" t="s">
        <v>246</v>
      </c>
      <c r="D62" s="225">
        <f>SUM(D54,D49,D39)</f>
        <v>1194174772</v>
      </c>
      <c r="E62" s="133"/>
      <c r="F62" s="225">
        <f>SUM(F54,F39,F60)</f>
        <v>-835468</v>
      </c>
      <c r="G62" s="133"/>
      <c r="H62" s="225">
        <f>SUM(H54,H39,H60)</f>
        <v>0</v>
      </c>
      <c r="I62" s="133"/>
      <c r="J62" s="225">
        <f>SUM(J54,J39,J60,J58)</f>
        <v>-286634897</v>
      </c>
      <c r="K62" s="133"/>
      <c r="L62" s="225">
        <f>SUM(L54,L39,L60,L58)</f>
        <v>906704407</v>
      </c>
    </row>
    <row r="63" spans="1:12" ht="20" customHeight="1" thickTop="1" x14ac:dyDescent="0.3"/>
  </sheetData>
  <sheetProtection formatCells="0" formatColumns="0" formatRows="0" insertColumns="0" insertRows="0" insertHyperlinks="0" deleteColumns="0" deleteRows="0" sort="0" autoFilter="0" pivotTables="0"/>
  <mergeCells count="8">
    <mergeCell ref="A5:B5"/>
    <mergeCell ref="D5:L5"/>
    <mergeCell ref="D37:L37"/>
    <mergeCell ref="H6:J6"/>
    <mergeCell ref="D10:L10"/>
    <mergeCell ref="A32:B32"/>
    <mergeCell ref="D32:L32"/>
    <mergeCell ref="H33:J33"/>
  </mergeCells>
  <conditionalFormatting sqref="D17 F17 H17 J17 L17">
    <cfRule type="expression" priority="129" stopIfTrue="1">
      <formula>"if(E11&gt;0,#,##0;(#,##0),"-")"</formula>
    </cfRule>
  </conditionalFormatting>
  <conditionalFormatting sqref="D19">
    <cfRule type="expression" priority="101" stopIfTrue="1">
      <formula>"if(E11&gt;0,#,##0;(#,##0),"-")"</formula>
    </cfRule>
  </conditionalFormatting>
  <conditionalFormatting sqref="D21 F21 H21">
    <cfRule type="expression" priority="128" stopIfTrue="1">
      <formula>"if(E11&gt;0,#,##0;(#,##0),"-")"</formula>
    </cfRule>
  </conditionalFormatting>
  <conditionalFormatting sqref="D24:D25">
    <cfRule type="expression" priority="106" stopIfTrue="1">
      <formula>"if(E11&gt;0,#,##0;(#,##0),"-")"</formula>
    </cfRule>
  </conditionalFormatting>
  <conditionalFormatting sqref="D45">
    <cfRule type="expression" priority="55" stopIfTrue="1">
      <formula>"if(E11&gt;0,#,##0;(#,##0),"-")"</formula>
    </cfRule>
  </conditionalFormatting>
  <conditionalFormatting sqref="D51 F51 H51">
    <cfRule type="expression" priority="95" stopIfTrue="1">
      <formula>"if(E11&gt;0,#,##0;(#,##0),"-")"</formula>
    </cfRule>
  </conditionalFormatting>
  <conditionalFormatting sqref="D54:D61">
    <cfRule type="expression" priority="73" stopIfTrue="1">
      <formula>"if(E11&gt;0,#,##0;(#,##0),"-")"</formula>
    </cfRule>
  </conditionalFormatting>
  <conditionalFormatting sqref="D16:F16">
    <cfRule type="expression" priority="13" stopIfTrue="1">
      <formula>"if(E11&gt;0,#,##0;(#,##0),"-")"</formula>
    </cfRule>
  </conditionalFormatting>
  <conditionalFormatting sqref="D44:F44">
    <cfRule type="expression" priority="63" stopIfTrue="1">
      <formula>"if(E11&gt;0,#,##0;(#,##0),"-")"</formula>
    </cfRule>
  </conditionalFormatting>
  <conditionalFormatting sqref="D47:F47 H47 J47 L47">
    <cfRule type="expression" priority="14" stopIfTrue="1">
      <formula>"if(E11&gt;0,#,##0;(#,##0),"-")"</formula>
    </cfRule>
  </conditionalFormatting>
  <conditionalFormatting sqref="D48:L49">
    <cfRule type="expression" priority="47" stopIfTrue="1">
      <formula>"if(E11&gt;0,#,##0;(#,##0),"-")"</formula>
    </cfRule>
  </conditionalFormatting>
  <conditionalFormatting sqref="F19">
    <cfRule type="expression" priority="100" stopIfTrue="1">
      <formula>"if(E11&gt;0,#,##0;(#,##0),"-")"</formula>
    </cfRule>
  </conditionalFormatting>
  <conditionalFormatting sqref="F24:F25">
    <cfRule type="expression" priority="105" stopIfTrue="1">
      <formula>"if(E11&gt;0,#,##0;(#,##0),"-")"</formula>
    </cfRule>
  </conditionalFormatting>
  <conditionalFormatting sqref="F54:F61">
    <cfRule type="expression" priority="4" stopIfTrue="1">
      <formula>"if(E11&gt;0,#,##0;(#,##0),"-")"</formula>
    </cfRule>
  </conditionalFormatting>
  <conditionalFormatting sqref="H19">
    <cfRule type="expression" priority="99" stopIfTrue="1">
      <formula>"if(E11&gt;0,#,##0;(#,##0),"-")"</formula>
    </cfRule>
  </conditionalFormatting>
  <conditionalFormatting sqref="H24:H25">
    <cfRule type="expression" priority="104" stopIfTrue="1">
      <formula>"if(E11&gt;0,#,##0;(#,##0),"-")"</formula>
    </cfRule>
  </conditionalFormatting>
  <conditionalFormatting sqref="H44:H45 J44:J45 L44:L45 F45">
    <cfRule type="expression" priority="5" stopIfTrue="1">
      <formula>"if(E11&gt;0,#,##0;(#,##0),"-")"</formula>
    </cfRule>
  </conditionalFormatting>
  <conditionalFormatting sqref="H54:H61">
    <cfRule type="expression" priority="3" stopIfTrue="1">
      <formula>"if(E11&gt;0,#,##0;(#,##0),"-")"</formula>
    </cfRule>
  </conditionalFormatting>
  <conditionalFormatting sqref="J19">
    <cfRule type="expression" priority="98" stopIfTrue="1">
      <formula>"if(E11&gt;0,#,##0;(#,##0),"-")"</formula>
    </cfRule>
  </conditionalFormatting>
  <conditionalFormatting sqref="J21:J25">
    <cfRule type="expression" priority="103" stopIfTrue="1">
      <formula>"if(E11&gt;0,#,##0;(#,##0),"-")"</formula>
    </cfRule>
  </conditionalFormatting>
  <conditionalFormatting sqref="J51:J61">
    <cfRule type="expression" priority="2" stopIfTrue="1">
      <formula>"if(E11&gt;0,#,##0;(#,##0),"-")"</formula>
    </cfRule>
  </conditionalFormatting>
  <conditionalFormatting sqref="L19">
    <cfRule type="expression" priority="97" stopIfTrue="1">
      <formula>"if(E11&gt;0,#,##0;(#,##0),"-")"</formula>
    </cfRule>
  </conditionalFormatting>
  <conditionalFormatting sqref="L24:L25">
    <cfRule type="expression" priority="102" stopIfTrue="1">
      <formula>"if(E11&gt;0,#,##0;(#,##0),"-")"</formula>
    </cfRule>
  </conditionalFormatting>
  <conditionalFormatting sqref="L54:L56 L59 L61">
    <cfRule type="expression" priority="69" stopIfTrue="1">
      <formula>"if(E11&gt;0,#,##0;(#,##0),"-")"</formula>
    </cfRule>
  </conditionalFormatting>
  <pageMargins left="0.7" right="0.7" top="0.48" bottom="0.5" header="0.5" footer="0.5"/>
  <pageSetup paperSize="9" scale="94" firstPageNumber="13" fitToHeight="0" orientation="landscape" useFirstPageNumber="1" r:id="rId1"/>
  <headerFooter alignWithMargins="0">
    <oddFooter>&amp;LThe accompanying notes form an integral part of the financial statements.
&amp;C&amp;P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2"/>
  <sheetViews>
    <sheetView view="pageBreakPreview" topLeftCell="A72" zoomScale="69" zoomScaleNormal="100" zoomScaleSheetLayoutView="70" workbookViewId="0">
      <selection activeCell="C90" sqref="C90:I90"/>
    </sheetView>
  </sheetViews>
  <sheetFormatPr defaultColWidth="9.1796875" defaultRowHeight="20.25" customHeight="1" x14ac:dyDescent="0.3"/>
  <cols>
    <col min="1" max="1" width="53.54296875" style="113" customWidth="1"/>
    <col min="2" max="2" width="0.81640625" style="237" customWidth="1"/>
    <col min="3" max="3" width="12.81640625" style="113" customWidth="1"/>
    <col min="4" max="4" width="0.81640625" style="113" customWidth="1"/>
    <col min="5" max="5" width="12.81640625" style="113" customWidth="1"/>
    <col min="6" max="6" width="0.81640625" style="113" customWidth="1"/>
    <col min="7" max="7" width="12.81640625" style="113" customWidth="1"/>
    <col min="8" max="8" width="0.81640625" style="113" customWidth="1"/>
    <col min="9" max="9" width="13.90625" style="113" customWidth="1"/>
    <col min="10" max="16384" width="9.1796875" style="113"/>
  </cols>
  <sheetData>
    <row r="1" spans="1:9" ht="19.5" customHeight="1" x14ac:dyDescent="0.3">
      <c r="A1" s="111" t="s">
        <v>60</v>
      </c>
      <c r="B1" s="236"/>
    </row>
    <row r="2" spans="1:9" ht="19.5" customHeight="1" x14ac:dyDescent="0.3">
      <c r="A2" s="111" t="s">
        <v>61</v>
      </c>
      <c r="B2" s="236"/>
    </row>
    <row r="3" spans="1:9" ht="19.5" customHeight="1" x14ac:dyDescent="0.3">
      <c r="A3" s="111" t="s">
        <v>143</v>
      </c>
      <c r="B3" s="236"/>
    </row>
    <row r="4" spans="1:9" ht="19.5" customHeight="1" x14ac:dyDescent="0.3">
      <c r="A4" s="111"/>
      <c r="B4" s="236"/>
    </row>
    <row r="5" spans="1:9" ht="19.5" customHeight="1" x14ac:dyDescent="0.3">
      <c r="A5" s="111"/>
      <c r="B5" s="236"/>
      <c r="C5" s="278" t="s">
        <v>8</v>
      </c>
      <c r="D5" s="278"/>
      <c r="E5" s="278"/>
      <c r="F5" s="114"/>
      <c r="G5" s="278" t="s">
        <v>28</v>
      </c>
      <c r="H5" s="278"/>
      <c r="I5" s="278"/>
    </row>
    <row r="6" spans="1:9" ht="19.5" customHeight="1" x14ac:dyDescent="0.3">
      <c r="A6" s="115"/>
      <c r="C6" s="278" t="s">
        <v>27</v>
      </c>
      <c r="D6" s="278"/>
      <c r="E6" s="278"/>
      <c r="F6" s="111"/>
      <c r="G6" s="278" t="s">
        <v>27</v>
      </c>
      <c r="H6" s="278"/>
      <c r="I6" s="278"/>
    </row>
    <row r="7" spans="1:9" ht="19.5" customHeight="1" x14ac:dyDescent="0.3">
      <c r="A7" s="115"/>
      <c r="C7" s="281" t="s">
        <v>127</v>
      </c>
      <c r="D7" s="281"/>
      <c r="E7" s="281"/>
      <c r="F7" s="111"/>
      <c r="G7" s="281" t="s">
        <v>127</v>
      </c>
      <c r="H7" s="281"/>
      <c r="I7" s="281"/>
    </row>
    <row r="8" spans="1:9" ht="19.5" customHeight="1" x14ac:dyDescent="0.3">
      <c r="A8" s="120"/>
      <c r="C8" s="115">
        <v>2025</v>
      </c>
      <c r="D8" s="115"/>
      <c r="E8" s="115">
        <v>2024</v>
      </c>
      <c r="F8" s="115"/>
      <c r="G8" s="115">
        <v>2025</v>
      </c>
      <c r="H8" s="115"/>
      <c r="I8" s="115">
        <v>2024</v>
      </c>
    </row>
    <row r="9" spans="1:9" ht="19.5" customHeight="1" x14ac:dyDescent="0.3">
      <c r="A9" s="120"/>
      <c r="B9" s="236"/>
      <c r="C9" s="279" t="s">
        <v>72</v>
      </c>
      <c r="D9" s="279"/>
      <c r="E9" s="279"/>
      <c r="F9" s="279"/>
      <c r="G9" s="279"/>
      <c r="H9" s="279"/>
      <c r="I9" s="279"/>
    </row>
    <row r="10" spans="1:9" ht="19.5" customHeight="1" x14ac:dyDescent="0.3">
      <c r="A10" s="238" t="s">
        <v>19</v>
      </c>
      <c r="B10" s="236"/>
      <c r="C10" s="211"/>
      <c r="D10" s="211"/>
      <c r="E10" s="211"/>
      <c r="F10" s="211"/>
      <c r="G10" s="211"/>
      <c r="H10" s="211"/>
      <c r="I10" s="211"/>
    </row>
    <row r="11" spans="1:9" ht="19.5" customHeight="1" x14ac:dyDescent="0.3">
      <c r="A11" s="135" t="s">
        <v>253</v>
      </c>
      <c r="C11" s="194">
        <v>123284659</v>
      </c>
      <c r="D11" s="152"/>
      <c r="E11" s="194">
        <v>-59315297</v>
      </c>
      <c r="F11" s="151"/>
      <c r="G11" s="194">
        <v>126118945</v>
      </c>
      <c r="H11" s="140"/>
      <c r="I11" s="255">
        <v>-43778617</v>
      </c>
    </row>
    <row r="12" spans="1:9" ht="28" x14ac:dyDescent="0.3">
      <c r="A12" s="239" t="s">
        <v>273</v>
      </c>
      <c r="C12" s="140"/>
      <c r="D12" s="130"/>
      <c r="E12" s="140"/>
      <c r="F12" s="140"/>
      <c r="G12" s="140"/>
      <c r="H12" s="140"/>
      <c r="I12" s="140"/>
    </row>
    <row r="13" spans="1:9" ht="19.5" customHeight="1" x14ac:dyDescent="0.3">
      <c r="A13" s="113" t="s">
        <v>129</v>
      </c>
      <c r="C13" s="204">
        <v>33247</v>
      </c>
      <c r="D13" s="151"/>
      <c r="E13" s="204">
        <v>33242</v>
      </c>
      <c r="F13" s="151"/>
      <c r="G13" s="204">
        <v>0</v>
      </c>
      <c r="H13" s="151"/>
      <c r="I13" s="204">
        <v>0</v>
      </c>
    </row>
    <row r="14" spans="1:9" ht="19.5" customHeight="1" x14ac:dyDescent="0.3">
      <c r="A14" s="135" t="s">
        <v>36</v>
      </c>
      <c r="C14" s="151">
        <v>27256416</v>
      </c>
      <c r="D14" s="151"/>
      <c r="E14" s="151">
        <v>33716700</v>
      </c>
      <c r="F14" s="151"/>
      <c r="G14" s="151">
        <v>27519059</v>
      </c>
      <c r="H14" s="151"/>
      <c r="I14" s="151">
        <v>36229791</v>
      </c>
    </row>
    <row r="15" spans="1:9" ht="19.5" customHeight="1" x14ac:dyDescent="0.3">
      <c r="A15" s="135" t="s">
        <v>163</v>
      </c>
      <c r="C15" s="151">
        <v>36155633</v>
      </c>
      <c r="D15" s="151"/>
      <c r="E15" s="151">
        <v>42702382</v>
      </c>
      <c r="F15" s="151"/>
      <c r="G15" s="151">
        <v>23217527</v>
      </c>
      <c r="H15" s="151"/>
      <c r="I15" s="151">
        <v>31349855</v>
      </c>
    </row>
    <row r="16" spans="1:9" ht="20.25" customHeight="1" x14ac:dyDescent="0.3">
      <c r="A16" s="240" t="s">
        <v>188</v>
      </c>
      <c r="C16" s="241">
        <v>-1282966</v>
      </c>
      <c r="D16" s="151"/>
      <c r="E16" s="241">
        <v>-17799248</v>
      </c>
      <c r="F16" s="151"/>
      <c r="G16" s="204">
        <v>-1282966</v>
      </c>
      <c r="H16" s="151"/>
      <c r="I16" s="204">
        <v>-17799248</v>
      </c>
    </row>
    <row r="17" spans="1:9" ht="19.5" customHeight="1" x14ac:dyDescent="0.3">
      <c r="A17" s="135" t="s">
        <v>189</v>
      </c>
      <c r="C17" s="204">
        <v>7931527</v>
      </c>
      <c r="D17" s="151"/>
      <c r="E17" s="204">
        <v>5802917</v>
      </c>
      <c r="F17" s="151"/>
      <c r="G17" s="151">
        <v>5256957</v>
      </c>
      <c r="H17" s="151"/>
      <c r="I17" s="151">
        <v>4840876</v>
      </c>
    </row>
    <row r="18" spans="1:9" ht="19.5" customHeight="1" x14ac:dyDescent="0.3">
      <c r="A18" s="135" t="s">
        <v>150</v>
      </c>
      <c r="C18" s="204">
        <v>0</v>
      </c>
      <c r="D18" s="151"/>
      <c r="E18" s="204">
        <v>0</v>
      </c>
      <c r="F18" s="151"/>
      <c r="G18" s="151">
        <v>15085346</v>
      </c>
      <c r="H18" s="151"/>
      <c r="I18" s="151">
        <v>5500000</v>
      </c>
    </row>
    <row r="19" spans="1:9" ht="19.5" customHeight="1" x14ac:dyDescent="0.3">
      <c r="A19" s="135" t="s">
        <v>159</v>
      </c>
      <c r="C19" s="152">
        <v>939736</v>
      </c>
      <c r="D19" s="152"/>
      <c r="E19" s="152">
        <v>716907</v>
      </c>
      <c r="F19" s="152"/>
      <c r="G19" s="152">
        <v>852833</v>
      </c>
      <c r="H19" s="152"/>
      <c r="I19" s="152">
        <v>552345</v>
      </c>
    </row>
    <row r="20" spans="1:9" ht="19.5" customHeight="1" x14ac:dyDescent="0.3">
      <c r="A20" s="135" t="s">
        <v>261</v>
      </c>
      <c r="C20" s="152"/>
      <c r="D20" s="152"/>
      <c r="E20" s="152"/>
      <c r="F20" s="152"/>
      <c r="G20" s="152"/>
      <c r="H20" s="152"/>
      <c r="I20" s="152"/>
    </row>
    <row r="21" spans="1:9" ht="19.5" customHeight="1" x14ac:dyDescent="0.3">
      <c r="A21" s="135" t="s">
        <v>262</v>
      </c>
      <c r="C21" s="152">
        <v>-259577198</v>
      </c>
      <c r="D21" s="152"/>
      <c r="E21" s="152">
        <v>-999</v>
      </c>
      <c r="F21" s="152"/>
      <c r="G21" s="152">
        <v>-259542200</v>
      </c>
      <c r="H21" s="152"/>
      <c r="I21" s="152">
        <v>-182996</v>
      </c>
    </row>
    <row r="22" spans="1:9" ht="19.5" customHeight="1" x14ac:dyDescent="0.3">
      <c r="A22" s="135" t="s">
        <v>199</v>
      </c>
      <c r="C22" s="152">
        <v>-229140</v>
      </c>
      <c r="E22" s="152">
        <v>-181067</v>
      </c>
      <c r="F22" s="151"/>
      <c r="G22" s="204">
        <v>-213988</v>
      </c>
      <c r="H22" s="151"/>
      <c r="I22" s="204">
        <v>-181067</v>
      </c>
    </row>
    <row r="23" spans="1:9" ht="19.5" customHeight="1" x14ac:dyDescent="0.3">
      <c r="A23" s="135" t="s">
        <v>263</v>
      </c>
      <c r="C23" s="152">
        <v>15568346</v>
      </c>
      <c r="E23" s="152">
        <v>0</v>
      </c>
      <c r="F23" s="151"/>
      <c r="G23" s="204">
        <v>15568346</v>
      </c>
      <c r="H23" s="151"/>
      <c r="I23" s="204">
        <v>0</v>
      </c>
    </row>
    <row r="24" spans="1:9" ht="19.5" customHeight="1" x14ac:dyDescent="0.3">
      <c r="A24" s="135" t="s">
        <v>230</v>
      </c>
      <c r="C24" s="152">
        <v>28200276</v>
      </c>
      <c r="E24" s="152">
        <v>5073204</v>
      </c>
      <c r="F24" s="151"/>
      <c r="G24" s="204">
        <v>28200276</v>
      </c>
      <c r="H24" s="151"/>
      <c r="I24" s="204">
        <v>5073204</v>
      </c>
    </row>
    <row r="25" spans="1:9" ht="19.5" customHeight="1" x14ac:dyDescent="0.3">
      <c r="A25" s="113" t="s">
        <v>274</v>
      </c>
      <c r="C25" s="151">
        <v>287912</v>
      </c>
      <c r="D25" s="151"/>
      <c r="E25" s="151">
        <v>-107940</v>
      </c>
      <c r="F25" s="151"/>
      <c r="G25" s="151">
        <v>287912</v>
      </c>
      <c r="H25" s="151"/>
      <c r="I25" s="151">
        <v>-107940</v>
      </c>
    </row>
    <row r="26" spans="1:9" ht="19" hidden="1" customHeight="1" x14ac:dyDescent="0.3">
      <c r="A26" s="113" t="s">
        <v>191</v>
      </c>
      <c r="C26" s="152"/>
      <c r="D26" s="152"/>
      <c r="E26" s="152"/>
      <c r="F26" s="152"/>
      <c r="G26" s="152"/>
      <c r="H26" s="152"/>
      <c r="I26" s="152"/>
    </row>
    <row r="27" spans="1:9" ht="19.5" customHeight="1" x14ac:dyDescent="0.3">
      <c r="A27" s="135" t="s">
        <v>55</v>
      </c>
      <c r="C27" s="151">
        <v>-1481250</v>
      </c>
      <c r="D27" s="151"/>
      <c r="E27" s="151">
        <v>-1183395</v>
      </c>
      <c r="F27" s="151"/>
      <c r="G27" s="151">
        <v>-4610845</v>
      </c>
      <c r="H27" s="151"/>
      <c r="I27" s="151">
        <v>-4559595</v>
      </c>
    </row>
    <row r="28" spans="1:9" ht="19.5" customHeight="1" x14ac:dyDescent="0.3">
      <c r="A28" s="111"/>
      <c r="B28" s="236"/>
      <c r="C28" s="256">
        <f>SUM(C11:C27)</f>
        <v>-22912802</v>
      </c>
      <c r="D28" s="152"/>
      <c r="E28" s="256">
        <f>SUM(E11:E27)</f>
        <v>9457406</v>
      </c>
      <c r="F28" s="151"/>
      <c r="G28" s="256">
        <f>SUM(G11:G27)</f>
        <v>-23542798</v>
      </c>
      <c r="H28" s="140"/>
      <c r="I28" s="257">
        <f>SUM(I11:I27)</f>
        <v>16936608</v>
      </c>
    </row>
    <row r="29" spans="1:9" ht="19.5" customHeight="1" x14ac:dyDescent="0.3">
      <c r="A29" s="112" t="s">
        <v>21</v>
      </c>
      <c r="C29" s="130"/>
      <c r="D29" s="130"/>
      <c r="E29" s="130"/>
      <c r="F29" s="140"/>
      <c r="G29" s="130"/>
      <c r="H29" s="140"/>
      <c r="I29" s="130"/>
    </row>
    <row r="30" spans="1:9" ht="19.5" customHeight="1" x14ac:dyDescent="0.3">
      <c r="A30" s="135" t="s">
        <v>155</v>
      </c>
      <c r="C30" s="152">
        <v>-6612835</v>
      </c>
      <c r="D30" s="152"/>
      <c r="E30" s="152">
        <v>-11119278</v>
      </c>
      <c r="F30" s="151"/>
      <c r="G30" s="152">
        <v>10715519</v>
      </c>
      <c r="H30" s="151"/>
      <c r="I30" s="152">
        <v>-6688933</v>
      </c>
    </row>
    <row r="31" spans="1:9" ht="19.5" customHeight="1" x14ac:dyDescent="0.3">
      <c r="A31" s="135" t="s">
        <v>233</v>
      </c>
      <c r="C31" s="204">
        <v>14693581</v>
      </c>
      <c r="D31" s="152"/>
      <c r="E31" s="204">
        <v>1237752</v>
      </c>
      <c r="F31" s="151"/>
      <c r="G31" s="152">
        <v>15230421</v>
      </c>
      <c r="H31" s="151"/>
      <c r="I31" s="152">
        <v>2161721</v>
      </c>
    </row>
    <row r="32" spans="1:9" ht="19.5" customHeight="1" x14ac:dyDescent="0.3">
      <c r="A32" s="135" t="s">
        <v>185</v>
      </c>
      <c r="C32" s="204">
        <v>23949305</v>
      </c>
      <c r="D32" s="152"/>
      <c r="E32" s="204">
        <v>-4866015</v>
      </c>
      <c r="F32" s="151"/>
      <c r="G32" s="152">
        <v>23949305</v>
      </c>
      <c r="H32" s="151"/>
      <c r="I32" s="152">
        <v>-4866015</v>
      </c>
    </row>
    <row r="33" spans="1:9" ht="19.5" customHeight="1" x14ac:dyDescent="0.3">
      <c r="A33" s="135" t="s">
        <v>7</v>
      </c>
      <c r="C33" s="152">
        <v>3703959</v>
      </c>
      <c r="D33" s="152"/>
      <c r="E33" s="152">
        <v>-2878425</v>
      </c>
      <c r="F33" s="151"/>
      <c r="G33" s="152">
        <v>1407414</v>
      </c>
      <c r="H33" s="151"/>
      <c r="I33" s="152">
        <v>-615662</v>
      </c>
    </row>
    <row r="34" spans="1:9" ht="19.5" customHeight="1" x14ac:dyDescent="0.3">
      <c r="A34" s="135" t="s">
        <v>3</v>
      </c>
      <c r="C34" s="152">
        <v>-444650</v>
      </c>
      <c r="D34" s="152"/>
      <c r="E34" s="152">
        <v>1517753</v>
      </c>
      <c r="F34" s="151"/>
      <c r="G34" s="152">
        <v>-437478</v>
      </c>
      <c r="H34" s="151"/>
      <c r="I34" s="152">
        <v>1430004</v>
      </c>
    </row>
    <row r="35" spans="1:9" ht="19.5" customHeight="1" x14ac:dyDescent="0.3">
      <c r="A35" s="113" t="s">
        <v>179</v>
      </c>
      <c r="C35" s="152">
        <v>-20021</v>
      </c>
      <c r="D35" s="152"/>
      <c r="E35" s="152">
        <v>-18140</v>
      </c>
      <c r="F35" s="151"/>
      <c r="G35" s="152">
        <v>0</v>
      </c>
      <c r="H35" s="151"/>
      <c r="I35" s="152">
        <v>0</v>
      </c>
    </row>
    <row r="36" spans="1:9" ht="19.5" customHeight="1" x14ac:dyDescent="0.3">
      <c r="A36" s="113" t="s">
        <v>231</v>
      </c>
      <c r="C36" s="152">
        <v>-1272326</v>
      </c>
      <c r="D36" s="152"/>
      <c r="E36" s="152">
        <v>-3186916</v>
      </c>
      <c r="F36" s="151"/>
      <c r="G36" s="152">
        <v>-1272326</v>
      </c>
      <c r="H36" s="151"/>
      <c r="I36" s="152">
        <v>-3186916</v>
      </c>
    </row>
    <row r="37" spans="1:9" ht="19.5" customHeight="1" x14ac:dyDescent="0.3">
      <c r="A37" s="135" t="s">
        <v>4</v>
      </c>
      <c r="C37" s="152">
        <v>2354622</v>
      </c>
      <c r="D37" s="152"/>
      <c r="E37" s="152">
        <v>-1152120</v>
      </c>
      <c r="F37" s="151"/>
      <c r="G37" s="204">
        <v>-45379</v>
      </c>
      <c r="H37" s="151"/>
      <c r="I37" s="204">
        <v>-352120</v>
      </c>
    </row>
    <row r="38" spans="1:9" ht="19.5" customHeight="1" x14ac:dyDescent="0.3">
      <c r="A38" s="135" t="s">
        <v>157</v>
      </c>
      <c r="C38" s="152">
        <v>13936388</v>
      </c>
      <c r="D38" s="152"/>
      <c r="E38" s="152">
        <v>7942153</v>
      </c>
      <c r="F38" s="151"/>
      <c r="G38" s="152">
        <v>-2833949</v>
      </c>
      <c r="H38" s="151"/>
      <c r="I38" s="152">
        <v>2891746</v>
      </c>
    </row>
    <row r="39" spans="1:9" ht="19.5" customHeight="1" x14ac:dyDescent="0.3">
      <c r="A39" s="113" t="s">
        <v>236</v>
      </c>
      <c r="C39" s="152">
        <v>551534</v>
      </c>
      <c r="D39" s="152"/>
      <c r="E39" s="152">
        <v>-2275933</v>
      </c>
      <c r="F39" s="151"/>
      <c r="G39" s="152">
        <v>-202118</v>
      </c>
      <c r="H39" s="151"/>
      <c r="I39" s="152">
        <v>-1578651</v>
      </c>
    </row>
    <row r="40" spans="1:9" ht="19.5" customHeight="1" x14ac:dyDescent="0.3">
      <c r="A40" s="113" t="s">
        <v>237</v>
      </c>
      <c r="C40" s="152">
        <v>996408</v>
      </c>
      <c r="D40" s="152"/>
      <c r="E40" s="152">
        <v>2390187</v>
      </c>
      <c r="F40" s="151"/>
      <c r="G40" s="152">
        <v>996408</v>
      </c>
      <c r="H40" s="151"/>
      <c r="I40" s="152">
        <v>2390187</v>
      </c>
    </row>
    <row r="41" spans="1:9" ht="19.5" customHeight="1" x14ac:dyDescent="0.3">
      <c r="A41" s="135" t="s">
        <v>58</v>
      </c>
      <c r="C41" s="152">
        <v>197013</v>
      </c>
      <c r="D41" s="152"/>
      <c r="E41" s="152">
        <v>-1679078</v>
      </c>
      <c r="F41" s="151"/>
      <c r="G41" s="152">
        <v>-728696</v>
      </c>
      <c r="H41" s="151"/>
      <c r="I41" s="152">
        <v>-2344620</v>
      </c>
    </row>
    <row r="42" spans="1:9" ht="19.5" customHeight="1" x14ac:dyDescent="0.3">
      <c r="A42" s="135" t="s">
        <v>5</v>
      </c>
      <c r="C42" s="152">
        <v>-755100</v>
      </c>
      <c r="D42" s="152"/>
      <c r="E42" s="152">
        <v>-528515</v>
      </c>
      <c r="F42" s="152"/>
      <c r="G42" s="152">
        <v>14171</v>
      </c>
      <c r="H42" s="152"/>
      <c r="I42" s="152">
        <v>-1122201</v>
      </c>
    </row>
    <row r="43" spans="1:9" ht="19.5" customHeight="1" x14ac:dyDescent="0.3">
      <c r="A43" s="135" t="s">
        <v>159</v>
      </c>
      <c r="C43" s="151">
        <v>-20000</v>
      </c>
      <c r="D43" s="152"/>
      <c r="E43" s="151">
        <v>-50000</v>
      </c>
      <c r="F43" s="151"/>
      <c r="G43" s="151">
        <v>-10000</v>
      </c>
      <c r="H43" s="151"/>
      <c r="I43" s="151">
        <v>-30000</v>
      </c>
    </row>
    <row r="44" spans="1:9" ht="19.5" customHeight="1" x14ac:dyDescent="0.3">
      <c r="A44" s="135" t="s">
        <v>153</v>
      </c>
      <c r="C44" s="177">
        <v>-511893</v>
      </c>
      <c r="D44" s="152"/>
      <c r="E44" s="177">
        <v>511929</v>
      </c>
      <c r="F44" s="152"/>
      <c r="G44" s="177">
        <v>-511893</v>
      </c>
      <c r="H44" s="152"/>
      <c r="I44" s="177">
        <v>511929</v>
      </c>
    </row>
    <row r="45" spans="1:9" ht="19.5" customHeight="1" x14ac:dyDescent="0.3">
      <c r="A45" s="242" t="s">
        <v>266</v>
      </c>
      <c r="B45" s="236"/>
      <c r="C45" s="162">
        <f>SUM(C28,C30:C44)</f>
        <v>27833183</v>
      </c>
      <c r="D45" s="169"/>
      <c r="E45" s="162">
        <f>SUM(E28,E30:E44)</f>
        <v>-4697240</v>
      </c>
      <c r="F45" s="149"/>
      <c r="G45" s="162">
        <f>SUM(G28,G30:G44)</f>
        <v>22728601</v>
      </c>
      <c r="H45" s="149"/>
      <c r="I45" s="162">
        <f>SUM(I28,I30:I44)</f>
        <v>5537077</v>
      </c>
    </row>
    <row r="46" spans="1:9" ht="19.5" customHeight="1" x14ac:dyDescent="0.3">
      <c r="A46" s="135" t="s">
        <v>265</v>
      </c>
      <c r="C46" s="140">
        <v>1729567</v>
      </c>
      <c r="D46" s="130"/>
      <c r="E46" s="140">
        <v>-1095343</v>
      </c>
      <c r="F46" s="140"/>
      <c r="G46" s="140">
        <v>2002257</v>
      </c>
      <c r="H46" s="140"/>
      <c r="I46" s="140">
        <v>-1117536</v>
      </c>
    </row>
    <row r="47" spans="1:9" s="111" customFormat="1" ht="19.5" customHeight="1" x14ac:dyDescent="0.3">
      <c r="A47" s="111" t="s">
        <v>264</v>
      </c>
      <c r="B47" s="236"/>
      <c r="C47" s="160">
        <f>C45+C46</f>
        <v>29562750</v>
      </c>
      <c r="D47" s="169"/>
      <c r="E47" s="160">
        <f>E45+E46</f>
        <v>-5792583</v>
      </c>
      <c r="F47" s="149"/>
      <c r="G47" s="160">
        <f>G45+G46</f>
        <v>24730858</v>
      </c>
      <c r="H47" s="149"/>
      <c r="I47" s="160">
        <f>I45+I46</f>
        <v>4419541</v>
      </c>
    </row>
    <row r="48" spans="1:9" s="111" customFormat="1" ht="19.5" customHeight="1" x14ac:dyDescent="0.3">
      <c r="B48" s="236"/>
      <c r="C48" s="149"/>
      <c r="D48" s="169"/>
      <c r="E48" s="149"/>
      <c r="F48" s="149"/>
      <c r="G48" s="149"/>
      <c r="H48" s="149"/>
      <c r="I48" s="149"/>
    </row>
    <row r="49" spans="1:9" ht="19.5" customHeight="1" x14ac:dyDescent="0.3">
      <c r="A49" s="111" t="s">
        <v>60</v>
      </c>
      <c r="B49" s="236"/>
    </row>
    <row r="50" spans="1:9" ht="19.5" customHeight="1" x14ac:dyDescent="0.3">
      <c r="A50" s="111" t="s">
        <v>61</v>
      </c>
      <c r="B50" s="236"/>
    </row>
    <row r="51" spans="1:9" ht="19.5" customHeight="1" x14ac:dyDescent="0.3">
      <c r="A51" s="111" t="s">
        <v>143</v>
      </c>
      <c r="B51" s="236"/>
    </row>
    <row r="52" spans="1:9" ht="19.5" customHeight="1" x14ac:dyDescent="0.3">
      <c r="A52" s="111"/>
      <c r="B52" s="236"/>
    </row>
    <row r="53" spans="1:9" ht="19.5" customHeight="1" x14ac:dyDescent="0.3">
      <c r="A53" s="111"/>
      <c r="B53" s="236"/>
      <c r="C53" s="278" t="s">
        <v>8</v>
      </c>
      <c r="D53" s="278"/>
      <c r="E53" s="278"/>
      <c r="F53" s="114"/>
      <c r="G53" s="278" t="s">
        <v>28</v>
      </c>
      <c r="H53" s="278"/>
      <c r="I53" s="278"/>
    </row>
    <row r="54" spans="1:9" ht="19.5" customHeight="1" x14ac:dyDescent="0.3">
      <c r="A54" s="115"/>
      <c r="C54" s="278" t="s">
        <v>27</v>
      </c>
      <c r="D54" s="278"/>
      <c r="E54" s="278"/>
      <c r="F54" s="111"/>
      <c r="G54" s="278" t="s">
        <v>27</v>
      </c>
      <c r="H54" s="278"/>
      <c r="I54" s="278"/>
    </row>
    <row r="55" spans="1:9" ht="19.5" customHeight="1" x14ac:dyDescent="0.3">
      <c r="A55" s="115"/>
      <c r="C55" s="281" t="s">
        <v>127</v>
      </c>
      <c r="D55" s="281"/>
      <c r="E55" s="281"/>
      <c r="F55" s="115"/>
      <c r="G55" s="281" t="s">
        <v>127</v>
      </c>
      <c r="H55" s="281"/>
      <c r="I55" s="281"/>
    </row>
    <row r="56" spans="1:9" ht="19.5" customHeight="1" x14ac:dyDescent="0.3">
      <c r="A56" s="115"/>
      <c r="C56" s="115">
        <v>2025</v>
      </c>
      <c r="D56" s="115"/>
      <c r="E56" s="115">
        <v>2024</v>
      </c>
      <c r="F56" s="115"/>
      <c r="G56" s="115">
        <v>2025</v>
      </c>
      <c r="H56" s="115"/>
      <c r="I56" s="115">
        <v>2024</v>
      </c>
    </row>
    <row r="57" spans="1:9" ht="19.5" customHeight="1" x14ac:dyDescent="0.3">
      <c r="A57" s="120"/>
      <c r="B57" s="236"/>
      <c r="C57" s="279" t="s">
        <v>72</v>
      </c>
      <c r="D57" s="279"/>
      <c r="E57" s="279"/>
      <c r="F57" s="279"/>
      <c r="G57" s="279"/>
      <c r="H57" s="279"/>
      <c r="I57" s="279"/>
    </row>
    <row r="58" spans="1:9" ht="19.5" customHeight="1" x14ac:dyDescent="0.3">
      <c r="A58" s="179" t="s">
        <v>22</v>
      </c>
      <c r="B58" s="236"/>
    </row>
    <row r="59" spans="1:9" ht="19.5" hidden="1" customHeight="1" x14ac:dyDescent="0.3">
      <c r="A59" s="240" t="s">
        <v>211</v>
      </c>
      <c r="B59" s="236"/>
      <c r="C59" s="127">
        <v>0</v>
      </c>
      <c r="D59" s="127"/>
      <c r="E59" s="127">
        <v>0</v>
      </c>
      <c r="F59" s="243"/>
      <c r="G59" s="152">
        <v>0</v>
      </c>
      <c r="H59" s="243"/>
      <c r="I59" s="152">
        <v>0</v>
      </c>
    </row>
    <row r="60" spans="1:9" ht="19.5" customHeight="1" x14ac:dyDescent="0.3">
      <c r="A60" s="113" t="s">
        <v>267</v>
      </c>
      <c r="C60" s="204">
        <v>0</v>
      </c>
      <c r="D60" s="127"/>
      <c r="E60" s="204">
        <v>0</v>
      </c>
      <c r="F60" s="151"/>
      <c r="G60" s="204">
        <v>-7000000</v>
      </c>
      <c r="H60" s="151"/>
      <c r="I60" s="204">
        <v>-34000000</v>
      </c>
    </row>
    <row r="61" spans="1:9" ht="19.5" customHeight="1" x14ac:dyDescent="0.3">
      <c r="A61" s="240" t="s">
        <v>268</v>
      </c>
      <c r="C61" s="204"/>
      <c r="D61" s="127"/>
      <c r="E61" s="204"/>
      <c r="F61" s="151"/>
      <c r="G61" s="204"/>
      <c r="H61" s="151"/>
      <c r="I61" s="204"/>
    </row>
    <row r="62" spans="1:9" ht="19.5" customHeight="1" x14ac:dyDescent="0.3">
      <c r="A62" s="113" t="s">
        <v>262</v>
      </c>
      <c r="C62" s="204">
        <v>400350275</v>
      </c>
      <c r="D62" s="127"/>
      <c r="E62" s="204">
        <v>1000</v>
      </c>
      <c r="F62" s="151"/>
      <c r="G62" s="204">
        <v>400315275</v>
      </c>
      <c r="H62" s="151"/>
      <c r="I62" s="204">
        <v>183000</v>
      </c>
    </row>
    <row r="63" spans="1:9" ht="19.5" customHeight="1" x14ac:dyDescent="0.3">
      <c r="A63" s="240" t="s">
        <v>134</v>
      </c>
      <c r="C63" s="151">
        <v>-14539917</v>
      </c>
      <c r="D63" s="127"/>
      <c r="E63" s="151">
        <v>-43664359</v>
      </c>
      <c r="F63" s="151"/>
      <c r="G63" s="151">
        <v>-2848265</v>
      </c>
      <c r="H63" s="151"/>
      <c r="I63" s="151">
        <v>-20924639</v>
      </c>
    </row>
    <row r="64" spans="1:9" ht="19.5" customHeight="1" x14ac:dyDescent="0.3">
      <c r="A64" s="240" t="s">
        <v>151</v>
      </c>
      <c r="C64" s="151">
        <v>-11500</v>
      </c>
      <c r="D64" s="127"/>
      <c r="E64" s="151">
        <v>-26632</v>
      </c>
      <c r="F64" s="151"/>
      <c r="G64" s="151">
        <v>-11500</v>
      </c>
      <c r="H64" s="151"/>
      <c r="I64" s="151">
        <v>-12800</v>
      </c>
    </row>
    <row r="65" spans="1:9" ht="19.5" hidden="1" customHeight="1" x14ac:dyDescent="0.3">
      <c r="A65" s="185" t="s">
        <v>135</v>
      </c>
      <c r="B65" s="244"/>
      <c r="C65" s="152"/>
      <c r="D65" s="127"/>
      <c r="E65" s="152">
        <v>0</v>
      </c>
      <c r="F65" s="151"/>
      <c r="G65" s="152"/>
      <c r="H65" s="151"/>
      <c r="I65" s="152">
        <v>0</v>
      </c>
    </row>
    <row r="66" spans="1:9" ht="20.25" hidden="1" customHeight="1" x14ac:dyDescent="0.3">
      <c r="A66" s="185" t="s">
        <v>152</v>
      </c>
      <c r="B66" s="244"/>
      <c r="C66" s="152"/>
      <c r="D66" s="127"/>
      <c r="E66" s="152">
        <v>0</v>
      </c>
      <c r="F66" s="151"/>
      <c r="G66" s="152"/>
      <c r="H66" s="151"/>
      <c r="I66" s="152">
        <v>0</v>
      </c>
    </row>
    <row r="67" spans="1:9" ht="20.25" customHeight="1" x14ac:dyDescent="0.3">
      <c r="A67" s="240" t="s">
        <v>200</v>
      </c>
      <c r="B67" s="244"/>
      <c r="C67" s="152">
        <v>-400500001</v>
      </c>
      <c r="D67" s="127"/>
      <c r="E67" s="152">
        <v>0</v>
      </c>
      <c r="F67" s="151"/>
      <c r="G67" s="152">
        <v>-400500001</v>
      </c>
      <c r="H67" s="151"/>
      <c r="I67" s="152">
        <v>0</v>
      </c>
    </row>
    <row r="68" spans="1:9" s="111" customFormat="1" ht="20.25" customHeight="1" x14ac:dyDescent="0.3">
      <c r="A68" s="240" t="s">
        <v>56</v>
      </c>
      <c r="B68" s="237"/>
      <c r="C68" s="151">
        <v>1481250</v>
      </c>
      <c r="D68" s="243"/>
      <c r="E68" s="151">
        <v>1183396</v>
      </c>
      <c r="F68" s="151"/>
      <c r="G68" s="151">
        <v>1208852</v>
      </c>
      <c r="H68" s="151"/>
      <c r="I68" s="151">
        <v>890638</v>
      </c>
    </row>
    <row r="69" spans="1:9" ht="20.25" customHeight="1" x14ac:dyDescent="0.3">
      <c r="A69" s="120" t="s">
        <v>87</v>
      </c>
      <c r="B69" s="236"/>
      <c r="C69" s="160">
        <f>SUM(C59:C68)</f>
        <v>-13219893</v>
      </c>
      <c r="D69" s="188"/>
      <c r="E69" s="160">
        <f>SUM(E59:E68)</f>
        <v>-42506595</v>
      </c>
      <c r="F69" s="149"/>
      <c r="G69" s="160">
        <f>SUM(G59:G68)</f>
        <v>-8835639</v>
      </c>
      <c r="H69" s="149"/>
      <c r="I69" s="160">
        <f>SUM(I59:I68)</f>
        <v>-53863801</v>
      </c>
    </row>
    <row r="70" spans="1:9" ht="20.25" customHeight="1" x14ac:dyDescent="0.3">
      <c r="A70" s="242"/>
      <c r="B70" s="236"/>
      <c r="C70" s="149"/>
      <c r="D70" s="188"/>
      <c r="E70" s="149"/>
      <c r="F70" s="149"/>
      <c r="G70" s="149"/>
      <c r="H70" s="149"/>
      <c r="I70" s="149"/>
    </row>
    <row r="71" spans="1:9" ht="20.25" customHeight="1" x14ac:dyDescent="0.3">
      <c r="A71" s="121" t="s">
        <v>23</v>
      </c>
      <c r="B71" s="236"/>
      <c r="C71" s="130"/>
      <c r="D71" s="141"/>
      <c r="E71" s="130"/>
      <c r="F71" s="140"/>
      <c r="G71" s="130"/>
      <c r="H71" s="140"/>
      <c r="I71" s="130"/>
    </row>
    <row r="72" spans="1:9" ht="20.25" customHeight="1" x14ac:dyDescent="0.3">
      <c r="A72" s="113" t="s">
        <v>269</v>
      </c>
      <c r="C72" s="245">
        <v>549164532</v>
      </c>
      <c r="D72" s="243"/>
      <c r="E72" s="245">
        <v>0</v>
      </c>
      <c r="F72" s="151"/>
      <c r="G72" s="184">
        <v>549164532</v>
      </c>
      <c r="H72" s="151"/>
      <c r="I72" s="184">
        <v>0</v>
      </c>
    </row>
    <row r="73" spans="1:9" ht="20.25" hidden="1" customHeight="1" x14ac:dyDescent="0.3">
      <c r="A73" s="113" t="s">
        <v>242</v>
      </c>
      <c r="C73" s="245"/>
      <c r="D73" s="243"/>
      <c r="E73" s="245">
        <v>0</v>
      </c>
      <c r="F73" s="151"/>
      <c r="G73" s="184"/>
      <c r="H73" s="151"/>
      <c r="I73" s="184">
        <v>0</v>
      </c>
    </row>
    <row r="74" spans="1:9" ht="20.25" customHeight="1" x14ac:dyDescent="0.3">
      <c r="A74" s="113" t="s">
        <v>218</v>
      </c>
      <c r="C74" s="245"/>
      <c r="D74" s="243"/>
      <c r="E74" s="245"/>
      <c r="F74" s="151"/>
      <c r="G74" s="184"/>
      <c r="H74" s="151"/>
      <c r="I74" s="184"/>
    </row>
    <row r="75" spans="1:9" ht="20.25" customHeight="1" x14ac:dyDescent="0.3">
      <c r="A75" s="113" t="s">
        <v>210</v>
      </c>
      <c r="C75" s="152">
        <v>0</v>
      </c>
      <c r="D75" s="243"/>
      <c r="E75" s="152">
        <v>15717341</v>
      </c>
      <c r="F75" s="151"/>
      <c r="G75" s="151">
        <v>0</v>
      </c>
      <c r="H75" s="151"/>
      <c r="I75" s="151">
        <v>15717341</v>
      </c>
    </row>
    <row r="76" spans="1:9" ht="20.25" customHeight="1" x14ac:dyDescent="0.3">
      <c r="A76" s="113" t="s">
        <v>209</v>
      </c>
      <c r="C76" s="152"/>
      <c r="D76" s="243"/>
      <c r="E76" s="152"/>
      <c r="F76" s="151"/>
      <c r="G76" s="151"/>
      <c r="H76" s="151"/>
      <c r="I76" s="151"/>
    </row>
    <row r="77" spans="1:9" ht="20.25" customHeight="1" x14ac:dyDescent="0.3">
      <c r="A77" s="113" t="s">
        <v>210</v>
      </c>
      <c r="C77" s="152">
        <v>-5000000</v>
      </c>
      <c r="D77" s="243"/>
      <c r="E77" s="152">
        <v>-39274364</v>
      </c>
      <c r="F77" s="151"/>
      <c r="G77" s="151">
        <v>-5000000</v>
      </c>
      <c r="H77" s="151"/>
      <c r="I77" s="151">
        <v>-39274364</v>
      </c>
    </row>
    <row r="78" spans="1:9" ht="20.25" hidden="1" customHeight="1" x14ac:dyDescent="0.3">
      <c r="A78" s="113" t="s">
        <v>223</v>
      </c>
      <c r="C78" s="152"/>
      <c r="D78" s="243"/>
      <c r="E78" s="152">
        <v>0</v>
      </c>
      <c r="F78" s="151"/>
      <c r="G78" s="151"/>
      <c r="H78" s="151"/>
      <c r="I78" s="151">
        <v>0</v>
      </c>
    </row>
    <row r="79" spans="1:9" ht="20.25" customHeight="1" x14ac:dyDescent="0.3">
      <c r="A79" s="113" t="s">
        <v>224</v>
      </c>
      <c r="C79" s="245">
        <v>-283147602</v>
      </c>
      <c r="D79" s="243"/>
      <c r="E79" s="245">
        <v>-10000000</v>
      </c>
      <c r="F79" s="151"/>
      <c r="G79" s="151">
        <v>-285147602</v>
      </c>
      <c r="H79" s="151"/>
      <c r="I79" s="151">
        <v>-23000000</v>
      </c>
    </row>
    <row r="80" spans="1:9" ht="20.25" hidden="1" customHeight="1" x14ac:dyDescent="0.3">
      <c r="A80" s="113" t="s">
        <v>141</v>
      </c>
      <c r="C80" s="152"/>
      <c r="D80" s="243"/>
      <c r="E80" s="152"/>
      <c r="F80" s="151"/>
      <c r="G80" s="151"/>
      <c r="H80" s="151"/>
      <c r="I80" s="151"/>
    </row>
    <row r="81" spans="1:9" ht="20.25" hidden="1" customHeight="1" x14ac:dyDescent="0.3">
      <c r="A81" s="113" t="s">
        <v>52</v>
      </c>
      <c r="C81" s="245"/>
      <c r="D81" s="243"/>
      <c r="E81" s="245">
        <v>-1464083</v>
      </c>
      <c r="F81" s="151"/>
      <c r="G81" s="184"/>
      <c r="H81" s="151"/>
      <c r="I81" s="184">
        <v>-1464083</v>
      </c>
    </row>
    <row r="82" spans="1:9" ht="20.25" hidden="1" customHeight="1" x14ac:dyDescent="0.3">
      <c r="A82" s="113" t="s">
        <v>136</v>
      </c>
      <c r="C82" s="204"/>
      <c r="D82" s="243"/>
      <c r="E82" s="204"/>
      <c r="F82" s="151"/>
      <c r="G82" s="151"/>
      <c r="H82" s="151"/>
      <c r="I82" s="151"/>
    </row>
    <row r="83" spans="1:9" ht="20.25" hidden="1" customHeight="1" x14ac:dyDescent="0.3">
      <c r="A83" s="113" t="s">
        <v>137</v>
      </c>
      <c r="C83" s="245"/>
      <c r="D83" s="243"/>
      <c r="E83" s="245">
        <v>-8396784</v>
      </c>
      <c r="F83" s="151"/>
      <c r="G83" s="184"/>
      <c r="H83" s="151"/>
      <c r="I83" s="184">
        <v>-8914093</v>
      </c>
    </row>
    <row r="84" spans="1:9" ht="20.25" customHeight="1" x14ac:dyDescent="0.3">
      <c r="A84" s="113" t="s">
        <v>164</v>
      </c>
      <c r="C84" s="245">
        <v>-2309929</v>
      </c>
      <c r="D84" s="243"/>
      <c r="E84" s="245">
        <v>-1617349</v>
      </c>
      <c r="F84" s="151"/>
      <c r="G84" s="184">
        <v>-2309929</v>
      </c>
      <c r="H84" s="151"/>
      <c r="I84" s="184">
        <v>-1617349</v>
      </c>
    </row>
    <row r="85" spans="1:9" ht="20.25" hidden="1" customHeight="1" x14ac:dyDescent="0.3">
      <c r="A85" s="113" t="s">
        <v>181</v>
      </c>
      <c r="C85" s="245"/>
      <c r="D85" s="243"/>
      <c r="E85" s="245">
        <v>0</v>
      </c>
      <c r="F85" s="151"/>
      <c r="G85" s="184"/>
      <c r="H85" s="151"/>
      <c r="I85" s="184">
        <v>0</v>
      </c>
    </row>
    <row r="86" spans="1:9" s="111" customFormat="1" ht="20.25" customHeight="1" x14ac:dyDescent="0.3">
      <c r="A86" s="135" t="s">
        <v>133</v>
      </c>
      <c r="B86" s="237"/>
      <c r="C86" s="152">
        <v>-103809144</v>
      </c>
      <c r="D86" s="127"/>
      <c r="E86" s="152">
        <v>-3296389</v>
      </c>
      <c r="F86" s="151"/>
      <c r="G86" s="152">
        <v>-104083486</v>
      </c>
      <c r="H86" s="151"/>
      <c r="I86" s="152">
        <v>-3764524</v>
      </c>
    </row>
    <row r="87" spans="1:9" ht="20.25" customHeight="1" x14ac:dyDescent="0.3">
      <c r="A87" s="111" t="s">
        <v>111</v>
      </c>
      <c r="B87" s="236"/>
      <c r="C87" s="160">
        <f t="shared" ref="C87:I87" si="0">SUM(C72:C79,C84,C86)</f>
        <v>154897857</v>
      </c>
      <c r="D87" s="149">
        <f t="shared" si="0"/>
        <v>0</v>
      </c>
      <c r="E87" s="160">
        <f t="shared" si="0"/>
        <v>-38470761</v>
      </c>
      <c r="F87" s="149">
        <f t="shared" si="0"/>
        <v>0</v>
      </c>
      <c r="G87" s="160">
        <f t="shared" si="0"/>
        <v>152623515</v>
      </c>
      <c r="H87" s="149">
        <f t="shared" si="0"/>
        <v>0</v>
      </c>
      <c r="I87" s="160">
        <f t="shared" si="0"/>
        <v>-51938896</v>
      </c>
    </row>
    <row r="88" spans="1:9" ht="20.25" customHeight="1" x14ac:dyDescent="0.3">
      <c r="A88" s="242"/>
      <c r="B88" s="236"/>
      <c r="C88" s="130"/>
      <c r="D88" s="141"/>
      <c r="E88" s="130"/>
      <c r="F88" s="140"/>
      <c r="G88" s="130"/>
      <c r="H88" s="140"/>
      <c r="I88" s="130"/>
    </row>
    <row r="89" spans="1:9" ht="20.25" customHeight="1" x14ac:dyDescent="0.3">
      <c r="A89" s="111" t="s">
        <v>270</v>
      </c>
      <c r="B89" s="236"/>
      <c r="C89" s="258">
        <f>C87+C69+C47</f>
        <v>171240714</v>
      </c>
      <c r="D89" s="246"/>
      <c r="E89" s="258">
        <f>E87+E69+E47</f>
        <v>-86769939</v>
      </c>
      <c r="F89" s="149"/>
      <c r="G89" s="258">
        <f>G87+G69+G47</f>
        <v>168518734</v>
      </c>
      <c r="H89" s="149"/>
      <c r="I89" s="258">
        <f>I87+I69+I47</f>
        <v>-101383156</v>
      </c>
    </row>
    <row r="90" spans="1:9" ht="20.25" customHeight="1" x14ac:dyDescent="0.3">
      <c r="A90" s="113" t="s">
        <v>96</v>
      </c>
      <c r="C90" s="259">
        <v>129278459</v>
      </c>
      <c r="D90" s="243"/>
      <c r="E90" s="207">
        <v>216048398</v>
      </c>
      <c r="F90" s="151"/>
      <c r="G90" s="261">
        <v>109184887</v>
      </c>
      <c r="H90" s="151"/>
      <c r="I90" s="181">
        <v>210568043</v>
      </c>
    </row>
    <row r="91" spans="1:9" ht="20.25" customHeight="1" thickBot="1" x14ac:dyDescent="0.35">
      <c r="A91" s="111" t="s">
        <v>172</v>
      </c>
      <c r="B91" s="236"/>
      <c r="C91" s="260">
        <f>SUM(C89:C90)</f>
        <v>300519173</v>
      </c>
      <c r="D91" s="246"/>
      <c r="E91" s="260">
        <f>SUM(E89:E90)</f>
        <v>129278459</v>
      </c>
      <c r="F91" s="149"/>
      <c r="G91" s="260">
        <f>SUM(G89:G90)</f>
        <v>277703621</v>
      </c>
      <c r="H91" s="149"/>
      <c r="I91" s="260">
        <f>SUM(I89:I90)</f>
        <v>109184887</v>
      </c>
    </row>
    <row r="92" spans="1:9" ht="20.25" customHeight="1" thickTop="1" x14ac:dyDescent="0.3">
      <c r="A92" s="247"/>
      <c r="B92" s="248"/>
      <c r="C92" s="130"/>
      <c r="D92" s="249"/>
      <c r="E92" s="130"/>
      <c r="F92" s="138"/>
      <c r="G92" s="140"/>
      <c r="H92" s="130"/>
      <c r="I92" s="140"/>
    </row>
    <row r="93" spans="1:9" ht="20.25" customHeight="1" x14ac:dyDescent="0.3">
      <c r="A93" s="250" t="s">
        <v>71</v>
      </c>
      <c r="B93" s="251"/>
      <c r="C93" s="130"/>
      <c r="D93" s="128"/>
      <c r="E93" s="130"/>
      <c r="F93" s="130"/>
      <c r="G93" s="130"/>
      <c r="H93" s="130"/>
      <c r="I93" s="130"/>
    </row>
    <row r="94" spans="1:9" ht="20.25" customHeight="1" x14ac:dyDescent="0.3">
      <c r="A94" s="252" t="s">
        <v>165</v>
      </c>
      <c r="B94" s="253"/>
      <c r="C94" s="130">
        <v>1215480</v>
      </c>
      <c r="D94" s="128"/>
      <c r="E94" s="130">
        <v>4145435</v>
      </c>
      <c r="F94" s="130"/>
      <c r="G94" s="130">
        <v>1215480</v>
      </c>
      <c r="H94" s="130"/>
      <c r="I94" s="130">
        <v>3439465</v>
      </c>
    </row>
    <row r="95" spans="1:9" ht="20.25" hidden="1" customHeight="1" x14ac:dyDescent="0.3">
      <c r="A95" s="252" t="s">
        <v>138</v>
      </c>
      <c r="B95" s="253"/>
      <c r="C95" s="130">
        <v>604393282</v>
      </c>
      <c r="D95" s="128"/>
      <c r="E95" s="130"/>
      <c r="F95" s="130"/>
      <c r="G95" s="130"/>
      <c r="H95" s="130"/>
      <c r="I95" s="130"/>
    </row>
    <row r="96" spans="1:9" ht="20.25" hidden="1" customHeight="1" x14ac:dyDescent="0.3">
      <c r="A96" s="113" t="s">
        <v>139</v>
      </c>
      <c r="C96" s="130"/>
      <c r="D96" s="128"/>
      <c r="E96" s="130"/>
      <c r="F96" s="130"/>
      <c r="G96" s="130"/>
      <c r="H96" s="130"/>
      <c r="I96" s="130"/>
    </row>
    <row r="97" spans="1:9" ht="20.25" hidden="1" customHeight="1" x14ac:dyDescent="0.3">
      <c r="A97" s="113" t="s">
        <v>140</v>
      </c>
      <c r="C97" s="254"/>
      <c r="D97" s="249"/>
      <c r="E97" s="254"/>
      <c r="F97" s="138"/>
      <c r="G97" s="254"/>
      <c r="H97" s="130"/>
      <c r="I97" s="254"/>
    </row>
    <row r="98" spans="1:9" ht="20.25" hidden="1" customHeight="1" x14ac:dyDescent="0.3">
      <c r="A98" s="113" t="s">
        <v>52</v>
      </c>
      <c r="C98" s="130"/>
      <c r="D98" s="128"/>
      <c r="E98" s="130"/>
      <c r="F98" s="130"/>
      <c r="G98" s="130"/>
      <c r="H98" s="130"/>
      <c r="I98" s="130"/>
    </row>
    <row r="99" spans="1:9" ht="20.25" customHeight="1" x14ac:dyDescent="0.3">
      <c r="A99" s="113" t="s">
        <v>271</v>
      </c>
      <c r="C99" s="130">
        <v>604393282</v>
      </c>
      <c r="D99" s="128"/>
      <c r="E99" s="130">
        <v>0</v>
      </c>
      <c r="F99" s="130"/>
      <c r="G99" s="130">
        <v>604393282</v>
      </c>
      <c r="H99" s="130"/>
      <c r="I99" s="130">
        <v>0</v>
      </c>
    </row>
    <row r="101" spans="1:9" ht="20.25" customHeight="1" x14ac:dyDescent="0.3">
      <c r="C101" s="134"/>
      <c r="E101" s="134"/>
      <c r="G101" s="134"/>
      <c r="I101" s="134"/>
    </row>
    <row r="102" spans="1:9" ht="20.25" customHeight="1" x14ac:dyDescent="0.3">
      <c r="C102" s="134"/>
      <c r="E102" s="134"/>
      <c r="G102" s="134"/>
      <c r="I102" s="134"/>
    </row>
  </sheetData>
  <sheetProtection formatCells="0" formatColumns="0" formatRows="0" insertColumns="0" insertRows="0" insertHyperlinks="0" deleteColumns="0" deleteRows="0" sort="0" autoFilter="0" pivotTables="0"/>
  <mergeCells count="14">
    <mergeCell ref="C5:E5"/>
    <mergeCell ref="G5:I5"/>
    <mergeCell ref="C6:E6"/>
    <mergeCell ref="G6:I6"/>
    <mergeCell ref="C9:I9"/>
    <mergeCell ref="C7:E7"/>
    <mergeCell ref="G7:I7"/>
    <mergeCell ref="C54:E54"/>
    <mergeCell ref="G54:I54"/>
    <mergeCell ref="C53:E53"/>
    <mergeCell ref="G53:I53"/>
    <mergeCell ref="C57:I57"/>
    <mergeCell ref="C55:E55"/>
    <mergeCell ref="G55:I55"/>
  </mergeCells>
  <conditionalFormatting sqref="E31:E32">
    <cfRule type="expression" priority="8" stopIfTrue="1">
      <formula>"if(E11&gt;0,#,##0;(#,##0),"-")"</formula>
    </cfRule>
  </conditionalFormatting>
  <conditionalFormatting sqref="G16:G17 I16:I17 C17:C18 E17:E18 C31:C32 G37">
    <cfRule type="expression" priority="82" stopIfTrue="1">
      <formula>"if(E11&gt;0,#,##0;(#,##0),"-")"</formula>
    </cfRule>
  </conditionalFormatting>
  <conditionalFormatting sqref="G22:G24">
    <cfRule type="expression" priority="11" stopIfTrue="1">
      <formula>"if(E11&gt;0,#,##0;(#,##0),"-")"</formula>
    </cfRule>
  </conditionalFormatting>
  <conditionalFormatting sqref="G60:G62">
    <cfRule type="expression" priority="20" stopIfTrue="1">
      <formula>"if(E11&gt;0,#,##0;(#,##0),"-")"</formula>
    </cfRule>
  </conditionalFormatting>
  <conditionalFormatting sqref="I22:I24">
    <cfRule type="expression" priority="2" stopIfTrue="1">
      <formula>"if(E11&gt;0,#,##0;(#,##0),"-")"</formula>
    </cfRule>
  </conditionalFormatting>
  <conditionalFormatting sqref="I37">
    <cfRule type="expression" priority="6" stopIfTrue="1">
      <formula>"if(E11&gt;0,#,##0;(#,##0),"-")"</formula>
    </cfRule>
  </conditionalFormatting>
  <conditionalFormatting sqref="I60:I62">
    <cfRule type="expression" priority="1" stopIfTrue="1">
      <formula>"if(E11&gt;0,#,##0;(#,##0),"-")"</formula>
    </cfRule>
  </conditionalFormatting>
  <pageMargins left="0.7" right="0.7" top="0.5" bottom="0.5" header="0.5" footer="0.5"/>
  <pageSetup paperSize="9" scale="81" firstPageNumber="15" orientation="portrait" useFirstPageNumber="1" r:id="rId1"/>
  <headerFooter alignWithMargins="0">
    <oddFooter>&amp;LThe accompanying notes form an integral part of the financial statements.
&amp;C&amp;P</oddFooter>
    <firstFooter>&amp;C8</firstFooter>
  </headerFooter>
  <rowBreaks count="1" manualBreakCount="1">
    <brk id="4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3AC70A-9D89-4DF7-AEE4-7A6F4007A1C0}">
  <ds:schemaRefs>
    <ds:schemaRef ds:uri="http://schemas.microsoft.com/sharepoint/v3"/>
    <ds:schemaRef ds:uri="http://schemas.microsoft.com/office/infopath/2007/PartnerControls"/>
    <ds:schemaRef ds:uri="4243d5be-521d-4052-81ca-f0f31ea6f2da"/>
    <ds:schemaRef ds:uri="f6ba49b0-bcda-4796-8236-5b5cc1493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3FB3A02-9A4D-4BD3-8415-337F16B0D7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4588C-D1E2-47DB-B8F1-D2E903750A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 9-10</vt:lpstr>
      <vt:lpstr>PL 9months</vt:lpstr>
      <vt:lpstr>SH 11-12</vt:lpstr>
      <vt:lpstr>CF</vt:lpstr>
      <vt:lpstr>SH 13-14</vt:lpstr>
      <vt:lpstr>CashFlow 14-15</vt:lpstr>
      <vt:lpstr>'BS 7-8'!Print_Area</vt:lpstr>
      <vt:lpstr>'CashFlow 14-15'!Print_Area</vt:lpstr>
      <vt:lpstr>'PL 9-10'!Print_Area</vt:lpstr>
      <vt:lpstr>'PL 9months'!Print_Area</vt:lpstr>
      <vt:lpstr>'SH 11-12'!Print_Area</vt:lpstr>
      <vt:lpstr>'SH 13-14'!Print_Area</vt:lpstr>
      <vt:lpstr>'BS 7-8'!Title2nd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nchaichuchote</dc:creator>
  <cp:lastModifiedBy>Wiphada, Teerakul</cp:lastModifiedBy>
  <cp:lastPrinted>2026-02-18T15:12:59Z</cp:lastPrinted>
  <dcterms:created xsi:type="dcterms:W3CDTF">2005-01-06T09:19:20Z</dcterms:created>
  <dcterms:modified xsi:type="dcterms:W3CDTF">2026-02-19T08:06:14Z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