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eople.ey.com/personal/jarinthorn_lertthitikonwong_th_ey_com/Documents/Desktop/TTTTTTTTT/SIS/"/>
    </mc:Choice>
  </mc:AlternateContent>
  <xr:revisionPtr revIDLastSave="0" documentId="8_{D4767A6A-ADC6-47D0-8985-7A7CCCA1270F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BS" sheetId="1" r:id="rId1"/>
    <sheet name="PL" sheetId="8" r:id="rId2"/>
    <sheet name="Consolidated" sheetId="9" r:id="rId3"/>
    <sheet name="Separate" sheetId="10" r:id="rId4"/>
    <sheet name="CF" sheetId="11" r:id="rId5"/>
  </sheets>
  <definedNames>
    <definedName name="CIQWBGuid" hidden="1">"7ab6eec0-d466-4b9c-8491-a466fbb3f167"</definedName>
    <definedName name="CIQWBInfo" hidden="1">"{ ""CIQVersion"":""9.51.3510.3078"" }"</definedName>
    <definedName name="_xlnm.Print_Area" localSheetId="0">BS!$A$1:$L$75</definedName>
    <definedName name="_xlnm.Print_Area" localSheetId="4">CF!$A$1:$L$74</definedName>
    <definedName name="_xlnm.Print_Area" localSheetId="2">Consolidated!$A$1:$P$27</definedName>
    <definedName name="_xlnm.Print_Area" localSheetId="1">PL!$A$1:$M$47</definedName>
    <definedName name="_xlnm.Print_Area" localSheetId="3">Separate!$A$1:$P$27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1" l="1"/>
  <c r="K60" i="1"/>
  <c r="K65" i="1"/>
  <c r="G65" i="1"/>
  <c r="G61" i="1"/>
  <c r="G60" i="1"/>
  <c r="G52" i="11" l="1"/>
  <c r="I52" i="11"/>
  <c r="K52" i="11"/>
  <c r="G61" i="11"/>
  <c r="I61" i="11"/>
  <c r="K61" i="11"/>
  <c r="H11" i="8"/>
  <c r="J11" i="8"/>
  <c r="L11" i="8"/>
  <c r="H18" i="8"/>
  <c r="J18" i="8"/>
  <c r="L18" i="8"/>
  <c r="G47" i="1"/>
  <c r="I47" i="1"/>
  <c r="K47" i="1"/>
  <c r="G16" i="1"/>
  <c r="I16" i="1"/>
  <c r="K16" i="1"/>
  <c r="C16" i="10"/>
  <c r="M16" i="10"/>
  <c r="I16" i="10"/>
  <c r="G16" i="10"/>
  <c r="E16" i="10"/>
  <c r="O15" i="10"/>
  <c r="O14" i="10"/>
  <c r="O13" i="10"/>
  <c r="C16" i="9"/>
  <c r="M16" i="9"/>
  <c r="I16" i="9"/>
  <c r="G16" i="9"/>
  <c r="E16" i="9"/>
  <c r="O15" i="9"/>
  <c r="O14" i="9"/>
  <c r="O13" i="9"/>
  <c r="E61" i="11"/>
  <c r="L19" i="8" l="1"/>
  <c r="L23" i="8" s="1"/>
  <c r="J19" i="8"/>
  <c r="J23" i="8" s="1"/>
  <c r="H19" i="8"/>
  <c r="H23" i="8" s="1"/>
  <c r="O24" i="10"/>
  <c r="O23" i="10"/>
  <c r="O22" i="10"/>
  <c r="O9" i="10"/>
  <c r="O24" i="9"/>
  <c r="O23" i="9"/>
  <c r="O22" i="9"/>
  <c r="O9" i="9"/>
  <c r="M21" i="10"/>
  <c r="M12" i="10"/>
  <c r="M18" i="10" s="1"/>
  <c r="G21" i="10"/>
  <c r="G12" i="10"/>
  <c r="G18" i="10" s="1"/>
  <c r="M21" i="9"/>
  <c r="M12" i="9"/>
  <c r="G21" i="9"/>
  <c r="G12" i="9"/>
  <c r="E16" i="1"/>
  <c r="E52" i="11"/>
  <c r="M25" i="10" l="1"/>
  <c r="I65" i="1" s="1"/>
  <c r="G25" i="10"/>
  <c r="I61" i="1" s="1"/>
  <c r="M25" i="9"/>
  <c r="E65" i="1" s="1"/>
  <c r="G25" i="9"/>
  <c r="E61" i="1" s="1"/>
  <c r="I28" i="1"/>
  <c r="G28" i="1"/>
  <c r="E28" i="1"/>
  <c r="E29" i="1" s="1"/>
  <c r="I52" i="1"/>
  <c r="G52" i="1"/>
  <c r="E52" i="1"/>
  <c r="E47" i="1"/>
  <c r="F11" i="8"/>
  <c r="I21" i="9"/>
  <c r="E21" i="9"/>
  <c r="C21" i="9"/>
  <c r="I21" i="10"/>
  <c r="E21" i="10"/>
  <c r="C21" i="10"/>
  <c r="F18" i="8"/>
  <c r="K28" i="1"/>
  <c r="K11" i="10"/>
  <c r="O11" i="10" s="1"/>
  <c r="K20" i="10"/>
  <c r="O20" i="10" s="1"/>
  <c r="K11" i="9"/>
  <c r="O11" i="9" s="1"/>
  <c r="K20" i="9"/>
  <c r="O20" i="9" s="1"/>
  <c r="C12" i="9"/>
  <c r="I12" i="9"/>
  <c r="E12" i="9"/>
  <c r="C12" i="10"/>
  <c r="C18" i="10"/>
  <c r="E12" i="10"/>
  <c r="E18" i="10" s="1"/>
  <c r="E25" i="10" s="1"/>
  <c r="I60" i="1" s="1"/>
  <c r="I12" i="10"/>
  <c r="K52" i="1"/>
  <c r="J52" i="1"/>
  <c r="I18" i="10" l="1"/>
  <c r="I25" i="10" s="1"/>
  <c r="I63" i="1" s="1"/>
  <c r="K63" i="1"/>
  <c r="C25" i="10"/>
  <c r="I59" i="1" s="1"/>
  <c r="K59" i="1"/>
  <c r="G53" i="1"/>
  <c r="E18" i="9"/>
  <c r="E25" i="9" s="1"/>
  <c r="E60" i="1" s="1"/>
  <c r="C18" i="9"/>
  <c r="G63" i="1"/>
  <c r="G59" i="1"/>
  <c r="H25" i="8"/>
  <c r="K53" i="1"/>
  <c r="E53" i="1"/>
  <c r="G29" i="1"/>
  <c r="F19" i="8"/>
  <c r="F23" i="8" s="1"/>
  <c r="F25" i="8" s="1"/>
  <c r="J25" i="8"/>
  <c r="I8" i="11"/>
  <c r="I23" i="11" s="1"/>
  <c r="I32" i="11" s="1"/>
  <c r="K8" i="11"/>
  <c r="K23" i="11" s="1"/>
  <c r="K32" i="11" s="1"/>
  <c r="L25" i="8"/>
  <c r="I53" i="1"/>
  <c r="K29" i="1"/>
  <c r="I29" i="1"/>
  <c r="K35" i="11" l="1"/>
  <c r="C25" i="9"/>
  <c r="E59" i="1" s="1"/>
  <c r="I18" i="9"/>
  <c r="I25" i="9" s="1"/>
  <c r="E63" i="1" s="1"/>
  <c r="I35" i="11"/>
  <c r="G8" i="11"/>
  <c r="G23" i="11" s="1"/>
  <c r="G32" i="11" s="1"/>
  <c r="E8" i="11"/>
  <c r="E23" i="11" s="1"/>
  <c r="E32" i="11" s="1"/>
  <c r="E35" i="11" s="1"/>
  <c r="E62" i="11" s="1"/>
  <c r="E64" i="11" s="1"/>
  <c r="K10" i="9"/>
  <c r="H28" i="8"/>
  <c r="H40" i="8"/>
  <c r="H45" i="8" s="1"/>
  <c r="F40" i="8"/>
  <c r="F45" i="8" s="1"/>
  <c r="F28" i="8"/>
  <c r="K19" i="9"/>
  <c r="O19" i="9" s="1"/>
  <c r="K10" i="10"/>
  <c r="L40" i="8"/>
  <c r="L45" i="8" s="1"/>
  <c r="L28" i="8"/>
  <c r="J40" i="8"/>
  <c r="J28" i="8"/>
  <c r="K62" i="11" l="1"/>
  <c r="K64" i="11" s="1"/>
  <c r="I62" i="11"/>
  <c r="I64" i="11" s="1"/>
  <c r="O10" i="9"/>
  <c r="O10" i="10"/>
  <c r="O12" i="10" s="1"/>
  <c r="G35" i="11"/>
  <c r="O21" i="9"/>
  <c r="K21" i="9"/>
  <c r="K12" i="10"/>
  <c r="K16" i="10" s="1"/>
  <c r="K12" i="9"/>
  <c r="K16" i="9" s="1"/>
  <c r="J45" i="8"/>
  <c r="K19" i="10"/>
  <c r="O19" i="10" s="1"/>
  <c r="G62" i="11" l="1"/>
  <c r="G64" i="11" s="1"/>
  <c r="O16" i="10"/>
  <c r="O12" i="9"/>
  <c r="O16" i="9" s="1"/>
  <c r="K18" i="9"/>
  <c r="O18" i="9" s="1"/>
  <c r="O21" i="10"/>
  <c r="K21" i="10"/>
  <c r="K18" i="10"/>
  <c r="O18" i="10" s="1"/>
  <c r="K64" i="1"/>
  <c r="O25" i="10" l="1"/>
  <c r="K25" i="9"/>
  <c r="E64" i="1" s="1"/>
  <c r="E66" i="1" s="1"/>
  <c r="E67" i="1" s="1"/>
  <c r="O25" i="9"/>
  <c r="K66" i="1"/>
  <c r="K67" i="1" s="1"/>
  <c r="G64" i="1"/>
  <c r="K25" i="10"/>
  <c r="I64" i="1" s="1"/>
  <c r="I66" i="1" l="1"/>
  <c r="I67" i="1" s="1"/>
  <c r="G66" i="1"/>
  <c r="G67" i="1" s="1"/>
</calcChain>
</file>

<file path=xl/sharedStrings.xml><?xml version="1.0" encoding="utf-8"?>
<sst xmlns="http://schemas.openxmlformats.org/spreadsheetml/2006/main" count="257" uniqueCount="174">
  <si>
    <t>Other current liabilities</t>
  </si>
  <si>
    <t>Unappropriated</t>
  </si>
  <si>
    <t>Inventories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</si>
  <si>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</si>
  <si>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</si>
  <si>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</si>
  <si>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</si>
  <si>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</si>
  <si>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</si>
  <si>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</si>
  <si>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</si>
  <si>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</si>
  <si>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Expenses</t>
  </si>
  <si>
    <t>Retained earnings</t>
  </si>
  <si>
    <t>Cash flows from operating activities</t>
  </si>
  <si>
    <t>Cash flows from investing activities</t>
  </si>
  <si>
    <t>Note</t>
  </si>
  <si>
    <t>Total current assets</t>
  </si>
  <si>
    <t>Other income</t>
  </si>
  <si>
    <t>Equipment</t>
  </si>
  <si>
    <t>Non-current liabilities</t>
  </si>
  <si>
    <t>Administrative expenses</t>
  </si>
  <si>
    <t>Consolidated financial statements</t>
  </si>
  <si>
    <t>Separate financial statements</t>
  </si>
  <si>
    <t>Intangible assets</t>
  </si>
  <si>
    <t>Statement of financial position</t>
  </si>
  <si>
    <t>Statement of comprehensive income</t>
  </si>
  <si>
    <t>Statement of cash flows</t>
  </si>
  <si>
    <t>Deferred tax assets</t>
  </si>
  <si>
    <t>Total comprehensive income for the year</t>
  </si>
  <si>
    <t xml:space="preserve">Provision for cost of assets dismantlement </t>
  </si>
  <si>
    <t>Profit for the year</t>
  </si>
  <si>
    <t>Total</t>
  </si>
  <si>
    <t>Proceeds from sale of equipment</t>
  </si>
  <si>
    <t>Short-term loans from financial institutions</t>
  </si>
  <si>
    <t>Total expenses</t>
  </si>
  <si>
    <t>Income tax payable</t>
  </si>
  <si>
    <t>Share capital</t>
  </si>
  <si>
    <t>Share premium</t>
  </si>
  <si>
    <t>(Unit: Thousand Baht)</t>
  </si>
  <si>
    <t>Liabilities and shareholders' equity</t>
  </si>
  <si>
    <t>Shareholders' equity</t>
  </si>
  <si>
    <t>The accompanying notes are an integral part of the financial statements.</t>
  </si>
  <si>
    <t xml:space="preserve">   Registered</t>
  </si>
  <si>
    <t>Supplemental disclosures of cash flows information</t>
  </si>
  <si>
    <t>Statement of cash flows (continued)</t>
  </si>
  <si>
    <t>SiS Distribution (Thailand) Public Company Limited and its subsidiaries</t>
  </si>
  <si>
    <t xml:space="preserve">   Other current liabilities</t>
  </si>
  <si>
    <t xml:space="preserve">   Inventories</t>
  </si>
  <si>
    <t>Operating assets (increase) decrease</t>
  </si>
  <si>
    <t xml:space="preserve">   in operating assets and liabilities</t>
  </si>
  <si>
    <t>Profit from operating activities before changes</t>
  </si>
  <si>
    <t xml:space="preserve">   net cash provided by (paid from) operating activities: </t>
  </si>
  <si>
    <t>Adjustments to reconcile profit before tax to</t>
  </si>
  <si>
    <t>Profit before tax</t>
  </si>
  <si>
    <t>Basic earnings per share (Baht)</t>
  </si>
  <si>
    <t>Income tax expenses</t>
  </si>
  <si>
    <t>Profit before income tax expenses</t>
  </si>
  <si>
    <t>Finance cost</t>
  </si>
  <si>
    <t>Cost of services</t>
  </si>
  <si>
    <t>Total revenues</t>
  </si>
  <si>
    <t>Service income</t>
  </si>
  <si>
    <t>Sales</t>
  </si>
  <si>
    <t>Revenues</t>
  </si>
  <si>
    <t>Income statement</t>
  </si>
  <si>
    <t xml:space="preserve">   Cash paid for corporate income tax</t>
  </si>
  <si>
    <t>statutory reserve</t>
  </si>
  <si>
    <t>share capital</t>
  </si>
  <si>
    <t>Appropriated -</t>
  </si>
  <si>
    <t>paid-up</t>
  </si>
  <si>
    <t>Issued and</t>
  </si>
  <si>
    <t>Statement of changes in shareholders' equity</t>
  </si>
  <si>
    <t>Statement of changes in shareholders' equity (continued)</t>
  </si>
  <si>
    <t xml:space="preserve">Profit for the year </t>
  </si>
  <si>
    <t>Investment properties</t>
  </si>
  <si>
    <t>Other comprehensive income for the year</t>
  </si>
  <si>
    <t xml:space="preserve">Total comprehensive income for the year </t>
  </si>
  <si>
    <t>Cash and cash equivalents at beginning of the year</t>
  </si>
  <si>
    <t xml:space="preserve">Cash and cash equivalents at end of the year </t>
  </si>
  <si>
    <t>Operating liabilities increase (decrease)</t>
  </si>
  <si>
    <t>Cash paid for acquisition of equipment</t>
  </si>
  <si>
    <t>Cash received from interest income</t>
  </si>
  <si>
    <t>Cash paid for interest expenses</t>
  </si>
  <si>
    <t xml:space="preserve">   Depreciation and amortisation</t>
  </si>
  <si>
    <t xml:space="preserve">   Trade and other receivable</t>
  </si>
  <si>
    <t>Cash paid for acquisition of intangible assets</t>
  </si>
  <si>
    <t>Selling and distribution expenses</t>
  </si>
  <si>
    <t xml:space="preserve">   Write-off bad debt</t>
  </si>
  <si>
    <t>Statement of financial position (continued)</t>
  </si>
  <si>
    <t xml:space="preserve">   Issued and fully paid up</t>
  </si>
  <si>
    <t>Total shareholders' equity</t>
  </si>
  <si>
    <t>(Unit: Thousand Baht except earnings per share expressed in Baht)</t>
  </si>
  <si>
    <t xml:space="preserve">Dividend paid </t>
  </si>
  <si>
    <t>Total liabilities and shareholders' equity</t>
  </si>
  <si>
    <t>Short-term loans from related party</t>
  </si>
  <si>
    <t xml:space="preserve">   Transfer inventories to equipment</t>
  </si>
  <si>
    <t>Other comprehensive income</t>
  </si>
  <si>
    <t>Lease liabilities - net of current portion</t>
  </si>
  <si>
    <t>Right-of-use assets</t>
  </si>
  <si>
    <t>Finance income</t>
  </si>
  <si>
    <t>Cash paid for short-term loans from banks</t>
  </si>
  <si>
    <t>Operating profit</t>
  </si>
  <si>
    <t xml:space="preserve">   Other current assets</t>
  </si>
  <si>
    <t>Other current assets</t>
  </si>
  <si>
    <t>Other non-current assets</t>
  </si>
  <si>
    <t xml:space="preserve">   Other non-current assets</t>
  </si>
  <si>
    <t>Directors</t>
  </si>
  <si>
    <t>6, 8</t>
  </si>
  <si>
    <t xml:space="preserve">   Gain on disposals of equipment</t>
  </si>
  <si>
    <t>Non-cash related items:</t>
  </si>
  <si>
    <t>Cash flows from financing activities</t>
  </si>
  <si>
    <t xml:space="preserve">Loss on exchange </t>
  </si>
  <si>
    <t xml:space="preserve">      350,198,655 ordinary shares of Baht 1 each</t>
  </si>
  <si>
    <t xml:space="preserve">   Unrealised gain on exchange</t>
  </si>
  <si>
    <t xml:space="preserve">   Interest income</t>
  </si>
  <si>
    <t xml:space="preserve">   Interest expenses</t>
  </si>
  <si>
    <t xml:space="preserve">   Appropriated - statutory reserve</t>
  </si>
  <si>
    <t xml:space="preserve">   Unappropriated</t>
  </si>
  <si>
    <t xml:space="preserve">Weighted average number of ordinary share </t>
  </si>
  <si>
    <t xml:space="preserve">   (Thousand share)</t>
  </si>
  <si>
    <t>shareholders' equity</t>
  </si>
  <si>
    <t>Other current financial assets</t>
  </si>
  <si>
    <t>Cost of sales</t>
  </si>
  <si>
    <t>Investment in subsidiary</t>
  </si>
  <si>
    <t>Cash paid for investment in corporate bond</t>
  </si>
  <si>
    <t>Net cash flows from operating activities</t>
  </si>
  <si>
    <t>Net cash flows used in financing activities</t>
  </si>
  <si>
    <t>Long-term loans to other company - net</t>
  </si>
  <si>
    <t>Decrease in trust receipts</t>
  </si>
  <si>
    <t xml:space="preserve">   of current portion</t>
  </si>
  <si>
    <t xml:space="preserve">Current portion of liabilities under </t>
  </si>
  <si>
    <t xml:space="preserve">   finance lease agreements</t>
  </si>
  <si>
    <t>Trade and other receivables - current</t>
  </si>
  <si>
    <t>Trade and other receivables - non-current</t>
  </si>
  <si>
    <t>6, 20</t>
  </si>
  <si>
    <t>Dividend paid (Note 31)</t>
  </si>
  <si>
    <t>Profit</t>
  </si>
  <si>
    <t xml:space="preserve">Capital reserve for share-based payment </t>
  </si>
  <si>
    <t>Treasury shares</t>
  </si>
  <si>
    <t>Capital reserve for</t>
  </si>
  <si>
    <t xml:space="preserve">share-based </t>
  </si>
  <si>
    <t>payment transactions</t>
  </si>
  <si>
    <t>Share-based payment (Note 30.2)</t>
  </si>
  <si>
    <t>Increase in treasury shares (Note 30.2)</t>
  </si>
  <si>
    <t>Balance as at 31 December 2024</t>
  </si>
  <si>
    <t>Balance as at 1 January 2024</t>
  </si>
  <si>
    <t xml:space="preserve">   Reversal of allowance for diminution in inventory value</t>
  </si>
  <si>
    <t xml:space="preserve">   Employee joint investment program (EJIP) expenses</t>
  </si>
  <si>
    <t>Cash received from investment in corporate bond</t>
  </si>
  <si>
    <t>Cash received from long-term loans to other companies</t>
  </si>
  <si>
    <t>Cash received from short-term loans from banks</t>
  </si>
  <si>
    <t>Cash paid for treasury shares for EJIP program</t>
  </si>
  <si>
    <t>Current portion of long-term loan to</t>
  </si>
  <si>
    <t xml:space="preserve">   other company</t>
  </si>
  <si>
    <t xml:space="preserve">   Impairment loss on financial assets (reversal)</t>
  </si>
  <si>
    <t>Reversal (loss) on impairment of financial assets</t>
  </si>
  <si>
    <t>Cash paid for principal of lease liabilities</t>
  </si>
  <si>
    <t xml:space="preserve">Net increase in cash and cash equivalents </t>
  </si>
  <si>
    <t xml:space="preserve">   Increase (decrease) in accounts payable - </t>
  </si>
  <si>
    <t xml:space="preserve">      purchase of equipment</t>
  </si>
  <si>
    <t xml:space="preserve">      intangible assets</t>
  </si>
  <si>
    <t>Total non-current liabilities</t>
  </si>
  <si>
    <t>As at 31 December 2025</t>
  </si>
  <si>
    <t>For the year ended 31 December 2025</t>
  </si>
  <si>
    <t>Balance as at 1 January 2025</t>
  </si>
  <si>
    <t>Balance as at 31 December 2025</t>
  </si>
  <si>
    <t xml:space="preserve">   Provisions for employee benefits</t>
  </si>
  <si>
    <t xml:space="preserve">   Cash paid for employee benefits</t>
  </si>
  <si>
    <t>Net cash flows from (used in) investing activities</t>
  </si>
  <si>
    <t xml:space="preserve">   Reversal of impairment loss on intangible asset </t>
  </si>
  <si>
    <t xml:space="preserve">   Increase in accounts payable - purchase of </t>
  </si>
  <si>
    <t>Trade and other current payables</t>
  </si>
  <si>
    <t>Provision for employee benefits</t>
  </si>
  <si>
    <t xml:space="preserve">  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</si>
</sst>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#,##0.00\ ;\(#,##0.00\)"/>
    <numFmt numFmtId="168" formatCode="_(* #,##0_);_(* \(#,##0\);_(* &quot;-&quot;??_);_(@_)"/>
    <numFmt numFmtId="169" formatCode="&quot;ฃ&quot;#,##0;[Red]\-&quot;ฃ&quot;#,##0"/>
    <numFmt numFmtId="170" formatCode="&quot;ฃ&quot;#,##0.00;[Red]\-&quot;ฃ&quot;#,##0.00"/>
    <numFmt numFmtId="171" formatCode="\$#,##0.00;\(\$#,##0.00\)"/>
    <numFmt numFmtId="172" formatCode="\$#,##0;\(\$#,##0\)"/>
    <numFmt numFmtId="173" formatCode="#,##0;\(#,##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409]mmmm\ d\,\ yyyy;@"/>
    <numFmt numFmtId="179" formatCode="#,##0.0_);\(#,##0.0\)"/>
  </numFmts>
  <fonts count="34">
    <font>
      <sz val="11"/>
      <name val="Times New Roman"/>
      <family val="1"/>
    </font>
    <font>
      <sz val="9"/>
      <color indexed="8"/>
      <name val="Arial"/>
      <family val="2"/>
    </font>
    <font>
      <sz val="14"/>
      <name val="CordiaUPC"/>
      <family val="2"/>
    </font>
    <font>
      <sz val="11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sz val="8"/>
      <name val="Arial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">
    <xf numFmtId="0" fontId="0" fillId="0" borderId="0"/>
    <xf numFmtId="0" fontId="5" fillId="0" borderId="0"/>
    <xf numFmtId="37" fontId="6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5" fillId="0" borderId="0" applyBorder="0"/>
    <xf numFmtId="0" fontId="14" fillId="0" borderId="0">
      <alignment wrapText="1"/>
    </xf>
    <xf numFmtId="0" fontId="15" fillId="0" borderId="0"/>
    <xf numFmtId="0" fontId="11" fillId="0" borderId="0"/>
    <xf numFmtId="0" fontId="16" fillId="0" borderId="0"/>
    <xf numFmtId="170" fontId="4" fillId="0" borderId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14" fillId="0" borderId="0"/>
    <xf numFmtId="173" fontId="14" fillId="0" borderId="0"/>
    <xf numFmtId="177" fontId="21" fillId="0" borderId="0"/>
    <xf numFmtId="171" fontId="14" fillId="0" borderId="0"/>
    <xf numFmtId="171" fontId="14" fillId="0" borderId="0"/>
    <xf numFmtId="176" fontId="21" fillId="0" borderId="0"/>
    <xf numFmtId="172" fontId="14" fillId="0" borderId="0"/>
    <xf numFmtId="172" fontId="14" fillId="0" borderId="0"/>
    <xf numFmtId="174" fontId="21" fillId="0" borderId="0"/>
    <xf numFmtId="38" fontId="18" fillId="2" borderId="0" applyNumberFormat="0" applyBorder="0" applyAlignment="0" applyProtection="0"/>
    <xf numFmtId="38" fontId="10" fillId="2" borderId="0" applyNumberFormat="0" applyBorder="0" applyAlignment="0" applyProtection="0"/>
    <xf numFmtId="10" fontId="18" fillId="3" borderId="1" applyNumberFormat="0" applyBorder="0" applyAlignment="0" applyProtection="0"/>
    <xf numFmtId="10" fontId="10" fillId="3" borderId="1" applyNumberFormat="0" applyBorder="0" applyAlignment="0" applyProtection="0"/>
    <xf numFmtId="37" fontId="8" fillId="0" borderId="0"/>
    <xf numFmtId="170" fontId="4" fillId="0" borderId="0"/>
    <xf numFmtId="170" fontId="4" fillId="0" borderId="0"/>
    <xf numFmtId="175" fontId="22" fillId="0" borderId="0"/>
    <xf numFmtId="0" fontId="3" fillId="0" borderId="0"/>
    <xf numFmtId="178" fontId="31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69" fontId="4" fillId="0" borderId="0"/>
  </cellStyleXfs>
  <cellXfs count="112">
    <xf numFmtId="0" fontId="0" fillId="0" borderId="0" xfId="0"/>
    <xf numFmtId="164" fontId="5" fillId="0" borderId="0" xfId="16" applyNumberFormat="1" applyFont="1" applyFill="1" applyBorder="1" applyAlignment="1">
      <alignment horizontal="center"/>
    </xf>
    <xf numFmtId="164" fontId="27" fillId="0" borderId="0" xfId="18" applyNumberFormat="1" applyFont="1" applyFill="1" applyBorder="1" applyAlignment="1">
      <alignment horizontal="right"/>
    </xf>
    <xf numFmtId="164" fontId="27" fillId="0" borderId="3" xfId="18" applyNumberFormat="1" applyFont="1" applyFill="1" applyBorder="1" applyAlignment="1">
      <alignment horizontal="right"/>
    </xf>
    <xf numFmtId="164" fontId="5" fillId="0" borderId="3" xfId="16" applyNumberFormat="1" applyFont="1" applyFill="1" applyBorder="1" applyAlignment="1"/>
    <xf numFmtId="164" fontId="5" fillId="0" borderId="6" xfId="16" applyNumberFormat="1" applyFont="1" applyFill="1" applyBorder="1" applyAlignment="1">
      <alignment horizontal="right"/>
    </xf>
    <xf numFmtId="164" fontId="33" fillId="0" borderId="6" xfId="18" applyNumberFormat="1" applyFont="1" applyFill="1" applyBorder="1" applyAlignment="1"/>
    <xf numFmtId="164" fontId="5" fillId="0" borderId="0" xfId="16" applyNumberFormat="1" applyFont="1" applyFill="1" applyBorder="1" applyAlignment="1"/>
    <xf numFmtId="0" fontId="29" fillId="0" borderId="0" xfId="46" applyFont="1"/>
    <xf numFmtId="37" fontId="27" fillId="0" borderId="0" xfId="48" applyNumberFormat="1" applyFont="1"/>
    <xf numFmtId="0" fontId="29" fillId="0" borderId="0" xfId="48" applyFont="1"/>
    <xf numFmtId="0" fontId="27" fillId="0" borderId="0" xfId="48" applyFont="1"/>
    <xf numFmtId="0" fontId="29" fillId="0" borderId="0" xfId="48" applyFont="1" applyAlignment="1">
      <alignment horizontal="left"/>
    </xf>
    <xf numFmtId="168" fontId="27" fillId="0" borderId="0" xfId="46" applyNumberFormat="1" applyFont="1"/>
    <xf numFmtId="38" fontId="27" fillId="0" borderId="0" xfId="46" applyNumberFormat="1" applyFont="1" applyAlignment="1">
      <alignment horizontal="centerContinuous"/>
    </xf>
    <xf numFmtId="38" fontId="27" fillId="0" borderId="0" xfId="46" applyNumberFormat="1" applyFont="1" applyAlignment="1">
      <alignment horizontal="center"/>
    </xf>
    <xf numFmtId="164" fontId="27" fillId="0" borderId="0" xfId="46" applyNumberFormat="1" applyFont="1" applyAlignment="1">
      <alignment horizontal="right"/>
    </xf>
    <xf numFmtId="168" fontId="29" fillId="0" borderId="0" xfId="46" applyNumberFormat="1" applyFont="1" applyAlignment="1">
      <alignment horizontal="center"/>
    </xf>
    <xf numFmtId="168" fontId="27" fillId="0" borderId="0" xfId="46" applyNumberFormat="1" applyFont="1" applyAlignment="1">
      <alignment horizontal="center"/>
    </xf>
    <xf numFmtId="168" fontId="27" fillId="0" borderId="0" xfId="47" applyNumberFormat="1" applyFont="1" applyAlignment="1">
      <alignment horizontal="center"/>
    </xf>
    <xf numFmtId="168" fontId="27" fillId="0" borderId="3" xfId="46" applyNumberFormat="1" applyFont="1" applyBorder="1" applyAlignment="1">
      <alignment horizontal="center"/>
    </xf>
    <xf numFmtId="168" fontId="27" fillId="0" borderId="0" xfId="0" applyNumberFormat="1" applyFont="1" applyAlignment="1">
      <alignment horizontal="center"/>
    </xf>
    <xf numFmtId="168" fontId="27" fillId="0" borderId="3" xfId="47" applyNumberFormat="1" applyFont="1" applyBorder="1" applyAlignment="1">
      <alignment horizontal="center"/>
    </xf>
    <xf numFmtId="0" fontId="28" fillId="0" borderId="0" xfId="49" applyFont="1" applyAlignment="1">
      <alignment horizontal="center"/>
    </xf>
    <xf numFmtId="164" fontId="27" fillId="0" borderId="0" xfId="47" applyNumberFormat="1" applyFont="1" applyAlignment="1">
      <alignment horizontal="left"/>
    </xf>
    <xf numFmtId="0" fontId="27" fillId="0" borderId="0" xfId="49" applyFont="1"/>
    <xf numFmtId="0" fontId="27" fillId="0" borderId="0" xfId="46" applyFont="1"/>
    <xf numFmtId="164" fontId="27" fillId="0" borderId="3" xfId="47" applyNumberFormat="1" applyFont="1" applyBorder="1" applyAlignment="1">
      <alignment horizontal="left"/>
    </xf>
    <xf numFmtId="0" fontId="27" fillId="0" borderId="0" xfId="47" applyFont="1"/>
    <xf numFmtId="164" fontId="27" fillId="0" borderId="5" xfId="47" applyNumberFormat="1" applyFont="1" applyBorder="1" applyAlignment="1">
      <alignment horizontal="left"/>
    </xf>
    <xf numFmtId="164" fontId="27" fillId="0" borderId="0" xfId="49" applyNumberFormat="1" applyFont="1" applyAlignment="1">
      <alignment horizontal="right"/>
    </xf>
    <xf numFmtId="164" fontId="27" fillId="0" borderId="0" xfId="49" applyNumberFormat="1" applyFont="1"/>
    <xf numFmtId="0" fontId="1" fillId="0" borderId="0" xfId="46" applyFont="1"/>
    <xf numFmtId="0" fontId="29" fillId="0" borderId="0" xfId="49" applyFont="1"/>
    <xf numFmtId="37" fontId="27" fillId="0" borderId="0" xfId="49" applyNumberFormat="1" applyFont="1"/>
    <xf numFmtId="37" fontId="27" fillId="0" borderId="0" xfId="49" applyNumberFormat="1" applyFont="1" applyAlignment="1">
      <alignment horizontal="left"/>
    </xf>
    <xf numFmtId="37" fontId="27" fillId="0" borderId="0" xfId="49" applyNumberFormat="1" applyFont="1" applyAlignment="1">
      <alignment horizontal="center"/>
    </xf>
    <xf numFmtId="164" fontId="5" fillId="0" borderId="3" xfId="18" applyNumberFormat="1" applyFont="1" applyFill="1" applyBorder="1" applyAlignment="1"/>
    <xf numFmtId="0" fontId="23" fillId="0" borderId="0" xfId="0" applyFont="1"/>
    <xf numFmtId="0" fontId="23" fillId="0" borderId="0" xfId="0" quotePrefix="1" applyFont="1"/>
    <xf numFmtId="0" fontId="23" fillId="0" borderId="0" xfId="0" quotePrefix="1" applyFont="1" applyAlignment="1">
      <alignment horizontal="center"/>
    </xf>
    <xf numFmtId="0" fontId="23" fillId="0" borderId="0" xfId="0" applyFont="1" applyAlignment="1">
      <alignment horizontal="left"/>
    </xf>
    <xf numFmtId="0" fontId="5" fillId="0" borderId="0" xfId="0" applyFont="1"/>
    <xf numFmtId="0" fontId="23" fillId="0" borderId="0" xfId="0" applyFont="1" applyAlignment="1">
      <alignment horizontal="center"/>
    </xf>
    <xf numFmtId="167" fontId="5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6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7" fontId="5" fillId="0" borderId="0" xfId="0" applyNumberFormat="1" applyFont="1"/>
    <xf numFmtId="37" fontId="2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0" xfId="40" applyFont="1"/>
    <xf numFmtId="0" fontId="5" fillId="0" borderId="0" xfId="0" quotePrefix="1" applyFont="1" applyAlignment="1">
      <alignment horizontal="left"/>
    </xf>
    <xf numFmtId="37" fontId="5" fillId="0" borderId="0" xfId="0" applyNumberFormat="1" applyFont="1"/>
    <xf numFmtId="164" fontId="5" fillId="0" borderId="4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0" fontId="25" fillId="0" borderId="0" xfId="0" applyFont="1" applyAlignment="1">
      <alignment horizontal="center"/>
    </xf>
    <xf numFmtId="164" fontId="5" fillId="0" borderId="4" xfId="0" applyNumberFormat="1" applyFont="1" applyBorder="1"/>
    <xf numFmtId="164" fontId="5" fillId="0" borderId="0" xfId="0" applyNumberFormat="1" applyFont="1"/>
    <xf numFmtId="164" fontId="5" fillId="0" borderId="6" xfId="0" applyNumberFormat="1" applyFont="1" applyBorder="1"/>
    <xf numFmtId="164" fontId="2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179" fontId="2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7" xfId="0" applyFont="1" applyBorder="1"/>
    <xf numFmtId="0" fontId="24" fillId="0" borderId="7" xfId="0" applyFont="1" applyBorder="1" applyAlignment="1">
      <alignment horizontal="center"/>
    </xf>
    <xf numFmtId="0" fontId="23" fillId="0" borderId="0" xfId="46" applyFont="1"/>
    <xf numFmtId="0" fontId="5" fillId="0" borderId="0" xfId="46" applyFont="1"/>
    <xf numFmtId="37" fontId="5" fillId="0" borderId="0" xfId="46" applyNumberFormat="1" applyFont="1"/>
    <xf numFmtId="37" fontId="5" fillId="0" borderId="0" xfId="46" applyNumberFormat="1" applyFont="1" applyAlignment="1">
      <alignment horizontal="centerContinuous"/>
    </xf>
    <xf numFmtId="37" fontId="24" fillId="0" borderId="0" xfId="46" applyNumberFormat="1" applyFont="1" applyAlignment="1">
      <alignment horizontal="centerContinuous"/>
    </xf>
    <xf numFmtId="38" fontId="5" fillId="0" borderId="0" xfId="46" applyNumberFormat="1" applyFont="1" applyAlignment="1">
      <alignment horizontal="centerContinuous"/>
    </xf>
    <xf numFmtId="37" fontId="5" fillId="0" borderId="0" xfId="46" applyNumberFormat="1" applyFont="1" applyAlignment="1">
      <alignment horizontal="right"/>
    </xf>
    <xf numFmtId="37" fontId="24" fillId="0" borderId="0" xfId="46" applyNumberFormat="1" applyFont="1" applyAlignment="1">
      <alignment horizontal="center"/>
    </xf>
    <xf numFmtId="38" fontId="23" fillId="0" borderId="3" xfId="46" applyNumberFormat="1" applyFont="1" applyBorder="1" applyAlignment="1">
      <alignment horizontal="center"/>
    </xf>
    <xf numFmtId="37" fontId="23" fillId="0" borderId="3" xfId="46" applyNumberFormat="1" applyFont="1" applyBorder="1" applyAlignment="1">
      <alignment horizontal="center"/>
    </xf>
    <xf numFmtId="37" fontId="23" fillId="0" borderId="0" xfId="46" applyNumberFormat="1" applyFont="1" applyAlignment="1">
      <alignment horizontal="center"/>
    </xf>
    <xf numFmtId="37" fontId="26" fillId="0" borderId="0" xfId="46" applyNumberFormat="1" applyFont="1" applyAlignment="1">
      <alignment horizontal="center"/>
    </xf>
    <xf numFmtId="0" fontId="26" fillId="0" borderId="0" xfId="46" applyFont="1" applyAlignment="1">
      <alignment horizontal="center"/>
    </xf>
    <xf numFmtId="0" fontId="26" fillId="0" borderId="0" xfId="46" applyFont="1" applyAlignment="1">
      <alignment horizontal="right"/>
    </xf>
    <xf numFmtId="38" fontId="5" fillId="0" borderId="0" xfId="46" applyNumberFormat="1" applyFont="1"/>
    <xf numFmtId="37" fontId="5" fillId="0" borderId="0" xfId="0" applyNumberFormat="1" applyFont="1" applyAlignment="1">
      <alignment horizontal="right"/>
    </xf>
    <xf numFmtId="178" fontId="5" fillId="0" borderId="0" xfId="38" applyFont="1"/>
    <xf numFmtId="164" fontId="5" fillId="0" borderId="3" xfId="0" applyNumberFormat="1" applyFont="1" applyBorder="1" applyAlignment="1">
      <alignment horizontal="right"/>
    </xf>
    <xf numFmtId="164" fontId="5" fillId="0" borderId="0" xfId="46" applyNumberFormat="1" applyFont="1"/>
    <xf numFmtId="164" fontId="5" fillId="0" borderId="5" xfId="46" applyNumberFormat="1" applyFont="1" applyBorder="1"/>
    <xf numFmtId="37" fontId="23" fillId="0" borderId="0" xfId="46" applyNumberFormat="1" applyFont="1"/>
    <xf numFmtId="39" fontId="24" fillId="0" borderId="0" xfId="46" applyNumberFormat="1" applyFont="1" applyAlignment="1">
      <alignment horizontal="center"/>
    </xf>
    <xf numFmtId="39" fontId="5" fillId="0" borderId="0" xfId="46" applyNumberFormat="1" applyFont="1"/>
    <xf numFmtId="165" fontId="5" fillId="0" borderId="6" xfId="0" applyNumberFormat="1" applyFont="1" applyBorder="1"/>
    <xf numFmtId="165" fontId="5" fillId="0" borderId="0" xfId="0" applyNumberFormat="1" applyFont="1"/>
    <xf numFmtId="0" fontId="5" fillId="0" borderId="0" xfId="50" applyFont="1" applyAlignment="1">
      <alignment horizontal="centerContinuous"/>
    </xf>
    <xf numFmtId="164" fontId="5" fillId="0" borderId="0" xfId="50" applyNumberFormat="1" applyFont="1" applyAlignment="1">
      <alignment horizontal="left"/>
    </xf>
    <xf numFmtId="0" fontId="5" fillId="0" borderId="0" xfId="50" applyFont="1" applyAlignment="1">
      <alignment horizontal="right"/>
    </xf>
    <xf numFmtId="0" fontId="5" fillId="0" borderId="0" xfId="50" applyFont="1"/>
    <xf numFmtId="164" fontId="5" fillId="0" borderId="3" xfId="0" applyNumberFormat="1" applyFont="1" applyBorder="1"/>
    <xf numFmtId="164" fontId="5" fillId="0" borderId="0" xfId="46" applyNumberFormat="1" applyFont="1" applyAlignment="1">
      <alignment horizontal="center"/>
    </xf>
    <xf numFmtId="38" fontId="5" fillId="0" borderId="0" xfId="46" applyNumberFormat="1" applyFont="1" applyAlignment="1">
      <alignment horizontal="right"/>
    </xf>
    <xf numFmtId="0" fontId="24" fillId="0" borderId="0" xfId="46" applyFont="1" applyAlignment="1">
      <alignment horizontal="center"/>
    </xf>
    <xf numFmtId="37" fontId="5" fillId="0" borderId="3" xfId="0" applyNumberFormat="1" applyFont="1" applyBorder="1"/>
    <xf numFmtId="164" fontId="5" fillId="0" borderId="4" xfId="46" applyNumberFormat="1" applyFont="1" applyBorder="1"/>
    <xf numFmtId="164" fontId="5" fillId="0" borderId="0" xfId="46" applyNumberFormat="1" applyFont="1" applyAlignment="1">
      <alignment horizontal="right"/>
    </xf>
    <xf numFmtId="0" fontId="32" fillId="0" borderId="0" xfId="0" applyFont="1"/>
    <xf numFmtId="37" fontId="24" fillId="0" borderId="0" xfId="46" applyNumberFormat="1" applyFont="1"/>
    <xf numFmtId="0" fontId="23" fillId="0" borderId="0" xfId="46" applyFont="1" applyAlignment="1">
      <alignment horizontal="left"/>
    </xf>
    <xf numFmtId="164" fontId="5" fillId="0" borderId="6" xfId="46" applyNumberFormat="1" applyFont="1" applyBorder="1" applyAlignment="1">
      <alignment horizontal="right"/>
    </xf>
    <xf numFmtId="0" fontId="23" fillId="0" borderId="3" xfId="0" applyFont="1" applyBorder="1" applyAlignment="1">
      <alignment horizontal="center"/>
    </xf>
    <xf numFmtId="168" fontId="29" fillId="0" borderId="3" xfId="46" applyNumberFormat="1" applyFont="1" applyBorder="1" applyAlignment="1">
      <alignment horizontal="center"/>
    </xf>
    <xf numFmtId="168" fontId="27" fillId="0" borderId="3" xfId="46" applyNumberFormat="1" applyFont="1" applyBorder="1" applyAlignment="1">
      <alignment horizontal="center"/>
    </xf>
    <xf numFmtId="168" fontId="27" fillId="0" borderId="4" xfId="46" applyNumberFormat="1" applyFont="1" applyBorder="1" applyAlignment="1">
      <alignment horizontal="center"/>
    </xf>
  </cellXfs>
  <cellStyles count="54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C" xfId="14" xr:uid="{00000000-0005-0000-0000-00000D000000}"/>
    <cellStyle name="_sia037a091b-03e-1 Rev 2 Updated 11-05-09_D" xfId="15" xr:uid="{00000000-0005-0000-0000-00000E000000}"/>
    <cellStyle name="Comma" xfId="16" builtinId="3"/>
    <cellStyle name="Comma 2" xfId="17" xr:uid="{00000000-0005-0000-0000-000010000000}"/>
    <cellStyle name="Comma 21" xfId="18" xr:uid="{00000000-0005-0000-0000-000011000000}"/>
    <cellStyle name="Comma 3" xfId="19" xr:uid="{00000000-0005-0000-0000-000012000000}"/>
    <cellStyle name="comma zerodec" xfId="20" xr:uid="{00000000-0005-0000-0000-000013000000}"/>
    <cellStyle name="comma zerodec 2" xfId="21" xr:uid="{00000000-0005-0000-0000-000014000000}"/>
    <cellStyle name="comma zerodec 3" xfId="22" xr:uid="{00000000-0005-0000-0000-000015000000}"/>
    <cellStyle name="Currency1" xfId="23" xr:uid="{00000000-0005-0000-0000-000016000000}"/>
    <cellStyle name="Currency1 2" xfId="24" xr:uid="{00000000-0005-0000-0000-000017000000}"/>
    <cellStyle name="Currency1 3" xfId="25" xr:uid="{00000000-0005-0000-0000-000018000000}"/>
    <cellStyle name="Dollar (zero dec)" xfId="26" xr:uid="{00000000-0005-0000-0000-000019000000}"/>
    <cellStyle name="Dollar (zero dec) 2" xfId="27" xr:uid="{00000000-0005-0000-0000-00001A000000}"/>
    <cellStyle name="Dollar (zero dec) 3" xfId="28" xr:uid="{00000000-0005-0000-0000-00001B000000}"/>
    <cellStyle name="Grey" xfId="29" xr:uid="{00000000-0005-0000-0000-00001C000000}"/>
    <cellStyle name="Grey 2" xfId="30" xr:uid="{00000000-0005-0000-0000-00001D000000}"/>
    <cellStyle name="Input [yellow]" xfId="31" xr:uid="{00000000-0005-0000-0000-00001E000000}"/>
    <cellStyle name="Input [yellow] 2" xfId="32" xr:uid="{00000000-0005-0000-0000-00001F000000}"/>
    <cellStyle name="no dec" xfId="33" xr:uid="{00000000-0005-0000-0000-000020000000}"/>
    <cellStyle name="Normal" xfId="0" builtinId="0"/>
    <cellStyle name="Normal - Style1" xfId="34" xr:uid="{00000000-0005-0000-0000-000022000000}"/>
    <cellStyle name="Normal - Style1 2" xfId="35" xr:uid="{00000000-0005-0000-0000-000023000000}"/>
    <cellStyle name="Normal - Style1 3" xfId="36" xr:uid="{00000000-0005-0000-0000-000024000000}"/>
    <cellStyle name="Normal 2" xfId="37" xr:uid="{00000000-0005-0000-0000-000025000000}"/>
    <cellStyle name="Normal 2 3 2" xfId="38" xr:uid="{00000000-0005-0000-0000-000026000000}"/>
    <cellStyle name="Normal 3" xfId="39" xr:uid="{00000000-0005-0000-0000-000027000000}"/>
    <cellStyle name="Normal 34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BS&amp;PL_Thai_FS example_2008_22 Jan 09_TF_Q4'08" xfId="47" xr:uid="{00000000-0005-0000-0000-00002F000000}"/>
    <cellStyle name="Normal_bs&amp;pl-e  " xfId="48" xr:uid="{00000000-0005-0000-0000-000030000000}"/>
    <cellStyle name="Normal_bs&amp;pl-t" xfId="49" xr:uid="{00000000-0005-0000-0000-000031000000}"/>
    <cellStyle name="Normal_tfe2" xfId="50" xr:uid="{00000000-0005-0000-0000-000032000000}"/>
    <cellStyle name="Percent [2]" xfId="51" xr:uid="{00000000-0005-0000-0000-000033000000}"/>
    <cellStyle name="Quantity" xfId="52" xr:uid="{00000000-0005-0000-0000-000034000000}"/>
    <cellStyle name="Style 1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26" name="Line 7">
          <a:extLst>
            <a:ext uri="{FF2B5EF4-FFF2-40B4-BE49-F238E27FC236}">
              <a16:creationId xmlns:a16="http://schemas.microsoft.com/office/drawing/2014/main" id="{FFB7B96F-5D27-3C56-AC95-A5050E3DD0CB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27" name="Line 8">
          <a:extLst>
            <a:ext uri="{FF2B5EF4-FFF2-40B4-BE49-F238E27FC236}">
              <a16:creationId xmlns:a16="http://schemas.microsoft.com/office/drawing/2014/main" id="{2BBC8482-4B64-1274-8463-084F6DBD7E42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245" name="Line 7">
          <a:extLst>
            <a:ext uri="{FF2B5EF4-FFF2-40B4-BE49-F238E27FC236}">
              <a16:creationId xmlns:a16="http://schemas.microsoft.com/office/drawing/2014/main" id="{BC455A11-B369-8015-5DAE-FCCC14146D99}"/>
            </a:ext>
          </a:extLst>
        </xdr:cNvPr>
        <xdr:cNvSpPr>
          <a:spLocks noChangeShapeType="1"/>
        </xdr:cNvSpPr>
      </xdr:nvSpPr>
      <xdr:spPr bwMode="auto">
        <a:xfrm>
          <a:off x="2647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246" name="Line 8">
          <a:extLst>
            <a:ext uri="{FF2B5EF4-FFF2-40B4-BE49-F238E27FC236}">
              <a16:creationId xmlns:a16="http://schemas.microsoft.com/office/drawing/2014/main" id="{98B3F233-6476-A297-8692-BABBD0415DAC}"/>
            </a:ext>
          </a:extLst>
        </xdr:cNvPr>
        <xdr:cNvSpPr>
          <a:spLocks noChangeShapeType="1"/>
        </xdr:cNvSpPr>
      </xdr:nvSpPr>
      <xdr:spPr bwMode="auto">
        <a:xfrm>
          <a:off x="2647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Sitang">
      <a:dk1>
        <a:sysClr val="windowText" lastClr="000000"/>
      </a:dk1>
      <a:lt1>
        <a:sysClr val="window" lastClr="FFFFFF"/>
      </a:lt1>
      <a:dk2>
        <a:srgbClr val="6600CC"/>
      </a:dk2>
      <a:lt2>
        <a:srgbClr val="CCFF66"/>
      </a:lt2>
      <a:accent1>
        <a:srgbClr val="FF3399"/>
      </a:accent1>
      <a:accent2>
        <a:srgbClr val="00CC99"/>
      </a:accent2>
      <a:accent3>
        <a:srgbClr val="00B0F0"/>
      </a:accent3>
      <a:accent4>
        <a:srgbClr val="FF6600"/>
      </a:accent4>
      <a:accent5>
        <a:srgbClr val="3333CC"/>
      </a:accent5>
      <a:accent6>
        <a:srgbClr val="FF6699"/>
      </a:accent6>
      <a:hlink>
        <a:srgbClr val="9966FF"/>
      </a:hlink>
      <a:folHlink>
        <a:srgbClr val="FF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showGridLines="0" tabSelected="1" view="pageBreakPreview" zoomScale="85" zoomScaleNormal="82" zoomScaleSheetLayoutView="85" workbookViewId="0"/>
  </sheetViews>
  <sheetFormatPr defaultColWidth="9.140625" defaultRowHeight="21.95" customHeight="1"/>
  <cols>
    <col min="1" max="1" width="38.7109375" style="42" customWidth="1"/>
    <col min="2" max="2" width="0.85546875" style="42" customWidth="1"/>
    <col min="3" max="3" width="5.7109375" style="45" customWidth="1"/>
    <col min="4" max="4" width="0.85546875" style="42" customWidth="1"/>
    <col min="5" max="5" width="14.7109375" style="50" customWidth="1"/>
    <col min="6" max="6" width="0.85546875" style="50" customWidth="1"/>
    <col min="7" max="7" width="14.7109375" style="50" customWidth="1"/>
    <col min="8" max="8" width="0.85546875" style="50" customWidth="1"/>
    <col min="9" max="9" width="14.7109375" style="50" customWidth="1"/>
    <col min="10" max="10" width="0.85546875" style="50" customWidth="1"/>
    <col min="11" max="11" width="14.7109375" style="50" customWidth="1"/>
    <col min="12" max="12" width="0.85546875" style="42" customWidth="1"/>
    <col min="13" max="16384" width="9.140625" style="42"/>
  </cols>
  <sheetData>
    <row r="1" spans="1:11" s="41" customFormat="1" ht="21.95" customHeight="1">
      <c r="A1" s="38" t="s">
        <v>46</v>
      </c>
      <c r="B1" s="39"/>
      <c r="C1" s="40"/>
      <c r="D1" s="39"/>
      <c r="E1" s="39"/>
      <c r="G1" s="39"/>
    </row>
    <row r="2" spans="1:11" ht="21.95" customHeight="1">
      <c r="A2" s="38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1.95" customHeight="1">
      <c r="A3" s="41" t="s">
        <v>162</v>
      </c>
      <c r="B3" s="41"/>
      <c r="C3" s="43"/>
      <c r="D3" s="41"/>
      <c r="E3" s="41"/>
      <c r="F3" s="41"/>
      <c r="G3" s="41"/>
      <c r="H3" s="41"/>
      <c r="I3" s="41"/>
      <c r="J3" s="41"/>
      <c r="K3" s="41"/>
    </row>
    <row r="4" spans="1:11" ht="21.95" customHeight="1">
      <c r="A4" s="41"/>
      <c r="B4" s="41"/>
      <c r="C4" s="43"/>
      <c r="D4" s="41"/>
      <c r="E4" s="41"/>
      <c r="F4" s="41"/>
      <c r="G4" s="41"/>
      <c r="H4" s="41"/>
      <c r="I4" s="41"/>
      <c r="J4" s="41"/>
      <c r="K4" s="44" t="s">
        <v>39</v>
      </c>
    </row>
    <row r="5" spans="1:11" ht="21.95" customHeight="1">
      <c r="D5" s="46"/>
      <c r="E5" s="108" t="s">
        <v>22</v>
      </c>
      <c r="F5" s="108"/>
      <c r="G5" s="108"/>
      <c r="H5" s="38"/>
      <c r="I5" s="108" t="s">
        <v>23</v>
      </c>
      <c r="J5" s="108"/>
      <c r="K5" s="108"/>
    </row>
    <row r="6" spans="1:11" ht="21.95" customHeight="1">
      <c r="C6" s="47" t="s">
        <v>16</v>
      </c>
      <c r="E6" s="47">
        <v>2025</v>
      </c>
      <c r="F6" s="47"/>
      <c r="G6" s="47">
        <v>2024</v>
      </c>
      <c r="H6" s="47"/>
      <c r="I6" s="47">
        <v>2025</v>
      </c>
      <c r="J6" s="47"/>
      <c r="K6" s="47">
        <v>2024</v>
      </c>
    </row>
    <row r="7" spans="1:11" ht="21.95" customHeight="1">
      <c r="A7" s="38" t="s">
        <v>4</v>
      </c>
      <c r="C7" s="48"/>
      <c r="E7" s="49"/>
      <c r="F7" s="49"/>
      <c r="G7" s="49"/>
      <c r="H7" s="49"/>
      <c r="I7" s="49"/>
      <c r="J7" s="49"/>
      <c r="K7" s="49"/>
    </row>
    <row r="8" spans="1:11" ht="21.95" customHeight="1">
      <c r="A8" s="38" t="s">
        <v>5</v>
      </c>
      <c r="C8" s="48"/>
      <c r="D8" s="49"/>
    </row>
    <row r="9" spans="1:11" ht="21.95" customHeight="1">
      <c r="A9" s="42" t="s">
        <v>3</v>
      </c>
      <c r="C9" s="51">
        <v>7</v>
      </c>
      <c r="D9" s="51"/>
      <c r="E9" s="52">
        <v>744600</v>
      </c>
      <c r="F9" s="52"/>
      <c r="G9" s="52">
        <v>651232</v>
      </c>
      <c r="H9" s="52"/>
      <c r="I9" s="52">
        <v>623318</v>
      </c>
      <c r="J9" s="52"/>
      <c r="K9" s="52">
        <v>536726</v>
      </c>
    </row>
    <row r="10" spans="1:11" ht="21.95" customHeight="1">
      <c r="A10" s="42" t="s">
        <v>132</v>
      </c>
      <c r="C10" s="51" t="s">
        <v>107</v>
      </c>
      <c r="D10" s="51"/>
      <c r="E10" s="52">
        <v>5427927</v>
      </c>
      <c r="F10" s="52"/>
      <c r="G10" s="52">
        <v>5410063</v>
      </c>
      <c r="H10" s="52"/>
      <c r="I10" s="52">
        <v>5427926</v>
      </c>
      <c r="J10" s="52"/>
      <c r="K10" s="52">
        <v>5410060</v>
      </c>
    </row>
    <row r="11" spans="1:11" ht="21.95" customHeight="1">
      <c r="A11" s="53" t="s">
        <v>152</v>
      </c>
      <c r="C11" s="51"/>
      <c r="D11" s="51"/>
      <c r="E11" s="52"/>
      <c r="F11" s="52"/>
      <c r="G11" s="52"/>
      <c r="H11" s="52"/>
      <c r="I11" s="52"/>
      <c r="J11" s="52"/>
      <c r="K11" s="52"/>
    </row>
    <row r="12" spans="1:11" ht="21.95" customHeight="1">
      <c r="A12" s="53" t="s">
        <v>153</v>
      </c>
      <c r="C12" s="51">
        <v>15</v>
      </c>
      <c r="D12" s="51"/>
      <c r="E12" s="52">
        <v>7022</v>
      </c>
      <c r="F12" s="52"/>
      <c r="G12" s="52">
        <v>5626</v>
      </c>
      <c r="H12" s="52"/>
      <c r="I12" s="52">
        <v>7022</v>
      </c>
      <c r="J12" s="52"/>
      <c r="K12" s="52">
        <v>5626</v>
      </c>
    </row>
    <row r="13" spans="1:11" ht="21.95" customHeight="1">
      <c r="A13" s="54" t="s">
        <v>2</v>
      </c>
      <c r="C13" s="51">
        <v>10</v>
      </c>
      <c r="D13" s="51"/>
      <c r="E13" s="52">
        <v>3652426</v>
      </c>
      <c r="F13" s="52"/>
      <c r="G13" s="52">
        <v>3266020</v>
      </c>
      <c r="H13" s="52"/>
      <c r="I13" s="52">
        <v>3652416</v>
      </c>
      <c r="J13" s="52"/>
      <c r="K13" s="52">
        <v>3266002</v>
      </c>
    </row>
    <row r="14" spans="1:11" ht="21.95" customHeight="1">
      <c r="A14" s="42" t="s">
        <v>121</v>
      </c>
      <c r="C14" s="51">
        <v>11</v>
      </c>
      <c r="D14" s="51"/>
      <c r="E14" s="52">
        <v>0</v>
      </c>
      <c r="F14" s="52"/>
      <c r="G14" s="52">
        <v>102600</v>
      </c>
      <c r="H14" s="52"/>
      <c r="I14" s="52">
        <v>0</v>
      </c>
      <c r="J14" s="52"/>
      <c r="K14" s="52">
        <v>102600</v>
      </c>
    </row>
    <row r="15" spans="1:11" ht="21.95" customHeight="1">
      <c r="A15" s="42" t="s">
        <v>103</v>
      </c>
      <c r="C15" s="51"/>
      <c r="D15" s="51"/>
      <c r="E15" s="52">
        <v>329114</v>
      </c>
      <c r="F15" s="52"/>
      <c r="G15" s="52">
        <v>220164</v>
      </c>
      <c r="H15" s="52"/>
      <c r="I15" s="52">
        <v>315788</v>
      </c>
      <c r="J15" s="52"/>
      <c r="K15" s="52">
        <v>206838</v>
      </c>
    </row>
    <row r="16" spans="1:11" s="38" customFormat="1" ht="21.95" customHeight="1">
      <c r="A16" s="38" t="s">
        <v>17</v>
      </c>
      <c r="C16" s="51"/>
      <c r="D16" s="55"/>
      <c r="E16" s="56">
        <f>SUM(E9:E15)</f>
        <v>10161089</v>
      </c>
      <c r="F16" s="57"/>
      <c r="G16" s="56">
        <f>SUM(G9:G15)</f>
        <v>9655705</v>
      </c>
      <c r="H16" s="57"/>
      <c r="I16" s="56">
        <f>SUM(I9:I15)</f>
        <v>10026470</v>
      </c>
      <c r="J16" s="57"/>
      <c r="K16" s="56">
        <f>SUM(K9:K15)</f>
        <v>9527852</v>
      </c>
    </row>
    <row r="17" spans="1:11" ht="21.95" customHeight="1">
      <c r="A17" s="38" t="s">
        <v>6</v>
      </c>
      <c r="B17" s="38"/>
      <c r="C17" s="51"/>
      <c r="D17" s="51"/>
      <c r="E17" s="52"/>
      <c r="F17" s="52"/>
      <c r="G17" s="52"/>
      <c r="H17" s="52"/>
      <c r="I17" s="52"/>
      <c r="J17" s="52"/>
      <c r="K17" s="52"/>
    </row>
    <row r="18" spans="1:11" ht="21.95" customHeight="1">
      <c r="A18" s="42" t="s">
        <v>123</v>
      </c>
      <c r="C18" s="51">
        <v>13</v>
      </c>
      <c r="D18" s="51"/>
      <c r="E18" s="52">
        <v>0</v>
      </c>
      <c r="F18" s="52"/>
      <c r="G18" s="52">
        <v>0</v>
      </c>
      <c r="H18" s="52"/>
      <c r="I18" s="52">
        <v>222593</v>
      </c>
      <c r="J18" s="52"/>
      <c r="K18" s="52">
        <v>222593</v>
      </c>
    </row>
    <row r="19" spans="1:11" ht="21.95" customHeight="1">
      <c r="A19" s="42" t="s">
        <v>133</v>
      </c>
      <c r="C19" s="51">
        <v>9</v>
      </c>
      <c r="D19" s="51"/>
      <c r="E19" s="52">
        <v>134917</v>
      </c>
      <c r="F19" s="52"/>
      <c r="G19" s="52">
        <v>127193</v>
      </c>
      <c r="H19" s="52"/>
      <c r="I19" s="52">
        <v>134917</v>
      </c>
      <c r="J19" s="52"/>
      <c r="K19" s="52">
        <v>127193</v>
      </c>
    </row>
    <row r="20" spans="1:11" ht="21.95" customHeight="1">
      <c r="A20" s="42" t="s">
        <v>127</v>
      </c>
      <c r="C20" s="51"/>
      <c r="D20" s="51"/>
      <c r="E20" s="52"/>
      <c r="F20" s="52"/>
      <c r="G20" s="52"/>
      <c r="H20" s="52"/>
      <c r="I20" s="52"/>
      <c r="J20" s="52"/>
      <c r="K20" s="52"/>
    </row>
    <row r="21" spans="1:11" ht="21.95" customHeight="1">
      <c r="A21" s="42" t="s">
        <v>129</v>
      </c>
      <c r="C21" s="51">
        <v>15</v>
      </c>
      <c r="D21" s="51"/>
      <c r="E21" s="52">
        <v>0</v>
      </c>
      <c r="F21" s="52"/>
      <c r="G21" s="52">
        <v>1997</v>
      </c>
      <c r="H21" s="52"/>
      <c r="I21" s="52">
        <v>0</v>
      </c>
      <c r="J21" s="52"/>
      <c r="K21" s="52">
        <v>1997</v>
      </c>
    </row>
    <row r="22" spans="1:11" ht="21.95" customHeight="1">
      <c r="A22" s="42" t="s">
        <v>74</v>
      </c>
      <c r="C22" s="51">
        <v>16</v>
      </c>
      <c r="D22" s="51"/>
      <c r="E22" s="52">
        <v>67293</v>
      </c>
      <c r="F22" s="52"/>
      <c r="G22" s="52">
        <v>69194</v>
      </c>
      <c r="H22" s="52"/>
      <c r="I22" s="52">
        <v>67293</v>
      </c>
      <c r="J22" s="52"/>
      <c r="K22" s="52">
        <v>69194</v>
      </c>
    </row>
    <row r="23" spans="1:11" ht="21.95" customHeight="1">
      <c r="A23" s="42" t="s">
        <v>19</v>
      </c>
      <c r="C23" s="51">
        <v>17</v>
      </c>
      <c r="D23" s="51"/>
      <c r="E23" s="52">
        <v>126486</v>
      </c>
      <c r="F23" s="52"/>
      <c r="G23" s="52">
        <v>133172</v>
      </c>
      <c r="H23" s="52"/>
      <c r="I23" s="52">
        <v>126485</v>
      </c>
      <c r="J23" s="52"/>
      <c r="K23" s="52">
        <v>133170</v>
      </c>
    </row>
    <row r="24" spans="1:11" ht="21.95" customHeight="1">
      <c r="A24" s="42" t="s">
        <v>98</v>
      </c>
      <c r="C24" s="51">
        <v>21</v>
      </c>
      <c r="D24" s="51"/>
      <c r="E24" s="52">
        <v>201357</v>
      </c>
      <c r="F24" s="52"/>
      <c r="G24" s="52">
        <v>257953</v>
      </c>
      <c r="H24" s="52"/>
      <c r="I24" s="52">
        <v>201357</v>
      </c>
      <c r="J24" s="52"/>
      <c r="K24" s="52">
        <v>257953</v>
      </c>
    </row>
    <row r="25" spans="1:11" ht="21.95" customHeight="1">
      <c r="A25" s="42" t="s">
        <v>24</v>
      </c>
      <c r="C25" s="51">
        <v>18</v>
      </c>
      <c r="D25" s="51"/>
      <c r="E25" s="52">
        <v>15607</v>
      </c>
      <c r="F25" s="52"/>
      <c r="G25" s="52">
        <v>16317</v>
      </c>
      <c r="H25" s="52"/>
      <c r="I25" s="52">
        <v>14304</v>
      </c>
      <c r="J25" s="52"/>
      <c r="K25" s="52">
        <v>15029</v>
      </c>
    </row>
    <row r="26" spans="1:11" ht="21.95" customHeight="1">
      <c r="A26" s="42" t="s">
        <v>28</v>
      </c>
      <c r="C26" s="51">
        <v>27</v>
      </c>
      <c r="D26" s="51"/>
      <c r="E26" s="52">
        <v>473322</v>
      </c>
      <c r="F26" s="52"/>
      <c r="G26" s="52">
        <v>403215</v>
      </c>
      <c r="H26" s="52"/>
      <c r="I26" s="52">
        <v>470084</v>
      </c>
      <c r="J26" s="52"/>
      <c r="K26" s="52">
        <v>399978</v>
      </c>
    </row>
    <row r="27" spans="1:11" ht="21.95" customHeight="1">
      <c r="A27" s="42" t="s">
        <v>104</v>
      </c>
      <c r="C27" s="51"/>
      <c r="D27" s="51"/>
      <c r="E27" s="52">
        <v>15774</v>
      </c>
      <c r="F27" s="52"/>
      <c r="G27" s="52">
        <v>13750</v>
      </c>
      <c r="H27" s="52"/>
      <c r="I27" s="52">
        <v>15774</v>
      </c>
      <c r="J27" s="52"/>
      <c r="K27" s="52">
        <v>13750</v>
      </c>
    </row>
    <row r="28" spans="1:11" s="38" customFormat="1" ht="21.95" customHeight="1">
      <c r="A28" s="38" t="s">
        <v>7</v>
      </c>
      <c r="C28" s="58"/>
      <c r="E28" s="59">
        <f>SUM(E18:E27)</f>
        <v>1034756</v>
      </c>
      <c r="F28" s="60"/>
      <c r="G28" s="59">
        <f>SUM(G18:G27)</f>
        <v>1022791</v>
      </c>
      <c r="H28" s="60"/>
      <c r="I28" s="59">
        <f>SUM(I18:I27)</f>
        <v>1252807</v>
      </c>
      <c r="J28" s="60"/>
      <c r="K28" s="59">
        <f>SUM(K18:K27)</f>
        <v>1240857</v>
      </c>
    </row>
    <row r="29" spans="1:11" s="38" customFormat="1" ht="21.95" customHeight="1" thickBot="1">
      <c r="A29" s="38" t="s">
        <v>8</v>
      </c>
      <c r="C29" s="58"/>
      <c r="E29" s="61">
        <f>E28+E16</f>
        <v>11195845</v>
      </c>
      <c r="F29" s="60"/>
      <c r="G29" s="61">
        <f>G28+G16</f>
        <v>10678496</v>
      </c>
      <c r="H29" s="60"/>
      <c r="I29" s="61">
        <f>I28+I16</f>
        <v>11279277</v>
      </c>
      <c r="J29" s="60"/>
      <c r="K29" s="61">
        <f>K28+K16</f>
        <v>10768709</v>
      </c>
    </row>
    <row r="30" spans="1:11" ht="21.95" customHeight="1" thickTop="1"/>
    <row r="31" spans="1:11" ht="21.95" customHeight="1">
      <c r="A31" s="42" t="s">
        <v>42</v>
      </c>
    </row>
    <row r="32" spans="1:11" s="41" customFormat="1" ht="21.95" customHeight="1">
      <c r="A32" s="38" t="s">
        <v>46</v>
      </c>
      <c r="B32" s="39"/>
      <c r="C32" s="40"/>
      <c r="D32" s="39"/>
      <c r="E32" s="39"/>
      <c r="G32" s="39"/>
    </row>
    <row r="33" spans="1:11" ht="21.95" customHeight="1">
      <c r="A33" s="38" t="s">
        <v>88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21.95" customHeight="1">
      <c r="A34" s="41" t="s">
        <v>162</v>
      </c>
      <c r="B34" s="41"/>
      <c r="C34" s="43"/>
      <c r="D34" s="41"/>
      <c r="E34" s="41"/>
      <c r="F34" s="41"/>
      <c r="G34" s="41"/>
      <c r="H34" s="41"/>
      <c r="I34" s="41"/>
      <c r="J34" s="41"/>
      <c r="K34" s="41"/>
    </row>
    <row r="35" spans="1:11" ht="21.95" customHeight="1">
      <c r="A35" s="41"/>
      <c r="B35" s="41"/>
      <c r="C35" s="43"/>
      <c r="D35" s="41"/>
      <c r="E35" s="41"/>
      <c r="F35" s="41"/>
      <c r="G35" s="41"/>
      <c r="H35" s="41"/>
      <c r="I35" s="41"/>
      <c r="J35" s="41"/>
      <c r="K35" s="44" t="s">
        <v>39</v>
      </c>
    </row>
    <row r="36" spans="1:11" ht="21.95" customHeight="1">
      <c r="D36" s="46"/>
      <c r="E36" s="108" t="s">
        <v>22</v>
      </c>
      <c r="F36" s="108"/>
      <c r="G36" s="108"/>
      <c r="H36" s="38"/>
      <c r="I36" s="108" t="s">
        <v>23</v>
      </c>
      <c r="J36" s="108"/>
      <c r="K36" s="108"/>
    </row>
    <row r="37" spans="1:11" ht="21.95" customHeight="1">
      <c r="C37" s="47" t="s">
        <v>16</v>
      </c>
      <c r="E37" s="47">
        <v>2025</v>
      </c>
      <c r="F37" s="47"/>
      <c r="G37" s="47">
        <v>2024</v>
      </c>
      <c r="H37" s="47"/>
      <c r="I37" s="47">
        <v>2025</v>
      </c>
      <c r="J37" s="47"/>
      <c r="K37" s="47">
        <v>2024</v>
      </c>
    </row>
    <row r="38" spans="1:11" ht="21.95" customHeight="1">
      <c r="A38" s="41" t="s">
        <v>40</v>
      </c>
      <c r="C38" s="48"/>
      <c r="D38" s="49"/>
      <c r="E38" s="48"/>
      <c r="F38" s="48"/>
      <c r="G38" s="48"/>
      <c r="H38" s="48"/>
      <c r="I38" s="48"/>
      <c r="J38" s="48"/>
      <c r="K38" s="48"/>
    </row>
    <row r="39" spans="1:11" ht="21.95" customHeight="1">
      <c r="A39" s="41" t="s">
        <v>9</v>
      </c>
      <c r="E39" s="42"/>
      <c r="F39" s="42"/>
      <c r="G39" s="42"/>
      <c r="H39" s="42"/>
      <c r="I39" s="42"/>
      <c r="J39" s="42"/>
      <c r="K39" s="42"/>
    </row>
    <row r="40" spans="1:11" ht="21.95" customHeight="1">
      <c r="A40" s="42" t="s">
        <v>34</v>
      </c>
      <c r="C40" s="51">
        <v>19</v>
      </c>
      <c r="D40" s="55"/>
      <c r="E40" s="52">
        <v>1082442</v>
      </c>
      <c r="F40" s="60"/>
      <c r="G40" s="60">
        <v>2260997</v>
      </c>
      <c r="H40" s="60"/>
      <c r="I40" s="60">
        <v>1082442</v>
      </c>
      <c r="J40" s="60"/>
      <c r="K40" s="60">
        <v>2260997</v>
      </c>
    </row>
    <row r="41" spans="1:11" ht="21.95" customHeight="1">
      <c r="A41" s="55" t="s">
        <v>171</v>
      </c>
      <c r="C41" s="51" t="s">
        <v>134</v>
      </c>
      <c r="D41" s="51"/>
      <c r="E41" s="60">
        <v>5068213</v>
      </c>
      <c r="F41" s="60"/>
      <c r="G41" s="60">
        <v>3864322</v>
      </c>
      <c r="H41" s="60"/>
      <c r="I41" s="60">
        <v>5067973</v>
      </c>
      <c r="J41" s="60"/>
      <c r="K41" s="60">
        <v>3863111</v>
      </c>
    </row>
    <row r="42" spans="1:11" ht="21.95" customHeight="1">
      <c r="A42" s="42" t="s">
        <v>94</v>
      </c>
      <c r="C42" s="51">
        <v>6</v>
      </c>
      <c r="D42" s="51"/>
      <c r="E42" s="60">
        <v>0</v>
      </c>
      <c r="F42" s="60"/>
      <c r="G42" s="60">
        <v>0</v>
      </c>
      <c r="H42" s="60"/>
      <c r="I42" s="60">
        <v>385000</v>
      </c>
      <c r="J42" s="60"/>
      <c r="K42" s="60">
        <v>385000</v>
      </c>
    </row>
    <row r="43" spans="1:11" ht="21.95" customHeight="1">
      <c r="A43" s="55" t="s">
        <v>130</v>
      </c>
      <c r="C43" s="51"/>
      <c r="D43" s="51"/>
      <c r="E43" s="60"/>
      <c r="F43" s="60"/>
      <c r="G43" s="60"/>
      <c r="H43" s="60"/>
      <c r="I43" s="60"/>
      <c r="J43" s="60"/>
      <c r="K43" s="60"/>
    </row>
    <row r="44" spans="1:11" ht="21.95" customHeight="1">
      <c r="A44" s="55" t="s">
        <v>131</v>
      </c>
      <c r="C44" s="51">
        <v>21</v>
      </c>
      <c r="D44" s="51"/>
      <c r="E44" s="52">
        <v>50785</v>
      </c>
      <c r="F44" s="60"/>
      <c r="G44" s="60">
        <v>60509</v>
      </c>
      <c r="H44" s="60"/>
      <c r="I44" s="52">
        <v>50785</v>
      </c>
      <c r="J44" s="60"/>
      <c r="K44" s="60">
        <v>60509</v>
      </c>
    </row>
    <row r="45" spans="1:11" ht="21.95" customHeight="1">
      <c r="A45" s="55" t="s">
        <v>36</v>
      </c>
      <c r="C45" s="51"/>
      <c r="D45" s="51"/>
      <c r="E45" s="52">
        <v>74007</v>
      </c>
      <c r="F45" s="60"/>
      <c r="G45" s="60">
        <v>18904</v>
      </c>
      <c r="H45" s="60"/>
      <c r="I45" s="60">
        <v>72969</v>
      </c>
      <c r="J45" s="60"/>
      <c r="K45" s="60">
        <v>17342</v>
      </c>
    </row>
    <row r="46" spans="1:11" ht="21.95" customHeight="1">
      <c r="A46" s="42" t="s">
        <v>0</v>
      </c>
      <c r="C46" s="51"/>
      <c r="D46" s="51"/>
      <c r="E46" s="60">
        <v>56271</v>
      </c>
      <c r="F46" s="60"/>
      <c r="G46" s="60">
        <v>67270</v>
      </c>
      <c r="H46" s="60"/>
      <c r="I46" s="60">
        <v>55441</v>
      </c>
      <c r="J46" s="60"/>
      <c r="K46" s="60">
        <v>66440</v>
      </c>
    </row>
    <row r="47" spans="1:11" s="38" customFormat="1" ht="21.95" customHeight="1">
      <c r="A47" s="38" t="s">
        <v>10</v>
      </c>
      <c r="C47" s="58"/>
      <c r="E47" s="56">
        <f>SUM(E40:E46)</f>
        <v>6331718</v>
      </c>
      <c r="F47" s="52"/>
      <c r="G47" s="56">
        <f>SUM(G40:G46)</f>
        <v>6272002</v>
      </c>
      <c r="H47" s="52"/>
      <c r="I47" s="56">
        <f>SUM(I40:I46)</f>
        <v>6714610</v>
      </c>
      <c r="J47" s="52"/>
      <c r="K47" s="56">
        <f>SUM(K40:K46)</f>
        <v>6653399</v>
      </c>
    </row>
    <row r="48" spans="1:11" ht="21.95" customHeight="1">
      <c r="A48" s="38" t="s">
        <v>20</v>
      </c>
      <c r="E48" s="60"/>
      <c r="F48" s="60"/>
      <c r="G48" s="60"/>
      <c r="H48" s="60"/>
      <c r="I48" s="60"/>
      <c r="J48" s="60"/>
      <c r="K48" s="60"/>
    </row>
    <row r="49" spans="1:11" ht="21.95" customHeight="1">
      <c r="A49" s="42" t="s">
        <v>97</v>
      </c>
      <c r="C49" s="51">
        <v>21</v>
      </c>
      <c r="D49" s="55"/>
      <c r="E49" s="52">
        <v>153971</v>
      </c>
      <c r="F49" s="60"/>
      <c r="G49" s="60">
        <v>201714</v>
      </c>
      <c r="H49" s="60"/>
      <c r="I49" s="52">
        <v>153971</v>
      </c>
      <c r="J49" s="60"/>
      <c r="K49" s="60">
        <v>201714</v>
      </c>
    </row>
    <row r="50" spans="1:11" ht="21.95" customHeight="1">
      <c r="A50" s="42" t="s">
        <v>30</v>
      </c>
      <c r="C50" s="55"/>
      <c r="D50" s="55"/>
      <c r="E50" s="60">
        <v>3960</v>
      </c>
      <c r="F50" s="60"/>
      <c r="G50" s="60">
        <v>3960</v>
      </c>
      <c r="H50" s="60"/>
      <c r="I50" s="60">
        <v>3960</v>
      </c>
      <c r="J50" s="60"/>
      <c r="K50" s="60">
        <v>3960</v>
      </c>
    </row>
    <row r="51" spans="1:11" ht="21.95" customHeight="1">
      <c r="A51" s="42" t="s">
        <v>172</v>
      </c>
      <c r="C51" s="51">
        <v>22</v>
      </c>
      <c r="D51" s="51"/>
      <c r="E51" s="52">
        <v>122397</v>
      </c>
      <c r="F51" s="62"/>
      <c r="G51" s="60">
        <v>101288</v>
      </c>
      <c r="H51" s="62"/>
      <c r="I51" s="52">
        <v>122397</v>
      </c>
      <c r="J51" s="62"/>
      <c r="K51" s="60">
        <v>101288</v>
      </c>
    </row>
    <row r="52" spans="1:11" s="38" customFormat="1" ht="21.95" customHeight="1">
      <c r="A52" s="38" t="s">
        <v>161</v>
      </c>
      <c r="C52" s="58"/>
      <c r="E52" s="56">
        <f>SUM(E49:E51)</f>
        <v>280328</v>
      </c>
      <c r="F52" s="52"/>
      <c r="G52" s="56">
        <f>SUM(G49:G51)</f>
        <v>306962</v>
      </c>
      <c r="H52" s="60"/>
      <c r="I52" s="56">
        <f>SUM(I49:I51)</f>
        <v>280328</v>
      </c>
      <c r="J52" s="60">
        <f t="shared" ref="J52:K52" si="0">SUM(J49:J51)</f>
        <v>0</v>
      </c>
      <c r="K52" s="59">
        <f t="shared" si="0"/>
        <v>306962</v>
      </c>
    </row>
    <row r="53" spans="1:11" ht="21.95" customHeight="1">
      <c r="A53" s="38" t="s">
        <v>11</v>
      </c>
      <c r="E53" s="59">
        <f>SUM(E47+E52)</f>
        <v>6612046</v>
      </c>
      <c r="F53" s="60"/>
      <c r="G53" s="59">
        <f>SUM(G47+G52)</f>
        <v>6578964</v>
      </c>
      <c r="H53" s="60"/>
      <c r="I53" s="59">
        <f>SUM(I47+I52)</f>
        <v>6994938</v>
      </c>
      <c r="J53" s="60"/>
      <c r="K53" s="59">
        <f>SUM(K47+K52)</f>
        <v>6960361</v>
      </c>
    </row>
    <row r="54" spans="1:11" ht="21.95" customHeight="1">
      <c r="A54" s="38" t="s">
        <v>41</v>
      </c>
      <c r="E54" s="60"/>
      <c r="F54" s="60"/>
      <c r="G54" s="60"/>
      <c r="H54" s="60"/>
      <c r="I54" s="60"/>
      <c r="J54" s="60"/>
      <c r="K54" s="60"/>
    </row>
    <row r="55" spans="1:11" ht="21.95" customHeight="1">
      <c r="A55" s="42" t="s">
        <v>37</v>
      </c>
      <c r="E55" s="60"/>
      <c r="F55" s="60"/>
      <c r="G55" s="60"/>
      <c r="H55" s="60"/>
      <c r="I55" s="60"/>
      <c r="J55" s="60"/>
      <c r="K55" s="60"/>
    </row>
    <row r="56" spans="1:11" ht="21.95" customHeight="1">
      <c r="A56" s="42" t="s">
        <v>43</v>
      </c>
      <c r="E56" s="62"/>
      <c r="F56" s="60"/>
      <c r="G56" s="60"/>
      <c r="H56" s="60"/>
      <c r="I56" s="60"/>
      <c r="J56" s="60"/>
      <c r="K56" s="60"/>
    </row>
    <row r="57" spans="1:11" ht="21.95" customHeight="1" thickBot="1">
      <c r="A57" s="42" t="s">
        <v>112</v>
      </c>
      <c r="E57" s="6">
        <v>350199</v>
      </c>
      <c r="F57" s="60"/>
      <c r="G57" s="61">
        <v>350199</v>
      </c>
      <c r="H57" s="60"/>
      <c r="I57" s="6">
        <v>350199</v>
      </c>
      <c r="J57" s="60"/>
      <c r="K57" s="61">
        <v>350199</v>
      </c>
    </row>
    <row r="58" spans="1:11" ht="21.95" customHeight="1" thickTop="1">
      <c r="A58" s="42" t="s">
        <v>89</v>
      </c>
      <c r="E58" s="60"/>
      <c r="F58" s="60"/>
      <c r="G58" s="60"/>
      <c r="H58" s="60"/>
      <c r="I58" s="60"/>
      <c r="J58" s="60"/>
      <c r="K58" s="60"/>
    </row>
    <row r="59" spans="1:11" ht="21.95" customHeight="1">
      <c r="A59" s="42" t="s">
        <v>112</v>
      </c>
      <c r="E59" s="60">
        <f>Consolidated!C25</f>
        <v>350199</v>
      </c>
      <c r="F59" s="60"/>
      <c r="G59" s="60">
        <f>Consolidated!C16</f>
        <v>350199</v>
      </c>
      <c r="H59" s="60"/>
      <c r="I59" s="60">
        <f>Separate!C25</f>
        <v>350199</v>
      </c>
      <c r="J59" s="60"/>
      <c r="K59" s="60">
        <f>Separate!C16</f>
        <v>350199</v>
      </c>
    </row>
    <row r="60" spans="1:11" ht="21.95" customHeight="1">
      <c r="A60" s="42" t="s">
        <v>38</v>
      </c>
      <c r="E60" s="60">
        <f>Consolidated!E25</f>
        <v>435415</v>
      </c>
      <c r="F60" s="60"/>
      <c r="G60" s="60">
        <f>Consolidated!E16</f>
        <v>435415</v>
      </c>
      <c r="H60" s="60"/>
      <c r="I60" s="60">
        <f>Separate!E25</f>
        <v>435415</v>
      </c>
      <c r="J60" s="60"/>
      <c r="K60" s="60">
        <f>Separate!E16</f>
        <v>435415</v>
      </c>
    </row>
    <row r="61" spans="1:11" ht="21.95" customHeight="1">
      <c r="A61" s="63" t="s">
        <v>137</v>
      </c>
      <c r="B61" s="64"/>
      <c r="C61" s="45">
        <v>30.2</v>
      </c>
      <c r="E61" s="60">
        <f>Consolidated!G25</f>
        <v>37830</v>
      </c>
      <c r="F61" s="60"/>
      <c r="G61" s="60">
        <f>Consolidated!G16</f>
        <v>18337</v>
      </c>
      <c r="H61" s="60"/>
      <c r="I61" s="60">
        <f>Separate!G25</f>
        <v>37830</v>
      </c>
      <c r="J61" s="60"/>
      <c r="K61" s="60">
        <f>Separate!G16</f>
        <v>18337</v>
      </c>
    </row>
    <row r="62" spans="1:11" ht="21.95" customHeight="1">
      <c r="A62" s="42" t="s">
        <v>13</v>
      </c>
      <c r="E62" s="60"/>
      <c r="F62" s="60"/>
      <c r="G62" s="60"/>
      <c r="H62" s="60"/>
      <c r="I62" s="60"/>
      <c r="J62" s="60"/>
      <c r="K62" s="60"/>
    </row>
    <row r="63" spans="1:11" ht="21.95" customHeight="1">
      <c r="A63" s="42" t="s">
        <v>116</v>
      </c>
      <c r="C63" s="51">
        <v>23</v>
      </c>
      <c r="E63" s="60">
        <f>Consolidated!I25</f>
        <v>35020</v>
      </c>
      <c r="F63" s="60"/>
      <c r="G63" s="60">
        <f>Consolidated!I16</f>
        <v>35020</v>
      </c>
      <c r="H63" s="60"/>
      <c r="I63" s="60">
        <f>Separate!I25</f>
        <v>35020</v>
      </c>
      <c r="J63" s="60"/>
      <c r="K63" s="60">
        <f>Separate!I16</f>
        <v>35020</v>
      </c>
    </row>
    <row r="64" spans="1:11" ht="21.95" customHeight="1">
      <c r="A64" s="42" t="s">
        <v>117</v>
      </c>
      <c r="E64" s="7">
        <f>Consolidated!K25</f>
        <v>3763165</v>
      </c>
      <c r="F64" s="60"/>
      <c r="G64" s="7">
        <f>Consolidated!K16</f>
        <v>3278898</v>
      </c>
      <c r="H64" s="60"/>
      <c r="I64" s="7">
        <f>Separate!K25</f>
        <v>3463705</v>
      </c>
      <c r="J64" s="60"/>
      <c r="K64" s="7">
        <f>Separate!K16</f>
        <v>2987714</v>
      </c>
    </row>
    <row r="65" spans="1:11" ht="21.95" customHeight="1">
      <c r="A65" s="63" t="s">
        <v>138</v>
      </c>
      <c r="E65" s="4">
        <f>Consolidated!M25</f>
        <v>-37830</v>
      </c>
      <c r="F65" s="60"/>
      <c r="G65" s="4">
        <f>Consolidated!M16</f>
        <v>-18337</v>
      </c>
      <c r="H65" s="60"/>
      <c r="I65" s="4">
        <f>Separate!M25</f>
        <v>-37830</v>
      </c>
      <c r="J65" s="60"/>
      <c r="K65" s="4">
        <f>Separate!M16</f>
        <v>-18337</v>
      </c>
    </row>
    <row r="66" spans="1:11" s="38" customFormat="1" ht="21.95" customHeight="1">
      <c r="A66" s="38" t="s">
        <v>90</v>
      </c>
      <c r="C66" s="58"/>
      <c r="D66" s="43"/>
      <c r="E66" s="4">
        <f>SUM(E59:E65)</f>
        <v>4583799</v>
      </c>
      <c r="F66" s="65"/>
      <c r="G66" s="4">
        <f>SUM(G59:G65)</f>
        <v>4099532</v>
      </c>
      <c r="H66" s="65"/>
      <c r="I66" s="4">
        <f>SUM(I59:I65)</f>
        <v>4284339</v>
      </c>
      <c r="J66" s="65"/>
      <c r="K66" s="4">
        <f>SUM(K59:K65)</f>
        <v>3808348</v>
      </c>
    </row>
    <row r="67" spans="1:11" s="38" customFormat="1" ht="21.95" customHeight="1" thickBot="1">
      <c r="A67" s="38" t="s">
        <v>93</v>
      </c>
      <c r="C67" s="58"/>
      <c r="D67" s="43"/>
      <c r="E67" s="5">
        <f>E66+E53</f>
        <v>11195845</v>
      </c>
      <c r="F67" s="65"/>
      <c r="G67" s="5">
        <f>G66+G53</f>
        <v>10678496</v>
      </c>
      <c r="H67" s="65"/>
      <c r="I67" s="5">
        <f>I66+I53</f>
        <v>11279277</v>
      </c>
      <c r="J67" s="65"/>
      <c r="K67" s="5">
        <f>K66+K53</f>
        <v>10768709</v>
      </c>
    </row>
    <row r="68" spans="1:11" ht="21.95" customHeight="1" thickTop="1">
      <c r="D68" s="46"/>
      <c r="E68" s="1"/>
      <c r="F68" s="1"/>
      <c r="G68" s="1"/>
      <c r="H68" s="1"/>
      <c r="I68" s="1"/>
      <c r="J68" s="1"/>
      <c r="K68" s="1"/>
    </row>
    <row r="69" spans="1:11" ht="21.95" customHeight="1">
      <c r="A69" s="42" t="s">
        <v>42</v>
      </c>
    </row>
    <row r="70" spans="1:11" ht="7.15" customHeight="1"/>
    <row r="71" spans="1:11" ht="7.15" customHeight="1">
      <c r="A71" s="66"/>
      <c r="B71" s="66"/>
      <c r="C71" s="67"/>
    </row>
    <row r="72" spans="1:11" ht="7.15" customHeight="1"/>
    <row r="73" spans="1:11" ht="21.95" customHeight="1">
      <c r="E73" s="50" t="s">
        <v>106</v>
      </c>
    </row>
    <row r="74" spans="1:11" ht="7.15" customHeight="1">
      <c r="A74" s="66"/>
      <c r="B74" s="66"/>
      <c r="C74" s="67"/>
    </row>
    <row r="75" spans="1:11" ht="7.15" customHeight="1"/>
  </sheetData>
  <mergeCells count="4">
    <mergeCell ref="I5:K5"/>
    <mergeCell ref="I36:K36"/>
    <mergeCell ref="E5:G5"/>
    <mergeCell ref="E36:G36"/>
  </mergeCells>
  <phoneticPr fontId="0" type="noConversion"/>
  <printOptions horizontalCentered="1"/>
  <pageMargins left="0.98425196850393704" right="0" top="0.78740157480314965" bottom="0.19685039370078741" header="0.19685039370078741" footer="0.19685039370078741"/>
  <pageSetup paperSize="9" scale="85" firstPageNumber="5" fitToHeight="0" orientation="portrait" useFirstPageNumber="1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9"/>
  <sheetViews>
    <sheetView showGridLines="0" view="pageBreakPreview" zoomScaleNormal="106" zoomScaleSheetLayoutView="100" workbookViewId="0"/>
  </sheetViews>
  <sheetFormatPr defaultColWidth="10.7109375" defaultRowHeight="21.95" customHeight="1"/>
  <cols>
    <col min="1" max="1" width="30.7109375" style="70" customWidth="1"/>
    <col min="2" max="2" width="9.7109375" style="70" customWidth="1"/>
    <col min="3" max="3" width="0.85546875" style="75" customWidth="1"/>
    <col min="4" max="4" width="4.7109375" style="75" customWidth="1"/>
    <col min="5" max="5" width="0.85546875" style="75" customWidth="1"/>
    <col min="6" max="6" width="14.7109375" style="86" customWidth="1"/>
    <col min="7" max="7" width="0.85546875" style="70" customWidth="1"/>
    <col min="8" max="8" width="14.7109375" style="86" customWidth="1"/>
    <col min="9" max="9" width="0.85546875" style="70" customWidth="1"/>
    <col min="10" max="10" width="14.7109375" style="86" customWidth="1"/>
    <col min="11" max="11" width="0.85546875" style="70" customWidth="1"/>
    <col min="12" max="12" width="14.7109375" style="86" customWidth="1"/>
    <col min="13" max="13" width="0.85546875" style="70" customWidth="1"/>
    <col min="14" max="16384" width="10.7109375" style="70"/>
  </cols>
  <sheetData>
    <row r="1" spans="1:12" ht="21.95" customHeight="1">
      <c r="A1" s="68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21.95" customHeight="1">
      <c r="A2" s="68" t="s">
        <v>64</v>
      </c>
      <c r="B2" s="71"/>
      <c r="C2" s="72"/>
      <c r="D2" s="72"/>
      <c r="E2" s="72"/>
      <c r="F2" s="73"/>
      <c r="G2" s="71"/>
      <c r="H2" s="73"/>
      <c r="I2" s="71"/>
      <c r="J2" s="73"/>
      <c r="K2" s="71"/>
      <c r="L2" s="73"/>
    </row>
    <row r="3" spans="1:12" ht="21.95" customHeight="1">
      <c r="A3" s="68" t="s">
        <v>163</v>
      </c>
      <c r="B3" s="71"/>
      <c r="C3" s="72"/>
      <c r="D3" s="72"/>
      <c r="E3" s="72"/>
      <c r="F3" s="73"/>
      <c r="G3" s="71"/>
      <c r="H3" s="73"/>
      <c r="I3" s="71"/>
      <c r="J3" s="73"/>
      <c r="K3" s="71"/>
      <c r="L3" s="73"/>
    </row>
    <row r="4" spans="1:12" ht="21.95" customHeight="1">
      <c r="A4" s="69"/>
      <c r="B4" s="69"/>
      <c r="C4" s="71"/>
      <c r="D4" s="71"/>
      <c r="E4" s="71"/>
      <c r="F4" s="73"/>
      <c r="G4" s="71"/>
      <c r="H4" s="73"/>
      <c r="I4" s="71"/>
      <c r="J4" s="74"/>
      <c r="K4" s="71"/>
      <c r="L4" s="44" t="s">
        <v>91</v>
      </c>
    </row>
    <row r="5" spans="1:12" ht="21.95" customHeight="1">
      <c r="A5" s="69"/>
      <c r="F5" s="76"/>
      <c r="G5" s="77" t="s">
        <v>22</v>
      </c>
      <c r="H5" s="76"/>
      <c r="I5" s="78"/>
      <c r="J5" s="76"/>
      <c r="K5" s="77" t="s">
        <v>23</v>
      </c>
      <c r="L5" s="76"/>
    </row>
    <row r="6" spans="1:12" ht="21.95" customHeight="1">
      <c r="A6" s="69"/>
      <c r="C6" s="79"/>
      <c r="D6" s="79" t="s">
        <v>16</v>
      </c>
      <c r="E6" s="79"/>
      <c r="F6" s="80">
        <v>2025</v>
      </c>
      <c r="G6" s="80"/>
      <c r="H6" s="80">
        <v>2024</v>
      </c>
      <c r="I6" s="81"/>
      <c r="J6" s="80">
        <v>2025</v>
      </c>
      <c r="K6" s="80"/>
      <c r="L6" s="80">
        <v>2024</v>
      </c>
    </row>
    <row r="7" spans="1:12" ht="21.95" customHeight="1">
      <c r="A7" s="68" t="s">
        <v>63</v>
      </c>
      <c r="D7" s="51"/>
      <c r="E7" s="55"/>
      <c r="F7" s="55"/>
      <c r="G7" s="55"/>
      <c r="H7" s="55"/>
      <c r="I7" s="55"/>
      <c r="J7" s="55"/>
      <c r="L7" s="82"/>
    </row>
    <row r="8" spans="1:12" ht="21.95" customHeight="1">
      <c r="A8" s="69" t="s">
        <v>62</v>
      </c>
      <c r="D8" s="45"/>
      <c r="E8" s="55"/>
      <c r="F8" s="52">
        <v>29833362</v>
      </c>
      <c r="G8" s="52"/>
      <c r="H8" s="52">
        <v>28574680</v>
      </c>
      <c r="I8" s="52"/>
      <c r="J8" s="52">
        <v>29833362</v>
      </c>
      <c r="K8" s="52"/>
      <c r="L8" s="52">
        <v>28574680</v>
      </c>
    </row>
    <row r="9" spans="1:12" ht="21.95" customHeight="1">
      <c r="A9" s="69" t="s">
        <v>61</v>
      </c>
      <c r="D9" s="45"/>
      <c r="E9" s="55"/>
      <c r="F9" s="52">
        <v>232300</v>
      </c>
      <c r="G9" s="52"/>
      <c r="H9" s="52">
        <v>220157</v>
      </c>
      <c r="I9" s="52"/>
      <c r="J9" s="52">
        <v>232300</v>
      </c>
      <c r="K9" s="52"/>
      <c r="L9" s="52">
        <v>220157</v>
      </c>
    </row>
    <row r="10" spans="1:12" ht="21.95" customHeight="1">
      <c r="A10" s="69" t="s">
        <v>18</v>
      </c>
      <c r="C10" s="70"/>
      <c r="D10" s="45">
        <v>24</v>
      </c>
      <c r="E10" s="55"/>
      <c r="F10" s="52">
        <v>43631</v>
      </c>
      <c r="G10" s="52"/>
      <c r="H10" s="52">
        <v>38103</v>
      </c>
      <c r="I10" s="52"/>
      <c r="J10" s="52">
        <v>42524</v>
      </c>
      <c r="K10" s="52"/>
      <c r="L10" s="52">
        <v>34226</v>
      </c>
    </row>
    <row r="11" spans="1:12" ht="21.95" customHeight="1">
      <c r="A11" s="68" t="s">
        <v>60</v>
      </c>
      <c r="D11" s="51"/>
      <c r="E11" s="83"/>
      <c r="F11" s="56">
        <f>SUM(F8:F10)</f>
        <v>30109293</v>
      </c>
      <c r="G11" s="60"/>
      <c r="H11" s="56">
        <f>SUM(H8:H10)</f>
        <v>28832940</v>
      </c>
      <c r="I11" s="60"/>
      <c r="J11" s="56">
        <f>SUM(J8:J10)</f>
        <v>30108186</v>
      </c>
      <c r="K11" s="60"/>
      <c r="L11" s="56">
        <f>SUM(L8:L10)</f>
        <v>28829063</v>
      </c>
    </row>
    <row r="12" spans="1:12" ht="21.95" customHeight="1">
      <c r="A12" s="68" t="s">
        <v>12</v>
      </c>
      <c r="D12" s="51"/>
      <c r="E12" s="83"/>
      <c r="F12" s="52"/>
      <c r="G12" s="60"/>
      <c r="H12" s="52"/>
      <c r="I12" s="60"/>
      <c r="J12" s="52"/>
      <c r="K12" s="60"/>
      <c r="L12" s="52"/>
    </row>
    <row r="13" spans="1:12" ht="21.95" customHeight="1">
      <c r="A13" s="84" t="s">
        <v>122</v>
      </c>
      <c r="D13" s="51">
        <v>26</v>
      </c>
      <c r="E13" s="83"/>
      <c r="F13" s="52">
        <v>27515570</v>
      </c>
      <c r="G13" s="60"/>
      <c r="H13" s="52">
        <v>26442413</v>
      </c>
      <c r="I13" s="60"/>
      <c r="J13" s="52">
        <v>27515562</v>
      </c>
      <c r="K13" s="60"/>
      <c r="L13" s="52">
        <v>26442330</v>
      </c>
    </row>
    <row r="14" spans="1:12" ht="21.95" customHeight="1">
      <c r="A14" s="69" t="s">
        <v>59</v>
      </c>
      <c r="D14" s="51"/>
      <c r="E14" s="55"/>
      <c r="F14" s="60">
        <v>164821</v>
      </c>
      <c r="G14" s="60"/>
      <c r="H14" s="60">
        <v>174227</v>
      </c>
      <c r="I14" s="60"/>
      <c r="J14" s="60">
        <v>164821</v>
      </c>
      <c r="K14" s="60"/>
      <c r="L14" s="60">
        <v>174227</v>
      </c>
    </row>
    <row r="15" spans="1:12" ht="21.95" customHeight="1">
      <c r="A15" s="69" t="s">
        <v>86</v>
      </c>
      <c r="D15" s="51">
        <v>26</v>
      </c>
      <c r="E15" s="55"/>
      <c r="F15" s="60">
        <v>813941</v>
      </c>
      <c r="G15" s="60"/>
      <c r="H15" s="60">
        <v>841786</v>
      </c>
      <c r="I15" s="60"/>
      <c r="J15" s="60">
        <v>813941</v>
      </c>
      <c r="K15" s="60"/>
      <c r="L15" s="60">
        <v>841785</v>
      </c>
    </row>
    <row r="16" spans="1:12" ht="21.95" customHeight="1">
      <c r="A16" s="69" t="s">
        <v>21</v>
      </c>
      <c r="D16" s="51">
        <v>26</v>
      </c>
      <c r="E16" s="55"/>
      <c r="F16" s="60">
        <v>466691</v>
      </c>
      <c r="G16" s="60"/>
      <c r="H16" s="60">
        <v>442070</v>
      </c>
      <c r="I16" s="60"/>
      <c r="J16" s="60">
        <v>466432</v>
      </c>
      <c r="K16" s="60"/>
      <c r="L16" s="60">
        <v>441724</v>
      </c>
    </row>
    <row r="17" spans="1:12" ht="21.95" customHeight="1">
      <c r="A17" s="69" t="s">
        <v>111</v>
      </c>
      <c r="D17" s="51"/>
      <c r="E17" s="55"/>
      <c r="F17" s="60">
        <v>33781</v>
      </c>
      <c r="G17" s="60"/>
      <c r="H17" s="60">
        <v>16043</v>
      </c>
      <c r="I17" s="60"/>
      <c r="J17" s="60">
        <v>33781</v>
      </c>
      <c r="K17" s="60"/>
      <c r="L17" s="60">
        <v>16043</v>
      </c>
    </row>
    <row r="18" spans="1:12" ht="21.95" customHeight="1">
      <c r="A18" s="68" t="s">
        <v>35</v>
      </c>
      <c r="E18" s="70"/>
      <c r="F18" s="59">
        <f>SUM(F13:F17)</f>
        <v>28994804</v>
      </c>
      <c r="G18" s="60"/>
      <c r="H18" s="59">
        <f>SUM(H13:H17)</f>
        <v>27916539</v>
      </c>
      <c r="I18" s="60"/>
      <c r="J18" s="59">
        <f>SUM(J13:J17)</f>
        <v>28994537</v>
      </c>
      <c r="K18" s="60"/>
      <c r="L18" s="59">
        <f>SUM(L13:L17)</f>
        <v>27916109</v>
      </c>
    </row>
    <row r="19" spans="1:12" ht="21.95" customHeight="1">
      <c r="A19" s="68" t="s">
        <v>101</v>
      </c>
      <c r="E19" s="70"/>
      <c r="F19" s="60">
        <f>F11-F18</f>
        <v>1114489</v>
      </c>
      <c r="G19" s="60"/>
      <c r="H19" s="60">
        <f>H11-H18</f>
        <v>916401</v>
      </c>
      <c r="I19" s="60"/>
      <c r="J19" s="60">
        <f>J11-J18</f>
        <v>1113649</v>
      </c>
      <c r="K19" s="60"/>
      <c r="L19" s="60">
        <f>L11-L18</f>
        <v>912954</v>
      </c>
    </row>
    <row r="20" spans="1:12" ht="21.95" customHeight="1">
      <c r="A20" s="69" t="s">
        <v>99</v>
      </c>
      <c r="D20" s="51"/>
      <c r="E20" s="55"/>
      <c r="F20" s="52">
        <v>42909</v>
      </c>
      <c r="G20" s="52"/>
      <c r="H20" s="52">
        <v>22371</v>
      </c>
      <c r="I20" s="52"/>
      <c r="J20" s="52">
        <v>42458</v>
      </c>
      <c r="K20" s="52"/>
      <c r="L20" s="52">
        <v>21817</v>
      </c>
    </row>
    <row r="21" spans="1:12" ht="21.95" customHeight="1">
      <c r="A21" s="69" t="s">
        <v>58</v>
      </c>
      <c r="D21" s="51">
        <v>25</v>
      </c>
      <c r="E21" s="55"/>
      <c r="F21" s="52">
        <v>-58684</v>
      </c>
      <c r="G21" s="60"/>
      <c r="H21" s="52">
        <v>-80653</v>
      </c>
      <c r="I21" s="60"/>
      <c r="J21" s="52">
        <v>-67728</v>
      </c>
      <c r="K21" s="60"/>
      <c r="L21" s="52">
        <v>-92611</v>
      </c>
    </row>
    <row r="22" spans="1:12" ht="21.95" customHeight="1">
      <c r="A22" s="69" t="s">
        <v>155</v>
      </c>
      <c r="D22" s="51"/>
      <c r="E22" s="55"/>
      <c r="F22" s="85">
        <v>-1413</v>
      </c>
      <c r="G22" s="60"/>
      <c r="H22" s="85">
        <v>11621</v>
      </c>
      <c r="I22" s="60"/>
      <c r="J22" s="85">
        <v>-1413</v>
      </c>
      <c r="K22" s="60"/>
      <c r="L22" s="85">
        <v>11467</v>
      </c>
    </row>
    <row r="23" spans="1:12" ht="21.95" customHeight="1">
      <c r="A23" s="68" t="s">
        <v>57</v>
      </c>
      <c r="E23" s="70"/>
      <c r="F23" s="52">
        <f>SUM(F19:F22)</f>
        <v>1097301</v>
      </c>
      <c r="G23" s="86"/>
      <c r="H23" s="52">
        <f>SUM(H19:H22)</f>
        <v>869740</v>
      </c>
      <c r="I23" s="86"/>
      <c r="J23" s="52">
        <f>SUM(J19:J22)</f>
        <v>1086966</v>
      </c>
      <c r="K23" s="86"/>
      <c r="L23" s="52">
        <f>SUM(L19:L22)</f>
        <v>853627</v>
      </c>
    </row>
    <row r="24" spans="1:12" ht="21.95" customHeight="1">
      <c r="A24" s="69" t="s">
        <v>56</v>
      </c>
      <c r="D24" s="45">
        <v>27</v>
      </c>
      <c r="E24" s="55"/>
      <c r="F24" s="85">
        <v>-220883</v>
      </c>
      <c r="G24" s="60"/>
      <c r="H24" s="85">
        <v>-172136</v>
      </c>
      <c r="I24" s="60"/>
      <c r="J24" s="85">
        <v>-218824</v>
      </c>
      <c r="K24" s="60"/>
      <c r="L24" s="85">
        <v>-168929</v>
      </c>
    </row>
    <row r="25" spans="1:12" ht="21.95" customHeight="1" thickBot="1">
      <c r="A25" s="68" t="s">
        <v>31</v>
      </c>
      <c r="D25" s="51"/>
      <c r="E25" s="70"/>
      <c r="F25" s="87">
        <f>SUM(F23:F24)</f>
        <v>876418</v>
      </c>
      <c r="G25" s="86"/>
      <c r="H25" s="87">
        <f>SUM(H23:H24)</f>
        <v>697604</v>
      </c>
      <c r="I25" s="86"/>
      <c r="J25" s="87">
        <f>SUM(J23:J24)</f>
        <v>868142</v>
      </c>
      <c r="K25" s="86"/>
      <c r="L25" s="87">
        <f>SUM(L23:L24)</f>
        <v>684698</v>
      </c>
    </row>
    <row r="26" spans="1:12" ht="21.95" customHeight="1" thickTop="1">
      <c r="A26" s="69"/>
      <c r="D26" s="51"/>
      <c r="E26" s="70"/>
      <c r="G26" s="86"/>
      <c r="I26" s="86"/>
      <c r="K26" s="86"/>
    </row>
    <row r="27" spans="1:12" ht="21.95" customHeight="1">
      <c r="A27" s="88" t="s">
        <v>55</v>
      </c>
      <c r="C27" s="89"/>
      <c r="D27" s="51">
        <v>28</v>
      </c>
      <c r="E27" s="90"/>
      <c r="F27" s="70"/>
      <c r="H27" s="70"/>
      <c r="J27" s="70"/>
      <c r="L27" s="70"/>
    </row>
    <row r="28" spans="1:12" ht="21.95" customHeight="1" thickBot="1">
      <c r="A28" s="42" t="s">
        <v>136</v>
      </c>
      <c r="C28" s="89"/>
      <c r="D28" s="89"/>
      <c r="E28" s="90"/>
      <c r="F28" s="91">
        <f>SUM(F25/F30)</f>
        <v>2.5026285055068689</v>
      </c>
      <c r="G28" s="55"/>
      <c r="H28" s="91">
        <f>SUM(H25/H30)</f>
        <v>1.9920216791024532</v>
      </c>
      <c r="I28" s="55"/>
      <c r="J28" s="91">
        <f>SUM(J25/J30)</f>
        <v>2.4789962278590174</v>
      </c>
      <c r="K28" s="55"/>
      <c r="L28" s="91">
        <f>SUM(L25/L30)</f>
        <v>1.9551683471397692</v>
      </c>
    </row>
    <row r="29" spans="1:12" ht="21.95" customHeight="1" thickTop="1">
      <c r="A29" s="70" t="s">
        <v>118</v>
      </c>
      <c r="C29" s="89"/>
      <c r="D29" s="89"/>
      <c r="E29" s="90"/>
      <c r="F29" s="92"/>
      <c r="G29" s="55"/>
      <c r="H29" s="92"/>
      <c r="I29" s="55"/>
      <c r="J29" s="92"/>
      <c r="K29" s="55"/>
      <c r="L29" s="92"/>
    </row>
    <row r="30" spans="1:12" ht="21.95" customHeight="1" thickBot="1">
      <c r="A30" s="70" t="s">
        <v>119</v>
      </c>
      <c r="C30" s="89"/>
      <c r="D30" s="89"/>
      <c r="E30" s="90"/>
      <c r="F30" s="61">
        <v>350199</v>
      </c>
      <c r="H30" s="61">
        <v>350199</v>
      </c>
      <c r="J30" s="61">
        <v>350199</v>
      </c>
      <c r="L30" s="61">
        <v>350199</v>
      </c>
    </row>
    <row r="31" spans="1:12" ht="21.95" customHeight="1" thickTop="1">
      <c r="C31" s="89"/>
      <c r="D31" s="89"/>
      <c r="E31" s="90"/>
    </row>
    <row r="32" spans="1:12" ht="21.95" customHeight="1">
      <c r="A32" s="69" t="s">
        <v>42</v>
      </c>
      <c r="F32" s="82"/>
      <c r="H32" s="82"/>
      <c r="J32" s="82"/>
      <c r="L32" s="82"/>
    </row>
    <row r="33" spans="1:17" ht="21.95" customHeight="1">
      <c r="A33" s="68" t="s">
        <v>46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</row>
    <row r="34" spans="1:17" s="96" customFormat="1" ht="21.95" customHeight="1">
      <c r="A34" s="68" t="s">
        <v>26</v>
      </c>
      <c r="B34" s="68"/>
      <c r="C34" s="68"/>
      <c r="D34" s="68"/>
      <c r="E34" s="68"/>
      <c r="F34" s="68"/>
      <c r="G34" s="68"/>
      <c r="H34" s="93"/>
      <c r="I34" s="93"/>
      <c r="J34" s="94"/>
      <c r="K34" s="94"/>
      <c r="L34" s="94"/>
      <c r="M34" s="94"/>
      <c r="N34" s="94"/>
      <c r="O34" s="94"/>
      <c r="P34" s="94"/>
      <c r="Q34" s="95"/>
    </row>
    <row r="35" spans="1:17" s="96" customFormat="1" ht="21.95" customHeight="1">
      <c r="A35" s="68" t="s">
        <v>163</v>
      </c>
      <c r="B35" s="93"/>
      <c r="C35" s="93"/>
      <c r="D35" s="93"/>
      <c r="E35" s="93"/>
      <c r="F35" s="93"/>
      <c r="G35" s="93"/>
      <c r="H35" s="93"/>
      <c r="I35" s="93"/>
      <c r="J35" s="94"/>
      <c r="K35" s="94"/>
      <c r="L35" s="94"/>
      <c r="M35" s="94"/>
      <c r="N35" s="94"/>
      <c r="O35" s="94"/>
      <c r="P35" s="94"/>
      <c r="Q35" s="95"/>
    </row>
    <row r="36" spans="1:17" ht="21.95" customHeight="1">
      <c r="A36" s="69"/>
      <c r="B36" s="69"/>
      <c r="C36" s="71"/>
      <c r="D36" s="71"/>
      <c r="E36" s="71"/>
      <c r="F36" s="73"/>
      <c r="G36" s="71"/>
      <c r="H36" s="73"/>
      <c r="I36" s="71"/>
      <c r="J36" s="74"/>
      <c r="K36" s="71"/>
      <c r="L36" s="44" t="s">
        <v>39</v>
      </c>
    </row>
    <row r="37" spans="1:17" ht="21.95" customHeight="1">
      <c r="A37" s="69"/>
      <c r="F37" s="76"/>
      <c r="G37" s="77" t="s">
        <v>22</v>
      </c>
      <c r="H37" s="76"/>
      <c r="I37" s="78"/>
      <c r="J37" s="76"/>
      <c r="K37" s="77" t="s">
        <v>23</v>
      </c>
      <c r="L37" s="76"/>
    </row>
    <row r="38" spans="1:17" ht="21.95" customHeight="1">
      <c r="A38" s="69"/>
      <c r="C38" s="79"/>
      <c r="D38" s="79"/>
      <c r="E38" s="79"/>
      <c r="F38" s="80">
        <v>2025</v>
      </c>
      <c r="G38" s="80"/>
      <c r="H38" s="80">
        <v>2024</v>
      </c>
      <c r="I38" s="81"/>
      <c r="J38" s="80">
        <v>2025</v>
      </c>
      <c r="K38" s="80"/>
      <c r="L38" s="80">
        <v>2024</v>
      </c>
    </row>
    <row r="39" spans="1:17" ht="21.95" customHeight="1">
      <c r="A39" s="69"/>
      <c r="C39" s="79"/>
      <c r="D39" s="79"/>
      <c r="E39" s="79"/>
      <c r="F39" s="80"/>
      <c r="G39" s="80"/>
      <c r="H39" s="80"/>
      <c r="I39" s="81"/>
      <c r="J39" s="80"/>
      <c r="K39" s="80"/>
      <c r="L39" s="80"/>
    </row>
    <row r="40" spans="1:17" s="42" customFormat="1" ht="21.95" customHeight="1">
      <c r="A40" s="38" t="s">
        <v>31</v>
      </c>
      <c r="B40" s="38"/>
      <c r="C40" s="38"/>
      <c r="D40" s="58"/>
      <c r="E40" s="38"/>
      <c r="F40" s="97">
        <f>F25</f>
        <v>876418</v>
      </c>
      <c r="G40" s="60"/>
      <c r="H40" s="97">
        <f>H25</f>
        <v>697604</v>
      </c>
      <c r="I40" s="60"/>
      <c r="J40" s="97">
        <f>J25</f>
        <v>868142</v>
      </c>
      <c r="K40" s="60"/>
      <c r="L40" s="97">
        <f>L25</f>
        <v>684698</v>
      </c>
    </row>
    <row r="41" spans="1:17" s="42" customFormat="1" ht="21.95" customHeight="1">
      <c r="D41" s="48"/>
      <c r="E41" s="49"/>
      <c r="F41" s="62"/>
      <c r="G41" s="62"/>
      <c r="H41" s="62"/>
      <c r="I41" s="62"/>
      <c r="J41" s="62"/>
      <c r="K41" s="62"/>
      <c r="L41" s="62"/>
    </row>
    <row r="42" spans="1:17" s="42" customFormat="1" ht="21.95" customHeight="1">
      <c r="A42" s="38" t="s">
        <v>96</v>
      </c>
      <c r="D42" s="48"/>
      <c r="E42" s="49"/>
      <c r="F42" s="62"/>
      <c r="G42" s="62"/>
      <c r="H42" s="62"/>
      <c r="I42" s="62"/>
      <c r="J42" s="62"/>
      <c r="K42" s="62"/>
      <c r="L42" s="62"/>
    </row>
    <row r="43" spans="1:17" s="42" customFormat="1" ht="21.95" customHeight="1">
      <c r="A43" s="38" t="s">
        <v>75</v>
      </c>
      <c r="D43" s="48"/>
      <c r="E43" s="49"/>
      <c r="F43" s="97">
        <v>0</v>
      </c>
      <c r="G43" s="60"/>
      <c r="H43" s="97">
        <v>0</v>
      </c>
      <c r="I43" s="60"/>
      <c r="J43" s="97">
        <v>0</v>
      </c>
      <c r="K43" s="60"/>
      <c r="L43" s="97">
        <v>0</v>
      </c>
    </row>
    <row r="44" spans="1:17" s="42" customFormat="1" ht="21.95" customHeight="1">
      <c r="D44" s="48"/>
      <c r="E44" s="49"/>
      <c r="F44" s="60"/>
      <c r="G44" s="60"/>
      <c r="H44" s="60"/>
      <c r="I44" s="60"/>
      <c r="J44" s="60"/>
      <c r="K44" s="60"/>
      <c r="L44" s="60"/>
    </row>
    <row r="45" spans="1:17" s="42" customFormat="1" ht="21.95" customHeight="1" thickBot="1">
      <c r="A45" s="38" t="s">
        <v>29</v>
      </c>
      <c r="D45" s="48"/>
      <c r="E45" s="49"/>
      <c r="F45" s="61">
        <f>F40+F43</f>
        <v>876418</v>
      </c>
      <c r="G45" s="60"/>
      <c r="H45" s="61">
        <f>H40+H43</f>
        <v>697604</v>
      </c>
      <c r="I45" s="60"/>
      <c r="J45" s="61">
        <f>J40+J43</f>
        <v>868142</v>
      </c>
      <c r="K45" s="60"/>
      <c r="L45" s="61">
        <f>L40+L43</f>
        <v>684698</v>
      </c>
    </row>
    <row r="46" spans="1:17" ht="21.95" customHeight="1" thickTop="1">
      <c r="A46" s="69"/>
      <c r="B46" s="68"/>
      <c r="C46" s="68"/>
      <c r="D46" s="68"/>
      <c r="E46" s="69"/>
      <c r="G46" s="69"/>
      <c r="I46" s="98"/>
      <c r="J46" s="69"/>
      <c r="L46" s="70"/>
    </row>
    <row r="47" spans="1:17" ht="21.95" customHeight="1">
      <c r="A47" s="69" t="s">
        <v>42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99"/>
    </row>
    <row r="48" spans="1:17" ht="21.95" customHeight="1">
      <c r="A48" s="69"/>
      <c r="F48" s="74"/>
      <c r="H48" s="70"/>
      <c r="J48" s="70"/>
      <c r="L48" s="70"/>
    </row>
    <row r="49" spans="6:12" ht="21.95" customHeight="1">
      <c r="F49" s="82"/>
      <c r="H49" s="82"/>
      <c r="J49" s="82"/>
      <c r="L49" s="82"/>
    </row>
  </sheetData>
  <printOptions horizontalCentered="1" gridLinesSet="0"/>
  <pageMargins left="0.98425196850393704" right="0" top="0.78740157480314965" bottom="0.19685039370078741" header="0.19685039370078741" footer="0.19685039370078741"/>
  <pageSetup paperSize="9" scale="85" firstPageNumber="5" fitToHeight="0" orientation="portrait" useFirstPageNumber="1" r:id="rId1"/>
  <rowBreaks count="1" manualBreakCount="1">
    <brk id="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showGridLines="0" view="pageBreakPreview" zoomScaleNormal="100" zoomScaleSheetLayoutView="100" workbookViewId="0"/>
  </sheetViews>
  <sheetFormatPr defaultColWidth="7" defaultRowHeight="21.95" customHeight="1"/>
  <cols>
    <col min="1" max="1" width="35.7109375" style="35" customWidth="1"/>
    <col min="2" max="2" width="1.7109375" style="36" customWidth="1"/>
    <col min="3" max="3" width="16.7109375" style="34" customWidth="1"/>
    <col min="4" max="4" width="1.7109375" style="34" customWidth="1"/>
    <col min="5" max="5" width="16.7109375" style="34" customWidth="1"/>
    <col min="6" max="6" width="1.7109375" style="34" customWidth="1"/>
    <col min="7" max="7" width="16.7109375" style="34" customWidth="1"/>
    <col min="8" max="8" width="1.7109375" style="34" customWidth="1"/>
    <col min="9" max="9" width="16.7109375" style="34" customWidth="1"/>
    <col min="10" max="10" width="1.7109375" style="34" customWidth="1"/>
    <col min="11" max="11" width="16.7109375" style="34" customWidth="1"/>
    <col min="12" max="12" width="1.7109375" style="34" customWidth="1"/>
    <col min="13" max="13" width="16.7109375" style="34" customWidth="1"/>
    <col min="14" max="14" width="1.7109375" style="34" customWidth="1"/>
    <col min="15" max="15" width="16.7109375" style="34" customWidth="1"/>
    <col min="16" max="16" width="1.7109375" style="34" customWidth="1"/>
    <col min="17" max="16384" width="7" style="34"/>
  </cols>
  <sheetData>
    <row r="1" spans="1:15" s="9" customFormat="1" ht="21.95" customHeight="1">
      <c r="A1" s="8" t="s">
        <v>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s="11" customFormat="1" ht="21.95" customHeight="1">
      <c r="A2" s="8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s="11" customFormat="1" ht="21.95" customHeight="1">
      <c r="A3" s="8" t="s">
        <v>163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s="13" customFormat="1" ht="21.95" customHeight="1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 t="s">
        <v>39</v>
      </c>
    </row>
    <row r="5" spans="1:15" s="17" customFormat="1" ht="21.95" customHeight="1">
      <c r="C5" s="109" t="s">
        <v>22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5" s="18" customFormat="1" ht="21.95" customHeight="1">
      <c r="C6" s="18" t="s">
        <v>70</v>
      </c>
      <c r="G6" s="19" t="s">
        <v>139</v>
      </c>
      <c r="I6" s="110" t="s">
        <v>13</v>
      </c>
      <c r="J6" s="110"/>
      <c r="K6" s="110"/>
      <c r="M6" s="13"/>
      <c r="N6" s="13"/>
    </row>
    <row r="7" spans="1:15" s="18" customFormat="1" ht="21.95" customHeight="1">
      <c r="C7" s="18" t="s">
        <v>69</v>
      </c>
      <c r="G7" s="19" t="s">
        <v>140</v>
      </c>
      <c r="I7" s="18" t="s">
        <v>68</v>
      </c>
      <c r="M7" s="21"/>
      <c r="O7" s="18" t="s">
        <v>32</v>
      </c>
    </row>
    <row r="8" spans="1:15" s="18" customFormat="1" ht="21.95" customHeight="1">
      <c r="C8" s="20" t="s">
        <v>67</v>
      </c>
      <c r="E8" s="20" t="s">
        <v>38</v>
      </c>
      <c r="G8" s="22" t="s">
        <v>141</v>
      </c>
      <c r="I8" s="20" t="s">
        <v>66</v>
      </c>
      <c r="K8" s="20" t="s">
        <v>1</v>
      </c>
      <c r="M8" s="22" t="s">
        <v>138</v>
      </c>
      <c r="O8" s="20" t="s">
        <v>120</v>
      </c>
    </row>
    <row r="9" spans="1:15" s="25" customFormat="1" ht="21.95" customHeight="1">
      <c r="A9" s="8" t="s">
        <v>145</v>
      </c>
      <c r="B9" s="23"/>
      <c r="C9" s="24">
        <v>350199</v>
      </c>
      <c r="D9" s="24"/>
      <c r="E9" s="24">
        <v>435415</v>
      </c>
      <c r="F9" s="24"/>
      <c r="G9" s="24">
        <v>0</v>
      </c>
      <c r="H9" s="24"/>
      <c r="I9" s="24">
        <v>35020</v>
      </c>
      <c r="J9" s="24"/>
      <c r="K9" s="24">
        <v>2948939</v>
      </c>
      <c r="L9" s="24"/>
      <c r="M9" s="24">
        <v>0</v>
      </c>
      <c r="N9" s="24"/>
      <c r="O9" s="2">
        <f>SUM(C9:M9)</f>
        <v>3769573</v>
      </c>
    </row>
    <row r="10" spans="1:15" s="25" customFormat="1" ht="21.95" customHeight="1">
      <c r="A10" s="26" t="s">
        <v>73</v>
      </c>
      <c r="B10" s="23"/>
      <c r="C10" s="24">
        <v>0</v>
      </c>
      <c r="D10" s="24"/>
      <c r="E10" s="24">
        <v>0</v>
      </c>
      <c r="F10" s="24"/>
      <c r="G10" s="24">
        <v>0</v>
      </c>
      <c r="H10" s="24"/>
      <c r="I10" s="24">
        <v>0</v>
      </c>
      <c r="J10" s="24"/>
      <c r="K10" s="24">
        <f>PL!H25</f>
        <v>697604</v>
      </c>
      <c r="L10" s="24"/>
      <c r="M10" s="24">
        <v>0</v>
      </c>
      <c r="N10" s="24"/>
      <c r="O10" s="2">
        <f t="shared" ref="O10:O11" si="0">SUM(C10:M10)</f>
        <v>697604</v>
      </c>
    </row>
    <row r="11" spans="1:15" s="25" customFormat="1" ht="21.95" customHeight="1">
      <c r="A11" s="26" t="s">
        <v>75</v>
      </c>
      <c r="B11" s="23"/>
      <c r="C11" s="27">
        <v>0</v>
      </c>
      <c r="D11" s="24"/>
      <c r="E11" s="27">
        <v>0</v>
      </c>
      <c r="F11" s="24"/>
      <c r="G11" s="27">
        <v>0</v>
      </c>
      <c r="H11" s="24"/>
      <c r="I11" s="27">
        <v>0</v>
      </c>
      <c r="J11" s="24"/>
      <c r="K11" s="27">
        <f>PL!H43</f>
        <v>0</v>
      </c>
      <c r="L11" s="24"/>
      <c r="M11" s="27">
        <v>0</v>
      </c>
      <c r="N11" s="24"/>
      <c r="O11" s="3">
        <f t="shared" si="0"/>
        <v>0</v>
      </c>
    </row>
    <row r="12" spans="1:15" s="25" customFormat="1" ht="21.95" customHeight="1">
      <c r="A12" s="26" t="s">
        <v>76</v>
      </c>
      <c r="B12" s="23"/>
      <c r="C12" s="24">
        <f>SUM(C10:C11)</f>
        <v>0</v>
      </c>
      <c r="D12" s="24"/>
      <c r="E12" s="24">
        <f>SUM(E10:E11)</f>
        <v>0</v>
      </c>
      <c r="F12" s="24"/>
      <c r="G12" s="24">
        <f>SUM(G10:G11)</f>
        <v>0</v>
      </c>
      <c r="H12" s="24"/>
      <c r="I12" s="24">
        <f>SUM(I10:I11)</f>
        <v>0</v>
      </c>
      <c r="J12" s="24"/>
      <c r="K12" s="24">
        <f>SUM(K10:K11)</f>
        <v>697604</v>
      </c>
      <c r="L12" s="24"/>
      <c r="M12" s="24">
        <f>SUM(M10:M11)</f>
        <v>0</v>
      </c>
      <c r="N12" s="24"/>
      <c r="O12" s="24">
        <f>SUM(O10:O11)</f>
        <v>697604</v>
      </c>
    </row>
    <row r="13" spans="1:15" s="25" customFormat="1" ht="21.95" customHeight="1">
      <c r="A13" s="28" t="s">
        <v>142</v>
      </c>
      <c r="B13" s="23"/>
      <c r="C13" s="24">
        <v>0</v>
      </c>
      <c r="D13" s="24"/>
      <c r="E13" s="24">
        <v>0</v>
      </c>
      <c r="F13" s="24"/>
      <c r="G13" s="24">
        <v>18337</v>
      </c>
      <c r="H13" s="24"/>
      <c r="I13" s="24">
        <v>0</v>
      </c>
      <c r="J13" s="24"/>
      <c r="K13" s="24">
        <v>0</v>
      </c>
      <c r="L13" s="24"/>
      <c r="M13" s="24">
        <v>0</v>
      </c>
      <c r="N13" s="24"/>
      <c r="O13" s="2">
        <f t="shared" ref="O13:O15" si="1">SUM(C13:M13)</f>
        <v>18337</v>
      </c>
    </row>
    <row r="14" spans="1:15" s="25" customFormat="1" ht="21.95" customHeight="1">
      <c r="A14" s="28" t="s">
        <v>143</v>
      </c>
      <c r="B14" s="23"/>
      <c r="C14" s="24">
        <v>0</v>
      </c>
      <c r="D14" s="24"/>
      <c r="E14" s="24">
        <v>0</v>
      </c>
      <c r="F14" s="24"/>
      <c r="G14" s="24">
        <v>0</v>
      </c>
      <c r="H14" s="24"/>
      <c r="I14" s="24">
        <v>0</v>
      </c>
      <c r="J14" s="24"/>
      <c r="K14" s="24">
        <v>0</v>
      </c>
      <c r="L14" s="24"/>
      <c r="M14" s="24">
        <v>-18337</v>
      </c>
      <c r="N14" s="24"/>
      <c r="O14" s="2">
        <f t="shared" si="1"/>
        <v>-18337</v>
      </c>
    </row>
    <row r="15" spans="1:15" s="25" customFormat="1" ht="21.95" customHeight="1">
      <c r="A15" s="26" t="s">
        <v>135</v>
      </c>
      <c r="B15" s="23"/>
      <c r="C15" s="24">
        <v>0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-367645</v>
      </c>
      <c r="L15" s="24"/>
      <c r="M15" s="24">
        <v>0</v>
      </c>
      <c r="N15" s="24"/>
      <c r="O15" s="2">
        <f t="shared" si="1"/>
        <v>-367645</v>
      </c>
    </row>
    <row r="16" spans="1:15" s="25" customFormat="1" ht="21.95" customHeight="1" thickBot="1">
      <c r="A16" s="8" t="s">
        <v>144</v>
      </c>
      <c r="B16" s="23"/>
      <c r="C16" s="29">
        <f>SUM(C9:C15)-C12</f>
        <v>350199</v>
      </c>
      <c r="D16" s="24"/>
      <c r="E16" s="29">
        <f>SUM(E9:E15)-E12</f>
        <v>435415</v>
      </c>
      <c r="F16" s="24"/>
      <c r="G16" s="29">
        <f>SUM(G9:G15)-G12</f>
        <v>18337</v>
      </c>
      <c r="H16" s="24"/>
      <c r="I16" s="29">
        <f>SUM(I9:I15)-I12</f>
        <v>35020</v>
      </c>
      <c r="J16" s="24"/>
      <c r="K16" s="29">
        <f>SUM(K9:K15)-K12</f>
        <v>3278898</v>
      </c>
      <c r="L16" s="24"/>
      <c r="M16" s="29">
        <f>SUM(M9:M15)-M12</f>
        <v>-18337</v>
      </c>
      <c r="N16" s="24"/>
      <c r="O16" s="29">
        <f>SUM(O9:O15)-O12</f>
        <v>4099532</v>
      </c>
    </row>
    <row r="17" spans="1:15" s="25" customFormat="1" ht="21.95" customHeight="1" thickTop="1">
      <c r="A17" s="8"/>
      <c r="B17" s="23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1"/>
    </row>
    <row r="18" spans="1:15" s="25" customFormat="1" ht="21.95" customHeight="1">
      <c r="A18" s="8" t="s">
        <v>164</v>
      </c>
      <c r="B18" s="23"/>
      <c r="C18" s="24">
        <f>SUM(C16)</f>
        <v>350199</v>
      </c>
      <c r="D18" s="24"/>
      <c r="E18" s="24">
        <f>SUM(E16)</f>
        <v>435415</v>
      </c>
      <c r="F18" s="24"/>
      <c r="G18" s="24">
        <v>18337</v>
      </c>
      <c r="H18" s="24"/>
      <c r="I18" s="24">
        <f>SUM(I16)</f>
        <v>35020</v>
      </c>
      <c r="J18" s="24"/>
      <c r="K18" s="24">
        <f>SUM(K16)</f>
        <v>3278898</v>
      </c>
      <c r="L18" s="24"/>
      <c r="M18" s="24">
        <v>-18337</v>
      </c>
      <c r="N18" s="24"/>
      <c r="O18" s="2">
        <f t="shared" ref="O18:O20" si="2">SUM(C18:M18)</f>
        <v>4099532</v>
      </c>
    </row>
    <row r="19" spans="1:15" s="25" customFormat="1" ht="21.95" customHeight="1">
      <c r="A19" s="26" t="s">
        <v>73</v>
      </c>
      <c r="B19" s="23"/>
      <c r="C19" s="24">
        <v>0</v>
      </c>
      <c r="D19" s="24"/>
      <c r="E19" s="24">
        <v>0</v>
      </c>
      <c r="F19" s="24"/>
      <c r="G19" s="24">
        <v>0</v>
      </c>
      <c r="H19" s="24"/>
      <c r="I19" s="24">
        <v>0</v>
      </c>
      <c r="J19" s="24"/>
      <c r="K19" s="24">
        <f>PL!F25</f>
        <v>876418</v>
      </c>
      <c r="L19" s="24"/>
      <c r="M19" s="24">
        <v>0</v>
      </c>
      <c r="N19" s="24"/>
      <c r="O19" s="2">
        <f t="shared" si="2"/>
        <v>876418</v>
      </c>
    </row>
    <row r="20" spans="1:15" s="25" customFormat="1" ht="21.95" customHeight="1">
      <c r="A20" s="26" t="s">
        <v>75</v>
      </c>
      <c r="B20" s="23"/>
      <c r="C20" s="27">
        <v>0</v>
      </c>
      <c r="D20" s="24"/>
      <c r="E20" s="27">
        <v>0</v>
      </c>
      <c r="F20" s="24"/>
      <c r="G20" s="27">
        <v>0</v>
      </c>
      <c r="H20" s="24"/>
      <c r="I20" s="27">
        <v>0</v>
      </c>
      <c r="J20" s="24"/>
      <c r="K20" s="27">
        <f>PL!F43</f>
        <v>0</v>
      </c>
      <c r="L20" s="24"/>
      <c r="M20" s="27">
        <v>0</v>
      </c>
      <c r="N20" s="24"/>
      <c r="O20" s="3">
        <f t="shared" si="2"/>
        <v>0</v>
      </c>
    </row>
    <row r="21" spans="1:15" s="25" customFormat="1" ht="21.95" customHeight="1">
      <c r="A21" s="26" t="s">
        <v>76</v>
      </c>
      <c r="B21" s="23"/>
      <c r="C21" s="24">
        <f>SUM(C19:C20)</f>
        <v>0</v>
      </c>
      <c r="D21" s="24"/>
      <c r="E21" s="24">
        <f>SUM(E19:E20)</f>
        <v>0</v>
      </c>
      <c r="F21" s="24"/>
      <c r="G21" s="24">
        <f>SUM(G19:G20)</f>
        <v>0</v>
      </c>
      <c r="H21" s="24"/>
      <c r="I21" s="24">
        <f>SUM(I19:I20)</f>
        <v>0</v>
      </c>
      <c r="J21" s="24"/>
      <c r="K21" s="24">
        <f>SUM(K19:K20)</f>
        <v>876418</v>
      </c>
      <c r="L21" s="24"/>
      <c r="M21" s="24">
        <f>SUM(M19:M20)</f>
        <v>0</v>
      </c>
      <c r="N21" s="24"/>
      <c r="O21" s="24">
        <f>SUM(O19:O20)</f>
        <v>876418</v>
      </c>
    </row>
    <row r="22" spans="1:15" s="25" customFormat="1" ht="21.95" customHeight="1">
      <c r="A22" s="28" t="s">
        <v>142</v>
      </c>
      <c r="B22" s="23"/>
      <c r="C22" s="24">
        <v>0</v>
      </c>
      <c r="D22" s="24"/>
      <c r="E22" s="24">
        <v>0</v>
      </c>
      <c r="F22" s="24"/>
      <c r="G22" s="24">
        <v>19493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2">
        <f t="shared" ref="O22:O24" si="3">SUM(C22:M22)</f>
        <v>19493</v>
      </c>
    </row>
    <row r="23" spans="1:15" s="25" customFormat="1" ht="21.95" customHeight="1">
      <c r="A23" s="28" t="s">
        <v>143</v>
      </c>
      <c r="B23" s="23"/>
      <c r="C23" s="24">
        <v>0</v>
      </c>
      <c r="D23" s="24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-19493</v>
      </c>
      <c r="N23" s="24"/>
      <c r="O23" s="2">
        <f t="shared" si="3"/>
        <v>-19493</v>
      </c>
    </row>
    <row r="24" spans="1:15" s="25" customFormat="1" ht="21.95" customHeight="1">
      <c r="A24" s="26" t="s">
        <v>135</v>
      </c>
      <c r="B24" s="23"/>
      <c r="C24" s="24">
        <v>0</v>
      </c>
      <c r="D24" s="24"/>
      <c r="E24" s="24">
        <v>0</v>
      </c>
      <c r="F24" s="24"/>
      <c r="G24" s="24">
        <v>0</v>
      </c>
      <c r="H24" s="24"/>
      <c r="I24" s="24">
        <v>0</v>
      </c>
      <c r="J24" s="24"/>
      <c r="K24" s="24">
        <v>-392151</v>
      </c>
      <c r="L24" s="24"/>
      <c r="M24" s="24">
        <v>0</v>
      </c>
      <c r="N24" s="24"/>
      <c r="O24" s="2">
        <f t="shared" si="3"/>
        <v>-392151</v>
      </c>
    </row>
    <row r="25" spans="1:15" s="25" customFormat="1" ht="21.95" customHeight="1" thickBot="1">
      <c r="A25" s="8" t="s">
        <v>165</v>
      </c>
      <c r="B25" s="23"/>
      <c r="C25" s="29">
        <f>SUM(C18:C24)-C21</f>
        <v>350199</v>
      </c>
      <c r="D25" s="24"/>
      <c r="E25" s="29">
        <f>SUM(E18:E24)-E21</f>
        <v>435415</v>
      </c>
      <c r="F25" s="24"/>
      <c r="G25" s="29">
        <f>SUM(G18:G24)-G21</f>
        <v>37830</v>
      </c>
      <c r="H25" s="24"/>
      <c r="I25" s="29">
        <f>SUM(I18:I24)-I21</f>
        <v>35020</v>
      </c>
      <c r="J25" s="24"/>
      <c r="K25" s="29">
        <f>SUM(K18:K24)-K21</f>
        <v>3763165</v>
      </c>
      <c r="L25" s="24"/>
      <c r="M25" s="29">
        <f>SUM(M18:M24)-M21</f>
        <v>-37830</v>
      </c>
      <c r="N25" s="24"/>
      <c r="O25" s="29">
        <f>SUM(O18:O24)-O21</f>
        <v>4583799</v>
      </c>
    </row>
    <row r="26" spans="1:15" s="25" customFormat="1" ht="21.95" customHeight="1" thickTop="1">
      <c r="A26" s="8"/>
      <c r="B26" s="23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5" s="25" customFormat="1" ht="21.95" customHeight="1">
      <c r="A27" s="32" t="s">
        <v>42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</sheetData>
  <mergeCells count="2">
    <mergeCell ref="C5:O5"/>
    <mergeCell ref="I6:K6"/>
  </mergeCells>
  <printOptions horizontalCentered="1" gridLinesSet="0"/>
  <pageMargins left="0.47244094488188981" right="0.19685039370078741" top="0.98425196850393704" bottom="0.19685039370078741" header="0.19685039370078741" footer="0.19685039370078741"/>
  <pageSetup paperSize="9" scale="85" fitToHeight="0" orientation="landscape" r:id="rId1"/>
  <ignoredErrors>
    <ignoredError sqref="O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="85" zoomScaleNormal="100" zoomScaleSheetLayoutView="85" workbookViewId="0"/>
  </sheetViews>
  <sheetFormatPr defaultColWidth="7" defaultRowHeight="21.95" customHeight="1"/>
  <cols>
    <col min="1" max="1" width="35.7109375" style="35" customWidth="1"/>
    <col min="2" max="2" width="1.7109375" style="36" customWidth="1"/>
    <col min="3" max="3" width="16.7109375" style="34" customWidth="1"/>
    <col min="4" max="4" width="1.7109375" style="34" customWidth="1"/>
    <col min="5" max="5" width="16.7109375" style="34" customWidth="1"/>
    <col min="6" max="6" width="1.7109375" style="34" customWidth="1"/>
    <col min="7" max="7" width="16.7109375" style="34" customWidth="1"/>
    <col min="8" max="8" width="1.7109375" style="34" customWidth="1"/>
    <col min="9" max="9" width="16.7109375" style="34" customWidth="1"/>
    <col min="10" max="10" width="1.7109375" style="34" customWidth="1"/>
    <col min="11" max="11" width="16.7109375" style="34" customWidth="1"/>
    <col min="12" max="12" width="1.7109375" style="34" customWidth="1"/>
    <col min="13" max="13" width="16.7109375" style="34" customWidth="1"/>
    <col min="14" max="14" width="1.7109375" style="34" customWidth="1"/>
    <col min="15" max="15" width="16.7109375" style="34" customWidth="1"/>
    <col min="16" max="16" width="1.7109375" style="34" customWidth="1"/>
    <col min="17" max="16384" width="7" style="34"/>
  </cols>
  <sheetData>
    <row r="1" spans="1:15" s="9" customFormat="1" ht="21.95" customHeight="1">
      <c r="A1" s="8" t="s">
        <v>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s="11" customFormat="1" ht="21.95" customHeight="1">
      <c r="A2" s="8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s="11" customFormat="1" ht="21.95" customHeight="1">
      <c r="A3" s="8" t="s">
        <v>163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s="13" customFormat="1" ht="21.95" customHeight="1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 t="s">
        <v>39</v>
      </c>
    </row>
    <row r="5" spans="1:15" s="17" customFormat="1" ht="21.95" customHeight="1">
      <c r="C5" s="109" t="s">
        <v>23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5" s="18" customFormat="1" ht="21.95" customHeight="1">
      <c r="C6" s="18" t="s">
        <v>70</v>
      </c>
      <c r="G6" s="19" t="s">
        <v>139</v>
      </c>
      <c r="I6" s="111" t="s">
        <v>13</v>
      </c>
      <c r="J6" s="111"/>
      <c r="K6" s="111"/>
      <c r="M6" s="13"/>
      <c r="N6" s="13"/>
    </row>
    <row r="7" spans="1:15" s="18" customFormat="1" ht="21.95" customHeight="1">
      <c r="C7" s="18" t="s">
        <v>69</v>
      </c>
      <c r="G7" s="19" t="s">
        <v>140</v>
      </c>
      <c r="I7" s="18" t="s">
        <v>68</v>
      </c>
      <c r="M7" s="21"/>
      <c r="O7" s="18" t="s">
        <v>32</v>
      </c>
    </row>
    <row r="8" spans="1:15" s="18" customFormat="1" ht="21.95" customHeight="1">
      <c r="C8" s="20" t="s">
        <v>67</v>
      </c>
      <c r="E8" s="20" t="s">
        <v>38</v>
      </c>
      <c r="G8" s="22" t="s">
        <v>141</v>
      </c>
      <c r="I8" s="20" t="s">
        <v>66</v>
      </c>
      <c r="K8" s="20" t="s">
        <v>1</v>
      </c>
      <c r="M8" s="22" t="s">
        <v>138</v>
      </c>
      <c r="O8" s="20" t="s">
        <v>120</v>
      </c>
    </row>
    <row r="9" spans="1:15" s="25" customFormat="1" ht="21.95" customHeight="1">
      <c r="A9" s="8" t="s">
        <v>145</v>
      </c>
      <c r="B9" s="23"/>
      <c r="C9" s="24">
        <v>350199</v>
      </c>
      <c r="D9" s="24"/>
      <c r="E9" s="24">
        <v>435415</v>
      </c>
      <c r="F9" s="24"/>
      <c r="G9" s="24">
        <v>0</v>
      </c>
      <c r="H9" s="24"/>
      <c r="I9" s="24">
        <v>35020</v>
      </c>
      <c r="J9" s="24"/>
      <c r="K9" s="24">
        <v>2670661</v>
      </c>
      <c r="L9" s="24"/>
      <c r="M9" s="24">
        <v>0</v>
      </c>
      <c r="N9" s="24"/>
      <c r="O9" s="2">
        <f>SUM(C9:M9)</f>
        <v>3491295</v>
      </c>
    </row>
    <row r="10" spans="1:15" s="25" customFormat="1" ht="21.95" customHeight="1">
      <c r="A10" s="26" t="s">
        <v>73</v>
      </c>
      <c r="B10" s="23"/>
      <c r="C10" s="24">
        <v>0</v>
      </c>
      <c r="D10" s="24"/>
      <c r="E10" s="24">
        <v>0</v>
      </c>
      <c r="F10" s="24"/>
      <c r="G10" s="24">
        <v>0</v>
      </c>
      <c r="H10" s="24"/>
      <c r="I10" s="24">
        <v>0</v>
      </c>
      <c r="J10" s="24"/>
      <c r="K10" s="24">
        <f>PL!L25</f>
        <v>684698</v>
      </c>
      <c r="L10" s="24"/>
      <c r="M10" s="24">
        <v>0</v>
      </c>
      <c r="N10" s="24"/>
      <c r="O10" s="2">
        <f t="shared" ref="O10:O11" si="0">SUM(C10:M10)</f>
        <v>684698</v>
      </c>
    </row>
    <row r="11" spans="1:15" s="25" customFormat="1" ht="21.95" customHeight="1">
      <c r="A11" s="26" t="s">
        <v>75</v>
      </c>
      <c r="B11" s="23"/>
      <c r="C11" s="27">
        <v>0</v>
      </c>
      <c r="D11" s="24"/>
      <c r="E11" s="27">
        <v>0</v>
      </c>
      <c r="F11" s="24"/>
      <c r="G11" s="27">
        <v>0</v>
      </c>
      <c r="H11" s="24"/>
      <c r="I11" s="27">
        <v>0</v>
      </c>
      <c r="J11" s="24"/>
      <c r="K11" s="27">
        <f>PL!L43</f>
        <v>0</v>
      </c>
      <c r="L11" s="24"/>
      <c r="M11" s="27">
        <v>0</v>
      </c>
      <c r="N11" s="24"/>
      <c r="O11" s="3">
        <f t="shared" si="0"/>
        <v>0</v>
      </c>
    </row>
    <row r="12" spans="1:15" s="25" customFormat="1" ht="21.95" customHeight="1">
      <c r="A12" s="26" t="s">
        <v>76</v>
      </c>
      <c r="B12" s="23"/>
      <c r="C12" s="24">
        <f>SUM(C10:C11)</f>
        <v>0</v>
      </c>
      <c r="D12" s="24"/>
      <c r="E12" s="24">
        <f>SUM(E10:E11)</f>
        <v>0</v>
      </c>
      <c r="F12" s="24"/>
      <c r="G12" s="24">
        <f>SUM(G10:G11)</f>
        <v>0</v>
      </c>
      <c r="H12" s="24"/>
      <c r="I12" s="24">
        <f>SUM(I10:I11)</f>
        <v>0</v>
      </c>
      <c r="J12" s="24"/>
      <c r="K12" s="24">
        <f>SUM(K10:K11)</f>
        <v>684698</v>
      </c>
      <c r="L12" s="24"/>
      <c r="M12" s="24">
        <f>SUM(M10:M11)</f>
        <v>0</v>
      </c>
      <c r="N12" s="24"/>
      <c r="O12" s="24">
        <f>SUM(O10:O11)</f>
        <v>684698</v>
      </c>
    </row>
    <row r="13" spans="1:15" s="25" customFormat="1" ht="21.95" customHeight="1">
      <c r="A13" s="28" t="s">
        <v>142</v>
      </c>
      <c r="B13" s="23"/>
      <c r="C13" s="24">
        <v>0</v>
      </c>
      <c r="D13" s="24"/>
      <c r="E13" s="24">
        <v>0</v>
      </c>
      <c r="F13" s="24"/>
      <c r="G13" s="24">
        <v>18337</v>
      </c>
      <c r="H13" s="24"/>
      <c r="I13" s="24">
        <v>0</v>
      </c>
      <c r="J13" s="24"/>
      <c r="K13" s="24">
        <v>0</v>
      </c>
      <c r="L13" s="24"/>
      <c r="M13" s="24">
        <v>0</v>
      </c>
      <c r="N13" s="24"/>
      <c r="O13" s="2">
        <f>SUM(C13:M13)</f>
        <v>18337</v>
      </c>
    </row>
    <row r="14" spans="1:15" s="25" customFormat="1" ht="21.95" customHeight="1">
      <c r="A14" s="28" t="s">
        <v>143</v>
      </c>
      <c r="B14" s="23"/>
      <c r="C14" s="24">
        <v>0</v>
      </c>
      <c r="D14" s="24"/>
      <c r="E14" s="24">
        <v>0</v>
      </c>
      <c r="F14" s="24"/>
      <c r="G14" s="24">
        <v>0</v>
      </c>
      <c r="H14" s="24"/>
      <c r="I14" s="24">
        <v>0</v>
      </c>
      <c r="J14" s="24"/>
      <c r="K14" s="24">
        <v>0</v>
      </c>
      <c r="L14" s="24"/>
      <c r="M14" s="24">
        <v>-18337</v>
      </c>
      <c r="N14" s="24"/>
      <c r="O14" s="2">
        <f t="shared" ref="O14:O15" si="1">SUM(C14:M14)</f>
        <v>-18337</v>
      </c>
    </row>
    <row r="15" spans="1:15" s="25" customFormat="1" ht="21.95" customHeight="1">
      <c r="A15" s="26" t="s">
        <v>135</v>
      </c>
      <c r="B15" s="23"/>
      <c r="C15" s="24">
        <v>0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-367645</v>
      </c>
      <c r="L15" s="24"/>
      <c r="M15" s="24">
        <v>0</v>
      </c>
      <c r="N15" s="24"/>
      <c r="O15" s="3">
        <f t="shared" si="1"/>
        <v>-367645</v>
      </c>
    </row>
    <row r="16" spans="1:15" s="25" customFormat="1" ht="21.95" customHeight="1" thickBot="1">
      <c r="A16" s="8" t="s">
        <v>144</v>
      </c>
      <c r="B16" s="23"/>
      <c r="C16" s="29">
        <f>SUM(C9:C15)-C12</f>
        <v>350199</v>
      </c>
      <c r="D16" s="24"/>
      <c r="E16" s="29">
        <f>SUM(E9:E15)-E12</f>
        <v>435415</v>
      </c>
      <c r="F16" s="24"/>
      <c r="G16" s="29">
        <f>SUM(G9:G15)-G12</f>
        <v>18337</v>
      </c>
      <c r="H16" s="24"/>
      <c r="I16" s="29">
        <f>SUM(I9:I15)-I12</f>
        <v>35020</v>
      </c>
      <c r="J16" s="24"/>
      <c r="K16" s="29">
        <f>SUM(K9:K15)-K12</f>
        <v>2987714</v>
      </c>
      <c r="L16" s="24"/>
      <c r="M16" s="29">
        <f>SUM(M9:M15)-M12</f>
        <v>-18337</v>
      </c>
      <c r="N16" s="24"/>
      <c r="O16" s="29">
        <f>SUM(O9:O15)-O12</f>
        <v>3808348</v>
      </c>
    </row>
    <row r="17" spans="1:15" s="25" customFormat="1" ht="21.95" customHeight="1" thickTop="1">
      <c r="A17" s="8"/>
      <c r="B17" s="23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1"/>
    </row>
    <row r="18" spans="1:15" s="25" customFormat="1" ht="21.95" customHeight="1">
      <c r="A18" s="8" t="s">
        <v>164</v>
      </c>
      <c r="B18" s="23"/>
      <c r="C18" s="24">
        <f>SUM(C16)</f>
        <v>350199</v>
      </c>
      <c r="D18" s="24"/>
      <c r="E18" s="24">
        <f>SUM(E16)</f>
        <v>435415</v>
      </c>
      <c r="F18" s="24"/>
      <c r="G18" s="24">
        <f>SUM(G16)</f>
        <v>18337</v>
      </c>
      <c r="H18" s="24"/>
      <c r="I18" s="24">
        <f>SUM(I16)</f>
        <v>35020</v>
      </c>
      <c r="J18" s="24"/>
      <c r="K18" s="24">
        <f>SUM(K16)</f>
        <v>2987714</v>
      </c>
      <c r="L18" s="24"/>
      <c r="M18" s="24">
        <f>SUM(M16)</f>
        <v>-18337</v>
      </c>
      <c r="N18" s="24"/>
      <c r="O18" s="2">
        <f>SUM(C18:M18)</f>
        <v>3808348</v>
      </c>
    </row>
    <row r="19" spans="1:15" s="25" customFormat="1" ht="21.95" customHeight="1">
      <c r="A19" s="26" t="s">
        <v>73</v>
      </c>
      <c r="B19" s="23"/>
      <c r="C19" s="24">
        <v>0</v>
      </c>
      <c r="D19" s="24"/>
      <c r="E19" s="24">
        <v>0</v>
      </c>
      <c r="F19" s="24"/>
      <c r="G19" s="24">
        <v>0</v>
      </c>
      <c r="H19" s="24"/>
      <c r="I19" s="24">
        <v>0</v>
      </c>
      <c r="J19" s="24"/>
      <c r="K19" s="24">
        <f>PL!J40</f>
        <v>868142</v>
      </c>
      <c r="L19" s="24"/>
      <c r="M19" s="24">
        <v>0</v>
      </c>
      <c r="N19" s="24"/>
      <c r="O19" s="2">
        <f t="shared" ref="O19:O20" si="2">SUM(C19:M19)</f>
        <v>868142</v>
      </c>
    </row>
    <row r="20" spans="1:15" s="25" customFormat="1" ht="21.95" customHeight="1">
      <c r="A20" s="26" t="s">
        <v>75</v>
      </c>
      <c r="B20" s="23"/>
      <c r="C20" s="27">
        <v>0</v>
      </c>
      <c r="D20" s="24"/>
      <c r="E20" s="27">
        <v>0</v>
      </c>
      <c r="F20" s="24"/>
      <c r="G20" s="27">
        <v>0</v>
      </c>
      <c r="H20" s="24"/>
      <c r="I20" s="27">
        <v>0</v>
      </c>
      <c r="J20" s="24"/>
      <c r="K20" s="27">
        <f>PL!J43</f>
        <v>0</v>
      </c>
      <c r="L20" s="24"/>
      <c r="M20" s="27">
        <v>0</v>
      </c>
      <c r="N20" s="24"/>
      <c r="O20" s="3">
        <f t="shared" si="2"/>
        <v>0</v>
      </c>
    </row>
    <row r="21" spans="1:15" s="25" customFormat="1" ht="21.95" customHeight="1">
      <c r="A21" s="26" t="s">
        <v>76</v>
      </c>
      <c r="B21" s="23"/>
      <c r="C21" s="24">
        <f>SUM(C19:C20)</f>
        <v>0</v>
      </c>
      <c r="D21" s="24"/>
      <c r="E21" s="24">
        <f>SUM(E19:E20)</f>
        <v>0</v>
      </c>
      <c r="F21" s="24"/>
      <c r="G21" s="24">
        <f>SUM(G19:G20)</f>
        <v>0</v>
      </c>
      <c r="H21" s="24"/>
      <c r="I21" s="24">
        <f>SUM(I19:I20)</f>
        <v>0</v>
      </c>
      <c r="J21" s="24"/>
      <c r="K21" s="24">
        <f>SUM(K19:K20)</f>
        <v>868142</v>
      </c>
      <c r="L21" s="24"/>
      <c r="M21" s="24">
        <f>SUM(M19:M20)</f>
        <v>0</v>
      </c>
      <c r="N21" s="24"/>
      <c r="O21" s="24">
        <f>SUM(O19:O20)</f>
        <v>868142</v>
      </c>
    </row>
    <row r="22" spans="1:15" s="25" customFormat="1" ht="21.95" customHeight="1">
      <c r="A22" s="28" t="s">
        <v>142</v>
      </c>
      <c r="B22" s="23"/>
      <c r="C22" s="24">
        <v>0</v>
      </c>
      <c r="D22" s="24"/>
      <c r="E22" s="24">
        <v>0</v>
      </c>
      <c r="F22" s="24"/>
      <c r="G22" s="24">
        <v>19493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2">
        <f>SUM(C22:M22)</f>
        <v>19493</v>
      </c>
    </row>
    <row r="23" spans="1:15" s="25" customFormat="1" ht="21.95" customHeight="1">
      <c r="A23" s="28" t="s">
        <v>143</v>
      </c>
      <c r="B23" s="23"/>
      <c r="C23" s="24">
        <v>0</v>
      </c>
      <c r="D23" s="24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-19493</v>
      </c>
      <c r="N23" s="24"/>
      <c r="O23" s="2">
        <f t="shared" ref="O23:O24" si="3">SUM(C23:M23)</f>
        <v>-19493</v>
      </c>
    </row>
    <row r="24" spans="1:15" s="25" customFormat="1" ht="21.95" customHeight="1">
      <c r="A24" s="26" t="s">
        <v>135</v>
      </c>
      <c r="B24" s="23"/>
      <c r="C24" s="24">
        <v>0</v>
      </c>
      <c r="D24" s="24"/>
      <c r="E24" s="24">
        <v>0</v>
      </c>
      <c r="F24" s="24"/>
      <c r="G24" s="24">
        <v>0</v>
      </c>
      <c r="H24" s="24"/>
      <c r="I24" s="24">
        <v>0</v>
      </c>
      <c r="J24" s="24"/>
      <c r="K24" s="24">
        <v>-392151</v>
      </c>
      <c r="L24" s="24"/>
      <c r="M24" s="24">
        <v>0</v>
      </c>
      <c r="N24" s="24"/>
      <c r="O24" s="3">
        <f t="shared" si="3"/>
        <v>-392151</v>
      </c>
    </row>
    <row r="25" spans="1:15" s="25" customFormat="1" ht="21.95" customHeight="1" thickBot="1">
      <c r="A25" s="8" t="s">
        <v>165</v>
      </c>
      <c r="B25" s="23"/>
      <c r="C25" s="29">
        <f>SUM(C18:C24)-C21</f>
        <v>350199</v>
      </c>
      <c r="D25" s="24"/>
      <c r="E25" s="29">
        <f>SUM(E18:E24)-E21</f>
        <v>435415</v>
      </c>
      <c r="F25" s="24"/>
      <c r="G25" s="29">
        <f>SUM(G18:G24)-G21</f>
        <v>37830</v>
      </c>
      <c r="H25" s="24"/>
      <c r="I25" s="29">
        <f>SUM(I18:I24)-I21</f>
        <v>35020</v>
      </c>
      <c r="J25" s="24"/>
      <c r="K25" s="29">
        <f>SUM(K18:K24)-K21</f>
        <v>3463705</v>
      </c>
      <c r="L25" s="24"/>
      <c r="M25" s="29">
        <f>SUM(M18:M24)-M21</f>
        <v>-37830</v>
      </c>
      <c r="N25" s="24"/>
      <c r="O25" s="29">
        <f>SUM(O18:O24)-O21</f>
        <v>4284339</v>
      </c>
    </row>
    <row r="26" spans="1:15" s="25" customFormat="1" ht="21.95" customHeight="1" thickTop="1">
      <c r="A26" s="8"/>
      <c r="B26" s="23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5" s="25" customFormat="1" ht="21.95" customHeight="1">
      <c r="A27" s="32" t="s">
        <v>42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</sheetData>
  <mergeCells count="2">
    <mergeCell ref="C5:O5"/>
    <mergeCell ref="I6:K6"/>
  </mergeCells>
  <printOptions horizontalCentered="1" gridLinesSet="0"/>
  <pageMargins left="0.39370078740157483" right="0.19685039370078741" top="0.98425196850393704" bottom="0.19685039370078741" header="0.19685039370078741" footer="0.19685039370078741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5"/>
  <sheetViews>
    <sheetView showGridLines="0" view="pageBreakPreview" zoomScale="85" zoomScaleNormal="106" zoomScaleSheetLayoutView="85" workbookViewId="0"/>
  </sheetViews>
  <sheetFormatPr defaultColWidth="10.7109375" defaultRowHeight="21.95" customHeight="1"/>
  <cols>
    <col min="1" max="1" width="39.7109375" style="70" customWidth="1"/>
    <col min="2" max="2" width="1.7109375" style="75" customWidth="1"/>
    <col min="3" max="3" width="5.85546875" style="75" customWidth="1"/>
    <col min="4" max="4" width="3.5703125" style="75" customWidth="1"/>
    <col min="5" max="5" width="14.7109375" style="86" customWidth="1"/>
    <col min="6" max="6" width="0.85546875" style="70" customWidth="1"/>
    <col min="7" max="7" width="14.7109375" style="86" customWidth="1"/>
    <col min="8" max="8" width="0.85546875" style="70" customWidth="1"/>
    <col min="9" max="9" width="14.7109375" style="86" customWidth="1"/>
    <col min="10" max="10" width="0.85546875" style="70" customWidth="1"/>
    <col min="11" max="11" width="14.7109375" style="86" customWidth="1"/>
    <col min="12" max="12" width="0.85546875" style="70" customWidth="1"/>
    <col min="13" max="16384" width="10.7109375" style="70"/>
  </cols>
  <sheetData>
    <row r="1" spans="1:11" ht="21.95" customHeight="1">
      <c r="A1" s="68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21.95" customHeight="1">
      <c r="A2" s="68" t="s">
        <v>27</v>
      </c>
      <c r="B2" s="72"/>
      <c r="C2" s="72"/>
      <c r="D2" s="72"/>
      <c r="E2" s="73"/>
      <c r="F2" s="71"/>
      <c r="G2" s="73"/>
      <c r="H2" s="71"/>
      <c r="I2" s="73"/>
      <c r="J2" s="71"/>
      <c r="K2" s="73"/>
    </row>
    <row r="3" spans="1:11" ht="21.95" customHeight="1">
      <c r="A3" s="68" t="s">
        <v>163</v>
      </c>
      <c r="B3" s="72"/>
      <c r="C3" s="72"/>
      <c r="D3" s="72"/>
      <c r="E3" s="73"/>
      <c r="F3" s="71"/>
      <c r="G3" s="73"/>
      <c r="H3" s="71"/>
      <c r="I3" s="73"/>
      <c r="J3" s="71"/>
      <c r="K3" s="73"/>
    </row>
    <row r="4" spans="1:11" ht="21.95" customHeight="1">
      <c r="A4" s="69"/>
      <c r="B4" s="71"/>
      <c r="C4" s="71"/>
      <c r="D4" s="71"/>
      <c r="E4" s="73"/>
      <c r="F4" s="71"/>
      <c r="G4" s="73"/>
      <c r="H4" s="71"/>
      <c r="I4" s="74"/>
      <c r="J4" s="71"/>
      <c r="K4" s="44" t="s">
        <v>39</v>
      </c>
    </row>
    <row r="5" spans="1:11" ht="21.95" customHeight="1">
      <c r="A5" s="69"/>
      <c r="E5" s="76"/>
      <c r="F5" s="77" t="s">
        <v>22</v>
      </c>
      <c r="G5" s="76"/>
      <c r="H5" s="78"/>
      <c r="I5" s="76"/>
      <c r="J5" s="77" t="s">
        <v>23</v>
      </c>
      <c r="K5" s="76"/>
    </row>
    <row r="6" spans="1:11" ht="21.95" customHeight="1">
      <c r="A6" s="69"/>
      <c r="B6" s="79"/>
      <c r="C6" s="79"/>
      <c r="D6" s="79"/>
      <c r="E6" s="80">
        <v>2025</v>
      </c>
      <c r="F6" s="80"/>
      <c r="G6" s="80">
        <v>2024</v>
      </c>
      <c r="H6" s="81"/>
      <c r="I6" s="80">
        <v>2025</v>
      </c>
      <c r="J6" s="80"/>
      <c r="K6" s="80">
        <v>2024</v>
      </c>
    </row>
    <row r="7" spans="1:11" ht="21.95" customHeight="1">
      <c r="A7" s="68" t="s">
        <v>14</v>
      </c>
      <c r="E7" s="82"/>
      <c r="G7" s="82"/>
      <c r="I7" s="82"/>
      <c r="K7" s="82"/>
    </row>
    <row r="8" spans="1:11" ht="21.95" customHeight="1">
      <c r="A8" s="69" t="s">
        <v>54</v>
      </c>
      <c r="E8" s="86">
        <f>PL!F23</f>
        <v>1097301</v>
      </c>
      <c r="F8" s="86"/>
      <c r="G8" s="86">
        <f>PL!H23</f>
        <v>869740</v>
      </c>
      <c r="H8" s="86"/>
      <c r="I8" s="86">
        <f>PL!J23</f>
        <v>1086966</v>
      </c>
      <c r="J8" s="86"/>
      <c r="K8" s="86">
        <f>PL!L23</f>
        <v>853627</v>
      </c>
    </row>
    <row r="9" spans="1:11" ht="21.95" customHeight="1">
      <c r="A9" s="69" t="s">
        <v>53</v>
      </c>
      <c r="C9" s="100"/>
      <c r="F9" s="86"/>
      <c r="H9" s="86"/>
      <c r="J9" s="86"/>
    </row>
    <row r="10" spans="1:11" ht="21.95" customHeight="1">
      <c r="A10" s="69" t="s">
        <v>52</v>
      </c>
      <c r="C10" s="100"/>
      <c r="F10" s="86"/>
      <c r="H10" s="86"/>
      <c r="J10" s="86"/>
    </row>
    <row r="11" spans="1:11" s="42" customFormat="1" ht="21.95" customHeight="1">
      <c r="A11" s="42" t="s">
        <v>83</v>
      </c>
      <c r="C11" s="100"/>
      <c r="D11" s="48"/>
      <c r="E11" s="60">
        <v>126280</v>
      </c>
      <c r="F11" s="60"/>
      <c r="G11" s="60">
        <v>126194</v>
      </c>
      <c r="H11" s="60"/>
      <c r="I11" s="60">
        <v>126279</v>
      </c>
      <c r="J11" s="60"/>
      <c r="K11" s="60">
        <v>126170</v>
      </c>
    </row>
    <row r="12" spans="1:11" s="42" customFormat="1" ht="21.95" customHeight="1">
      <c r="A12" s="42" t="s">
        <v>113</v>
      </c>
      <c r="C12" s="100"/>
      <c r="D12" s="100"/>
      <c r="E12" s="60">
        <v>-3994</v>
      </c>
      <c r="F12" s="60"/>
      <c r="G12" s="60">
        <v>-2855</v>
      </c>
      <c r="H12" s="60"/>
      <c r="I12" s="60">
        <v>-3994</v>
      </c>
      <c r="J12" s="60"/>
      <c r="K12" s="60">
        <v>-2855</v>
      </c>
    </row>
    <row r="13" spans="1:11" s="42" customFormat="1" ht="21.95" customHeight="1">
      <c r="A13" s="42" t="s">
        <v>87</v>
      </c>
      <c r="C13" s="100"/>
      <c r="D13" s="100"/>
      <c r="E13" s="60">
        <v>399</v>
      </c>
      <c r="F13" s="60"/>
      <c r="G13" s="60">
        <v>6392</v>
      </c>
      <c r="H13" s="60"/>
      <c r="I13" s="60">
        <v>399</v>
      </c>
      <c r="J13" s="60"/>
      <c r="K13" s="60">
        <v>6392</v>
      </c>
    </row>
    <row r="14" spans="1:11" s="42" customFormat="1" ht="21.95" customHeight="1">
      <c r="A14" s="42" t="s">
        <v>154</v>
      </c>
      <c r="C14" s="100"/>
      <c r="D14" s="100"/>
      <c r="E14" s="60">
        <v>1014</v>
      </c>
      <c r="F14" s="60"/>
      <c r="G14" s="60">
        <v>-17859</v>
      </c>
      <c r="H14" s="60"/>
      <c r="I14" s="60">
        <v>1014</v>
      </c>
      <c r="J14" s="60"/>
      <c r="K14" s="60">
        <v>-17859</v>
      </c>
    </row>
    <row r="15" spans="1:11" s="42" customFormat="1" ht="21.95" customHeight="1">
      <c r="A15" s="42" t="s">
        <v>169</v>
      </c>
      <c r="C15" s="100"/>
      <c r="D15" s="100"/>
      <c r="E15" s="60">
        <v>0</v>
      </c>
      <c r="F15" s="60"/>
      <c r="G15" s="60">
        <v>-154</v>
      </c>
      <c r="H15" s="60"/>
      <c r="I15" s="60">
        <v>0</v>
      </c>
      <c r="J15" s="60"/>
      <c r="K15" s="60">
        <v>0</v>
      </c>
    </row>
    <row r="16" spans="1:11" s="42" customFormat="1" ht="21.95" customHeight="1">
      <c r="A16" s="42" t="s">
        <v>146</v>
      </c>
      <c r="C16" s="100"/>
      <c r="D16" s="100"/>
      <c r="E16" s="60">
        <v>-10753</v>
      </c>
      <c r="F16" s="60"/>
      <c r="G16" s="60">
        <v>-9874</v>
      </c>
      <c r="H16" s="60"/>
      <c r="I16" s="60">
        <v>-10755</v>
      </c>
      <c r="J16" s="60"/>
      <c r="K16" s="60">
        <v>-9953</v>
      </c>
    </row>
    <row r="17" spans="1:11" s="42" customFormat="1" ht="21.95" customHeight="1">
      <c r="A17" s="42" t="s">
        <v>166</v>
      </c>
      <c r="C17" s="100"/>
      <c r="D17" s="100"/>
      <c r="E17" s="60">
        <v>21884</v>
      </c>
      <c r="F17" s="60"/>
      <c r="G17" s="60">
        <v>18907</v>
      </c>
      <c r="H17" s="60"/>
      <c r="I17" s="60">
        <v>21884</v>
      </c>
      <c r="J17" s="60"/>
      <c r="K17" s="60">
        <v>18907</v>
      </c>
    </row>
    <row r="18" spans="1:11" s="42" customFormat="1" ht="21.95" customHeight="1">
      <c r="A18" s="42" t="s">
        <v>108</v>
      </c>
      <c r="C18" s="100"/>
      <c r="D18" s="100"/>
      <c r="E18" s="60">
        <v>-225</v>
      </c>
      <c r="F18" s="60"/>
      <c r="G18" s="60">
        <v>-222</v>
      </c>
      <c r="H18" s="60"/>
      <c r="I18" s="60">
        <v>-225</v>
      </c>
      <c r="J18" s="60"/>
      <c r="K18" s="60">
        <v>-222</v>
      </c>
    </row>
    <row r="19" spans="1:11" s="42" customFormat="1" ht="21.95" customHeight="1">
      <c r="A19" s="42" t="s">
        <v>114</v>
      </c>
      <c r="C19" s="100"/>
      <c r="D19" s="100"/>
      <c r="E19" s="60">
        <v>-42909</v>
      </c>
      <c r="F19" s="60"/>
      <c r="G19" s="60">
        <v>-22371</v>
      </c>
      <c r="H19" s="60"/>
      <c r="I19" s="60">
        <v>-42458</v>
      </c>
      <c r="J19" s="60"/>
      <c r="K19" s="60">
        <v>-21817</v>
      </c>
    </row>
    <row r="20" spans="1:11" s="42" customFormat="1" ht="21.95" customHeight="1">
      <c r="A20" s="42" t="s">
        <v>115</v>
      </c>
      <c r="C20" s="100"/>
      <c r="D20" s="100"/>
      <c r="E20" s="60">
        <v>51920</v>
      </c>
      <c r="F20" s="60"/>
      <c r="G20" s="60">
        <v>73212</v>
      </c>
      <c r="H20" s="60"/>
      <c r="I20" s="60">
        <v>60975</v>
      </c>
      <c r="J20" s="60"/>
      <c r="K20" s="60">
        <v>85191</v>
      </c>
    </row>
    <row r="21" spans="1:11" s="42" customFormat="1" ht="21.95" customHeight="1">
      <c r="A21" s="53" t="s">
        <v>147</v>
      </c>
      <c r="C21" s="100"/>
      <c r="D21" s="100"/>
      <c r="E21" s="97">
        <v>19493</v>
      </c>
      <c r="F21" s="55"/>
      <c r="G21" s="101">
        <v>18337</v>
      </c>
      <c r="H21" s="55"/>
      <c r="I21" s="37">
        <v>19493</v>
      </c>
      <c r="J21" s="55"/>
      <c r="K21" s="101">
        <v>18337</v>
      </c>
    </row>
    <row r="22" spans="1:11" ht="21.95" customHeight="1">
      <c r="A22" s="69" t="s">
        <v>51</v>
      </c>
      <c r="E22" s="60"/>
      <c r="F22" s="86"/>
      <c r="G22" s="60"/>
      <c r="H22" s="86"/>
      <c r="I22" s="60"/>
      <c r="J22" s="86"/>
      <c r="K22" s="60"/>
    </row>
    <row r="23" spans="1:11" ht="21.95" customHeight="1">
      <c r="A23" s="69" t="s">
        <v>50</v>
      </c>
      <c r="E23" s="86">
        <f>SUM(E8:E21)</f>
        <v>1260410</v>
      </c>
      <c r="F23" s="86"/>
      <c r="G23" s="86">
        <f>SUM(G8:G21)</f>
        <v>1059447</v>
      </c>
      <c r="H23" s="86"/>
      <c r="I23" s="86">
        <f>SUM(I8:I21)</f>
        <v>1259578</v>
      </c>
      <c r="J23" s="86"/>
      <c r="K23" s="86">
        <f>SUM(K8:K21)</f>
        <v>1055918</v>
      </c>
    </row>
    <row r="24" spans="1:11" ht="21.95" customHeight="1">
      <c r="A24" s="69" t="s">
        <v>49</v>
      </c>
      <c r="E24" s="60"/>
      <c r="G24" s="60"/>
      <c r="I24" s="60"/>
      <c r="K24" s="60"/>
    </row>
    <row r="25" spans="1:11" s="42" customFormat="1" ht="21.95" customHeight="1">
      <c r="A25" s="42" t="s">
        <v>84</v>
      </c>
      <c r="D25" s="48"/>
      <c r="E25" s="60">
        <v>-28110</v>
      </c>
      <c r="F25" s="60"/>
      <c r="G25" s="60">
        <v>-45553</v>
      </c>
      <c r="H25" s="60"/>
      <c r="I25" s="60">
        <v>-28111</v>
      </c>
      <c r="J25" s="60"/>
      <c r="K25" s="60">
        <v>-45469</v>
      </c>
    </row>
    <row r="26" spans="1:11" s="42" customFormat="1" ht="21.95" customHeight="1">
      <c r="A26" s="42" t="s">
        <v>48</v>
      </c>
      <c r="D26" s="48"/>
      <c r="E26" s="60">
        <v>-425002</v>
      </c>
      <c r="F26" s="60"/>
      <c r="G26" s="60">
        <v>-54166</v>
      </c>
      <c r="H26" s="60"/>
      <c r="I26" s="60">
        <v>-425008</v>
      </c>
      <c r="J26" s="60"/>
      <c r="K26" s="60">
        <v>-54170</v>
      </c>
    </row>
    <row r="27" spans="1:11" s="42" customFormat="1" ht="21.95" customHeight="1">
      <c r="A27" s="42" t="s">
        <v>102</v>
      </c>
      <c r="D27" s="48"/>
      <c r="E27" s="60">
        <v>-108950</v>
      </c>
      <c r="F27" s="60"/>
      <c r="G27" s="60">
        <v>84069</v>
      </c>
      <c r="H27" s="60"/>
      <c r="I27" s="60">
        <v>-108950</v>
      </c>
      <c r="J27" s="60"/>
      <c r="K27" s="60">
        <v>84068</v>
      </c>
    </row>
    <row r="28" spans="1:11" s="42" customFormat="1" ht="21.95" customHeight="1">
      <c r="A28" s="42" t="s">
        <v>105</v>
      </c>
      <c r="D28" s="48"/>
      <c r="E28" s="60">
        <v>-2039</v>
      </c>
      <c r="F28" s="60"/>
      <c r="G28" s="60">
        <v>-962</v>
      </c>
      <c r="H28" s="60"/>
      <c r="I28" s="60">
        <v>-2024</v>
      </c>
      <c r="J28" s="60"/>
      <c r="K28" s="60">
        <v>-935</v>
      </c>
    </row>
    <row r="29" spans="1:11" ht="21.95" customHeight="1">
      <c r="A29" s="69" t="s">
        <v>79</v>
      </c>
      <c r="E29" s="60"/>
      <c r="F29" s="60"/>
      <c r="G29" s="60"/>
      <c r="H29" s="60"/>
      <c r="I29" s="60"/>
      <c r="J29" s="60"/>
      <c r="K29" s="60"/>
    </row>
    <row r="30" spans="1:11" s="42" customFormat="1" ht="21.95" customHeight="1">
      <c r="A30" s="42" t="s">
        <v>173</v>
      </c>
      <c r="D30" s="48"/>
      <c r="E30" s="60">
        <v>1208221</v>
      </c>
      <c r="F30" s="60"/>
      <c r="G30" s="60">
        <v>509021</v>
      </c>
      <c r="H30" s="60"/>
      <c r="I30" s="60">
        <v>1209193</v>
      </c>
      <c r="J30" s="60"/>
      <c r="K30" s="60">
        <v>512789</v>
      </c>
    </row>
    <row r="31" spans="1:11" s="42" customFormat="1" ht="21.95" customHeight="1">
      <c r="A31" s="42" t="s">
        <v>47</v>
      </c>
      <c r="D31" s="48"/>
      <c r="E31" s="97">
        <v>-10999</v>
      </c>
      <c r="F31" s="60"/>
      <c r="G31" s="97">
        <v>36088</v>
      </c>
      <c r="H31" s="60"/>
      <c r="I31" s="97">
        <v>-10999</v>
      </c>
      <c r="J31" s="60"/>
      <c r="K31" s="97">
        <v>36088</v>
      </c>
    </row>
    <row r="32" spans="1:11" ht="21.95" customHeight="1">
      <c r="A32" s="69" t="s">
        <v>14</v>
      </c>
      <c r="E32" s="86">
        <f>SUM(E23:E31)</f>
        <v>1893531</v>
      </c>
      <c r="F32" s="86"/>
      <c r="G32" s="86">
        <f>SUM(G23:G31)</f>
        <v>1587944</v>
      </c>
      <c r="H32" s="86"/>
      <c r="I32" s="86">
        <f>SUM(I23:I31)</f>
        <v>1893679</v>
      </c>
      <c r="J32" s="86"/>
      <c r="K32" s="86">
        <f>SUM(K23:K31)</f>
        <v>1588289</v>
      </c>
    </row>
    <row r="33" spans="1:11" ht="21.95" customHeight="1">
      <c r="A33" s="69" t="s">
        <v>167</v>
      </c>
      <c r="C33" s="100"/>
      <c r="E33" s="60">
        <v>-774</v>
      </c>
      <c r="F33" s="60"/>
      <c r="G33" s="60">
        <v>-820</v>
      </c>
      <c r="H33" s="60"/>
      <c r="I33" s="60">
        <v>-774</v>
      </c>
      <c r="J33" s="60"/>
      <c r="K33" s="60">
        <v>-820</v>
      </c>
    </row>
    <row r="34" spans="1:11" ht="21.95" customHeight="1">
      <c r="A34" s="69" t="s">
        <v>65</v>
      </c>
      <c r="E34" s="60">
        <v>-235886</v>
      </c>
      <c r="F34" s="60"/>
      <c r="G34" s="60">
        <v>-167861</v>
      </c>
      <c r="H34" s="60"/>
      <c r="I34" s="60">
        <v>-233303</v>
      </c>
      <c r="J34" s="60"/>
      <c r="K34" s="60">
        <v>-165033</v>
      </c>
    </row>
    <row r="35" spans="1:11" ht="21.95" customHeight="1">
      <c r="A35" s="68" t="s">
        <v>125</v>
      </c>
      <c r="E35" s="102">
        <f>SUM(E32:E34)</f>
        <v>1656871</v>
      </c>
      <c r="F35" s="86"/>
      <c r="G35" s="102">
        <f>SUM(G32:G34)</f>
        <v>1419263</v>
      </c>
      <c r="H35" s="86"/>
      <c r="I35" s="102">
        <f>SUM(I32:I34)</f>
        <v>1659602</v>
      </c>
      <c r="K35" s="102">
        <f>SUM(K32:K34)</f>
        <v>1422436</v>
      </c>
    </row>
    <row r="36" spans="1:11" ht="21.95" customHeight="1">
      <c r="A36" s="69"/>
      <c r="B36" s="68"/>
      <c r="C36" s="68"/>
      <c r="D36" s="69"/>
      <c r="F36" s="69"/>
      <c r="H36" s="98"/>
      <c r="I36" s="69"/>
      <c r="K36" s="70"/>
    </row>
    <row r="37" spans="1:11" ht="21.95" customHeight="1">
      <c r="A37" s="69" t="s">
        <v>42</v>
      </c>
      <c r="B37" s="69"/>
      <c r="C37" s="69"/>
      <c r="D37" s="69"/>
      <c r="E37" s="69"/>
      <c r="F37" s="69"/>
      <c r="G37" s="69"/>
      <c r="H37" s="69"/>
      <c r="I37" s="69"/>
      <c r="J37" s="69"/>
      <c r="K37" s="99"/>
    </row>
    <row r="38" spans="1:11" ht="21" customHeight="1">
      <c r="A38" s="68" t="s">
        <v>46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</row>
    <row r="39" spans="1:11" ht="21" customHeight="1">
      <c r="A39" s="68" t="s">
        <v>45</v>
      </c>
      <c r="B39" s="72"/>
      <c r="C39" s="72"/>
      <c r="D39" s="72"/>
      <c r="E39" s="73"/>
      <c r="F39" s="71"/>
      <c r="G39" s="73"/>
      <c r="H39" s="71"/>
      <c r="I39" s="73"/>
      <c r="J39" s="71"/>
      <c r="K39" s="73"/>
    </row>
    <row r="40" spans="1:11" ht="21" customHeight="1">
      <c r="A40" s="68" t="s">
        <v>163</v>
      </c>
      <c r="B40" s="72"/>
      <c r="C40" s="72"/>
      <c r="D40" s="72"/>
      <c r="E40" s="73"/>
      <c r="F40" s="71"/>
      <c r="G40" s="73"/>
      <c r="H40" s="71"/>
      <c r="I40" s="73"/>
      <c r="J40" s="71"/>
      <c r="K40" s="73"/>
    </row>
    <row r="41" spans="1:11" ht="21" customHeight="1">
      <c r="A41" s="69"/>
      <c r="B41" s="71"/>
      <c r="C41" s="71"/>
      <c r="D41" s="71"/>
      <c r="E41" s="73"/>
      <c r="F41" s="71"/>
      <c r="G41" s="73"/>
      <c r="H41" s="71"/>
      <c r="I41" s="74"/>
      <c r="J41" s="71"/>
      <c r="K41" s="103" t="s">
        <v>39</v>
      </c>
    </row>
    <row r="42" spans="1:11" ht="21" customHeight="1">
      <c r="A42" s="69"/>
      <c r="E42" s="76"/>
      <c r="F42" s="77" t="s">
        <v>22</v>
      </c>
      <c r="G42" s="76"/>
      <c r="H42" s="78"/>
      <c r="I42" s="76"/>
      <c r="J42" s="77" t="s">
        <v>23</v>
      </c>
      <c r="K42" s="76"/>
    </row>
    <row r="43" spans="1:11" ht="21" customHeight="1">
      <c r="A43" s="69"/>
      <c r="B43" s="79"/>
      <c r="C43" s="79"/>
      <c r="D43" s="79"/>
      <c r="E43" s="80">
        <v>2025</v>
      </c>
      <c r="F43" s="80"/>
      <c r="G43" s="80">
        <v>2024</v>
      </c>
      <c r="H43" s="81"/>
      <c r="I43" s="80">
        <v>2025</v>
      </c>
      <c r="J43" s="80"/>
      <c r="K43" s="80">
        <v>2024</v>
      </c>
    </row>
    <row r="44" spans="1:11" ht="21" customHeight="1">
      <c r="A44" s="68" t="s">
        <v>15</v>
      </c>
      <c r="E44" s="70"/>
      <c r="G44" s="70"/>
      <c r="I44" s="70"/>
      <c r="K44" s="70"/>
    </row>
    <row r="45" spans="1:11" s="42" customFormat="1" ht="21" customHeight="1">
      <c r="A45" s="42" t="s">
        <v>80</v>
      </c>
      <c r="D45" s="48"/>
      <c r="E45" s="65">
        <v>-6050</v>
      </c>
      <c r="F45" s="65"/>
      <c r="G45" s="65">
        <v>-3668</v>
      </c>
      <c r="H45" s="65"/>
      <c r="I45" s="65">
        <v>-6050</v>
      </c>
      <c r="J45" s="65"/>
      <c r="K45" s="65">
        <v>-3668</v>
      </c>
    </row>
    <row r="46" spans="1:11" s="42" customFormat="1" ht="21" customHeight="1">
      <c r="A46" s="42" t="s">
        <v>33</v>
      </c>
      <c r="D46" s="48"/>
      <c r="E46" s="65">
        <v>462</v>
      </c>
      <c r="F46" s="65"/>
      <c r="G46" s="65">
        <v>405</v>
      </c>
      <c r="H46" s="65"/>
      <c r="I46" s="65">
        <v>462</v>
      </c>
      <c r="J46" s="65"/>
      <c r="K46" s="65">
        <v>405</v>
      </c>
    </row>
    <row r="47" spans="1:11" s="42" customFormat="1" ht="21" customHeight="1">
      <c r="A47" s="42" t="s">
        <v>85</v>
      </c>
      <c r="D47" s="48"/>
      <c r="E47" s="65">
        <v>0</v>
      </c>
      <c r="F47" s="65"/>
      <c r="G47" s="65">
        <v>-194</v>
      </c>
      <c r="H47" s="65"/>
      <c r="I47" s="65">
        <v>0</v>
      </c>
      <c r="J47" s="65"/>
      <c r="K47" s="65">
        <v>-194</v>
      </c>
    </row>
    <row r="48" spans="1:11" s="42" customFormat="1" ht="21" customHeight="1">
      <c r="A48" s="42" t="s">
        <v>81</v>
      </c>
      <c r="C48" s="100"/>
      <c r="D48" s="48"/>
      <c r="E48" s="60">
        <v>43396</v>
      </c>
      <c r="F48" s="65"/>
      <c r="G48" s="65">
        <v>21282</v>
      </c>
      <c r="H48" s="65"/>
      <c r="I48" s="60">
        <v>42945</v>
      </c>
      <c r="J48" s="65"/>
      <c r="K48" s="65">
        <v>20728</v>
      </c>
    </row>
    <row r="49" spans="1:11" s="42" customFormat="1" ht="21" customHeight="1">
      <c r="A49" s="53" t="s">
        <v>148</v>
      </c>
      <c r="C49" s="100"/>
      <c r="D49" s="48"/>
      <c r="E49" s="65">
        <v>588650</v>
      </c>
      <c r="F49" s="65"/>
      <c r="G49" s="65">
        <v>173786</v>
      </c>
      <c r="H49" s="65"/>
      <c r="I49" s="65">
        <v>588650</v>
      </c>
      <c r="J49" s="65"/>
      <c r="K49" s="65">
        <v>173786</v>
      </c>
    </row>
    <row r="50" spans="1:11" s="42" customFormat="1" ht="21" customHeight="1">
      <c r="A50" s="42" t="s">
        <v>124</v>
      </c>
      <c r="C50" s="100"/>
      <c r="D50" s="48"/>
      <c r="E50" s="65">
        <v>-486050</v>
      </c>
      <c r="F50" s="65"/>
      <c r="G50" s="65">
        <v>-241426</v>
      </c>
      <c r="H50" s="65"/>
      <c r="I50" s="65">
        <v>-486050</v>
      </c>
      <c r="J50" s="65"/>
      <c r="K50" s="65">
        <v>-241426</v>
      </c>
    </row>
    <row r="51" spans="1:11" s="42" customFormat="1" ht="21" customHeight="1">
      <c r="A51" s="42" t="s">
        <v>149</v>
      </c>
      <c r="B51" s="104"/>
      <c r="C51" s="100"/>
      <c r="E51" s="60">
        <v>601</v>
      </c>
      <c r="F51" s="60"/>
      <c r="G51" s="60">
        <v>392</v>
      </c>
      <c r="H51" s="60"/>
      <c r="I51" s="60">
        <v>601</v>
      </c>
      <c r="J51" s="60"/>
      <c r="K51" s="60">
        <v>392</v>
      </c>
    </row>
    <row r="52" spans="1:11" ht="21" customHeight="1">
      <c r="A52" s="68" t="s">
        <v>168</v>
      </c>
      <c r="C52" s="100"/>
      <c r="D52" s="70"/>
      <c r="E52" s="102">
        <f>SUM(E45:E51)</f>
        <v>141009</v>
      </c>
      <c r="F52" s="86"/>
      <c r="G52" s="102">
        <f>SUM(G45:G51)</f>
        <v>-49423</v>
      </c>
      <c r="H52" s="86"/>
      <c r="I52" s="102">
        <f>SUM(I45:I51)</f>
        <v>140558</v>
      </c>
      <c r="J52" s="86"/>
      <c r="K52" s="102">
        <f>SUM(K45:K51)</f>
        <v>-49977</v>
      </c>
    </row>
    <row r="53" spans="1:11" ht="21" customHeight="1">
      <c r="A53" s="68" t="s">
        <v>110</v>
      </c>
      <c r="B53" s="105"/>
      <c r="C53" s="100"/>
      <c r="D53" s="70"/>
      <c r="E53" s="60"/>
      <c r="G53" s="60"/>
      <c r="I53" s="60"/>
      <c r="K53" s="60"/>
    </row>
    <row r="54" spans="1:11" s="42" customFormat="1" ht="21" customHeight="1">
      <c r="A54" s="55" t="s">
        <v>150</v>
      </c>
      <c r="C54" s="48"/>
      <c r="E54" s="60">
        <v>0</v>
      </c>
      <c r="F54" s="55"/>
      <c r="G54" s="60">
        <v>150000</v>
      </c>
      <c r="H54" s="55"/>
      <c r="I54" s="60">
        <v>0</v>
      </c>
      <c r="J54" s="55"/>
      <c r="K54" s="60">
        <v>150000</v>
      </c>
    </row>
    <row r="55" spans="1:11" s="42" customFormat="1" ht="21" customHeight="1">
      <c r="A55" s="42" t="s">
        <v>100</v>
      </c>
      <c r="C55" s="48"/>
      <c r="E55" s="60">
        <v>0</v>
      </c>
      <c r="F55" s="55"/>
      <c r="G55" s="60">
        <v>-150000</v>
      </c>
      <c r="H55" s="55"/>
      <c r="I55" s="60">
        <v>0</v>
      </c>
      <c r="J55" s="55"/>
      <c r="K55" s="60">
        <v>-150000</v>
      </c>
    </row>
    <row r="56" spans="1:11" s="42" customFormat="1" ht="21" customHeight="1">
      <c r="A56" s="42" t="s">
        <v>156</v>
      </c>
      <c r="C56" s="48"/>
      <c r="E56" s="60">
        <v>-61061</v>
      </c>
      <c r="F56" s="60"/>
      <c r="G56" s="60">
        <v>-57642</v>
      </c>
      <c r="H56" s="60"/>
      <c r="I56" s="60">
        <v>-61061</v>
      </c>
      <c r="J56" s="60"/>
      <c r="K56" s="60">
        <v>-57642</v>
      </c>
    </row>
    <row r="57" spans="1:11" s="55" customFormat="1" ht="21" customHeight="1">
      <c r="A57" s="42" t="s">
        <v>128</v>
      </c>
      <c r="B57" s="51"/>
      <c r="C57" s="51"/>
      <c r="E57" s="60">
        <v>-1178555</v>
      </c>
      <c r="G57" s="60">
        <v>-535025</v>
      </c>
      <c r="I57" s="60">
        <v>-1178555</v>
      </c>
      <c r="K57" s="60">
        <v>-535025</v>
      </c>
    </row>
    <row r="58" spans="1:11" s="55" customFormat="1" ht="21" customHeight="1">
      <c r="A58" s="55" t="s">
        <v>151</v>
      </c>
      <c r="B58" s="51"/>
      <c r="C58" s="51"/>
      <c r="E58" s="60">
        <v>-19493</v>
      </c>
      <c r="G58" s="60">
        <v>-18337</v>
      </c>
      <c r="I58" s="60">
        <v>-19493</v>
      </c>
      <c r="K58" s="60">
        <v>-18337</v>
      </c>
    </row>
    <row r="59" spans="1:11" s="42" customFormat="1" ht="21" customHeight="1">
      <c r="A59" s="42" t="s">
        <v>92</v>
      </c>
      <c r="C59" s="100"/>
      <c r="E59" s="60">
        <v>-392151</v>
      </c>
      <c r="F59" s="60"/>
      <c r="G59" s="60">
        <v>-367645</v>
      </c>
      <c r="H59" s="60"/>
      <c r="I59" s="60">
        <v>-392151</v>
      </c>
      <c r="J59" s="60"/>
      <c r="K59" s="60">
        <v>-367645</v>
      </c>
    </row>
    <row r="60" spans="1:11" s="42" customFormat="1" ht="21" customHeight="1">
      <c r="A60" s="42" t="s">
        <v>82</v>
      </c>
      <c r="C60" s="48"/>
      <c r="E60" s="97">
        <v>-53252</v>
      </c>
      <c r="F60" s="55"/>
      <c r="G60" s="97">
        <v>-75533</v>
      </c>
      <c r="H60" s="55"/>
      <c r="I60" s="97">
        <v>-62308</v>
      </c>
      <c r="J60" s="55"/>
      <c r="K60" s="97">
        <v>-87513</v>
      </c>
    </row>
    <row r="61" spans="1:11" ht="21" customHeight="1">
      <c r="A61" s="68" t="s">
        <v>126</v>
      </c>
      <c r="E61" s="102">
        <f>SUM(E54:E60)</f>
        <v>-1704512</v>
      </c>
      <c r="F61" s="86"/>
      <c r="G61" s="102">
        <f>SUM(G54:G60)</f>
        <v>-1054182</v>
      </c>
      <c r="H61" s="86"/>
      <c r="I61" s="102">
        <f>SUM(I54:I60)</f>
        <v>-1713568</v>
      </c>
      <c r="J61" s="86"/>
      <c r="K61" s="102">
        <f>SUM(K54:K60)</f>
        <v>-1066162</v>
      </c>
    </row>
    <row r="62" spans="1:11" ht="21" customHeight="1">
      <c r="A62" s="68" t="s">
        <v>157</v>
      </c>
      <c r="E62" s="86">
        <f>SUM(E35+E52+E61)</f>
        <v>93368</v>
      </c>
      <c r="F62" s="86"/>
      <c r="G62" s="86">
        <f>SUM(G35+G52+G61)</f>
        <v>315658</v>
      </c>
      <c r="H62" s="86"/>
      <c r="I62" s="86">
        <f>SUM(I35+I52+I61)</f>
        <v>86592</v>
      </c>
      <c r="J62" s="86"/>
      <c r="K62" s="86">
        <f>SUM(K35+K52+K61)</f>
        <v>306297</v>
      </c>
    </row>
    <row r="63" spans="1:11" ht="21" customHeight="1">
      <c r="A63" s="69" t="s">
        <v>77</v>
      </c>
      <c r="E63" s="97">
        <v>651232</v>
      </c>
      <c r="F63" s="60"/>
      <c r="G63" s="97">
        <v>335574</v>
      </c>
      <c r="H63" s="60"/>
      <c r="I63" s="97">
        <v>536726</v>
      </c>
      <c r="J63" s="60"/>
      <c r="K63" s="97">
        <v>230429</v>
      </c>
    </row>
    <row r="64" spans="1:11" ht="21" customHeight="1" thickBot="1">
      <c r="A64" s="106" t="s">
        <v>78</v>
      </c>
      <c r="E64" s="107">
        <f>SUM(E62:E63)</f>
        <v>744600</v>
      </c>
      <c r="F64" s="86"/>
      <c r="G64" s="107">
        <f>SUM(G62:G63)</f>
        <v>651232</v>
      </c>
      <c r="H64" s="86"/>
      <c r="I64" s="107">
        <f>SUM(I62:I63)</f>
        <v>623318</v>
      </c>
      <c r="J64" s="86"/>
      <c r="K64" s="107">
        <f>SUM(K62:K63)</f>
        <v>536726</v>
      </c>
    </row>
    <row r="65" spans="1:13" ht="21" customHeight="1" thickTop="1">
      <c r="A65" s="68"/>
      <c r="F65" s="86"/>
      <c r="H65" s="86"/>
      <c r="I65" s="103"/>
      <c r="J65" s="86"/>
      <c r="K65" s="103"/>
    </row>
    <row r="66" spans="1:13" ht="21" customHeight="1">
      <c r="A66" s="68" t="s">
        <v>44</v>
      </c>
      <c r="E66" s="103"/>
      <c r="F66" s="86"/>
      <c r="G66" s="103"/>
      <c r="H66" s="86"/>
      <c r="I66" s="103"/>
      <c r="J66" s="86"/>
      <c r="K66" s="103"/>
    </row>
    <row r="67" spans="1:13" ht="21" customHeight="1">
      <c r="A67" s="69" t="s">
        <v>109</v>
      </c>
      <c r="E67" s="103"/>
      <c r="F67" s="86"/>
      <c r="G67" s="103"/>
      <c r="H67" s="86"/>
      <c r="I67" s="103"/>
      <c r="J67" s="86"/>
      <c r="K67" s="103"/>
    </row>
    <row r="68" spans="1:13" ht="21" customHeight="1">
      <c r="A68" s="69" t="s">
        <v>95</v>
      </c>
      <c r="E68" s="60">
        <v>49349</v>
      </c>
      <c r="F68" s="60"/>
      <c r="G68" s="60">
        <v>52587</v>
      </c>
      <c r="H68" s="60"/>
      <c r="I68" s="60">
        <v>49349</v>
      </c>
      <c r="J68" s="60"/>
      <c r="K68" s="60">
        <v>52587</v>
      </c>
    </row>
    <row r="69" spans="1:13" ht="21" customHeight="1">
      <c r="A69" s="69" t="s">
        <v>158</v>
      </c>
      <c r="E69" s="60"/>
      <c r="F69" s="60"/>
      <c r="G69" s="60"/>
      <c r="H69" s="60"/>
      <c r="I69" s="60"/>
      <c r="J69" s="60"/>
      <c r="K69" s="60"/>
    </row>
    <row r="70" spans="1:13" ht="21" customHeight="1">
      <c r="A70" s="69" t="s">
        <v>159</v>
      </c>
      <c r="E70" s="60">
        <v>-202</v>
      </c>
      <c r="F70" s="60"/>
      <c r="G70" s="60">
        <v>334</v>
      </c>
      <c r="H70" s="60"/>
      <c r="I70" s="60">
        <v>-202</v>
      </c>
      <c r="J70" s="60"/>
      <c r="K70" s="60">
        <v>334</v>
      </c>
    </row>
    <row r="71" spans="1:13" ht="21" customHeight="1">
      <c r="A71" s="69" t="s">
        <v>170</v>
      </c>
      <c r="E71" s="60"/>
      <c r="F71" s="60"/>
      <c r="G71" s="60"/>
      <c r="H71" s="60"/>
      <c r="I71" s="60"/>
      <c r="J71" s="60"/>
      <c r="K71" s="60"/>
    </row>
    <row r="72" spans="1:13" ht="21" customHeight="1">
      <c r="A72" s="69" t="s">
        <v>160</v>
      </c>
      <c r="E72" s="60">
        <v>1818</v>
      </c>
      <c r="F72" s="60"/>
      <c r="G72" s="60">
        <v>0</v>
      </c>
      <c r="H72" s="60"/>
      <c r="I72" s="60">
        <v>1818</v>
      </c>
      <c r="J72" s="60"/>
      <c r="K72" s="60">
        <v>0</v>
      </c>
    </row>
    <row r="73" spans="1:13" ht="21" customHeight="1">
      <c r="A73" s="69"/>
      <c r="E73" s="70"/>
      <c r="F73" s="86"/>
      <c r="G73" s="60"/>
      <c r="H73" s="60"/>
      <c r="I73" s="60"/>
      <c r="J73" s="60"/>
      <c r="K73" s="60"/>
      <c r="L73" s="60"/>
      <c r="M73" s="60"/>
    </row>
    <row r="74" spans="1:13" ht="21" customHeight="1">
      <c r="A74" s="69" t="s">
        <v>42</v>
      </c>
      <c r="D74" s="70"/>
      <c r="E74" s="103"/>
      <c r="F74" s="86"/>
      <c r="G74" s="103"/>
      <c r="H74" s="86"/>
      <c r="J74" s="103"/>
    </row>
    <row r="75" spans="1:13" ht="21.95" customHeight="1">
      <c r="E75" s="82"/>
      <c r="G75" s="82"/>
      <c r="I75" s="82"/>
      <c r="K75" s="82"/>
    </row>
  </sheetData>
  <printOptions horizontalCentered="1" gridLinesSet="0"/>
  <pageMargins left="0.98425196850393704" right="0" top="0.78740157480314965" bottom="0.19685039370078741" header="0.19685039370078741" footer="0.19685039370078741"/>
  <pageSetup paperSize="9" scale="80" firstPageNumber="5" fitToHeight="0" orientation="portrait" useFirstPageNumber="1" r:id="rId1"/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Jarinthorn Lertthitikonwong</dc:creator>
  <cp:lastModifiedBy>Jarinthorn Lertthitikonwong</cp:lastModifiedBy>
  <cp:lastPrinted>2026-02-23T03:47:39Z</cp:lastPrinted>
  <dcterms:created xsi:type="dcterms:W3CDTF">2000-05-31T09:03:16Z</dcterms:created>
  <dcterms:modified xsi:type="dcterms:W3CDTF">2026-02-23T03:48:00Z</dcterms:modified>
</cp:coreProperties>
</file>