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people.ey.com/personal/jarinthorn_lertthitikonwong_th_ey_com/Documents/Desktop/TTTTTTTTT/SIS/"/>
    </mc:Choice>
  </mc:AlternateContent>
  <xr:revisionPtr revIDLastSave="6" documentId="8_{4A88BC34-97D8-4378-9001-FA102C07B49C}" xr6:coauthVersionLast="47" xr6:coauthVersionMax="47" xr10:uidLastSave="{6B5A9DAF-A0B0-4EE1-A843-C31AE05A896A}"/>
  <bookViews>
    <workbookView xWindow="-120" yWindow="-120" windowWidth="29040" windowHeight="15720" firstSheet="1" activeTab="1" xr2:uid="{00000000-000D-0000-FFFF-FFFF00000000}"/>
  </bookViews>
  <sheets>
    <sheet name="000000" sheetId="1" state="veryHidden" r:id="rId1"/>
    <sheet name="BS" sheetId="9" r:id="rId2"/>
    <sheet name="PL" sheetId="3" r:id="rId3"/>
    <sheet name="Consolidated" sheetId="7" r:id="rId4"/>
    <sheet name="Separate" sheetId="10" r:id="rId5"/>
    <sheet name="CF" sheetId="11" r:id="rId6"/>
    <sheet name="000" sheetId="4" state="veryHidden" r:id="rId7"/>
  </sheets>
  <definedNames>
    <definedName name="CIQWBGuid" hidden="1">"e7985fab-a624-4bda-b3c5-77185b757aa1"</definedName>
    <definedName name="CIQWBInfo" hidden="1">"{ ""CIQVersion"":""9.51.3510.3078"" }"</definedName>
    <definedName name="_xlnm.Print_Area" localSheetId="1">BS!$A$1:$L$75</definedName>
    <definedName name="_xlnm.Print_Area" localSheetId="5">CF!$A$1:$L$72</definedName>
    <definedName name="_xlnm.Print_Area" localSheetId="3">Consolidated!$A$1:$P$27</definedName>
    <definedName name="_xlnm.Print_Area" localSheetId="2">PL!$A$1:$L$47</definedName>
    <definedName name="_xlnm.Print_Area" localSheetId="4">Separate!$A$1:$P$27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" i="9" l="1"/>
  <c r="K61" i="9"/>
  <c r="G65" i="9"/>
  <c r="G61" i="9"/>
  <c r="G52" i="11"/>
  <c r="I52" i="11"/>
  <c r="K52" i="11"/>
  <c r="G61" i="11"/>
  <c r="I61" i="11"/>
  <c r="K61" i="11"/>
  <c r="G11" i="3"/>
  <c r="I11" i="3"/>
  <c r="K11" i="3"/>
  <c r="K19" i="3" s="1"/>
  <c r="K23" i="3" s="1"/>
  <c r="G18" i="3"/>
  <c r="I18" i="3"/>
  <c r="K18" i="3"/>
  <c r="G46" i="9"/>
  <c r="I46" i="9"/>
  <c r="K46" i="9"/>
  <c r="G16" i="9"/>
  <c r="I16" i="9"/>
  <c r="K16" i="9"/>
  <c r="C16" i="10"/>
  <c r="M16" i="10"/>
  <c r="I16" i="10"/>
  <c r="G16" i="10"/>
  <c r="E16" i="10"/>
  <c r="O15" i="10"/>
  <c r="O14" i="10"/>
  <c r="O13" i="10"/>
  <c r="I16" i="7"/>
  <c r="G16" i="7"/>
  <c r="E16" i="7"/>
  <c r="C16" i="7"/>
  <c r="O15" i="7"/>
  <c r="O14" i="7"/>
  <c r="O13" i="7"/>
  <c r="M12" i="7"/>
  <c r="M16" i="7" s="1"/>
  <c r="I12" i="7"/>
  <c r="G12" i="7"/>
  <c r="E12" i="7"/>
  <c r="C12" i="7"/>
  <c r="E61" i="11"/>
  <c r="E52" i="11"/>
  <c r="E46" i="9"/>
  <c r="E16" i="9"/>
  <c r="G19" i="3" l="1"/>
  <c r="G23" i="3" s="1"/>
  <c r="I19" i="3"/>
  <c r="I23" i="3" s="1"/>
  <c r="O23" i="7"/>
  <c r="O22" i="7"/>
  <c r="O24" i="10"/>
  <c r="O23" i="10"/>
  <c r="O22" i="10"/>
  <c r="M21" i="10"/>
  <c r="M25" i="10" s="1"/>
  <c r="I65" i="9" s="1"/>
  <c r="G21" i="10"/>
  <c r="G25" i="10" s="1"/>
  <c r="I61" i="9" s="1"/>
  <c r="G12" i="10"/>
  <c r="M21" i="7"/>
  <c r="M25" i="7" s="1"/>
  <c r="E65" i="9" s="1"/>
  <c r="G21" i="7"/>
  <c r="G25" i="7" s="1"/>
  <c r="E61" i="9" s="1"/>
  <c r="E21" i="7"/>
  <c r="E18" i="3" l="1"/>
  <c r="K28" i="9"/>
  <c r="I28" i="9"/>
  <c r="G28" i="9"/>
  <c r="E28" i="9"/>
  <c r="I21" i="7"/>
  <c r="C21" i="7"/>
  <c r="I21" i="10"/>
  <c r="E21" i="10"/>
  <c r="C21" i="10"/>
  <c r="O9" i="10"/>
  <c r="C12" i="10"/>
  <c r="C18" i="10" s="1"/>
  <c r="K59" i="9" s="1"/>
  <c r="E12" i="10"/>
  <c r="E18" i="10" s="1"/>
  <c r="K60" i="9" s="1"/>
  <c r="I12" i="10"/>
  <c r="I18" i="10" s="1"/>
  <c r="O9" i="7"/>
  <c r="C18" i="7"/>
  <c r="E18" i="7"/>
  <c r="I18" i="7"/>
  <c r="O24" i="7"/>
  <c r="E11" i="3"/>
  <c r="K20" i="7"/>
  <c r="O20" i="7" s="1"/>
  <c r="K11" i="7"/>
  <c r="O11" i="7" s="1"/>
  <c r="K20" i="10"/>
  <c r="O20" i="10" s="1"/>
  <c r="K11" i="10"/>
  <c r="O11" i="10" s="1"/>
  <c r="E52" i="9"/>
  <c r="G52" i="9"/>
  <c r="I52" i="9"/>
  <c r="K52" i="9"/>
  <c r="K53" i="9" s="1"/>
  <c r="G25" i="3" l="1"/>
  <c r="K8" i="11"/>
  <c r="K23" i="11" s="1"/>
  <c r="K32" i="11" s="1"/>
  <c r="I8" i="11"/>
  <c r="I23" i="11" s="1"/>
  <c r="I32" i="11" s="1"/>
  <c r="I25" i="10"/>
  <c r="I63" i="9" s="1"/>
  <c r="K63" i="9"/>
  <c r="C25" i="10"/>
  <c r="I59" i="9" s="1"/>
  <c r="E25" i="10"/>
  <c r="I60" i="9" s="1"/>
  <c r="G59" i="9"/>
  <c r="C25" i="7"/>
  <c r="E59" i="9" s="1"/>
  <c r="I25" i="7"/>
  <c r="E63" i="9" s="1"/>
  <c r="G63" i="9"/>
  <c r="E25" i="7"/>
  <c r="E60" i="9" s="1"/>
  <c r="G60" i="9"/>
  <c r="E29" i="9"/>
  <c r="I53" i="9"/>
  <c r="I29" i="9"/>
  <c r="E19" i="3"/>
  <c r="E23" i="3" s="1"/>
  <c r="E8" i="11" s="1"/>
  <c r="E23" i="11" s="1"/>
  <c r="E32" i="11" s="1"/>
  <c r="E53" i="9"/>
  <c r="G53" i="9"/>
  <c r="K29" i="9"/>
  <c r="G29" i="9"/>
  <c r="E35" i="11" l="1"/>
  <c r="I25" i="3"/>
  <c r="I28" i="3" s="1"/>
  <c r="K25" i="3"/>
  <c r="K39" i="3" s="1"/>
  <c r="K44" i="3" s="1"/>
  <c r="I35" i="11"/>
  <c r="I62" i="11" s="1"/>
  <c r="K35" i="11"/>
  <c r="K62" i="11" s="1"/>
  <c r="E25" i="3"/>
  <c r="E39" i="3" s="1"/>
  <c r="E44" i="3" s="1"/>
  <c r="G8" i="11"/>
  <c r="G23" i="11" s="1"/>
  <c r="G32" i="11" s="1"/>
  <c r="K10" i="7"/>
  <c r="G28" i="3"/>
  <c r="G39" i="3"/>
  <c r="G44" i="3" s="1"/>
  <c r="K28" i="3" l="1"/>
  <c r="K10" i="10"/>
  <c r="O10" i="10" s="1"/>
  <c r="K12" i="7"/>
  <c r="K16" i="7" s="1"/>
  <c r="K18" i="7" s="1"/>
  <c r="O18" i="7" s="1"/>
  <c r="K64" i="11"/>
  <c r="I64" i="11"/>
  <c r="E62" i="11"/>
  <c r="E64" i="11" s="1"/>
  <c r="I39" i="3"/>
  <c r="I44" i="3" s="1"/>
  <c r="E28" i="3"/>
  <c r="K19" i="7"/>
  <c r="K21" i="7" s="1"/>
  <c r="G35" i="11"/>
  <c r="G62" i="11" s="1"/>
  <c r="O10" i="7"/>
  <c r="O12" i="7" s="1"/>
  <c r="O16" i="7" s="1"/>
  <c r="K12" i="10" l="1"/>
  <c r="K16" i="10" s="1"/>
  <c r="K18" i="10" s="1"/>
  <c r="O18" i="10" s="1"/>
  <c r="K19" i="10"/>
  <c r="O19" i="10" s="1"/>
  <c r="O21" i="10" s="1"/>
  <c r="O12" i="10"/>
  <c r="O16" i="10" s="1"/>
  <c r="G64" i="11"/>
  <c r="O19" i="7"/>
  <c r="O21" i="7" s="1"/>
  <c r="K25" i="7"/>
  <c r="E64" i="9" s="1"/>
  <c r="G64" i="9"/>
  <c r="K21" i="10" l="1"/>
  <c r="K25" i="10" s="1"/>
  <c r="I64" i="9" s="1"/>
  <c r="I66" i="9" s="1"/>
  <c r="I67" i="9" s="1"/>
  <c r="K64" i="9"/>
  <c r="K66" i="9" s="1"/>
  <c r="K67" i="9" s="1"/>
  <c r="G66" i="9"/>
  <c r="G67" i="9" s="1"/>
  <c r="E66" i="9"/>
  <c r="E67" i="9" s="1"/>
  <c r="O25" i="10"/>
  <c r="O25" i="7"/>
</calcChain>
</file>

<file path=xl/sharedStrings.xml><?xml version="1.0" encoding="utf-8"?>
<sst xmlns="http://schemas.openxmlformats.org/spreadsheetml/2006/main" count="252" uniqueCount="172">
  <si>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</si>
  <si>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</si>
  <si>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</si>
  <si>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</si>
  <si>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</si>
  <si>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</si>
  <si>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</si>
  <si>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</si>
  <si>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</si>
  <si>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</si>
  <si>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</si>
  <si>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</si>
  <si>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</si>
  <si>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</si>
  <si>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</si>
  <si>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</si>
  <si>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</si>
  <si>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</si>
  <si>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</si>
  <si>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งบการเงินรวม</t>
  </si>
  <si>
    <t>ส่วนเกินมูลค่า</t>
  </si>
  <si>
    <t>หุ้นสามัญ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</si>
  <si>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</si>
  <si>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</si>
  <si>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</si>
  <si>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</si>
  <si>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</si>
  <si>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</si>
  <si>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</si>
  <si>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หนี้สินหมุนเวียนอื่น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</si>
  <si>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</si>
  <si>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</si>
  <si>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</si>
  <si>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</si>
  <si>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</si>
  <si>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</si>
  <si>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</si>
  <si>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</si>
  <si>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</si>
  <si>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สินทรัพย์ดำเนินงาน(เพิ่มขึ้น)ลดลง</t>
  </si>
  <si>
    <t xml:space="preserve">   หนี้สินหมุนเวียนอื่น</t>
  </si>
  <si>
    <t>กระแสเงินสดจากกิจกรรมดำเนินงาน</t>
  </si>
  <si>
    <t>ค่าใช้จ่ายในการบริหาร</t>
  </si>
  <si>
    <t xml:space="preserve">   ในสินทรัพย์และหนี้สินดำเนินงาน</t>
  </si>
  <si>
    <t>(หน่วย: พันบาท)</t>
  </si>
  <si>
    <t>รายได้จากการขาย</t>
  </si>
  <si>
    <t>ต้นทุนขาย</t>
  </si>
  <si>
    <t xml:space="preserve">   ทุนจดทะเบียน </t>
  </si>
  <si>
    <t xml:space="preserve">   ทุนออกจำหน่ายและชำระเต็มมูลค่าแล้ว</t>
  </si>
  <si>
    <t>ยังไม่ได้จัดสรร</t>
  </si>
  <si>
    <t>จัดสรรแล้ว -</t>
  </si>
  <si>
    <t>สินทรัพย์ภาษีเงินได้รอการตัดบัญชี</t>
  </si>
  <si>
    <t>สินทรัพย์ไม่มีตัวตน</t>
  </si>
  <si>
    <t xml:space="preserve">   ยังไม่ได้จัดสรร </t>
  </si>
  <si>
    <t xml:space="preserve">   เป็นเงินสดรับ(จ่าย)จากกิจกรรมดำเนินงาน </t>
  </si>
  <si>
    <t>บริษัท เอสไอเอส ดิสทริบิวชั่น (ประเทศไทย) จำกัด (มหาชน) และบริษัทย่อย</t>
  </si>
  <si>
    <t xml:space="preserve">บริษัท เอสไอเอส ดิสทริบิวชั่น (ประเทศไทย) จำกัด (มหาชน) และบริษัทย่อย </t>
  </si>
  <si>
    <t>สินค้าคงเหลือ</t>
  </si>
  <si>
    <t xml:space="preserve">อุปกรณ์ </t>
  </si>
  <si>
    <t xml:space="preserve">   สินค้าคงเหลือ</t>
  </si>
  <si>
    <t>เงินสดจ่ายเพื่อซื้ออุปกรณ์</t>
  </si>
  <si>
    <t>เงินสดรับจากการขายอุปกรณ์</t>
  </si>
  <si>
    <t>(หน่วย: พันบาท ยกเว้นกำไรต่อหุ้นแสดงเป็นบาท)</t>
  </si>
  <si>
    <t>ค่าใช้จ่ายภาษีเงินได้</t>
  </si>
  <si>
    <t>กำไรก่อนค่าใช้จ่ายภาษีเงินได้</t>
  </si>
  <si>
    <t xml:space="preserve">   เงินสดจ่ายภาษีเงินได้</t>
  </si>
  <si>
    <t>กำไรก่อนภาษี</t>
  </si>
  <si>
    <t>รายการปรับกระทบยอดกำไรก่อนภาษี</t>
  </si>
  <si>
    <t>เงินสดรับค่าดอกเบี้ย</t>
  </si>
  <si>
    <t>กำไรต่อหุ้นขั้นพื้นฐาน (บาท)</t>
  </si>
  <si>
    <t>ประมาณการหนี้สินต้นทุนการรื้อถอนสินทรัพย์</t>
  </si>
  <si>
    <t>กำไรจากการดำเนินงานก่อนการเปลี่ยนแปลง</t>
  </si>
  <si>
    <t>จำนวนหุ้นสามัญถัวเฉลี่ยถ่วงน้ำหนัก (พันหุ้น)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</si>
  <si>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</si>
  <si>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</si>
  <si>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รายได้จากการให้บริการ</t>
  </si>
  <si>
    <t>กำไร</t>
  </si>
  <si>
    <t xml:space="preserve">   โอนสินค้าคงเหลือไปเป็นอุปกรณ์</t>
  </si>
  <si>
    <t>เงินกู้ยืมระยะสั้นจากสถาบันการเงิน</t>
  </si>
  <si>
    <t>กำไรสำหรับปี</t>
  </si>
  <si>
    <t>กำไรขาดทุนเบ็ดเสร็จรวมสำหรับปี</t>
  </si>
  <si>
    <t>เงินสดจ่ายเพื่อซื้อสินทรัพย์ไม่มีตัวตน</t>
  </si>
  <si>
    <t>อสังหาริมทรัพย์เพื่อการลงทุน</t>
  </si>
  <si>
    <t>ต้นทุนการให้บริการ</t>
  </si>
  <si>
    <t>ค่าใช้จ่ายในการขายและจัดจำหน่าย</t>
  </si>
  <si>
    <t>กำไรขาดทุนเบ็ดเสร็จอื่นสำหรับปี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</si>
  <si>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</si>
  <si>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</si>
  <si>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หนี้สินดำเนินงานเพิ่มขึ้น(ลดลง)</t>
  </si>
  <si>
    <t xml:space="preserve">   ค่าเสื่อมราคาและค่าตัดจำหน่าย</t>
  </si>
  <si>
    <t>เงินปันผลจ่าย</t>
  </si>
  <si>
    <t>เงินสดจ่ายค่าดอกเบี้ย</t>
  </si>
  <si>
    <t xml:space="preserve">   หนี้สูญตัดบัญชี</t>
  </si>
  <si>
    <t>เงินกู้ยืมระยะสั้นจากกิจการที่เกี่ยวข้องกัน</t>
  </si>
  <si>
    <t xml:space="preserve">   ที่ถึงกำหนดชำระภายในหนึ่งปี</t>
  </si>
  <si>
    <t xml:space="preserve">   สุทธิจากส่วนที่ถึงกำหนดชำระภายในหนึ่งปี</t>
  </si>
  <si>
    <t>ส่วนของเงินให้กู้ยืมระยะยาวแก่บริษัทอื่น</t>
  </si>
  <si>
    <t>เงินให้กู้ยืมระยะยาวแก่บริษัทอื่น -</t>
  </si>
  <si>
    <t>เงินสดรับชำระคืนจากเงินให้กู้ยืมระยะยาวแก่บริษัทอื่น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</si>
  <si>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</si>
  <si>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</si>
  <si>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</si>
  <si>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</si>
  <si>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รายได้ทางการเงิน</t>
  </si>
  <si>
    <t>ต้นทุนทางการเงิน</t>
  </si>
  <si>
    <t>เงินสดจ่ายคืนเงินกู้ยืมระยะสั้นจากธนาคาร</t>
  </si>
  <si>
    <t>กำไรจากการดำเนินงาน</t>
  </si>
  <si>
    <t xml:space="preserve">   กำไรจากการจำหน่ายอุปกรณ์</t>
  </si>
  <si>
    <t xml:space="preserve">   สินทรัพย์หมุนเวียนอื่น</t>
  </si>
  <si>
    <t>สินทรัพย์หมุนเวียนอื่น</t>
  </si>
  <si>
    <t>สินทรัพย์ไม่หมุนเวียนอื่น</t>
  </si>
  <si>
    <t xml:space="preserve">   สินทรัพย์ไม่หมุนเวียนอื่น</t>
  </si>
  <si>
    <t>กำไรขาดทุนเบ็ดเสร็จอื่น:</t>
  </si>
  <si>
    <t xml:space="preserve">กำไรขาดทุนเบ็ดเสร็จอื่นสำหรับปี </t>
  </si>
  <si>
    <t>6, 8</t>
  </si>
  <si>
    <t>งบกำไรขาดทุนเบ็ดเสร็จ</t>
  </si>
  <si>
    <t>ขาดทุนจากอัตราแลกเปลี่ยน</t>
  </si>
  <si>
    <t xml:space="preserve">      หุ้นสามัญ 350,198,655 หุ้น มูลค่าหุ้นละ 1 บาท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</si>
  <si>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</si>
  <si>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</si>
  <si>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ค่าใช้จ่ายดอกเบี้ย</t>
  </si>
  <si>
    <t>ทุนเรือนหุ้นที่ออก</t>
  </si>
  <si>
    <t>และชำระแล้ว</t>
  </si>
  <si>
    <t>สำรองตามกฎหมาย</t>
  </si>
  <si>
    <t>สินทรัพย์ทางการเงินหมุนเวียนอื่น</t>
  </si>
  <si>
    <t>เงินสดจ่ายเพื่อลงทุนในหุ้นกู้ภาคเอกชน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</si>
  <si>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</si>
  <si>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</si>
  <si>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</si>
  <si>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เจ้าหนี้ทรัสต์รีซีทลดลง</t>
  </si>
  <si>
    <t>ลูกหนี้การค้าและลูกหนี้อื่น - หมุนเวียน</t>
  </si>
  <si>
    <t>ลูกหนี้การค้าและลูกหนี้อื่น - ไม่หมุนเวียน</t>
  </si>
  <si>
    <t>6, 20</t>
  </si>
  <si>
    <t>เงินปันผลจ่าย (หมายเหตุ 31)</t>
  </si>
  <si>
    <t>ยอดคงเหลือ ณ วันที่ 31 ธันวาคม 2567</t>
  </si>
  <si>
    <t>ยอดคงเหลือ ณ วันที่ 1 มกราคม 2567</t>
  </si>
  <si>
    <t>การจ่ายโดยใช้หุ้นเป็นเกณฑ์ (หมายเหตุ 30.2)</t>
  </si>
  <si>
    <t>หุ้นทุนซื้อคืนเพิ่มขึ้น (หมายเหตุ 30.2)</t>
  </si>
  <si>
    <t>ส่วนทุนจากการจ่ายโดยใช้หุ้นเป็นเกณฑ์</t>
  </si>
  <si>
    <t xml:space="preserve">ส่วนทุนจาก </t>
  </si>
  <si>
    <t>การจ่ายโดยใช้หุ้น</t>
  </si>
  <si>
    <t>เป็นเกณฑ์</t>
  </si>
  <si>
    <t>หุ้นทุนซื้อคืน</t>
  </si>
  <si>
    <t xml:space="preserve">   ค่าใช้จ่ายโครงการร่วมลงทุนสำหรับพนักงาน</t>
  </si>
  <si>
    <t>เงินสดรับจากเงินลงทุนในหุ้นกู้ภาคเอกชน</t>
  </si>
  <si>
    <t>เงินสดรับจากเงินกู้ยืมระยะสั้นจากธนาคาร</t>
  </si>
  <si>
    <t>เงินสดจ่ายหุ้นซื้อคืนเพื่อโครงการร่วมลงทุนสำหรับพนักงาน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</si>
  <si>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</si>
  <si>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</si>
  <si>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</si>
  <si>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</si>
  <si>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ขาดทุนจากการด้อยค่าของสินทรัพย์ทางการเงิน(กลับรายการ)</t>
  </si>
  <si>
    <t xml:space="preserve">   กลับรายการค่าเผื่อการลดมูลค่าของสินค้าคงเหลือ</t>
  </si>
  <si>
    <t xml:space="preserve">   เจ้าหนี้จากการซื้ออุปกรณ์เพิ่มขึ้น(ลดลง)</t>
  </si>
  <si>
    <t>กลับรายการ(ขาดทุน)จากการด้อยค่าของสินทรัพย์ทางการเงิน</t>
  </si>
  <si>
    <t>เงินสดและรายการเทียบเท่าเงินสดเพิ่มขึ้นสุทธิ</t>
  </si>
  <si>
    <t>เงินสดจ่ายชำระคืนเงินต้นของหนี้สินตามสัญญาเช่า</t>
  </si>
  <si>
    <t>ณ วันที่ 31 ธันวาคม 2568</t>
  </si>
  <si>
    <t>สำหรับปีสิ้นสุดวันที่ 31 ธันวาคม 2568</t>
  </si>
  <si>
    <t xml:space="preserve">ยอดคงเหลือ ณ วันที่ 1 มกราคม 2568 </t>
  </si>
  <si>
    <t>ยอดคงเหลือ ณ วันที่ 31 ธันวาคม 2568</t>
  </si>
  <si>
    <t>ยอดคงเหลือ ณ วันที่ 1 มกราคม 2568</t>
  </si>
  <si>
    <t>ภาษีเงินได้นิติบุคคลค้างจ่าย</t>
  </si>
  <si>
    <t xml:space="preserve">   เจ้าหนี้การค้าและเจ้าหนี้หมุนเวียนอื่น</t>
  </si>
  <si>
    <t>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</si>
  <si>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</si>
  <si>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>เงินสดสุทธิจาก(ใช้ไปใน)กิจกรรมลงทุน</t>
  </si>
  <si>
    <t xml:space="preserve">   กลับรายการขาดทุนจากการด้อยค่าของสินทรัพย์ไม่มีตัวตน</t>
  </si>
  <si>
    <t xml:space="preserve">   เจ้าหนี้จากการซื้อสินทรัพย์ไม่มีตัวตนเพิ่มขึ้น</t>
  </si>
  <si>
    <t>ประมาณการหนี้สินสำหรับผลประโยชน์พนักงาน</t>
  </si>
  <si>
    <t xml:space="preserve">   ลูกหนี้การค้าและลูกหนี้อื่น</t>
  </si>
  <si>
    <t xml:space="preserve">   เงินสดจ่ายผลประโยชน์ระยะยาวของพนักงาน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</si>
</sst>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[$-409]mmmm\ d\,\ yyyy;@"/>
    <numFmt numFmtId="172" formatCode="#,##0.0_);\(#,##0.0\)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sz val="16"/>
      <name val="CordiaUPC"/>
      <family val="2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0" fontId="16" fillId="0" borderId="0"/>
    <xf numFmtId="171" fontId="15" fillId="0" borderId="0"/>
    <xf numFmtId="0" fontId="12" fillId="0" borderId="0"/>
    <xf numFmtId="0" fontId="1" fillId="0" borderId="0"/>
    <xf numFmtId="0" fontId="1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99">
    <xf numFmtId="0" fontId="0" fillId="0" borderId="0" xfId="0"/>
    <xf numFmtId="164" fontId="7" fillId="0" borderId="0" xfId="2" applyNumberFormat="1" applyFont="1" applyFill="1" applyBorder="1" applyAlignment="1">
      <alignment horizontal="right"/>
    </xf>
    <xf numFmtId="164" fontId="7" fillId="0" borderId="3" xfId="2" applyNumberFormat="1" applyFont="1" applyFill="1" applyBorder="1" applyAlignment="1">
      <alignment horizontal="right"/>
    </xf>
    <xf numFmtId="164" fontId="7" fillId="0" borderId="9" xfId="2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7" fillId="0" borderId="5" xfId="1" applyNumberFormat="1" applyFont="1" applyFill="1" applyBorder="1" applyAlignment="1"/>
    <xf numFmtId="164" fontId="7" fillId="0" borderId="0" xfId="1" applyNumberFormat="1" applyFont="1" applyFill="1" applyAlignment="1"/>
    <xf numFmtId="4" fontId="7" fillId="0" borderId="0" xfId="1" applyFont="1" applyFill="1" applyAlignment="1"/>
    <xf numFmtId="165" fontId="7" fillId="0" borderId="0" xfId="2" applyFont="1" applyFill="1" applyBorder="1" applyAlignment="1"/>
    <xf numFmtId="164" fontId="17" fillId="0" borderId="5" xfId="2" applyNumberFormat="1" applyFont="1" applyFill="1" applyBorder="1" applyAlignment="1"/>
    <xf numFmtId="164" fontId="7" fillId="0" borderId="0" xfId="2" applyNumberFormat="1" applyFont="1" applyFill="1" applyBorder="1" applyAlignment="1"/>
    <xf numFmtId="164" fontId="7" fillId="0" borderId="3" xfId="2" applyNumberFormat="1" applyFont="1" applyFill="1" applyBorder="1" applyAlignment="1"/>
    <xf numFmtId="37" fontId="9" fillId="0" borderId="0" xfId="0" applyNumberFormat="1" applyFont="1"/>
    <xf numFmtId="0" fontId="9" fillId="0" borderId="0" xfId="14" applyFont="1" applyAlignment="1">
      <alignment horizontal="left"/>
    </xf>
    <xf numFmtId="37" fontId="9" fillId="0" borderId="0" xfId="14" applyNumberFormat="1" applyFont="1" applyAlignment="1">
      <alignment horizontal="left"/>
    </xf>
    <xf numFmtId="37" fontId="7" fillId="0" borderId="0" xfId="14" applyNumberFormat="1" applyFont="1" applyAlignment="1">
      <alignment horizontal="left"/>
    </xf>
    <xf numFmtId="0" fontId="7" fillId="0" borderId="0" xfId="14" applyFont="1"/>
    <xf numFmtId="170" fontId="7" fillId="0" borderId="0" xfId="13" applyNumberFormat="1" applyFont="1"/>
    <xf numFmtId="38" fontId="7" fillId="0" borderId="0" xfId="13" applyNumberFormat="1" applyFont="1" applyAlignment="1">
      <alignment horizontal="center"/>
    </xf>
    <xf numFmtId="0" fontId="7" fillId="0" borderId="0" xfId="14" applyFont="1" applyAlignment="1">
      <alignment horizontal="right"/>
    </xf>
    <xf numFmtId="170" fontId="7" fillId="0" borderId="0" xfId="13" applyNumberFormat="1" applyFont="1" applyAlignment="1">
      <alignment horizontal="center"/>
    </xf>
    <xf numFmtId="170" fontId="7" fillId="0" borderId="3" xfId="13" applyNumberFormat="1" applyFont="1" applyBorder="1" applyAlignment="1">
      <alignment horizontal="center"/>
    </xf>
    <xf numFmtId="170" fontId="19" fillId="0" borderId="0" xfId="0" applyNumberFormat="1" applyFont="1" applyAlignment="1">
      <alignment horizontal="center"/>
    </xf>
    <xf numFmtId="164" fontId="7" fillId="0" borderId="0" xfId="13" applyNumberFormat="1" applyFont="1" applyAlignment="1">
      <alignment horizontal="left"/>
    </xf>
    <xf numFmtId="164" fontId="19" fillId="0" borderId="0" xfId="13" applyNumberFormat="1" applyFont="1" applyAlignment="1">
      <alignment horizontal="left"/>
    </xf>
    <xf numFmtId="0" fontId="7" fillId="0" borderId="0" xfId="13" applyFont="1"/>
    <xf numFmtId="164" fontId="7" fillId="0" borderId="3" xfId="13" applyNumberFormat="1" applyFont="1" applyBorder="1" applyAlignment="1">
      <alignment horizontal="left"/>
    </xf>
    <xf numFmtId="164" fontId="19" fillId="0" borderId="3" xfId="13" applyNumberFormat="1" applyFont="1" applyBorder="1" applyAlignment="1">
      <alignment horizontal="left"/>
    </xf>
    <xf numFmtId="0" fontId="9" fillId="0" borderId="0" xfId="13" applyFont="1"/>
    <xf numFmtId="164" fontId="7" fillId="0" borderId="7" xfId="13" applyNumberFormat="1" applyFont="1" applyBorder="1" applyAlignment="1">
      <alignment horizontal="left"/>
    </xf>
    <xf numFmtId="164" fontId="19" fillId="0" borderId="0" xfId="14" applyNumberFormat="1" applyFont="1" applyAlignment="1">
      <alignment horizontal="right"/>
    </xf>
    <xf numFmtId="164" fontId="7" fillId="0" borderId="0" xfId="13" applyNumberFormat="1" applyFont="1"/>
    <xf numFmtId="37" fontId="7" fillId="0" borderId="0" xfId="14" applyNumberFormat="1" applyFont="1"/>
    <xf numFmtId="37" fontId="9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Continuous"/>
    </xf>
    <xf numFmtId="164" fontId="12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164" fontId="7" fillId="0" borderId="0" xfId="0" applyNumberFormat="1" applyFont="1"/>
    <xf numFmtId="0" fontId="7" fillId="0" borderId="0" xfId="12" quotePrefix="1" applyFont="1" applyAlignment="1">
      <alignment horizontal="left"/>
    </xf>
    <xf numFmtId="0" fontId="7" fillId="0" borderId="0" xfId="12" applyFont="1"/>
    <xf numFmtId="37" fontId="8" fillId="0" borderId="0" xfId="0" applyNumberFormat="1" applyFont="1" applyAlignment="1">
      <alignment horizontal="center"/>
    </xf>
    <xf numFmtId="164" fontId="7" fillId="0" borderId="4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7" fillId="0" borderId="0" xfId="12" applyFont="1" applyAlignment="1">
      <alignment horizontal="left"/>
    </xf>
    <xf numFmtId="39" fontId="7" fillId="0" borderId="0" xfId="12" applyNumberFormat="1" applyFont="1"/>
    <xf numFmtId="164" fontId="7" fillId="0" borderId="5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39" fontId="7" fillId="0" borderId="0" xfId="12" applyNumberFormat="1" applyFont="1" applyAlignment="1">
      <alignment horizontal="right"/>
    </xf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4" fontId="7" fillId="0" borderId="3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0" xfId="0" applyFont="1"/>
    <xf numFmtId="37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7" xfId="0" applyNumberFormat="1" applyFont="1" applyBorder="1"/>
    <xf numFmtId="39" fontId="7" fillId="0" borderId="0" xfId="0" applyNumberFormat="1" applyFont="1"/>
    <xf numFmtId="0" fontId="7" fillId="0" borderId="0" xfId="0" applyFont="1" applyAlignment="1">
      <alignment horizontal="left"/>
    </xf>
    <xf numFmtId="165" fontId="7" fillId="0" borderId="5" xfId="0" applyNumberFormat="1" applyFont="1" applyBorder="1"/>
    <xf numFmtId="164" fontId="7" fillId="0" borderId="8" xfId="0" applyNumberFormat="1" applyFont="1" applyBorder="1"/>
    <xf numFmtId="37" fontId="7" fillId="0" borderId="0" xfId="15" applyNumberFormat="1" applyFont="1"/>
    <xf numFmtId="40" fontId="9" fillId="0" borderId="0" xfId="0" applyNumberFormat="1" applyFont="1"/>
    <xf numFmtId="164" fontId="7" fillId="0" borderId="3" xfId="0" applyNumberFormat="1" applyFont="1" applyBorder="1" applyAlignment="1">
      <alignment horizontal="left"/>
    </xf>
    <xf numFmtId="164" fontId="7" fillId="0" borderId="3" xfId="0" applyNumberFormat="1" applyFont="1" applyBorder="1" applyAlignment="1">
      <alignment horizontal="centerContinuous"/>
    </xf>
    <xf numFmtId="40" fontId="7" fillId="0" borderId="0" xfId="0" applyNumberFormat="1" applyFont="1"/>
    <xf numFmtId="40" fontId="7" fillId="0" borderId="0" xfId="0" applyNumberFormat="1" applyFont="1" applyAlignment="1">
      <alignment horizontal="right"/>
    </xf>
    <xf numFmtId="49" fontId="18" fillId="0" borderId="0" xfId="0" applyNumberFormat="1" applyFont="1"/>
    <xf numFmtId="164" fontId="17" fillId="0" borderId="0" xfId="0" applyNumberFormat="1" applyFont="1"/>
    <xf numFmtId="164" fontId="17" fillId="0" borderId="0" xfId="0" applyNumberFormat="1" applyFont="1" applyAlignment="1">
      <alignment horizontal="right"/>
    </xf>
    <xf numFmtId="164" fontId="17" fillId="0" borderId="3" xfId="0" applyNumberFormat="1" applyFont="1" applyBorder="1"/>
    <xf numFmtId="49" fontId="14" fillId="0" borderId="0" xfId="0" applyNumberFormat="1" applyFont="1"/>
    <xf numFmtId="0" fontId="9" fillId="0" borderId="0" xfId="0" applyFont="1"/>
    <xf numFmtId="164" fontId="7" fillId="0" borderId="3" xfId="0" applyNumberFormat="1" applyFont="1" applyBorder="1"/>
    <xf numFmtId="37" fontId="9" fillId="0" borderId="3" xfId="0" applyNumberFormat="1" applyFont="1" applyBorder="1" applyAlignment="1">
      <alignment horizontal="center"/>
    </xf>
    <xf numFmtId="170" fontId="7" fillId="0" borderId="3" xfId="13" applyNumberFormat="1" applyFont="1" applyBorder="1" applyAlignment="1">
      <alignment horizontal="center"/>
    </xf>
    <xf numFmtId="37" fontId="9" fillId="0" borderId="0" xfId="14" applyNumberFormat="1" applyFont="1" applyAlignment="1">
      <alignment horizontal="left"/>
    </xf>
    <xf numFmtId="170" fontId="9" fillId="0" borderId="3" xfId="13" applyNumberFormat="1" applyFont="1" applyBorder="1" applyAlignment="1">
      <alignment horizontal="center"/>
    </xf>
  </cellXfs>
  <cellStyles count="19">
    <cellStyle name="Comma" xfId="1" builtinId="3"/>
    <cellStyle name="Comma 21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3 2" xfId="11" xr:uid="{00000000-0005-0000-0000-00000B000000}"/>
    <cellStyle name="Normal 34" xfId="12" xr:uid="{00000000-0005-0000-0000-00000C000000}"/>
    <cellStyle name="Normal 9" xfId="18" xr:uid="{2BA9BDE1-320E-4C27-AF2D-46ECD64EC4CB}"/>
    <cellStyle name="Normal_BS&amp;PL_Thai_FS example_2008_22 Jan 09_TF_Q4'08" xfId="13" xr:uid="{00000000-0005-0000-0000-00000D000000}"/>
    <cellStyle name="Normal_bs&amp;pl-t" xfId="14" xr:uid="{00000000-0005-0000-0000-00000E000000}"/>
    <cellStyle name="Normal_Samart Corp" xfId="15" xr:uid="{00000000-0005-0000-0000-00000F000000}"/>
    <cellStyle name="Percent [2]" xfId="16" xr:uid="{00000000-0005-0000-0000-000010000000}"/>
    <cellStyle name="Quantity" xfId="17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5"/>
  <sheetViews>
    <sheetView showGridLines="0" tabSelected="1" view="pageBreakPreview" zoomScale="85" zoomScaleNormal="115" zoomScaleSheetLayoutView="85" workbookViewId="0"/>
  </sheetViews>
  <sheetFormatPr defaultColWidth="7" defaultRowHeight="21.95" customHeight="1"/>
  <cols>
    <col min="1" max="1" width="40.7109375" style="41" customWidth="1"/>
    <col min="2" max="2" width="0.85546875" style="46" customWidth="1"/>
    <col min="3" max="3" width="7.7109375" style="39" customWidth="1"/>
    <col min="4" max="4" width="0.85546875" style="39" customWidth="1"/>
    <col min="5" max="5" width="13.7109375" style="55" customWidth="1"/>
    <col min="6" max="6" width="0.85546875" style="39" customWidth="1"/>
    <col min="7" max="7" width="13.7109375" style="55" customWidth="1"/>
    <col min="8" max="8" width="0.85546875" style="39" customWidth="1"/>
    <col min="9" max="9" width="13.7109375" style="55" customWidth="1"/>
    <col min="10" max="10" width="0.85546875" style="55" customWidth="1"/>
    <col min="11" max="11" width="13.7109375" style="55" customWidth="1"/>
    <col min="12" max="12" width="0.85546875" style="39" customWidth="1"/>
    <col min="13" max="16384" width="7" style="39"/>
  </cols>
  <sheetData>
    <row r="1" spans="1:13" ht="21.95" customHeight="1">
      <c r="A1" s="35" t="s">
        <v>56</v>
      </c>
      <c r="B1" s="36"/>
      <c r="C1" s="36"/>
      <c r="D1" s="36"/>
      <c r="E1" s="37"/>
      <c r="F1" s="36"/>
      <c r="G1" s="37"/>
      <c r="H1" s="36"/>
      <c r="I1" s="37"/>
      <c r="J1" s="37"/>
      <c r="K1" s="37"/>
      <c r="L1" s="36"/>
      <c r="M1" s="38"/>
    </row>
    <row r="2" spans="1:13" s="41" customFormat="1" ht="21.95" customHeight="1">
      <c r="A2" s="35" t="s">
        <v>147</v>
      </c>
      <c r="B2" s="40"/>
      <c r="C2" s="40"/>
      <c r="D2" s="40"/>
      <c r="E2" s="37"/>
      <c r="F2" s="40"/>
      <c r="G2" s="37"/>
      <c r="H2" s="40"/>
      <c r="I2" s="37"/>
      <c r="J2" s="37"/>
      <c r="K2" s="37"/>
      <c r="L2" s="40"/>
      <c r="M2" s="38"/>
    </row>
    <row r="3" spans="1:13" s="45" customFormat="1" ht="21.95" customHeight="1">
      <c r="A3" s="35" t="s">
        <v>157</v>
      </c>
      <c r="B3" s="42"/>
      <c r="C3" s="42"/>
      <c r="D3" s="42"/>
      <c r="E3" s="42"/>
      <c r="F3" s="42"/>
      <c r="G3" s="43"/>
      <c r="H3" s="42"/>
      <c r="I3" s="43"/>
      <c r="J3" s="42"/>
      <c r="K3" s="44"/>
    </row>
    <row r="4" spans="1:13" ht="21.95" customHeight="1">
      <c r="B4" s="41"/>
      <c r="C4" s="46"/>
      <c r="D4" s="46"/>
      <c r="E4" s="47"/>
      <c r="F4" s="40"/>
      <c r="G4" s="37"/>
      <c r="H4" s="38"/>
      <c r="I4" s="37"/>
      <c r="J4" s="37"/>
      <c r="K4" s="48" t="s">
        <v>44</v>
      </c>
      <c r="L4" s="38"/>
    </row>
    <row r="5" spans="1:13" s="14" customFormat="1" ht="21.95" customHeight="1">
      <c r="A5" s="35"/>
      <c r="B5" s="35"/>
      <c r="E5" s="95" t="s">
        <v>19</v>
      </c>
      <c r="F5" s="95"/>
      <c r="G5" s="95"/>
      <c r="I5" s="95" t="s">
        <v>25</v>
      </c>
      <c r="J5" s="95"/>
      <c r="K5" s="95"/>
      <c r="L5" s="49"/>
      <c r="M5" s="50"/>
    </row>
    <row r="6" spans="1:13" ht="21.95" customHeight="1">
      <c r="B6" s="41"/>
      <c r="C6" s="51" t="s">
        <v>0</v>
      </c>
      <c r="E6" s="52">
        <v>2568</v>
      </c>
      <c r="F6" s="53"/>
      <c r="G6" s="52">
        <v>2567</v>
      </c>
      <c r="I6" s="52">
        <v>2568</v>
      </c>
      <c r="J6" s="54"/>
      <c r="K6" s="52">
        <v>2567</v>
      </c>
      <c r="M6" s="38"/>
    </row>
    <row r="7" spans="1:13" ht="21.95" customHeight="1">
      <c r="A7" s="35" t="s">
        <v>26</v>
      </c>
      <c r="B7" s="35"/>
      <c r="E7" s="39"/>
      <c r="G7" s="39"/>
    </row>
    <row r="8" spans="1:13" ht="21.95" customHeight="1">
      <c r="A8" s="35" t="s">
        <v>1</v>
      </c>
      <c r="B8" s="35"/>
      <c r="E8" s="39"/>
      <c r="G8" s="39"/>
    </row>
    <row r="9" spans="1:13" ht="21.95" customHeight="1">
      <c r="A9" s="56" t="s">
        <v>27</v>
      </c>
      <c r="B9" s="57"/>
      <c r="C9" s="58">
        <v>7</v>
      </c>
      <c r="D9" s="58"/>
      <c r="E9" s="48">
        <v>744600</v>
      </c>
      <c r="F9" s="48"/>
      <c r="G9" s="48">
        <v>651232</v>
      </c>
      <c r="H9" s="48"/>
      <c r="I9" s="48">
        <v>623318</v>
      </c>
      <c r="J9" s="48"/>
      <c r="K9" s="48">
        <v>536726</v>
      </c>
      <c r="L9" s="48"/>
    </row>
    <row r="10" spans="1:13" ht="21.95" customHeight="1">
      <c r="A10" s="56" t="s">
        <v>130</v>
      </c>
      <c r="B10" s="57"/>
      <c r="C10" s="58" t="s">
        <v>114</v>
      </c>
      <c r="D10" s="58"/>
      <c r="E10" s="48">
        <v>5427927</v>
      </c>
      <c r="F10" s="48"/>
      <c r="G10" s="48">
        <v>5410063</v>
      </c>
      <c r="H10" s="48"/>
      <c r="I10" s="48">
        <v>5427926</v>
      </c>
      <c r="J10" s="48"/>
      <c r="K10" s="48">
        <v>5410060</v>
      </c>
      <c r="L10" s="48"/>
    </row>
    <row r="11" spans="1:13" ht="21.95" customHeight="1">
      <c r="A11" s="57" t="s">
        <v>96</v>
      </c>
      <c r="B11" s="57"/>
      <c r="C11" s="58"/>
      <c r="D11" s="58"/>
      <c r="E11" s="48"/>
      <c r="F11" s="48"/>
      <c r="G11" s="48"/>
      <c r="H11" s="48"/>
      <c r="I11" s="48"/>
      <c r="J11" s="48"/>
      <c r="K11" s="48"/>
      <c r="L11" s="48"/>
    </row>
    <row r="12" spans="1:13" ht="21.95" customHeight="1">
      <c r="A12" s="57" t="s">
        <v>94</v>
      </c>
      <c r="B12" s="57"/>
      <c r="C12" s="58">
        <v>15</v>
      </c>
      <c r="D12" s="58"/>
      <c r="E12" s="48">
        <v>7022</v>
      </c>
      <c r="F12" s="48"/>
      <c r="G12" s="48">
        <v>5626</v>
      </c>
      <c r="H12" s="48"/>
      <c r="I12" s="48">
        <v>7022</v>
      </c>
      <c r="J12" s="48"/>
      <c r="K12" s="48">
        <v>5626</v>
      </c>
      <c r="L12" s="48"/>
    </row>
    <row r="13" spans="1:13" ht="21.95" customHeight="1">
      <c r="A13" s="56" t="s">
        <v>57</v>
      </c>
      <c r="B13" s="57"/>
      <c r="C13" s="58">
        <v>10</v>
      </c>
      <c r="D13" s="58"/>
      <c r="E13" s="48">
        <v>3652426</v>
      </c>
      <c r="F13" s="48"/>
      <c r="G13" s="48">
        <v>3266020</v>
      </c>
      <c r="H13" s="48"/>
      <c r="I13" s="48">
        <v>3652416</v>
      </c>
      <c r="J13" s="48"/>
      <c r="K13" s="48">
        <v>3266002</v>
      </c>
      <c r="L13" s="48"/>
    </row>
    <row r="14" spans="1:13" ht="21.95" customHeight="1">
      <c r="A14" s="57" t="s">
        <v>124</v>
      </c>
      <c r="B14" s="57"/>
      <c r="C14" s="58">
        <v>11</v>
      </c>
      <c r="D14" s="58"/>
      <c r="E14" s="48">
        <v>0</v>
      </c>
      <c r="F14" s="48"/>
      <c r="G14" s="48">
        <v>102600</v>
      </c>
      <c r="H14" s="48"/>
      <c r="I14" s="48">
        <v>0</v>
      </c>
      <c r="J14" s="48"/>
      <c r="K14" s="48">
        <v>102600</v>
      </c>
      <c r="L14" s="48"/>
    </row>
    <row r="15" spans="1:13" ht="21.95" customHeight="1">
      <c r="A15" s="57" t="s">
        <v>109</v>
      </c>
      <c r="B15" s="57"/>
      <c r="C15" s="58"/>
      <c r="D15" s="58"/>
      <c r="E15" s="48">
        <v>329114</v>
      </c>
      <c r="F15" s="48"/>
      <c r="G15" s="48">
        <v>220164</v>
      </c>
      <c r="H15" s="48"/>
      <c r="I15" s="48">
        <v>315788</v>
      </c>
      <c r="J15" s="48"/>
      <c r="K15" s="48">
        <v>206838</v>
      </c>
      <c r="L15" s="48"/>
    </row>
    <row r="16" spans="1:13" ht="21.95" customHeight="1">
      <c r="A16" s="35" t="s">
        <v>2</v>
      </c>
      <c r="B16" s="35"/>
      <c r="C16" s="58"/>
      <c r="E16" s="59">
        <f>SUM(E9:E15)</f>
        <v>10161089</v>
      </c>
      <c r="F16" s="60"/>
      <c r="G16" s="59">
        <f>SUM(G9:G15)</f>
        <v>9655705</v>
      </c>
      <c r="H16" s="60"/>
      <c r="I16" s="59">
        <f>SUM(I9:I15)</f>
        <v>10026470</v>
      </c>
      <c r="J16" s="60"/>
      <c r="K16" s="59">
        <f>SUM(K9:K15)</f>
        <v>9527852</v>
      </c>
      <c r="L16" s="48"/>
    </row>
    <row r="17" spans="1:13" ht="21.95" customHeight="1">
      <c r="A17" s="35" t="s">
        <v>14</v>
      </c>
      <c r="B17" s="35"/>
      <c r="C17" s="58"/>
      <c r="D17" s="58"/>
      <c r="E17" s="48"/>
      <c r="F17" s="48"/>
      <c r="G17" s="48"/>
      <c r="H17" s="48"/>
      <c r="I17" s="48"/>
      <c r="J17" s="48"/>
      <c r="K17" s="48"/>
      <c r="L17" s="48"/>
    </row>
    <row r="18" spans="1:13" ht="21.95" customHeight="1">
      <c r="A18" s="61" t="s">
        <v>28</v>
      </c>
      <c r="B18" s="41"/>
      <c r="C18" s="58">
        <v>13</v>
      </c>
      <c r="D18" s="58"/>
      <c r="E18" s="48">
        <v>0</v>
      </c>
      <c r="F18" s="48"/>
      <c r="G18" s="48">
        <v>0</v>
      </c>
      <c r="H18" s="48"/>
      <c r="I18" s="48">
        <v>222593</v>
      </c>
      <c r="J18" s="48"/>
      <c r="K18" s="48">
        <v>222593</v>
      </c>
      <c r="L18" s="10"/>
    </row>
    <row r="19" spans="1:13" ht="21.95" customHeight="1">
      <c r="A19" s="56" t="s">
        <v>131</v>
      </c>
      <c r="B19" s="41"/>
      <c r="C19" s="58">
        <v>9</v>
      </c>
      <c r="D19" s="58"/>
      <c r="E19" s="48">
        <v>134917</v>
      </c>
      <c r="F19" s="48"/>
      <c r="G19" s="48">
        <v>127193</v>
      </c>
      <c r="H19" s="48"/>
      <c r="I19" s="48">
        <v>134917</v>
      </c>
      <c r="J19" s="48"/>
      <c r="K19" s="48">
        <v>127193</v>
      </c>
      <c r="L19" s="10"/>
    </row>
    <row r="20" spans="1:13" ht="21.95" customHeight="1">
      <c r="A20" s="61" t="s">
        <v>97</v>
      </c>
      <c r="B20" s="41"/>
      <c r="C20" s="58"/>
      <c r="D20" s="58"/>
      <c r="E20" s="48"/>
      <c r="F20" s="48"/>
      <c r="G20" s="48"/>
      <c r="H20" s="48"/>
      <c r="I20" s="48"/>
      <c r="J20" s="48"/>
      <c r="K20" s="48"/>
      <c r="L20" s="10"/>
    </row>
    <row r="21" spans="1:13" ht="21.95" customHeight="1">
      <c r="A21" s="61" t="s">
        <v>95</v>
      </c>
      <c r="B21" s="41"/>
      <c r="C21" s="58">
        <v>15</v>
      </c>
      <c r="D21" s="58"/>
      <c r="E21" s="48">
        <v>0</v>
      </c>
      <c r="F21" s="48"/>
      <c r="G21" s="48">
        <v>1997</v>
      </c>
      <c r="H21" s="48"/>
      <c r="I21" s="48">
        <v>0</v>
      </c>
      <c r="J21" s="48"/>
      <c r="K21" s="48">
        <v>1997</v>
      </c>
      <c r="L21" s="10"/>
    </row>
    <row r="22" spans="1:13" ht="21.95" customHeight="1">
      <c r="A22" s="41" t="s">
        <v>82</v>
      </c>
      <c r="B22" s="35"/>
      <c r="C22" s="58">
        <v>16</v>
      </c>
      <c r="D22" s="58"/>
      <c r="E22" s="48">
        <v>67293</v>
      </c>
      <c r="F22" s="48"/>
      <c r="G22" s="48">
        <v>69194</v>
      </c>
      <c r="H22" s="48"/>
      <c r="I22" s="48">
        <v>67293</v>
      </c>
      <c r="J22" s="48"/>
      <c r="K22" s="48">
        <v>69194</v>
      </c>
      <c r="L22" s="48"/>
    </row>
    <row r="23" spans="1:13" ht="21.95" customHeight="1">
      <c r="A23" s="61" t="s">
        <v>58</v>
      </c>
      <c r="B23" s="41"/>
      <c r="C23" s="58">
        <v>17</v>
      </c>
      <c r="D23" s="58"/>
      <c r="E23" s="48">
        <v>126486</v>
      </c>
      <c r="F23" s="48"/>
      <c r="G23" s="48">
        <v>133172</v>
      </c>
      <c r="H23" s="48"/>
      <c r="I23" s="48">
        <v>126485</v>
      </c>
      <c r="J23" s="48"/>
      <c r="K23" s="48">
        <v>133170</v>
      </c>
      <c r="L23" s="62"/>
    </row>
    <row r="24" spans="1:13" ht="21.95" customHeight="1">
      <c r="A24" s="61" t="s">
        <v>99</v>
      </c>
      <c r="B24" s="41"/>
      <c r="C24" s="58">
        <v>21</v>
      </c>
      <c r="D24" s="58"/>
      <c r="E24" s="48">
        <v>201357</v>
      </c>
      <c r="F24" s="48"/>
      <c r="G24" s="48">
        <v>257953</v>
      </c>
      <c r="H24" s="48"/>
      <c r="I24" s="48">
        <v>201357</v>
      </c>
      <c r="J24" s="48"/>
      <c r="K24" s="48">
        <v>257953</v>
      </c>
      <c r="L24" s="62"/>
    </row>
    <row r="25" spans="1:13" ht="21.95" customHeight="1">
      <c r="A25" s="61" t="s">
        <v>52</v>
      </c>
      <c r="B25" s="41"/>
      <c r="C25" s="58">
        <v>18</v>
      </c>
      <c r="D25" s="58"/>
      <c r="E25" s="48">
        <v>15607</v>
      </c>
      <c r="F25" s="48"/>
      <c r="G25" s="48">
        <v>16317</v>
      </c>
      <c r="H25" s="48"/>
      <c r="I25" s="48">
        <v>14304</v>
      </c>
      <c r="J25" s="48"/>
      <c r="K25" s="48">
        <v>15029</v>
      </c>
      <c r="L25" s="62"/>
    </row>
    <row r="26" spans="1:13" ht="21.95" customHeight="1">
      <c r="A26" s="61" t="s">
        <v>51</v>
      </c>
      <c r="B26" s="41"/>
      <c r="C26" s="58">
        <v>27</v>
      </c>
      <c r="D26" s="58"/>
      <c r="E26" s="48">
        <v>473322</v>
      </c>
      <c r="F26" s="48"/>
      <c r="G26" s="48">
        <v>403215</v>
      </c>
      <c r="H26" s="48"/>
      <c r="I26" s="48">
        <v>470084</v>
      </c>
      <c r="J26" s="48"/>
      <c r="K26" s="48">
        <v>399978</v>
      </c>
      <c r="L26" s="62"/>
    </row>
    <row r="27" spans="1:13" ht="21.95" customHeight="1">
      <c r="A27" s="57" t="s">
        <v>110</v>
      </c>
      <c r="B27" s="41"/>
      <c r="C27" s="58"/>
      <c r="D27" s="58"/>
      <c r="E27" s="48">
        <v>15774</v>
      </c>
      <c r="F27" s="48"/>
      <c r="G27" s="48">
        <v>13750</v>
      </c>
      <c r="H27" s="48"/>
      <c r="I27" s="48">
        <v>15774</v>
      </c>
      <c r="J27" s="48"/>
      <c r="K27" s="48">
        <v>13750</v>
      </c>
      <c r="L27" s="62"/>
    </row>
    <row r="28" spans="1:13" ht="21.95" customHeight="1">
      <c r="A28" s="35" t="s">
        <v>13</v>
      </c>
      <c r="B28" s="35"/>
      <c r="E28" s="59">
        <f>SUM(E17:E27)</f>
        <v>1034756</v>
      </c>
      <c r="F28" s="48"/>
      <c r="G28" s="59">
        <f>SUM(G17:G27)</f>
        <v>1022791</v>
      </c>
      <c r="H28" s="48"/>
      <c r="I28" s="59">
        <f>SUM(I17:I27)</f>
        <v>1252807</v>
      </c>
      <c r="J28" s="48"/>
      <c r="K28" s="59">
        <f>SUM(K17:K27)</f>
        <v>1240857</v>
      </c>
      <c r="L28" s="48"/>
    </row>
    <row r="29" spans="1:13" ht="21.95" customHeight="1" thickBot="1">
      <c r="A29" s="35" t="s">
        <v>3</v>
      </c>
      <c r="B29" s="35"/>
      <c r="E29" s="63">
        <f>E28+E16</f>
        <v>11195845</v>
      </c>
      <c r="F29" s="48"/>
      <c r="G29" s="63">
        <f>G28+G16</f>
        <v>10678496</v>
      </c>
      <c r="H29" s="48"/>
      <c r="I29" s="63">
        <f>I28+I16</f>
        <v>11279277</v>
      </c>
      <c r="J29" s="48"/>
      <c r="K29" s="63">
        <f>K28+K16</f>
        <v>10768709</v>
      </c>
      <c r="L29" s="48"/>
    </row>
    <row r="30" spans="1:13" ht="21.95" customHeight="1" thickTop="1">
      <c r="B30" s="41"/>
      <c r="E30" s="39"/>
      <c r="G30" s="39"/>
    </row>
    <row r="31" spans="1:13" ht="21.95" customHeight="1">
      <c r="A31" s="41" t="s">
        <v>4</v>
      </c>
      <c r="B31" s="41"/>
      <c r="E31" s="39"/>
      <c r="G31" s="39"/>
    </row>
    <row r="32" spans="1:13" ht="21" customHeight="1">
      <c r="A32" s="64" t="s">
        <v>55</v>
      </c>
      <c r="B32" s="64"/>
      <c r="C32" s="36"/>
      <c r="D32" s="36"/>
      <c r="E32" s="36"/>
      <c r="F32" s="36"/>
      <c r="G32" s="36"/>
      <c r="H32" s="36"/>
      <c r="I32" s="37"/>
      <c r="J32" s="37"/>
      <c r="K32" s="37"/>
      <c r="L32" s="36"/>
      <c r="M32" s="38"/>
    </row>
    <row r="33" spans="1:15" s="41" customFormat="1" ht="21" customHeight="1">
      <c r="A33" s="35" t="s">
        <v>148</v>
      </c>
      <c r="B33" s="35"/>
      <c r="C33" s="40"/>
      <c r="D33" s="40"/>
      <c r="E33" s="40"/>
      <c r="F33" s="40"/>
      <c r="G33" s="40"/>
      <c r="H33" s="40"/>
      <c r="I33" s="37"/>
      <c r="J33" s="37"/>
      <c r="K33" s="37"/>
      <c r="L33" s="40"/>
      <c r="M33" s="38"/>
    </row>
    <row r="34" spans="1:15" s="45" customFormat="1" ht="21" customHeight="1">
      <c r="A34" s="35" t="s">
        <v>157</v>
      </c>
      <c r="B34" s="42"/>
      <c r="C34" s="42"/>
      <c r="D34" s="42"/>
      <c r="E34" s="42"/>
      <c r="F34" s="42"/>
      <c r="G34" s="43"/>
      <c r="H34" s="42"/>
      <c r="I34" s="43"/>
      <c r="J34" s="42"/>
      <c r="K34" s="44"/>
    </row>
    <row r="35" spans="1:15" ht="21" customHeight="1">
      <c r="B35" s="41"/>
      <c r="C35" s="46"/>
      <c r="D35" s="46"/>
      <c r="E35" s="47"/>
      <c r="F35" s="40"/>
      <c r="G35" s="37"/>
      <c r="H35" s="38"/>
      <c r="I35" s="37"/>
      <c r="J35" s="37"/>
      <c r="K35" s="48" t="s">
        <v>44</v>
      </c>
      <c r="L35" s="38"/>
    </row>
    <row r="36" spans="1:15" s="14" customFormat="1" ht="21" customHeight="1">
      <c r="A36" s="35"/>
      <c r="B36" s="35"/>
      <c r="E36" s="95" t="s">
        <v>19</v>
      </c>
      <c r="F36" s="95"/>
      <c r="G36" s="95"/>
      <c r="I36" s="95" t="s">
        <v>25</v>
      </c>
      <c r="J36" s="95"/>
      <c r="K36" s="95"/>
      <c r="L36" s="49"/>
      <c r="M36" s="50"/>
    </row>
    <row r="37" spans="1:15" ht="21" customHeight="1">
      <c r="B37" s="41"/>
      <c r="C37" s="51" t="s">
        <v>0</v>
      </c>
      <c r="E37" s="52">
        <v>2568</v>
      </c>
      <c r="F37" s="53"/>
      <c r="G37" s="52">
        <v>2567</v>
      </c>
      <c r="I37" s="52">
        <v>2568</v>
      </c>
      <c r="J37" s="54"/>
      <c r="K37" s="52">
        <v>2567</v>
      </c>
      <c r="M37" s="38"/>
    </row>
    <row r="38" spans="1:15" ht="21" customHeight="1">
      <c r="A38" s="35" t="s">
        <v>33</v>
      </c>
      <c r="B38" s="35"/>
      <c r="E38" s="39"/>
      <c r="G38" s="39"/>
      <c r="I38" s="47"/>
      <c r="J38" s="47"/>
      <c r="K38" s="47"/>
      <c r="L38" s="46"/>
    </row>
    <row r="39" spans="1:15" ht="21" customHeight="1">
      <c r="A39" s="35" t="s">
        <v>5</v>
      </c>
      <c r="B39" s="35"/>
      <c r="E39" s="39"/>
      <c r="G39" s="39"/>
    </row>
    <row r="40" spans="1:15" ht="21" customHeight="1">
      <c r="A40" s="57" t="s">
        <v>78</v>
      </c>
      <c r="B40" s="35"/>
      <c r="C40" s="58">
        <v>19</v>
      </c>
      <c r="E40" s="48">
        <v>1082442</v>
      </c>
      <c r="F40" s="55"/>
      <c r="G40" s="48">
        <v>2260997</v>
      </c>
      <c r="H40" s="55"/>
      <c r="I40" s="55">
        <v>1082442</v>
      </c>
      <c r="K40" s="48">
        <v>2260997</v>
      </c>
      <c r="L40" s="62"/>
    </row>
    <row r="41" spans="1:15" ht="21" customHeight="1">
      <c r="A41" s="57" t="s">
        <v>164</v>
      </c>
      <c r="B41" s="41"/>
      <c r="C41" s="58" t="s">
        <v>132</v>
      </c>
      <c r="D41" s="58"/>
      <c r="E41" s="48">
        <v>5068213</v>
      </c>
      <c r="F41" s="55"/>
      <c r="G41" s="48">
        <v>3864322</v>
      </c>
      <c r="H41" s="55"/>
      <c r="I41" s="55">
        <v>5067973</v>
      </c>
      <c r="K41" s="48">
        <v>3863111</v>
      </c>
      <c r="L41" s="62"/>
    </row>
    <row r="42" spans="1:15" ht="21" customHeight="1">
      <c r="A42" s="57" t="s">
        <v>93</v>
      </c>
      <c r="B42" s="41"/>
      <c r="C42" s="58">
        <v>6</v>
      </c>
      <c r="D42" s="58"/>
      <c r="E42" s="48">
        <v>0</v>
      </c>
      <c r="F42" s="55"/>
      <c r="G42" s="48">
        <v>0</v>
      </c>
      <c r="H42" s="55"/>
      <c r="I42" s="55">
        <v>385000</v>
      </c>
      <c r="K42" s="48">
        <v>385000</v>
      </c>
      <c r="L42" s="62"/>
    </row>
    <row r="43" spans="1:15" ht="21" customHeight="1">
      <c r="A43" s="57" t="s">
        <v>100</v>
      </c>
      <c r="B43" s="41"/>
      <c r="C43" s="58">
        <v>21</v>
      </c>
      <c r="D43" s="58"/>
      <c r="E43" s="48">
        <v>50785</v>
      </c>
      <c r="F43" s="55"/>
      <c r="G43" s="48">
        <v>60509</v>
      </c>
      <c r="H43" s="55"/>
      <c r="I43" s="48">
        <v>50785</v>
      </c>
      <c r="K43" s="48">
        <v>60509</v>
      </c>
      <c r="L43" s="62"/>
    </row>
    <row r="44" spans="1:15" ht="21" customHeight="1">
      <c r="A44" s="57" t="s">
        <v>162</v>
      </c>
      <c r="B44" s="41"/>
      <c r="C44" s="58"/>
      <c r="D44" s="58"/>
      <c r="E44" s="48">
        <v>74007</v>
      </c>
      <c r="F44" s="55"/>
      <c r="G44" s="48">
        <v>18904</v>
      </c>
      <c r="H44" s="55"/>
      <c r="I44" s="55">
        <v>72969</v>
      </c>
      <c r="K44" s="48">
        <v>17342</v>
      </c>
      <c r="L44" s="65"/>
      <c r="O44" s="55"/>
    </row>
    <row r="45" spans="1:15" ht="21" customHeight="1">
      <c r="A45" s="57" t="s">
        <v>29</v>
      </c>
      <c r="B45" s="41"/>
      <c r="C45" s="58"/>
      <c r="D45" s="58"/>
      <c r="E45" s="48">
        <v>56271</v>
      </c>
      <c r="F45" s="55"/>
      <c r="G45" s="48">
        <v>67270</v>
      </c>
      <c r="H45" s="55"/>
      <c r="I45" s="55">
        <v>55441</v>
      </c>
      <c r="K45" s="48">
        <v>66440</v>
      </c>
      <c r="L45" s="62"/>
      <c r="O45" s="55"/>
    </row>
    <row r="46" spans="1:15" ht="21" customHeight="1">
      <c r="A46" s="35" t="s">
        <v>6</v>
      </c>
      <c r="B46" s="35"/>
      <c r="E46" s="59">
        <f>SUM(E40:E45)</f>
        <v>6331718</v>
      </c>
      <c r="F46" s="48"/>
      <c r="G46" s="59">
        <f>SUM(G40:G45)</f>
        <v>6272002</v>
      </c>
      <c r="H46" s="48"/>
      <c r="I46" s="59">
        <f>SUM(I40:I45)</f>
        <v>6714610</v>
      </c>
      <c r="J46" s="48"/>
      <c r="K46" s="59">
        <f>SUM(K40:K45)</f>
        <v>6653399</v>
      </c>
      <c r="L46" s="48"/>
      <c r="N46" s="9"/>
    </row>
    <row r="47" spans="1:15" ht="21" customHeight="1">
      <c r="A47" s="35" t="s">
        <v>15</v>
      </c>
      <c r="B47" s="35"/>
      <c r="F47" s="66"/>
      <c r="H47" s="66"/>
      <c r="J47" s="66"/>
      <c r="L47" s="67"/>
    </row>
    <row r="48" spans="1:15" ht="21" customHeight="1">
      <c r="A48" s="41" t="s">
        <v>101</v>
      </c>
      <c r="B48" s="35"/>
      <c r="F48" s="66"/>
      <c r="H48" s="66"/>
      <c r="J48" s="66"/>
      <c r="L48" s="67"/>
    </row>
    <row r="49" spans="1:16" ht="21" customHeight="1">
      <c r="A49" s="57" t="s">
        <v>102</v>
      </c>
      <c r="B49" s="35"/>
      <c r="C49" s="58">
        <v>21</v>
      </c>
      <c r="E49" s="48">
        <v>153971</v>
      </c>
      <c r="F49" s="66"/>
      <c r="G49" s="48">
        <v>201714</v>
      </c>
      <c r="H49" s="66"/>
      <c r="I49" s="48">
        <v>153971</v>
      </c>
      <c r="J49" s="66"/>
      <c r="K49" s="48">
        <v>201714</v>
      </c>
      <c r="L49" s="67"/>
    </row>
    <row r="50" spans="1:16" ht="21" customHeight="1">
      <c r="A50" s="57" t="s">
        <v>70</v>
      </c>
      <c r="B50" s="35"/>
      <c r="E50" s="48">
        <v>3960</v>
      </c>
      <c r="F50" s="66"/>
      <c r="G50" s="48">
        <v>3960</v>
      </c>
      <c r="H50" s="66"/>
      <c r="I50" s="55">
        <v>3960</v>
      </c>
      <c r="J50" s="66"/>
      <c r="K50" s="48">
        <v>3960</v>
      </c>
      <c r="L50" s="67"/>
    </row>
    <row r="51" spans="1:16" ht="21" customHeight="1">
      <c r="A51" s="57" t="s">
        <v>169</v>
      </c>
      <c r="B51" s="41"/>
      <c r="C51" s="58">
        <v>22</v>
      </c>
      <c r="D51" s="58"/>
      <c r="E51" s="48">
        <v>122397</v>
      </c>
      <c r="F51" s="68"/>
      <c r="G51" s="48">
        <v>101288</v>
      </c>
      <c r="H51" s="68"/>
      <c r="I51" s="48">
        <v>122397</v>
      </c>
      <c r="J51" s="68"/>
      <c r="K51" s="48">
        <v>101288</v>
      </c>
      <c r="L51" s="62"/>
    </row>
    <row r="52" spans="1:16" ht="21" customHeight="1">
      <c r="A52" s="35" t="s">
        <v>16</v>
      </c>
      <c r="B52" s="35"/>
      <c r="E52" s="59">
        <f>SUM(E49:E51)</f>
        <v>280328</v>
      </c>
      <c r="F52" s="48"/>
      <c r="G52" s="59">
        <f>SUM(G49:G51)</f>
        <v>306962</v>
      </c>
      <c r="I52" s="59">
        <f>SUM(I49:I51)</f>
        <v>280328</v>
      </c>
      <c r="J52" s="48"/>
      <c r="K52" s="59">
        <f>SUM(K49:K51)</f>
        <v>306962</v>
      </c>
      <c r="L52" s="48"/>
    </row>
    <row r="53" spans="1:16" ht="21" customHeight="1">
      <c r="A53" s="35" t="s">
        <v>17</v>
      </c>
      <c r="B53" s="35"/>
      <c r="E53" s="59">
        <f>E46+E52</f>
        <v>6612046</v>
      </c>
      <c r="F53" s="48"/>
      <c r="G53" s="59">
        <f>G46+G52</f>
        <v>6578964</v>
      </c>
      <c r="H53" s="55"/>
      <c r="I53" s="59">
        <f>I46+I52</f>
        <v>6994938</v>
      </c>
      <c r="J53" s="48"/>
      <c r="K53" s="59">
        <f>K46+K52</f>
        <v>6960361</v>
      </c>
      <c r="L53" s="48"/>
      <c r="N53" s="9"/>
    </row>
    <row r="54" spans="1:16" ht="21" customHeight="1">
      <c r="A54" s="35" t="s">
        <v>7</v>
      </c>
      <c r="B54" s="35"/>
      <c r="E54" s="39"/>
      <c r="L54" s="55"/>
    </row>
    <row r="55" spans="1:16" ht="21" customHeight="1">
      <c r="A55" s="41" t="s">
        <v>30</v>
      </c>
      <c r="B55" s="41"/>
      <c r="E55" s="39"/>
      <c r="H55" s="58"/>
      <c r="L55" s="55"/>
    </row>
    <row r="56" spans="1:16" ht="21" customHeight="1">
      <c r="A56" s="41" t="s">
        <v>47</v>
      </c>
      <c r="B56" s="41"/>
      <c r="C56" s="58"/>
      <c r="D56" s="58"/>
      <c r="E56" s="58"/>
      <c r="F56" s="58"/>
      <c r="G56" s="68"/>
      <c r="L56" s="55"/>
    </row>
    <row r="57" spans="1:16" ht="21" customHeight="1" thickBot="1">
      <c r="A57" s="39" t="s">
        <v>117</v>
      </c>
      <c r="B57" s="41"/>
      <c r="C57" s="58"/>
      <c r="E57" s="11">
        <v>350199</v>
      </c>
      <c r="F57" s="48"/>
      <c r="G57" s="11">
        <v>350199</v>
      </c>
      <c r="I57" s="11">
        <v>350199</v>
      </c>
      <c r="J57" s="48"/>
      <c r="K57" s="11">
        <v>350199</v>
      </c>
      <c r="L57" s="48"/>
    </row>
    <row r="58" spans="1:16" ht="21" customHeight="1" thickTop="1">
      <c r="A58" s="41" t="s">
        <v>48</v>
      </c>
      <c r="B58" s="41"/>
      <c r="F58" s="55"/>
      <c r="I58" s="48"/>
      <c r="J58" s="48"/>
      <c r="K58" s="48"/>
      <c r="L58" s="48"/>
    </row>
    <row r="59" spans="1:16" ht="21" customHeight="1">
      <c r="A59" s="39" t="s">
        <v>117</v>
      </c>
      <c r="B59" s="41"/>
      <c r="E59" s="48">
        <f>Consolidated!C25</f>
        <v>350199</v>
      </c>
      <c r="F59" s="48"/>
      <c r="G59" s="48">
        <f>Consolidated!C18</f>
        <v>350199</v>
      </c>
      <c r="I59" s="48">
        <f>Separate!C25</f>
        <v>350199</v>
      </c>
      <c r="J59" s="48"/>
      <c r="K59" s="48">
        <f>Separate!C18</f>
        <v>350199</v>
      </c>
      <c r="L59" s="48"/>
    </row>
    <row r="60" spans="1:16" ht="21" customHeight="1">
      <c r="A60" s="41" t="s">
        <v>31</v>
      </c>
      <c r="B60" s="41"/>
      <c r="E60" s="48">
        <f>Consolidated!E25</f>
        <v>435415</v>
      </c>
      <c r="F60" s="48"/>
      <c r="G60" s="48">
        <f>Consolidated!E18</f>
        <v>435415</v>
      </c>
      <c r="I60" s="48">
        <f>Separate!E25</f>
        <v>435415</v>
      </c>
      <c r="J60" s="48"/>
      <c r="K60" s="48">
        <f>Separate!E18</f>
        <v>435415</v>
      </c>
      <c r="L60" s="48"/>
      <c r="O60" s="55"/>
    </row>
    <row r="61" spans="1:16" ht="21" customHeight="1">
      <c r="A61" s="41" t="s">
        <v>138</v>
      </c>
      <c r="B61" s="41"/>
      <c r="C61" s="69">
        <v>30.2</v>
      </c>
      <c r="D61" s="58">
        <v>10</v>
      </c>
      <c r="E61" s="48">
        <f>Consolidated!G25</f>
        <v>37830</v>
      </c>
      <c r="F61" s="48">
        <v>0</v>
      </c>
      <c r="G61" s="48">
        <f>Consolidated!G16</f>
        <v>18337</v>
      </c>
      <c r="H61" s="48">
        <v>0</v>
      </c>
      <c r="I61" s="48">
        <f>Separate!G25</f>
        <v>37830</v>
      </c>
      <c r="J61" s="48">
        <v>0</v>
      </c>
      <c r="K61" s="48">
        <f>Separate!G16</f>
        <v>18337</v>
      </c>
      <c r="L61" s="48">
        <v>0</v>
      </c>
      <c r="M61" s="48"/>
      <c r="P61" s="55"/>
    </row>
    <row r="62" spans="1:16" ht="21" customHeight="1">
      <c r="A62" s="41" t="s">
        <v>22</v>
      </c>
      <c r="B62" s="41"/>
      <c r="F62" s="55"/>
      <c r="I62" s="48"/>
      <c r="J62" s="48"/>
      <c r="K62" s="48"/>
      <c r="L62" s="48"/>
    </row>
    <row r="63" spans="1:16" ht="21" customHeight="1">
      <c r="A63" s="41" t="s">
        <v>32</v>
      </c>
      <c r="B63" s="41"/>
      <c r="C63" s="58">
        <v>23</v>
      </c>
      <c r="D63" s="58"/>
      <c r="E63" s="48">
        <f>Consolidated!I25</f>
        <v>35020</v>
      </c>
      <c r="F63" s="48"/>
      <c r="G63" s="48">
        <f>Consolidated!I18</f>
        <v>35020</v>
      </c>
      <c r="I63" s="48">
        <f>Separate!I25</f>
        <v>35020</v>
      </c>
      <c r="J63" s="48"/>
      <c r="K63" s="48">
        <f>Separate!I18</f>
        <v>35020</v>
      </c>
      <c r="L63" s="48"/>
    </row>
    <row r="64" spans="1:16" ht="21" customHeight="1">
      <c r="A64" s="41" t="s">
        <v>53</v>
      </c>
      <c r="B64" s="41"/>
      <c r="C64" s="41"/>
      <c r="E64" s="48">
        <f>Consolidated!K25</f>
        <v>3763165</v>
      </c>
      <c r="F64" s="48"/>
      <c r="G64" s="48">
        <f>Consolidated!K18</f>
        <v>3278898</v>
      </c>
      <c r="I64" s="48">
        <f>Separate!K25</f>
        <v>3463705</v>
      </c>
      <c r="J64" s="48"/>
      <c r="K64" s="48">
        <f>Separate!K18</f>
        <v>2987714</v>
      </c>
      <c r="L64" s="48"/>
      <c r="M64" s="48"/>
    </row>
    <row r="65" spans="1:12" ht="21" customHeight="1">
      <c r="A65" s="41" t="s">
        <v>142</v>
      </c>
      <c r="B65" s="41"/>
      <c r="E65" s="70">
        <f>Consolidated!M25</f>
        <v>-37830</v>
      </c>
      <c r="F65" s="48"/>
      <c r="G65" s="70">
        <f>Consolidated!M16</f>
        <v>-18337</v>
      </c>
      <c r="I65" s="70">
        <f>Separate!M25</f>
        <v>-37830</v>
      </c>
      <c r="J65" s="48"/>
      <c r="K65" s="70">
        <f>Separate!M16</f>
        <v>-18337</v>
      </c>
      <c r="L65" s="48"/>
    </row>
    <row r="66" spans="1:12" ht="21" customHeight="1">
      <c r="A66" s="35" t="s">
        <v>18</v>
      </c>
      <c r="B66" s="35"/>
      <c r="E66" s="70">
        <f>SUM(E59:E65)</f>
        <v>4583799</v>
      </c>
      <c r="F66" s="48"/>
      <c r="G66" s="70">
        <f>SUM(G59:G65)</f>
        <v>4099532</v>
      </c>
      <c r="I66" s="70">
        <f>SUM(I59:I65)</f>
        <v>4284339</v>
      </c>
      <c r="J66" s="48"/>
      <c r="K66" s="70">
        <f>SUM(K59:K65)</f>
        <v>3808348</v>
      </c>
      <c r="L66" s="48"/>
    </row>
    <row r="67" spans="1:12" ht="21" customHeight="1" thickBot="1">
      <c r="A67" s="35" t="s">
        <v>8</v>
      </c>
      <c r="B67" s="35"/>
      <c r="E67" s="63">
        <f>SUM(E53,E66)</f>
        <v>11195845</v>
      </c>
      <c r="F67" s="48"/>
      <c r="G67" s="63">
        <f>SUM(G53,G66)</f>
        <v>10678496</v>
      </c>
      <c r="I67" s="63">
        <f>SUM(I53,I66)</f>
        <v>11279277</v>
      </c>
      <c r="J67" s="48"/>
      <c r="K67" s="63">
        <f>SUM(K53,K66)</f>
        <v>10768709</v>
      </c>
      <c r="L67" s="48"/>
    </row>
    <row r="68" spans="1:12" ht="21" customHeight="1" thickTop="1">
      <c r="A68" s="39"/>
      <c r="B68" s="58"/>
      <c r="C68" s="58"/>
      <c r="D68" s="58"/>
      <c r="J68" s="39"/>
    </row>
    <row r="69" spans="1:12" ht="21" customHeight="1">
      <c r="A69" s="41" t="s">
        <v>4</v>
      </c>
    </row>
    <row r="70" spans="1:12" ht="10.5" customHeight="1"/>
    <row r="71" spans="1:12" ht="21" customHeight="1">
      <c r="A71" s="71"/>
      <c r="B71" s="41"/>
      <c r="C71" s="41"/>
      <c r="D71" s="41"/>
      <c r="E71" s="72"/>
      <c r="F71" s="46"/>
    </row>
    <row r="72" spans="1:12" ht="8.25" customHeight="1">
      <c r="B72" s="41"/>
      <c r="C72" s="41"/>
      <c r="D72" s="41"/>
      <c r="E72" s="72"/>
      <c r="F72" s="46"/>
    </row>
    <row r="73" spans="1:12" ht="21" customHeight="1">
      <c r="B73" s="41" t="s">
        <v>9</v>
      </c>
      <c r="D73" s="41"/>
      <c r="E73" s="72"/>
    </row>
    <row r="74" spans="1:12" ht="21" customHeight="1">
      <c r="A74" s="71"/>
      <c r="B74" s="41"/>
      <c r="C74" s="41"/>
      <c r="D74" s="41"/>
      <c r="E74" s="72"/>
      <c r="F74" s="46"/>
    </row>
    <row r="75" spans="1:12" ht="21" customHeight="1">
      <c r="F75" s="55"/>
      <c r="H75" s="55"/>
    </row>
  </sheetData>
  <mergeCells count="4">
    <mergeCell ref="E36:G36"/>
    <mergeCell ref="I36:K36"/>
    <mergeCell ref="E5:G5"/>
    <mergeCell ref="I5:K5"/>
  </mergeCells>
  <printOptions horizontalCentered="1" gridLinesSet="0"/>
  <pageMargins left="0.98425196850393704" right="0.19685039370078741" top="0.78740157480314965" bottom="0" header="0.19685039370078741" footer="0.19685039370078741"/>
  <pageSetup paperSize="9" scale="85" fitToHeight="0" orientation="portrait" blackAndWhite="1" cellComments="asDisplayed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7"/>
  <sheetViews>
    <sheetView showGridLines="0" view="pageBreakPreview" zoomScaleNormal="115" zoomScaleSheetLayoutView="100" workbookViewId="0"/>
  </sheetViews>
  <sheetFormatPr defaultColWidth="7" defaultRowHeight="21.95" customHeight="1"/>
  <cols>
    <col min="1" max="1" width="40.7109375" style="41" customWidth="1"/>
    <col min="2" max="2" width="0.85546875" style="46" customWidth="1"/>
    <col min="3" max="3" width="8.5703125" style="39" customWidth="1"/>
    <col min="4" max="4" width="0.85546875" style="39" customWidth="1"/>
    <col min="5" max="5" width="13.28515625" style="55" customWidth="1"/>
    <col min="6" max="6" width="0.85546875" style="39" customWidth="1"/>
    <col min="7" max="7" width="13.28515625" style="55" customWidth="1"/>
    <col min="8" max="8" width="0.85546875" style="39" customWidth="1"/>
    <col min="9" max="9" width="13.28515625" style="55" customWidth="1"/>
    <col min="10" max="10" width="0.85546875" style="39" customWidth="1"/>
    <col min="11" max="11" width="13.28515625" style="55" customWidth="1"/>
    <col min="12" max="12" width="0.85546875" style="39" customWidth="1"/>
    <col min="13" max="16384" width="7" style="39"/>
  </cols>
  <sheetData>
    <row r="1" spans="1:11" ht="21.95" customHeight="1">
      <c r="A1" s="64" t="s">
        <v>56</v>
      </c>
      <c r="B1" s="41"/>
      <c r="C1" s="41"/>
      <c r="D1" s="41"/>
      <c r="E1" s="72"/>
      <c r="F1" s="46"/>
    </row>
    <row r="2" spans="1:11" ht="21.95" customHeight="1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21.95" customHeight="1">
      <c r="A3" s="35" t="s">
        <v>158</v>
      </c>
      <c r="B3" s="35"/>
      <c r="C3" s="35"/>
      <c r="D3" s="35"/>
      <c r="E3" s="35"/>
      <c r="F3" s="35"/>
      <c r="G3" s="35"/>
      <c r="H3" s="35"/>
      <c r="I3" s="35"/>
      <c r="K3" s="39"/>
    </row>
    <row r="4" spans="1:11" ht="21.95" customHeight="1">
      <c r="A4" s="73"/>
      <c r="B4" s="40"/>
      <c r="C4" s="40"/>
      <c r="D4" s="40"/>
      <c r="E4" s="40"/>
      <c r="G4" s="40"/>
      <c r="H4" s="38"/>
      <c r="I4" s="40"/>
      <c r="K4" s="38" t="s">
        <v>62</v>
      </c>
    </row>
    <row r="5" spans="1:11" s="14" customFormat="1" ht="21.95" customHeight="1">
      <c r="A5" s="35"/>
      <c r="B5" s="49"/>
      <c r="C5" s="74"/>
      <c r="D5" s="74"/>
      <c r="E5" s="95" t="s">
        <v>19</v>
      </c>
      <c r="F5" s="95"/>
      <c r="G5" s="95"/>
      <c r="H5" s="74"/>
      <c r="I5" s="95" t="s">
        <v>25</v>
      </c>
      <c r="J5" s="95"/>
      <c r="K5" s="95"/>
    </row>
    <row r="6" spans="1:11" ht="21.95" customHeight="1">
      <c r="C6" s="51" t="s">
        <v>0</v>
      </c>
      <c r="D6" s="52"/>
      <c r="E6" s="52">
        <v>2568</v>
      </c>
      <c r="F6" s="53"/>
      <c r="G6" s="52">
        <v>2567</v>
      </c>
      <c r="I6" s="52">
        <v>2568</v>
      </c>
      <c r="J6" s="53"/>
      <c r="K6" s="52">
        <v>2567</v>
      </c>
    </row>
    <row r="7" spans="1:11" ht="21.95" customHeight="1">
      <c r="A7" s="35" t="s">
        <v>34</v>
      </c>
      <c r="B7" s="39"/>
      <c r="C7" s="58"/>
      <c r="E7" s="39"/>
      <c r="G7" s="39"/>
      <c r="I7" s="39"/>
      <c r="K7" s="39"/>
    </row>
    <row r="8" spans="1:11" ht="21.95" customHeight="1">
      <c r="A8" s="41" t="s">
        <v>45</v>
      </c>
      <c r="B8" s="39"/>
      <c r="C8" s="75"/>
      <c r="E8" s="48">
        <v>29833362</v>
      </c>
      <c r="F8" s="48"/>
      <c r="G8" s="48">
        <v>28574680</v>
      </c>
      <c r="H8" s="48"/>
      <c r="I8" s="48">
        <v>29833362</v>
      </c>
      <c r="J8" s="48"/>
      <c r="K8" s="48">
        <v>28574680</v>
      </c>
    </row>
    <row r="9" spans="1:11" ht="21.95" customHeight="1">
      <c r="A9" s="41" t="s">
        <v>75</v>
      </c>
      <c r="B9" s="39"/>
      <c r="C9" s="75"/>
      <c r="E9" s="48">
        <v>232300</v>
      </c>
      <c r="F9" s="48"/>
      <c r="G9" s="48">
        <v>220157</v>
      </c>
      <c r="H9" s="48"/>
      <c r="I9" s="48">
        <v>232300</v>
      </c>
      <c r="J9" s="48"/>
      <c r="K9" s="48">
        <v>220157</v>
      </c>
    </row>
    <row r="10" spans="1:11" ht="21.95" customHeight="1">
      <c r="A10" s="41" t="s">
        <v>38</v>
      </c>
      <c r="B10" s="39"/>
      <c r="C10" s="75">
        <v>24</v>
      </c>
      <c r="E10" s="48">
        <v>43631</v>
      </c>
      <c r="F10" s="48"/>
      <c r="G10" s="48">
        <v>38103</v>
      </c>
      <c r="H10" s="48"/>
      <c r="I10" s="48">
        <v>42524</v>
      </c>
      <c r="J10" s="48"/>
      <c r="K10" s="48">
        <v>34226</v>
      </c>
    </row>
    <row r="11" spans="1:11" ht="21.95" customHeight="1">
      <c r="A11" s="35" t="s">
        <v>35</v>
      </c>
      <c r="B11" s="39"/>
      <c r="C11" s="58"/>
      <c r="D11" s="38"/>
      <c r="E11" s="59">
        <f>SUM(E8:E10)</f>
        <v>30109293</v>
      </c>
      <c r="F11" s="55"/>
      <c r="G11" s="59">
        <f>SUM(G8:G10)</f>
        <v>28832940</v>
      </c>
      <c r="H11" s="55"/>
      <c r="I11" s="59">
        <f>SUM(I8:I10)</f>
        <v>30108186</v>
      </c>
      <c r="J11" s="55"/>
      <c r="K11" s="59">
        <f>SUM(K8:K10)</f>
        <v>28829063</v>
      </c>
    </row>
    <row r="12" spans="1:11" ht="21.95" customHeight="1">
      <c r="A12" s="35" t="s">
        <v>36</v>
      </c>
      <c r="B12" s="39"/>
      <c r="C12" s="58"/>
      <c r="D12" s="38"/>
      <c r="E12" s="48"/>
      <c r="F12" s="55"/>
      <c r="G12" s="48"/>
      <c r="H12" s="55"/>
      <c r="I12" s="48"/>
      <c r="J12" s="55"/>
      <c r="K12" s="48"/>
    </row>
    <row r="13" spans="1:11" ht="21.95" customHeight="1">
      <c r="A13" s="57" t="s">
        <v>46</v>
      </c>
      <c r="B13" s="39"/>
      <c r="C13" s="58">
        <v>26</v>
      </c>
      <c r="D13" s="38"/>
      <c r="E13" s="48">
        <v>27515570</v>
      </c>
      <c r="F13" s="55"/>
      <c r="G13" s="48">
        <v>26442413</v>
      </c>
      <c r="H13" s="55"/>
      <c r="I13" s="48">
        <v>27515562</v>
      </c>
      <c r="J13" s="55"/>
      <c r="K13" s="48">
        <v>26442330</v>
      </c>
    </row>
    <row r="14" spans="1:11" ht="21.95" customHeight="1">
      <c r="A14" s="57" t="s">
        <v>83</v>
      </c>
      <c r="B14" s="39"/>
      <c r="C14" s="58"/>
      <c r="E14" s="55">
        <v>164821</v>
      </c>
      <c r="F14" s="55"/>
      <c r="G14" s="55">
        <v>174227</v>
      </c>
      <c r="H14" s="55"/>
      <c r="I14" s="55">
        <v>164821</v>
      </c>
      <c r="J14" s="55"/>
      <c r="K14" s="55">
        <v>174227</v>
      </c>
    </row>
    <row r="15" spans="1:11" ht="21.95" customHeight="1">
      <c r="A15" s="56" t="s">
        <v>84</v>
      </c>
      <c r="B15" s="39"/>
      <c r="C15" s="58">
        <v>26</v>
      </c>
      <c r="E15" s="55">
        <v>813941</v>
      </c>
      <c r="F15" s="55"/>
      <c r="G15" s="55">
        <v>841786</v>
      </c>
      <c r="H15" s="55"/>
      <c r="I15" s="55">
        <v>813941</v>
      </c>
      <c r="J15" s="55"/>
      <c r="K15" s="55">
        <v>841785</v>
      </c>
    </row>
    <row r="16" spans="1:11" ht="21.95" customHeight="1">
      <c r="A16" s="56" t="s">
        <v>42</v>
      </c>
      <c r="B16" s="39"/>
      <c r="C16" s="58">
        <v>26</v>
      </c>
      <c r="E16" s="55">
        <v>466691</v>
      </c>
      <c r="F16" s="55"/>
      <c r="G16" s="55">
        <v>442070</v>
      </c>
      <c r="H16" s="55"/>
      <c r="I16" s="55">
        <v>466432</v>
      </c>
      <c r="J16" s="55"/>
      <c r="K16" s="55">
        <v>441724</v>
      </c>
    </row>
    <row r="17" spans="1:11" ht="21.95" customHeight="1">
      <c r="A17" s="56" t="s">
        <v>116</v>
      </c>
      <c r="B17" s="39"/>
      <c r="C17" s="58"/>
      <c r="E17" s="55">
        <v>33781</v>
      </c>
      <c r="F17" s="55"/>
      <c r="G17" s="55">
        <v>16043</v>
      </c>
      <c r="H17" s="55"/>
      <c r="I17" s="55">
        <v>33781</v>
      </c>
      <c r="J17" s="55"/>
      <c r="K17" s="55">
        <v>16043</v>
      </c>
    </row>
    <row r="18" spans="1:11" ht="21.95" customHeight="1">
      <c r="A18" s="35" t="s">
        <v>37</v>
      </c>
      <c r="B18" s="39"/>
      <c r="C18" s="58"/>
      <c r="E18" s="76">
        <f>SUM(E13:E17)</f>
        <v>28994804</v>
      </c>
      <c r="F18" s="55"/>
      <c r="G18" s="76">
        <f>SUM(G13:G17)</f>
        <v>27916539</v>
      </c>
      <c r="H18" s="55"/>
      <c r="I18" s="76">
        <f>SUM(I13:I17)</f>
        <v>28994537</v>
      </c>
      <c r="J18" s="55"/>
      <c r="K18" s="76">
        <f>SUM(K13:K17)</f>
        <v>27916109</v>
      </c>
    </row>
    <row r="19" spans="1:11" ht="21.95" customHeight="1">
      <c r="A19" s="35" t="s">
        <v>106</v>
      </c>
      <c r="B19" s="39"/>
      <c r="C19" s="58"/>
      <c r="E19" s="55">
        <f>E11-E18</f>
        <v>1114489</v>
      </c>
      <c r="F19" s="55"/>
      <c r="G19" s="55">
        <f>G11-G18</f>
        <v>916401</v>
      </c>
      <c r="H19" s="55"/>
      <c r="I19" s="55">
        <f>I11-I18</f>
        <v>1113649</v>
      </c>
      <c r="J19" s="55"/>
      <c r="K19" s="55">
        <f>K11-K18</f>
        <v>912954</v>
      </c>
    </row>
    <row r="20" spans="1:11" ht="21.95" customHeight="1">
      <c r="A20" s="41" t="s">
        <v>103</v>
      </c>
      <c r="B20" s="73"/>
      <c r="C20" s="58"/>
      <c r="E20" s="48">
        <v>42909</v>
      </c>
      <c r="F20" s="48"/>
      <c r="G20" s="48">
        <v>22371</v>
      </c>
      <c r="H20" s="48"/>
      <c r="I20" s="48">
        <v>42458</v>
      </c>
      <c r="J20" s="48"/>
      <c r="K20" s="48">
        <v>21817</v>
      </c>
    </row>
    <row r="21" spans="1:11" ht="21.95" customHeight="1">
      <c r="A21" s="41" t="s">
        <v>104</v>
      </c>
      <c r="B21" s="39"/>
      <c r="C21" s="58">
        <v>25</v>
      </c>
      <c r="E21" s="48">
        <v>-58684</v>
      </c>
      <c r="F21" s="55"/>
      <c r="G21" s="48">
        <v>-80653</v>
      </c>
      <c r="H21" s="55"/>
      <c r="I21" s="48">
        <v>-67728</v>
      </c>
      <c r="J21" s="55"/>
      <c r="K21" s="48">
        <v>-92611</v>
      </c>
    </row>
    <row r="22" spans="1:11" ht="21.95" customHeight="1">
      <c r="A22" s="41" t="s">
        <v>154</v>
      </c>
      <c r="B22" s="39"/>
      <c r="C22" s="58"/>
      <c r="E22" s="70">
        <v>-1413</v>
      </c>
      <c r="F22" s="55"/>
      <c r="G22" s="70">
        <v>11621</v>
      </c>
      <c r="H22" s="55"/>
      <c r="I22" s="70">
        <v>-1413</v>
      </c>
      <c r="J22" s="55"/>
      <c r="K22" s="70">
        <v>11467</v>
      </c>
    </row>
    <row r="23" spans="1:11" ht="21.95" customHeight="1">
      <c r="A23" s="35" t="s">
        <v>64</v>
      </c>
      <c r="B23" s="39"/>
      <c r="C23" s="58"/>
      <c r="E23" s="48">
        <f>SUM(E19:E22)</f>
        <v>1097301</v>
      </c>
      <c r="F23" s="55"/>
      <c r="G23" s="48">
        <f>SUM(G19:G22)</f>
        <v>869740</v>
      </c>
      <c r="H23" s="55"/>
      <c r="I23" s="48">
        <f>SUM(I19:I22)</f>
        <v>1086966</v>
      </c>
      <c r="J23" s="55"/>
      <c r="K23" s="48">
        <f>SUM(K19:K22)</f>
        <v>853627</v>
      </c>
    </row>
    <row r="24" spans="1:11" ht="21.95" customHeight="1">
      <c r="A24" s="41" t="s">
        <v>63</v>
      </c>
      <c r="B24" s="39"/>
      <c r="C24" s="75">
        <v>27</v>
      </c>
      <c r="E24" s="70">
        <v>-220883</v>
      </c>
      <c r="F24" s="55"/>
      <c r="G24" s="70">
        <v>-172136</v>
      </c>
      <c r="H24" s="55"/>
      <c r="I24" s="70">
        <v>-218824</v>
      </c>
      <c r="J24" s="55"/>
      <c r="K24" s="70">
        <v>-168929</v>
      </c>
    </row>
    <row r="25" spans="1:11" ht="21.95" customHeight="1" thickBot="1">
      <c r="A25" s="35" t="s">
        <v>79</v>
      </c>
      <c r="B25" s="39"/>
      <c r="C25" s="58"/>
      <c r="E25" s="77">
        <f>SUM(E23:E24)</f>
        <v>876418</v>
      </c>
      <c r="F25" s="55"/>
      <c r="G25" s="77">
        <f>SUM(G23:G24)</f>
        <v>697604</v>
      </c>
      <c r="H25" s="55"/>
      <c r="I25" s="77">
        <f>SUM(I23:I24)</f>
        <v>868142</v>
      </c>
      <c r="J25" s="55"/>
      <c r="K25" s="77">
        <f>SUM(K23:K24)</f>
        <v>684698</v>
      </c>
    </row>
    <row r="26" spans="1:11" ht="21.95" customHeight="1" thickTop="1">
      <c r="B26" s="39"/>
      <c r="C26" s="58"/>
      <c r="F26" s="55"/>
      <c r="H26" s="55"/>
      <c r="J26" s="55"/>
    </row>
    <row r="27" spans="1:11" ht="21.95" customHeight="1">
      <c r="A27" s="64" t="s">
        <v>69</v>
      </c>
      <c r="B27" s="39"/>
      <c r="C27" s="58">
        <v>28</v>
      </c>
      <c r="D27" s="78"/>
      <c r="E27" s="39"/>
      <c r="G27" s="39"/>
      <c r="I27" s="39"/>
      <c r="K27" s="39"/>
    </row>
    <row r="28" spans="1:11" ht="21.95" customHeight="1" thickBot="1">
      <c r="A28" s="79" t="s">
        <v>76</v>
      </c>
      <c r="B28" s="39"/>
      <c r="C28" s="58"/>
      <c r="D28" s="78"/>
      <c r="E28" s="80">
        <f>SUM(E25/E29)</f>
        <v>2.5026285055068689</v>
      </c>
      <c r="G28" s="80">
        <f>SUM(G25/G29)</f>
        <v>1.9920216791024532</v>
      </c>
      <c r="I28" s="80">
        <f>SUM(I25/I29)</f>
        <v>2.4789962278590174</v>
      </c>
      <c r="K28" s="80">
        <f>SUM(K25/K29)</f>
        <v>1.9551683471397692</v>
      </c>
    </row>
    <row r="29" spans="1:11" ht="21.95" customHeight="1" thickTop="1" thickBot="1">
      <c r="A29" s="79" t="s">
        <v>72</v>
      </c>
      <c r="B29" s="39"/>
      <c r="C29" s="58"/>
      <c r="D29" s="78"/>
      <c r="E29" s="81">
        <v>350199</v>
      </c>
      <c r="G29" s="81">
        <v>350199</v>
      </c>
      <c r="I29" s="81">
        <v>350199</v>
      </c>
      <c r="K29" s="81">
        <v>350199</v>
      </c>
    </row>
    <row r="30" spans="1:11" ht="21.95" customHeight="1" thickTop="1">
      <c r="A30" s="82"/>
      <c r="C30" s="58"/>
      <c r="D30" s="46"/>
    </row>
    <row r="31" spans="1:11" ht="21.95" customHeight="1">
      <c r="A31" s="41" t="s">
        <v>4</v>
      </c>
      <c r="E31" s="39"/>
      <c r="G31" s="39"/>
      <c r="I31" s="39"/>
      <c r="K31" s="39"/>
    </row>
    <row r="32" spans="1:11" ht="21.95" customHeight="1">
      <c r="A32" s="64" t="s">
        <v>56</v>
      </c>
      <c r="B32" s="41"/>
      <c r="C32" s="41"/>
      <c r="D32" s="41"/>
      <c r="E32" s="72"/>
      <c r="F32" s="46"/>
    </row>
    <row r="33" spans="1:14" ht="21.95" customHeight="1">
      <c r="A33" s="35" t="s">
        <v>115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4" ht="21.95" customHeight="1">
      <c r="A34" s="35" t="s">
        <v>158</v>
      </c>
      <c r="B34" s="35"/>
      <c r="C34" s="35"/>
      <c r="D34" s="35"/>
      <c r="E34" s="35"/>
      <c r="F34" s="35"/>
      <c r="G34" s="35"/>
      <c r="H34" s="35"/>
      <c r="I34" s="35"/>
      <c r="K34" s="39"/>
    </row>
    <row r="35" spans="1:14" ht="21.95" customHeight="1">
      <c r="A35" s="73"/>
      <c r="B35" s="40"/>
      <c r="C35" s="40"/>
      <c r="D35" s="40"/>
      <c r="E35" s="40"/>
      <c r="G35" s="40"/>
      <c r="H35" s="38"/>
      <c r="I35" s="40"/>
      <c r="K35" s="38" t="s">
        <v>44</v>
      </c>
    </row>
    <row r="36" spans="1:14" s="14" customFormat="1" ht="21.95" customHeight="1">
      <c r="A36" s="35"/>
      <c r="B36" s="49"/>
      <c r="C36" s="74"/>
      <c r="D36" s="74"/>
      <c r="E36" s="95" t="s">
        <v>19</v>
      </c>
      <c r="F36" s="95"/>
      <c r="G36" s="95"/>
      <c r="H36" s="74"/>
      <c r="I36" s="95" t="s">
        <v>25</v>
      </c>
      <c r="J36" s="95"/>
      <c r="K36" s="95"/>
    </row>
    <row r="37" spans="1:14" ht="21.95" customHeight="1">
      <c r="C37" s="51"/>
      <c r="D37" s="52"/>
      <c r="E37" s="52">
        <v>2568</v>
      </c>
      <c r="F37" s="53"/>
      <c r="G37" s="52">
        <v>2567</v>
      </c>
      <c r="I37" s="52">
        <v>2568</v>
      </c>
      <c r="J37" s="53"/>
      <c r="K37" s="52">
        <v>2567</v>
      </c>
    </row>
    <row r="38" spans="1:14" ht="21.95" customHeight="1">
      <c r="F38" s="55"/>
      <c r="H38" s="55"/>
      <c r="J38" s="55"/>
    </row>
    <row r="39" spans="1:14" s="73" customFormat="1" ht="21.95" customHeight="1">
      <c r="A39" s="83" t="s">
        <v>79</v>
      </c>
      <c r="B39" s="36"/>
      <c r="C39" s="36"/>
      <c r="D39" s="36"/>
      <c r="E39" s="84">
        <f>E25</f>
        <v>876418</v>
      </c>
      <c r="F39" s="37"/>
      <c r="G39" s="85">
        <f>SUM(G25)</f>
        <v>697604</v>
      </c>
      <c r="H39" s="72"/>
      <c r="I39" s="85">
        <f>SUM(I25)</f>
        <v>868142</v>
      </c>
      <c r="J39" s="72"/>
      <c r="K39" s="85">
        <f>SUM(K25)</f>
        <v>684698</v>
      </c>
      <c r="L39" s="72"/>
      <c r="M39" s="72"/>
      <c r="N39" s="72"/>
    </row>
    <row r="40" spans="1:14" s="73" customFormat="1" ht="21.95" customHeight="1">
      <c r="A40" s="83"/>
      <c r="B40" s="36"/>
      <c r="C40" s="36"/>
      <c r="D40" s="36"/>
      <c r="E40" s="72"/>
      <c r="F40" s="37"/>
      <c r="G40" s="37"/>
      <c r="H40" s="72"/>
      <c r="I40" s="37"/>
      <c r="J40" s="72"/>
      <c r="K40" s="37"/>
      <c r="L40" s="72"/>
      <c r="M40" s="72"/>
      <c r="N40" s="72"/>
    </row>
    <row r="41" spans="1:14" s="86" customFormat="1" ht="21.95" customHeight="1">
      <c r="A41" s="83" t="s">
        <v>112</v>
      </c>
      <c r="C41" s="4"/>
      <c r="D41" s="4"/>
      <c r="E41" s="4"/>
      <c r="F41" s="4"/>
      <c r="G41" s="4"/>
      <c r="H41" s="4"/>
      <c r="I41" s="4"/>
      <c r="J41" s="87"/>
    </row>
    <row r="42" spans="1:14" s="73" customFormat="1" ht="21.95" customHeight="1">
      <c r="A42" s="88" t="s">
        <v>113</v>
      </c>
      <c r="B42" s="39"/>
      <c r="C42" s="89"/>
      <c r="D42" s="90"/>
      <c r="E42" s="91">
        <v>0</v>
      </c>
      <c r="F42" s="90"/>
      <c r="G42" s="91">
        <v>0</v>
      </c>
      <c r="H42" s="90"/>
      <c r="I42" s="91">
        <v>0</v>
      </c>
      <c r="J42" s="89"/>
      <c r="K42" s="91">
        <v>0</v>
      </c>
    </row>
    <row r="43" spans="1:14" s="86" customFormat="1" ht="21.95" customHeight="1">
      <c r="A43" s="92"/>
      <c r="C43" s="47"/>
      <c r="D43" s="5"/>
      <c r="E43" s="47"/>
      <c r="F43" s="5"/>
      <c r="G43" s="47"/>
      <c r="H43" s="5"/>
      <c r="I43" s="47"/>
      <c r="J43" s="5"/>
      <c r="K43" s="47"/>
    </row>
    <row r="44" spans="1:14" s="86" customFormat="1" ht="21.95" customHeight="1" thickBot="1">
      <c r="A44" s="83" t="s">
        <v>80</v>
      </c>
      <c r="C44" s="6"/>
      <c r="D44" s="6"/>
      <c r="E44" s="7">
        <f>SUM(E39+E42)</f>
        <v>876418</v>
      </c>
      <c r="F44" s="8"/>
      <c r="G44" s="7">
        <f>SUM(G39+G42)</f>
        <v>697604</v>
      </c>
      <c r="H44" s="8"/>
      <c r="I44" s="7">
        <f>SUM(I39+I42)</f>
        <v>868142</v>
      </c>
      <c r="J44" s="8"/>
      <c r="K44" s="7">
        <f>SUM(K39+K42)</f>
        <v>684698</v>
      </c>
    </row>
    <row r="45" spans="1:14" ht="21.95" customHeight="1" thickTop="1"/>
    <row r="47" spans="1:14" ht="21.95" customHeight="1">
      <c r="A47" s="41" t="s">
        <v>4</v>
      </c>
    </row>
  </sheetData>
  <mergeCells count="4">
    <mergeCell ref="E5:G5"/>
    <mergeCell ref="I5:K5"/>
    <mergeCell ref="E36:G36"/>
    <mergeCell ref="I36:K36"/>
  </mergeCells>
  <phoneticPr fontId="0" type="noConversion"/>
  <printOptions horizontalCentered="1" gridLinesSet="0"/>
  <pageMargins left="0.98425196850393704" right="0.19685039370078741" top="0.78740157480314965" bottom="0" header="0.19685039370078741" footer="0.19685039370078741"/>
  <pageSetup paperSize="9" scale="85" fitToHeight="0" orientation="portrait" blackAndWhite="1" cellComments="asDisplayed" r:id="rId1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"/>
  <sheetViews>
    <sheetView showGridLines="0" view="pageBreakPreview" zoomScaleNormal="85" zoomScaleSheetLayoutView="100" workbookViewId="0"/>
  </sheetViews>
  <sheetFormatPr defaultColWidth="7" defaultRowHeight="21.95" customHeight="1"/>
  <cols>
    <col min="1" max="1" width="35.7109375" style="17" customWidth="1"/>
    <col min="2" max="2" width="1.7109375" style="34" customWidth="1"/>
    <col min="3" max="3" width="15.7109375" style="34" customWidth="1"/>
    <col min="4" max="4" width="1.7109375" style="34" customWidth="1"/>
    <col min="5" max="5" width="15.7109375" style="34" customWidth="1"/>
    <col min="6" max="6" width="1.7109375" style="34" customWidth="1"/>
    <col min="7" max="7" width="17.28515625" style="34" customWidth="1"/>
    <col min="8" max="8" width="1.7109375" style="34" customWidth="1"/>
    <col min="9" max="9" width="15.7109375" style="34" customWidth="1"/>
    <col min="10" max="10" width="1.7109375" style="34" customWidth="1"/>
    <col min="11" max="11" width="15.7109375" style="34" customWidth="1"/>
    <col min="12" max="12" width="1.7109375" style="34" customWidth="1"/>
    <col min="13" max="13" width="17.85546875" style="34" customWidth="1"/>
    <col min="14" max="14" width="1.7109375" style="34" customWidth="1"/>
    <col min="15" max="15" width="15.7109375" style="34" customWidth="1"/>
    <col min="16" max="16" width="1.7109375" style="34" customWidth="1"/>
    <col min="17" max="16384" width="7" style="34"/>
  </cols>
  <sheetData>
    <row r="1" spans="1:15" s="17" customFormat="1" ht="21.95" customHeight="1">
      <c r="A1" s="15" t="s">
        <v>56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5" s="18" customFormat="1" ht="21.95" customHeight="1">
      <c r="A2" s="15" t="s">
        <v>149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s="18" customFormat="1" ht="21.95" customHeight="1">
      <c r="A3" s="97" t="s">
        <v>158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16"/>
      <c r="N3" s="16"/>
    </row>
    <row r="4" spans="1:15" s="19" customFormat="1" ht="21.95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 t="s">
        <v>44</v>
      </c>
    </row>
    <row r="5" spans="1:15" s="22" customFormat="1" ht="21.95" customHeight="1">
      <c r="C5" s="98" t="s">
        <v>19</v>
      </c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</row>
    <row r="6" spans="1:15" s="22" customFormat="1" ht="21.95" customHeight="1">
      <c r="G6" s="22" t="s">
        <v>139</v>
      </c>
      <c r="I6" s="96" t="s">
        <v>22</v>
      </c>
      <c r="J6" s="96"/>
      <c r="K6" s="96"/>
      <c r="M6" s="24"/>
    </row>
    <row r="7" spans="1:15" s="22" customFormat="1" ht="21.95" customHeight="1">
      <c r="C7" s="22" t="s">
        <v>121</v>
      </c>
      <c r="E7" s="22" t="s">
        <v>20</v>
      </c>
      <c r="G7" s="22" t="s">
        <v>140</v>
      </c>
      <c r="I7" s="22" t="s">
        <v>50</v>
      </c>
      <c r="M7" s="24"/>
    </row>
    <row r="8" spans="1:15" s="22" customFormat="1" ht="21.95" customHeight="1">
      <c r="C8" s="23" t="s">
        <v>122</v>
      </c>
      <c r="E8" s="23" t="s">
        <v>21</v>
      </c>
      <c r="G8" s="23" t="s">
        <v>141</v>
      </c>
      <c r="I8" s="23" t="s">
        <v>123</v>
      </c>
      <c r="K8" s="23" t="s">
        <v>49</v>
      </c>
      <c r="M8" s="23" t="s">
        <v>142</v>
      </c>
      <c r="O8" s="23" t="s">
        <v>18</v>
      </c>
    </row>
    <row r="9" spans="1:15" s="19" customFormat="1" ht="21.95" customHeight="1">
      <c r="A9" s="14" t="s">
        <v>135</v>
      </c>
      <c r="C9" s="25">
        <v>350199</v>
      </c>
      <c r="D9" s="25"/>
      <c r="E9" s="25">
        <v>435415</v>
      </c>
      <c r="F9" s="25"/>
      <c r="G9" s="26">
        <v>0</v>
      </c>
      <c r="H9" s="25"/>
      <c r="I9" s="25">
        <v>35020</v>
      </c>
      <c r="J9" s="25"/>
      <c r="K9" s="25">
        <v>2948939</v>
      </c>
      <c r="L9" s="25"/>
      <c r="M9" s="26">
        <v>0</v>
      </c>
      <c r="N9" s="25"/>
      <c r="O9" s="3">
        <f>SUM(C9:K9)</f>
        <v>3769573</v>
      </c>
    </row>
    <row r="10" spans="1:15" s="19" customFormat="1" ht="21.95" customHeight="1">
      <c r="A10" s="27" t="s">
        <v>79</v>
      </c>
      <c r="C10" s="25">
        <v>0</v>
      </c>
      <c r="D10" s="25"/>
      <c r="E10" s="25">
        <v>0</v>
      </c>
      <c r="F10" s="25"/>
      <c r="G10" s="26">
        <v>0</v>
      </c>
      <c r="H10" s="25"/>
      <c r="I10" s="25">
        <v>0</v>
      </c>
      <c r="J10" s="25"/>
      <c r="K10" s="25">
        <f>PL!G25</f>
        <v>697604</v>
      </c>
      <c r="L10" s="25"/>
      <c r="M10" s="26">
        <v>0</v>
      </c>
      <c r="N10" s="25"/>
      <c r="O10" s="1">
        <f>SUM(C10:K10)</f>
        <v>697604</v>
      </c>
    </row>
    <row r="11" spans="1:15" s="19" customFormat="1" ht="21.95" customHeight="1">
      <c r="A11" s="27" t="s">
        <v>85</v>
      </c>
      <c r="C11" s="28">
        <v>0</v>
      </c>
      <c r="D11" s="25"/>
      <c r="E11" s="28">
        <v>0</v>
      </c>
      <c r="F11" s="25"/>
      <c r="G11" s="29">
        <v>0</v>
      </c>
      <c r="H11" s="25"/>
      <c r="I11" s="28">
        <v>0</v>
      </c>
      <c r="J11" s="25"/>
      <c r="K11" s="28">
        <f>PL!G42</f>
        <v>0</v>
      </c>
      <c r="L11" s="25"/>
      <c r="M11" s="29">
        <v>0</v>
      </c>
      <c r="N11" s="25"/>
      <c r="O11" s="2">
        <f>SUM(C11:K11)</f>
        <v>0</v>
      </c>
    </row>
    <row r="12" spans="1:15" s="19" customFormat="1" ht="21.95" customHeight="1">
      <c r="A12" s="27" t="s">
        <v>80</v>
      </c>
      <c r="C12" s="25">
        <f>SUM(C10:C11)</f>
        <v>0</v>
      </c>
      <c r="D12" s="25"/>
      <c r="E12" s="25">
        <f>SUM(E10:E11)</f>
        <v>0</v>
      </c>
      <c r="F12" s="25"/>
      <c r="G12" s="25">
        <f>SUM(G10:G11)</f>
        <v>0</v>
      </c>
      <c r="H12" s="25"/>
      <c r="I12" s="25">
        <f>SUM(I10:I11)</f>
        <v>0</v>
      </c>
      <c r="J12" s="25"/>
      <c r="K12" s="25">
        <f>SUM(K10:K11)</f>
        <v>697604</v>
      </c>
      <c r="L12" s="25"/>
      <c r="M12" s="25">
        <f>SUM(M10:M11)</f>
        <v>0</v>
      </c>
      <c r="N12" s="25"/>
      <c r="O12" s="25">
        <f>SUM(O10:O11)</f>
        <v>697604</v>
      </c>
    </row>
    <row r="13" spans="1:15" s="19" customFormat="1" ht="21.95" customHeight="1">
      <c r="A13" s="27" t="s">
        <v>136</v>
      </c>
      <c r="C13" s="25">
        <v>0</v>
      </c>
      <c r="D13" s="26"/>
      <c r="E13" s="25">
        <v>0</v>
      </c>
      <c r="F13" s="25"/>
      <c r="G13" s="25">
        <v>18337</v>
      </c>
      <c r="H13" s="25"/>
      <c r="I13" s="25">
        <v>0</v>
      </c>
      <c r="J13" s="25"/>
      <c r="K13" s="25">
        <v>0</v>
      </c>
      <c r="L13" s="26"/>
      <c r="M13" s="25">
        <v>0</v>
      </c>
      <c r="N13" s="26"/>
      <c r="O13" s="1">
        <f>SUM(C13:M13)</f>
        <v>18337</v>
      </c>
    </row>
    <row r="14" spans="1:15" s="19" customFormat="1" ht="21.95" customHeight="1">
      <c r="A14" s="27" t="s">
        <v>137</v>
      </c>
      <c r="C14" s="25">
        <v>0</v>
      </c>
      <c r="D14" s="26"/>
      <c r="E14" s="25">
        <v>0</v>
      </c>
      <c r="F14" s="25"/>
      <c r="G14" s="25">
        <v>0</v>
      </c>
      <c r="H14" s="25"/>
      <c r="I14" s="25">
        <v>0</v>
      </c>
      <c r="J14" s="25"/>
      <c r="K14" s="25">
        <v>0</v>
      </c>
      <c r="L14" s="26"/>
      <c r="M14" s="25">
        <v>-18337</v>
      </c>
      <c r="N14" s="26"/>
      <c r="O14" s="1">
        <f>SUM(C14:M14)</f>
        <v>-18337</v>
      </c>
    </row>
    <row r="15" spans="1:15" s="19" customFormat="1" ht="21.95" customHeight="1">
      <c r="A15" s="27" t="s">
        <v>133</v>
      </c>
      <c r="C15" s="25">
        <v>0</v>
      </c>
      <c r="D15" s="25"/>
      <c r="E15" s="25">
        <v>0</v>
      </c>
      <c r="F15" s="25"/>
      <c r="G15" s="25">
        <v>0</v>
      </c>
      <c r="H15" s="25"/>
      <c r="I15" s="25">
        <v>0</v>
      </c>
      <c r="J15" s="25"/>
      <c r="K15" s="25">
        <v>-367645</v>
      </c>
      <c r="L15" s="25"/>
      <c r="M15" s="25">
        <v>0</v>
      </c>
      <c r="N15" s="25"/>
      <c r="O15" s="2">
        <f>SUM(C15:K15)</f>
        <v>-367645</v>
      </c>
    </row>
    <row r="16" spans="1:15" s="19" customFormat="1" ht="21.95" customHeight="1" thickBot="1">
      <c r="A16" s="30" t="s">
        <v>134</v>
      </c>
      <c r="C16" s="31">
        <f>SUM(C9:C15)-C12</f>
        <v>350199</v>
      </c>
      <c r="D16" s="25"/>
      <c r="E16" s="31">
        <f>SUM(E9:E15)-E12</f>
        <v>435415</v>
      </c>
      <c r="F16" s="25"/>
      <c r="G16" s="31">
        <f>SUM(G9:G15)-G12</f>
        <v>18337</v>
      </c>
      <c r="H16" s="25"/>
      <c r="I16" s="31">
        <f>SUM(I9:I15)-I12</f>
        <v>35020</v>
      </c>
      <c r="J16" s="25"/>
      <c r="K16" s="31">
        <f>SUM(K9:K15)-K12</f>
        <v>3278898</v>
      </c>
      <c r="L16" s="25"/>
      <c r="M16" s="31">
        <f>SUM(M9:M15)-M12</f>
        <v>-18337</v>
      </c>
      <c r="N16" s="25"/>
      <c r="O16" s="31">
        <f>SUM(O9:O15)-O12</f>
        <v>4099532</v>
      </c>
    </row>
    <row r="17" spans="1:17" s="19" customFormat="1" ht="21.95" customHeight="1" thickTop="1">
      <c r="A17" s="27"/>
      <c r="C17" s="25"/>
      <c r="D17" s="25"/>
      <c r="E17" s="25"/>
      <c r="F17" s="25"/>
      <c r="G17" s="32"/>
      <c r="H17" s="25"/>
      <c r="I17" s="25"/>
      <c r="J17" s="25"/>
      <c r="K17" s="25"/>
      <c r="L17" s="25"/>
      <c r="M17" s="32"/>
      <c r="N17" s="25"/>
      <c r="O17" s="33"/>
    </row>
    <row r="18" spans="1:17" s="19" customFormat="1" ht="21.95" customHeight="1">
      <c r="A18" s="14" t="s">
        <v>159</v>
      </c>
      <c r="C18" s="25">
        <f>C16</f>
        <v>350199</v>
      </c>
      <c r="D18" s="25"/>
      <c r="E18" s="25">
        <f>E16</f>
        <v>435415</v>
      </c>
      <c r="F18" s="25"/>
      <c r="G18" s="25">
        <v>18337</v>
      </c>
      <c r="H18" s="25"/>
      <c r="I18" s="25">
        <f>I16</f>
        <v>35020</v>
      </c>
      <c r="J18" s="25"/>
      <c r="K18" s="25">
        <f>K16</f>
        <v>3278898</v>
      </c>
      <c r="L18" s="25"/>
      <c r="M18" s="25">
        <v>-18337</v>
      </c>
      <c r="N18" s="25"/>
      <c r="O18" s="1">
        <f>SUM(C18:M18)</f>
        <v>4099532</v>
      </c>
    </row>
    <row r="19" spans="1:17" s="19" customFormat="1" ht="21.95" customHeight="1">
      <c r="A19" s="27" t="s">
        <v>79</v>
      </c>
      <c r="C19" s="25">
        <v>0</v>
      </c>
      <c r="D19" s="25"/>
      <c r="E19" s="25">
        <v>0</v>
      </c>
      <c r="F19" s="25"/>
      <c r="G19" s="25">
        <v>0</v>
      </c>
      <c r="H19" s="25"/>
      <c r="I19" s="25">
        <v>0</v>
      </c>
      <c r="J19" s="25"/>
      <c r="K19" s="25">
        <f>PL!E25</f>
        <v>876418</v>
      </c>
      <c r="L19" s="25"/>
      <c r="M19" s="26">
        <v>0</v>
      </c>
      <c r="N19" s="25"/>
      <c r="O19" s="1">
        <f>SUM(C19:K19)</f>
        <v>876418</v>
      </c>
    </row>
    <row r="20" spans="1:17" s="19" customFormat="1" ht="21.95" customHeight="1">
      <c r="A20" s="27" t="s">
        <v>85</v>
      </c>
      <c r="C20" s="28">
        <v>0</v>
      </c>
      <c r="D20" s="25"/>
      <c r="E20" s="28">
        <v>0</v>
      </c>
      <c r="F20" s="25"/>
      <c r="G20" s="28">
        <v>0</v>
      </c>
      <c r="H20" s="25"/>
      <c r="I20" s="28">
        <v>0</v>
      </c>
      <c r="J20" s="25"/>
      <c r="K20" s="28">
        <f>PL!E42</f>
        <v>0</v>
      </c>
      <c r="L20" s="25"/>
      <c r="M20" s="28">
        <v>0</v>
      </c>
      <c r="N20" s="25"/>
      <c r="O20" s="2">
        <f>SUM(C20:K20)</f>
        <v>0</v>
      </c>
    </row>
    <row r="21" spans="1:17" s="19" customFormat="1" ht="21.95" customHeight="1">
      <c r="A21" s="27" t="s">
        <v>80</v>
      </c>
      <c r="C21" s="25">
        <f>SUM(C19:C20)</f>
        <v>0</v>
      </c>
      <c r="D21" s="25"/>
      <c r="E21" s="25">
        <f>SUM(E19:E20)</f>
        <v>0</v>
      </c>
      <c r="F21" s="25"/>
      <c r="G21" s="25">
        <f>SUM(G19:G20)</f>
        <v>0</v>
      </c>
      <c r="H21" s="25"/>
      <c r="I21" s="25">
        <f>SUM(I19:I20)</f>
        <v>0</v>
      </c>
      <c r="J21" s="25"/>
      <c r="K21" s="25">
        <f>SUM(K19:K20)</f>
        <v>876418</v>
      </c>
      <c r="L21" s="25"/>
      <c r="M21" s="25">
        <f>SUM(M19:M20)</f>
        <v>0</v>
      </c>
      <c r="N21" s="25"/>
      <c r="O21" s="25">
        <f>SUM(O19:O20)</f>
        <v>876418</v>
      </c>
    </row>
    <row r="22" spans="1:17" s="19" customFormat="1" ht="21.95" customHeight="1">
      <c r="A22" s="27" t="s">
        <v>136</v>
      </c>
      <c r="B22" s="22"/>
      <c r="C22" s="25">
        <v>0</v>
      </c>
      <c r="D22" s="26"/>
      <c r="E22" s="25">
        <v>0</v>
      </c>
      <c r="F22" s="25"/>
      <c r="G22" s="25">
        <v>19493</v>
      </c>
      <c r="H22" s="25"/>
      <c r="I22" s="25">
        <v>0</v>
      </c>
      <c r="J22" s="25"/>
      <c r="K22" s="25">
        <v>0</v>
      </c>
      <c r="L22" s="26"/>
      <c r="M22" s="25">
        <v>0</v>
      </c>
      <c r="N22" s="26"/>
      <c r="O22" s="1">
        <f>SUM(C22:M22)</f>
        <v>19493</v>
      </c>
      <c r="P22" s="25"/>
      <c r="Q22" s="1"/>
    </row>
    <row r="23" spans="1:17" s="19" customFormat="1" ht="21.95" customHeight="1">
      <c r="A23" s="27" t="s">
        <v>137</v>
      </c>
      <c r="B23" s="22"/>
      <c r="C23" s="25">
        <v>0</v>
      </c>
      <c r="D23" s="26"/>
      <c r="E23" s="25">
        <v>0</v>
      </c>
      <c r="F23" s="25"/>
      <c r="G23" s="25">
        <v>0</v>
      </c>
      <c r="H23" s="25"/>
      <c r="I23" s="25">
        <v>0</v>
      </c>
      <c r="J23" s="25"/>
      <c r="K23" s="25">
        <v>0</v>
      </c>
      <c r="L23" s="26"/>
      <c r="M23" s="25">
        <v>-19493</v>
      </c>
      <c r="N23" s="26"/>
      <c r="O23" s="1">
        <f>SUM(C23:M23)</f>
        <v>-19493</v>
      </c>
      <c r="P23" s="25"/>
      <c r="Q23" s="1"/>
    </row>
    <row r="24" spans="1:17" s="19" customFormat="1" ht="21.95" customHeight="1">
      <c r="A24" s="27" t="s">
        <v>133</v>
      </c>
      <c r="C24" s="25">
        <v>0</v>
      </c>
      <c r="D24" s="25"/>
      <c r="E24" s="25">
        <v>0</v>
      </c>
      <c r="F24" s="25"/>
      <c r="G24" s="25">
        <v>0</v>
      </c>
      <c r="H24" s="25"/>
      <c r="I24" s="25">
        <v>0</v>
      </c>
      <c r="J24" s="25"/>
      <c r="K24" s="25">
        <v>-392151</v>
      </c>
      <c r="L24" s="25"/>
      <c r="M24" s="25">
        <v>0</v>
      </c>
      <c r="N24" s="25"/>
      <c r="O24" s="2">
        <f>SUM(C24:K24)</f>
        <v>-392151</v>
      </c>
    </row>
    <row r="25" spans="1:17" s="19" customFormat="1" ht="21.95" customHeight="1" thickBot="1">
      <c r="A25" s="30" t="s">
        <v>160</v>
      </c>
      <c r="C25" s="31">
        <f>SUM(C18:C24)-C21</f>
        <v>350199</v>
      </c>
      <c r="D25" s="25"/>
      <c r="E25" s="31">
        <f>SUM(E18:E24)-E21</f>
        <v>435415</v>
      </c>
      <c r="F25" s="25"/>
      <c r="G25" s="31">
        <f>SUM(G18:G24)-G21</f>
        <v>37830</v>
      </c>
      <c r="H25" s="25"/>
      <c r="I25" s="31">
        <f>SUM(I18:I24)-I21</f>
        <v>35020</v>
      </c>
      <c r="J25" s="25"/>
      <c r="K25" s="31">
        <f>SUM(K18:K24)-K21</f>
        <v>3763165</v>
      </c>
      <c r="L25" s="25"/>
      <c r="M25" s="31">
        <f>SUM(M18:M24)-M21</f>
        <v>-37830</v>
      </c>
      <c r="N25" s="25"/>
      <c r="O25" s="31">
        <f>SUM(O18:O24)-O21</f>
        <v>4583799</v>
      </c>
    </row>
    <row r="26" spans="1:17" s="19" customFormat="1" ht="21.95" customHeight="1" thickTop="1">
      <c r="A26" s="2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7" ht="21.95" customHeight="1">
      <c r="A27" s="17" t="s">
        <v>4</v>
      </c>
    </row>
  </sheetData>
  <mergeCells count="3">
    <mergeCell ref="I6:K6"/>
    <mergeCell ref="A3:L3"/>
    <mergeCell ref="C5:O5"/>
  </mergeCells>
  <printOptions horizontalCentered="1" gridLinesSet="0"/>
  <pageMargins left="0.39370078740157483" right="0.39370078740157483" top="0.98425196850393704" bottom="0.19685039370078741" header="0.19685039370078741" footer="0.19685039370078741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"/>
  <sheetViews>
    <sheetView showGridLines="0" view="pageBreakPreview" zoomScale="90" zoomScaleNormal="85" zoomScaleSheetLayoutView="90" workbookViewId="0"/>
  </sheetViews>
  <sheetFormatPr defaultColWidth="7" defaultRowHeight="21.95" customHeight="1"/>
  <cols>
    <col min="1" max="1" width="35.7109375" style="17" customWidth="1"/>
    <col min="2" max="2" width="1.7109375" style="34" customWidth="1"/>
    <col min="3" max="3" width="15.7109375" style="34" customWidth="1"/>
    <col min="4" max="4" width="1.7109375" style="34" customWidth="1"/>
    <col min="5" max="5" width="15.7109375" style="34" customWidth="1"/>
    <col min="6" max="6" width="1.7109375" style="34" customWidth="1"/>
    <col min="7" max="7" width="15.7109375" style="34" customWidth="1"/>
    <col min="8" max="8" width="1.7109375" style="34" customWidth="1"/>
    <col min="9" max="9" width="15.7109375" style="34" customWidth="1"/>
    <col min="10" max="10" width="1.7109375" style="34" customWidth="1"/>
    <col min="11" max="11" width="15.7109375" style="34" customWidth="1"/>
    <col min="12" max="12" width="1.7109375" style="34" customWidth="1"/>
    <col min="13" max="13" width="15.28515625" style="34" customWidth="1"/>
    <col min="14" max="14" width="1.7109375" style="34" customWidth="1"/>
    <col min="15" max="15" width="15.7109375" style="34" customWidth="1"/>
    <col min="16" max="16" width="1.7109375" style="34" customWidth="1"/>
    <col min="17" max="16384" width="7" style="34"/>
  </cols>
  <sheetData>
    <row r="1" spans="1:15" s="17" customFormat="1" ht="21.95" customHeight="1">
      <c r="A1" s="15" t="s">
        <v>56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5" s="18" customFormat="1" ht="21.95" customHeight="1">
      <c r="A2" s="15" t="s">
        <v>150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s="18" customFormat="1" ht="21.95" customHeight="1">
      <c r="A3" s="97" t="s">
        <v>158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16"/>
      <c r="N3" s="16"/>
    </row>
    <row r="4" spans="1:15" s="19" customFormat="1" ht="21.95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 t="s">
        <v>44</v>
      </c>
    </row>
    <row r="5" spans="1:15" s="22" customFormat="1" ht="21.95" customHeight="1">
      <c r="C5" s="98" t="s">
        <v>25</v>
      </c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</row>
    <row r="6" spans="1:15" s="22" customFormat="1" ht="21.95" customHeight="1">
      <c r="G6" s="22" t="s">
        <v>139</v>
      </c>
      <c r="I6" s="96" t="s">
        <v>22</v>
      </c>
      <c r="J6" s="96"/>
      <c r="K6" s="96"/>
      <c r="M6" s="24"/>
    </row>
    <row r="7" spans="1:15" s="22" customFormat="1" ht="21.95" customHeight="1">
      <c r="C7" s="22" t="s">
        <v>121</v>
      </c>
      <c r="E7" s="22" t="s">
        <v>20</v>
      </c>
      <c r="G7" s="22" t="s">
        <v>140</v>
      </c>
      <c r="I7" s="22" t="s">
        <v>50</v>
      </c>
      <c r="M7" s="24"/>
    </row>
    <row r="8" spans="1:15" s="22" customFormat="1" ht="21.95" customHeight="1">
      <c r="C8" s="23" t="s">
        <v>122</v>
      </c>
      <c r="E8" s="23" t="s">
        <v>21</v>
      </c>
      <c r="G8" s="23" t="s">
        <v>141</v>
      </c>
      <c r="I8" s="23" t="s">
        <v>123</v>
      </c>
      <c r="K8" s="23" t="s">
        <v>49</v>
      </c>
      <c r="M8" s="23" t="s">
        <v>142</v>
      </c>
      <c r="O8" s="23" t="s">
        <v>18</v>
      </c>
    </row>
    <row r="9" spans="1:15" s="19" customFormat="1" ht="21.95" customHeight="1">
      <c r="A9" s="14" t="s">
        <v>135</v>
      </c>
      <c r="C9" s="25">
        <v>350199</v>
      </c>
      <c r="D9" s="25"/>
      <c r="E9" s="25">
        <v>435415</v>
      </c>
      <c r="F9" s="25"/>
      <c r="G9" s="26">
        <v>0</v>
      </c>
      <c r="H9" s="25"/>
      <c r="I9" s="25">
        <v>35020</v>
      </c>
      <c r="J9" s="25"/>
      <c r="K9" s="25">
        <v>2670661</v>
      </c>
      <c r="L9" s="25"/>
      <c r="M9" s="26">
        <v>0</v>
      </c>
      <c r="N9" s="25"/>
      <c r="O9" s="1">
        <f>SUM(C9:K9)</f>
        <v>3491295</v>
      </c>
    </row>
    <row r="10" spans="1:15" s="19" customFormat="1" ht="21.95" customHeight="1">
      <c r="A10" s="27" t="s">
        <v>79</v>
      </c>
      <c r="C10" s="25">
        <v>0</v>
      </c>
      <c r="D10" s="25"/>
      <c r="E10" s="25">
        <v>0</v>
      </c>
      <c r="F10" s="25"/>
      <c r="G10" s="26">
        <v>0</v>
      </c>
      <c r="H10" s="25"/>
      <c r="I10" s="25">
        <v>0</v>
      </c>
      <c r="J10" s="25"/>
      <c r="K10" s="25">
        <f>PL!K25</f>
        <v>684698</v>
      </c>
      <c r="L10" s="25"/>
      <c r="M10" s="26">
        <v>0</v>
      </c>
      <c r="N10" s="25"/>
      <c r="O10" s="1">
        <f>SUM(C10:K10)</f>
        <v>684698</v>
      </c>
    </row>
    <row r="11" spans="1:15" s="19" customFormat="1" ht="21.95" customHeight="1">
      <c r="A11" s="27" t="s">
        <v>85</v>
      </c>
      <c r="C11" s="28">
        <v>0</v>
      </c>
      <c r="D11" s="25"/>
      <c r="E11" s="28">
        <v>0</v>
      </c>
      <c r="F11" s="25"/>
      <c r="G11" s="29">
        <v>0</v>
      </c>
      <c r="H11" s="25"/>
      <c r="I11" s="28">
        <v>0</v>
      </c>
      <c r="J11" s="25"/>
      <c r="K11" s="28">
        <f>PL!K42</f>
        <v>0</v>
      </c>
      <c r="L11" s="25"/>
      <c r="M11" s="29">
        <v>0</v>
      </c>
      <c r="N11" s="25"/>
      <c r="O11" s="2">
        <f>SUM(C11:K11)</f>
        <v>0</v>
      </c>
    </row>
    <row r="12" spans="1:15" s="19" customFormat="1" ht="21.95" customHeight="1">
      <c r="A12" s="27" t="s">
        <v>80</v>
      </c>
      <c r="C12" s="25">
        <f>SUM(C10:C11)</f>
        <v>0</v>
      </c>
      <c r="D12" s="25"/>
      <c r="E12" s="25">
        <f>SUM(E10:E11)</f>
        <v>0</v>
      </c>
      <c r="F12" s="25"/>
      <c r="G12" s="25">
        <f>SUM(G10:G11)</f>
        <v>0</v>
      </c>
      <c r="H12" s="25"/>
      <c r="I12" s="25">
        <f>SUM(I10:I11)</f>
        <v>0</v>
      </c>
      <c r="J12" s="25"/>
      <c r="K12" s="25">
        <f>SUM(K10:K11)</f>
        <v>684698</v>
      </c>
      <c r="L12" s="25"/>
      <c r="M12" s="26">
        <v>0</v>
      </c>
      <c r="N12" s="25"/>
      <c r="O12" s="25">
        <f>SUM(O10:O11)</f>
        <v>684698</v>
      </c>
    </row>
    <row r="13" spans="1:15" s="19" customFormat="1" ht="21.95" customHeight="1">
      <c r="A13" s="27" t="s">
        <v>136</v>
      </c>
      <c r="C13" s="25">
        <v>0</v>
      </c>
      <c r="D13" s="26"/>
      <c r="E13" s="25">
        <v>0</v>
      </c>
      <c r="F13" s="25"/>
      <c r="G13" s="25">
        <v>18337</v>
      </c>
      <c r="H13" s="25"/>
      <c r="I13" s="25">
        <v>0</v>
      </c>
      <c r="J13" s="25"/>
      <c r="K13" s="25">
        <v>0</v>
      </c>
      <c r="L13" s="26"/>
      <c r="M13" s="25">
        <v>0</v>
      </c>
      <c r="N13" s="26"/>
      <c r="O13" s="1">
        <f>SUM(C13:M13)</f>
        <v>18337</v>
      </c>
    </row>
    <row r="14" spans="1:15" s="19" customFormat="1" ht="21.95" customHeight="1">
      <c r="A14" s="27" t="s">
        <v>137</v>
      </c>
      <c r="C14" s="25">
        <v>0</v>
      </c>
      <c r="D14" s="26"/>
      <c r="E14" s="25">
        <v>0</v>
      </c>
      <c r="F14" s="25"/>
      <c r="G14" s="25">
        <v>0</v>
      </c>
      <c r="H14" s="25"/>
      <c r="I14" s="25">
        <v>0</v>
      </c>
      <c r="J14" s="25"/>
      <c r="K14" s="25">
        <v>0</v>
      </c>
      <c r="L14" s="26"/>
      <c r="M14" s="25">
        <v>-18337</v>
      </c>
      <c r="N14" s="26"/>
      <c r="O14" s="1">
        <f>SUM(C14:M14)</f>
        <v>-18337</v>
      </c>
    </row>
    <row r="15" spans="1:15" s="19" customFormat="1" ht="21.95" customHeight="1">
      <c r="A15" s="27" t="s">
        <v>133</v>
      </c>
      <c r="C15" s="25">
        <v>0</v>
      </c>
      <c r="D15" s="25"/>
      <c r="E15" s="25">
        <v>0</v>
      </c>
      <c r="F15" s="25"/>
      <c r="G15" s="25">
        <v>0</v>
      </c>
      <c r="H15" s="25"/>
      <c r="I15" s="25">
        <v>0</v>
      </c>
      <c r="J15" s="25"/>
      <c r="K15" s="25">
        <v>-367645</v>
      </c>
      <c r="L15" s="25"/>
      <c r="M15" s="25">
        <v>0</v>
      </c>
      <c r="N15" s="25"/>
      <c r="O15" s="1">
        <f>SUM(C15:M15)</f>
        <v>-367645</v>
      </c>
    </row>
    <row r="16" spans="1:15" s="19" customFormat="1" ht="21.95" customHeight="1" thickBot="1">
      <c r="A16" s="30" t="s">
        <v>134</v>
      </c>
      <c r="C16" s="31">
        <f>SUM(C9:C15)-C12</f>
        <v>350199</v>
      </c>
      <c r="D16" s="25"/>
      <c r="E16" s="31">
        <f>SUM(E9:E15)-E12</f>
        <v>435415</v>
      </c>
      <c r="F16" s="25"/>
      <c r="G16" s="31">
        <f>SUM(G9:G15)-G12</f>
        <v>18337</v>
      </c>
      <c r="H16" s="25"/>
      <c r="I16" s="31">
        <f>SUM(I9:I15)-I12</f>
        <v>35020</v>
      </c>
      <c r="J16" s="25"/>
      <c r="K16" s="31">
        <f>SUM(K9:K15)-K12</f>
        <v>2987714</v>
      </c>
      <c r="L16" s="25"/>
      <c r="M16" s="31">
        <f>SUM(M9:M15)-M12</f>
        <v>-18337</v>
      </c>
      <c r="N16" s="25"/>
      <c r="O16" s="31">
        <f>SUM(O9:O15)-O12</f>
        <v>3808348</v>
      </c>
    </row>
    <row r="17" spans="1:17" s="19" customFormat="1" ht="21.95" customHeight="1" thickTop="1">
      <c r="A17" s="27"/>
      <c r="C17" s="25"/>
      <c r="D17" s="25"/>
      <c r="E17" s="25"/>
      <c r="F17" s="25"/>
      <c r="G17" s="32"/>
      <c r="H17" s="25"/>
      <c r="I17" s="25"/>
      <c r="J17" s="25"/>
      <c r="K17" s="25"/>
      <c r="L17" s="25"/>
      <c r="M17" s="32"/>
      <c r="N17" s="25"/>
      <c r="O17" s="33"/>
    </row>
    <row r="18" spans="1:17" s="19" customFormat="1" ht="21.95" customHeight="1">
      <c r="A18" s="14" t="s">
        <v>161</v>
      </c>
      <c r="C18" s="25">
        <f>C16</f>
        <v>350199</v>
      </c>
      <c r="D18" s="25"/>
      <c r="E18" s="25">
        <f>E16</f>
        <v>435415</v>
      </c>
      <c r="F18" s="25"/>
      <c r="G18" s="25">
        <v>18337</v>
      </c>
      <c r="H18" s="25"/>
      <c r="I18" s="25">
        <f>I16</f>
        <v>35020</v>
      </c>
      <c r="J18" s="25"/>
      <c r="K18" s="25">
        <f>K16</f>
        <v>2987714</v>
      </c>
      <c r="L18" s="25"/>
      <c r="M18" s="25">
        <v>-18337</v>
      </c>
      <c r="N18" s="25"/>
      <c r="O18" s="1">
        <f>SUM(C18:M18)</f>
        <v>3808348</v>
      </c>
    </row>
    <row r="19" spans="1:17" s="19" customFormat="1" ht="21.95" customHeight="1">
      <c r="A19" s="27" t="s">
        <v>79</v>
      </c>
      <c r="C19" s="25">
        <v>0</v>
      </c>
      <c r="D19" s="25"/>
      <c r="E19" s="25">
        <v>0</v>
      </c>
      <c r="F19" s="25"/>
      <c r="G19" s="25">
        <v>0</v>
      </c>
      <c r="H19" s="25"/>
      <c r="I19" s="25">
        <v>0</v>
      </c>
      <c r="J19" s="25"/>
      <c r="K19" s="25">
        <f>PL!I39</f>
        <v>868142</v>
      </c>
      <c r="L19" s="25"/>
      <c r="M19" s="26">
        <v>0</v>
      </c>
      <c r="N19" s="25"/>
      <c r="O19" s="1">
        <f>SUM(C19:K19)</f>
        <v>868142</v>
      </c>
    </row>
    <row r="20" spans="1:17" s="19" customFormat="1" ht="21.95" customHeight="1">
      <c r="A20" s="27" t="s">
        <v>85</v>
      </c>
      <c r="C20" s="28">
        <v>0</v>
      </c>
      <c r="D20" s="25"/>
      <c r="E20" s="28">
        <v>0</v>
      </c>
      <c r="F20" s="25"/>
      <c r="G20" s="28">
        <v>0</v>
      </c>
      <c r="H20" s="25"/>
      <c r="I20" s="28">
        <v>0</v>
      </c>
      <c r="J20" s="25"/>
      <c r="K20" s="28">
        <f>PL!I42</f>
        <v>0</v>
      </c>
      <c r="L20" s="25"/>
      <c r="M20" s="28">
        <v>0</v>
      </c>
      <c r="N20" s="25"/>
      <c r="O20" s="2">
        <f>SUM(C20:K20)</f>
        <v>0</v>
      </c>
    </row>
    <row r="21" spans="1:17" s="19" customFormat="1" ht="21.95" customHeight="1">
      <c r="A21" s="27" t="s">
        <v>80</v>
      </c>
      <c r="C21" s="25">
        <f>SUM(C19:C20)</f>
        <v>0</v>
      </c>
      <c r="D21" s="25"/>
      <c r="E21" s="25">
        <f>SUM(E19:E20)</f>
        <v>0</v>
      </c>
      <c r="F21" s="25"/>
      <c r="G21" s="25">
        <f>SUM(G19:G20)</f>
        <v>0</v>
      </c>
      <c r="H21" s="25"/>
      <c r="I21" s="25">
        <f>SUM(I19:I20)</f>
        <v>0</v>
      </c>
      <c r="J21" s="25"/>
      <c r="K21" s="25">
        <f>SUM(K19:K20)</f>
        <v>868142</v>
      </c>
      <c r="L21" s="25"/>
      <c r="M21" s="25">
        <f>SUM(M19:M20)</f>
        <v>0</v>
      </c>
      <c r="N21" s="25"/>
      <c r="O21" s="25">
        <f>SUM(O19:O20)</f>
        <v>868142</v>
      </c>
    </row>
    <row r="22" spans="1:17" s="19" customFormat="1" ht="21.95" customHeight="1">
      <c r="A22" s="27" t="s">
        <v>136</v>
      </c>
      <c r="B22" s="22"/>
      <c r="C22" s="25">
        <v>0</v>
      </c>
      <c r="D22" s="26"/>
      <c r="E22" s="25">
        <v>0</v>
      </c>
      <c r="F22" s="25"/>
      <c r="G22" s="25">
        <v>19493</v>
      </c>
      <c r="H22" s="25"/>
      <c r="I22" s="25">
        <v>0</v>
      </c>
      <c r="J22" s="25"/>
      <c r="K22" s="25">
        <v>0</v>
      </c>
      <c r="L22" s="26"/>
      <c r="M22" s="25">
        <v>0</v>
      </c>
      <c r="N22" s="26"/>
      <c r="O22" s="1">
        <f>SUM(C22:M22)</f>
        <v>19493</v>
      </c>
      <c r="P22" s="25"/>
      <c r="Q22" s="1"/>
    </row>
    <row r="23" spans="1:17" s="19" customFormat="1" ht="21.95" customHeight="1">
      <c r="A23" s="27" t="s">
        <v>137</v>
      </c>
      <c r="B23" s="22"/>
      <c r="C23" s="25">
        <v>0</v>
      </c>
      <c r="D23" s="26"/>
      <c r="E23" s="25">
        <v>0</v>
      </c>
      <c r="F23" s="25"/>
      <c r="G23" s="25">
        <v>0</v>
      </c>
      <c r="H23" s="25"/>
      <c r="I23" s="25">
        <v>0</v>
      </c>
      <c r="J23" s="25"/>
      <c r="K23" s="25">
        <v>0</v>
      </c>
      <c r="L23" s="26"/>
      <c r="M23" s="25">
        <v>-19493</v>
      </c>
      <c r="N23" s="26"/>
      <c r="O23" s="1">
        <f>SUM(C23:M23)</f>
        <v>-19493</v>
      </c>
      <c r="P23" s="25"/>
      <c r="Q23" s="1"/>
    </row>
    <row r="24" spans="1:17" s="19" customFormat="1" ht="21.95" customHeight="1">
      <c r="A24" s="27" t="s">
        <v>133</v>
      </c>
      <c r="C24" s="25">
        <v>0</v>
      </c>
      <c r="D24" s="25"/>
      <c r="E24" s="25">
        <v>0</v>
      </c>
      <c r="F24" s="25"/>
      <c r="G24" s="25">
        <v>0</v>
      </c>
      <c r="H24" s="25"/>
      <c r="I24" s="25">
        <v>0</v>
      </c>
      <c r="J24" s="25"/>
      <c r="K24" s="25">
        <v>-392151</v>
      </c>
      <c r="L24" s="25"/>
      <c r="M24" s="25">
        <v>0</v>
      </c>
      <c r="N24" s="25"/>
      <c r="O24" s="1">
        <f>SUM(C24:M24)</f>
        <v>-392151</v>
      </c>
    </row>
    <row r="25" spans="1:17" s="19" customFormat="1" ht="21.95" customHeight="1" thickBot="1">
      <c r="A25" s="30" t="s">
        <v>160</v>
      </c>
      <c r="C25" s="31">
        <f>SUM(C18:C24)-C21</f>
        <v>350199</v>
      </c>
      <c r="D25" s="25"/>
      <c r="E25" s="31">
        <f>SUM(E18:E24)-E21</f>
        <v>435415</v>
      </c>
      <c r="F25" s="25"/>
      <c r="G25" s="31">
        <f>SUM(G18:G24)-G21</f>
        <v>37830</v>
      </c>
      <c r="H25" s="25"/>
      <c r="I25" s="31">
        <f>SUM(I18:I24)-I21</f>
        <v>35020</v>
      </c>
      <c r="J25" s="25"/>
      <c r="K25" s="31">
        <f>SUM(K18:K24)-K21</f>
        <v>3463705</v>
      </c>
      <c r="L25" s="25"/>
      <c r="M25" s="31">
        <f>SUM(M18:M24)-M21</f>
        <v>-37830</v>
      </c>
      <c r="N25" s="25"/>
      <c r="O25" s="31">
        <f>SUM(O18:O24)-O21</f>
        <v>4284339</v>
      </c>
    </row>
    <row r="26" spans="1:17" s="19" customFormat="1" ht="21.95" customHeight="1" thickTop="1">
      <c r="A26" s="2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7" ht="21.95" customHeight="1">
      <c r="A27" s="17" t="s">
        <v>4</v>
      </c>
    </row>
  </sheetData>
  <mergeCells count="3">
    <mergeCell ref="A3:L3"/>
    <mergeCell ref="C5:O5"/>
    <mergeCell ref="I6:K6"/>
  </mergeCells>
  <printOptions horizontalCentered="1" gridLinesSet="0"/>
  <pageMargins left="0.39370078740157483" right="0.39370078740157483" top="0.98425196850393704" bottom="0.19685039370078741" header="0.19685039370078741" footer="0.19685039370078741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3"/>
  <sheetViews>
    <sheetView showGridLines="0" view="pageBreakPreview" zoomScale="85" zoomScaleNormal="115" zoomScaleSheetLayoutView="85" workbookViewId="0"/>
  </sheetViews>
  <sheetFormatPr defaultColWidth="7" defaultRowHeight="21.95" customHeight="1"/>
  <cols>
    <col min="1" max="1" width="40.7109375" style="41" customWidth="1"/>
    <col min="2" max="2" width="0.85546875" style="46" customWidth="1"/>
    <col min="3" max="3" width="7.7109375" style="39" customWidth="1"/>
    <col min="4" max="4" width="0.85546875" style="39" customWidth="1"/>
    <col min="5" max="5" width="13.7109375" style="55" customWidth="1"/>
    <col min="6" max="6" width="0.85546875" style="39" customWidth="1"/>
    <col min="7" max="7" width="13.7109375" style="55" customWidth="1"/>
    <col min="8" max="8" width="0.85546875" style="39" customWidth="1"/>
    <col min="9" max="9" width="13.7109375" style="55" customWidth="1"/>
    <col min="10" max="10" width="0.85546875" style="39" customWidth="1"/>
    <col min="11" max="11" width="13.7109375" style="55" customWidth="1"/>
    <col min="12" max="12" width="0.85546875" style="39" customWidth="1"/>
    <col min="13" max="16384" width="7" style="39"/>
  </cols>
  <sheetData>
    <row r="1" spans="1:11" s="41" customFormat="1" ht="21.95" customHeight="1">
      <c r="A1" s="64" t="s">
        <v>56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41" customFormat="1" ht="21.95" customHeight="1">
      <c r="A2" s="35" t="s">
        <v>11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21.95" customHeight="1">
      <c r="A3" s="35" t="s">
        <v>158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s="73" customFormat="1" ht="21.95" customHeight="1">
      <c r="J4" s="39"/>
      <c r="K4" s="38" t="s">
        <v>44</v>
      </c>
    </row>
    <row r="5" spans="1:11" s="93" customFormat="1" ht="21.95" customHeight="1">
      <c r="E5" s="95" t="s">
        <v>19</v>
      </c>
      <c r="F5" s="95"/>
      <c r="G5" s="95"/>
      <c r="H5" s="74"/>
      <c r="I5" s="95" t="s">
        <v>25</v>
      </c>
      <c r="J5" s="95"/>
      <c r="K5" s="95"/>
    </row>
    <row r="6" spans="1:11" ht="21.95" customHeight="1">
      <c r="C6" s="51"/>
      <c r="D6" s="52"/>
      <c r="E6" s="52">
        <v>2568</v>
      </c>
      <c r="F6" s="53"/>
      <c r="G6" s="52">
        <v>2567</v>
      </c>
      <c r="I6" s="52">
        <v>2568</v>
      </c>
      <c r="J6" s="53"/>
      <c r="K6" s="52">
        <v>2567</v>
      </c>
    </row>
    <row r="7" spans="1:11" s="41" customFormat="1" ht="21.95" customHeight="1">
      <c r="A7" s="35" t="s">
        <v>41</v>
      </c>
      <c r="B7" s="39"/>
      <c r="C7" s="39"/>
      <c r="D7" s="39"/>
      <c r="E7" s="39"/>
      <c r="F7" s="39"/>
      <c r="G7" s="39"/>
      <c r="H7" s="39"/>
      <c r="J7" s="39"/>
      <c r="K7" s="39"/>
    </row>
    <row r="8" spans="1:11" s="73" customFormat="1" ht="21.95" customHeight="1">
      <c r="A8" s="41" t="s">
        <v>66</v>
      </c>
      <c r="B8" s="39"/>
      <c r="C8" s="39"/>
      <c r="D8" s="39"/>
      <c r="E8" s="55">
        <f>PL!E23</f>
        <v>1097301</v>
      </c>
      <c r="F8" s="55"/>
      <c r="G8" s="55">
        <f>PL!G23</f>
        <v>869740</v>
      </c>
      <c r="H8" s="55"/>
      <c r="I8" s="55">
        <f>PL!I23</f>
        <v>1086966</v>
      </c>
      <c r="J8" s="55"/>
      <c r="K8" s="55">
        <f>PL!K23</f>
        <v>853627</v>
      </c>
    </row>
    <row r="9" spans="1:11" s="73" customFormat="1" ht="21.95" customHeight="1">
      <c r="A9" s="39" t="s">
        <v>67</v>
      </c>
      <c r="B9" s="39"/>
      <c r="C9" s="39"/>
      <c r="D9" s="39"/>
      <c r="E9" s="55"/>
      <c r="F9" s="55"/>
      <c r="G9" s="55"/>
      <c r="H9" s="55"/>
      <c r="I9" s="55"/>
      <c r="J9" s="55"/>
      <c r="K9" s="55"/>
    </row>
    <row r="10" spans="1:11" ht="21.95" customHeight="1">
      <c r="A10" s="39" t="s">
        <v>54</v>
      </c>
      <c r="B10" s="39"/>
      <c r="C10" s="58"/>
      <c r="F10" s="55"/>
      <c r="H10" s="55"/>
      <c r="J10" s="55"/>
    </row>
    <row r="11" spans="1:11" ht="21.95" customHeight="1">
      <c r="A11" s="39" t="s">
        <v>89</v>
      </c>
      <c r="B11" s="39"/>
      <c r="C11" s="58"/>
      <c r="E11" s="55">
        <v>126280</v>
      </c>
      <c r="F11" s="55"/>
      <c r="G11" s="55">
        <v>126194</v>
      </c>
      <c r="H11" s="55"/>
      <c r="I11" s="55">
        <v>126279</v>
      </c>
      <c r="J11" s="55"/>
      <c r="K11" s="55">
        <v>126170</v>
      </c>
    </row>
    <row r="12" spans="1:11" ht="21.95" customHeight="1">
      <c r="A12" s="39" t="s">
        <v>118</v>
      </c>
      <c r="B12" s="39"/>
      <c r="C12" s="58"/>
      <c r="E12" s="55">
        <v>-3994</v>
      </c>
      <c r="F12" s="55"/>
      <c r="G12" s="55">
        <v>-2855</v>
      </c>
      <c r="H12" s="55"/>
      <c r="I12" s="55">
        <v>-3994</v>
      </c>
      <c r="J12" s="55"/>
      <c r="K12" s="55">
        <v>-2855</v>
      </c>
    </row>
    <row r="13" spans="1:11" ht="21.95" customHeight="1">
      <c r="A13" s="39" t="s">
        <v>92</v>
      </c>
      <c r="B13" s="39"/>
      <c r="C13" s="58"/>
      <c r="E13" s="55">
        <v>399</v>
      </c>
      <c r="F13" s="55"/>
      <c r="G13" s="55">
        <v>6392</v>
      </c>
      <c r="H13" s="55"/>
      <c r="I13" s="55">
        <v>399</v>
      </c>
      <c r="J13" s="55"/>
      <c r="K13" s="55">
        <v>6392</v>
      </c>
    </row>
    <row r="14" spans="1:11" ht="21.95" customHeight="1">
      <c r="A14" s="39" t="s">
        <v>151</v>
      </c>
      <c r="B14" s="39"/>
      <c r="C14" s="58"/>
      <c r="D14" s="46"/>
      <c r="E14" s="55">
        <v>1014</v>
      </c>
      <c r="G14" s="55">
        <v>-17859</v>
      </c>
      <c r="I14" s="55">
        <v>1014</v>
      </c>
      <c r="K14" s="55">
        <v>-17859</v>
      </c>
    </row>
    <row r="15" spans="1:11" ht="21.95" customHeight="1">
      <c r="A15" s="39" t="s">
        <v>167</v>
      </c>
      <c r="B15" s="39"/>
      <c r="C15" s="58"/>
      <c r="D15" s="46"/>
      <c r="E15" s="55">
        <v>0</v>
      </c>
      <c r="G15" s="55">
        <v>-154</v>
      </c>
      <c r="I15" s="55">
        <v>0</v>
      </c>
      <c r="K15" s="55">
        <v>0</v>
      </c>
    </row>
    <row r="16" spans="1:11" ht="21.95" customHeight="1">
      <c r="A16" s="39" t="s">
        <v>152</v>
      </c>
      <c r="B16" s="39"/>
      <c r="C16" s="58"/>
      <c r="D16" s="46"/>
      <c r="E16" s="55">
        <v>-10753</v>
      </c>
      <c r="G16" s="55">
        <v>-9874</v>
      </c>
      <c r="I16" s="55">
        <v>-10755</v>
      </c>
      <c r="K16" s="55">
        <v>-9953</v>
      </c>
    </row>
    <row r="17" spans="1:11" ht="21.95" customHeight="1">
      <c r="A17" s="39" t="s">
        <v>165</v>
      </c>
      <c r="B17" s="39"/>
      <c r="C17" s="58"/>
      <c r="D17" s="46"/>
      <c r="E17" s="55">
        <v>21884</v>
      </c>
      <c r="G17" s="55">
        <v>18907</v>
      </c>
      <c r="I17" s="55">
        <v>21884</v>
      </c>
      <c r="K17" s="55">
        <v>18907</v>
      </c>
    </row>
    <row r="18" spans="1:11" ht="21.95" customHeight="1">
      <c r="A18" s="39" t="s">
        <v>107</v>
      </c>
      <c r="B18" s="39"/>
      <c r="C18" s="58"/>
      <c r="D18" s="46"/>
      <c r="E18" s="55">
        <v>-225</v>
      </c>
      <c r="G18" s="55">
        <v>-222</v>
      </c>
      <c r="I18" s="55">
        <v>-225</v>
      </c>
      <c r="K18" s="55">
        <v>-222</v>
      </c>
    </row>
    <row r="19" spans="1:11" ht="21.95" customHeight="1">
      <c r="A19" s="57" t="s">
        <v>119</v>
      </c>
      <c r="B19" s="39"/>
      <c r="C19" s="58"/>
      <c r="D19" s="46"/>
      <c r="E19" s="55">
        <v>-42909</v>
      </c>
      <c r="G19" s="55">
        <v>-22371</v>
      </c>
      <c r="I19" s="55">
        <v>-42458</v>
      </c>
      <c r="K19" s="55">
        <v>-21817</v>
      </c>
    </row>
    <row r="20" spans="1:11" ht="21.95" customHeight="1">
      <c r="A20" s="57" t="s">
        <v>120</v>
      </c>
      <c r="B20" s="39"/>
      <c r="C20" s="58"/>
      <c r="E20" s="55">
        <v>51920</v>
      </c>
      <c r="F20" s="55"/>
      <c r="G20" s="12">
        <v>73212</v>
      </c>
      <c r="H20" s="55"/>
      <c r="I20" s="55">
        <v>60975</v>
      </c>
      <c r="J20" s="55"/>
      <c r="K20" s="12">
        <v>85191</v>
      </c>
    </row>
    <row r="21" spans="1:11" ht="21.95" customHeight="1">
      <c r="A21" s="57" t="s">
        <v>143</v>
      </c>
      <c r="B21" s="39"/>
      <c r="C21" s="58"/>
      <c r="E21" s="94">
        <v>19493</v>
      </c>
      <c r="F21" s="55"/>
      <c r="G21" s="94">
        <v>18337</v>
      </c>
      <c r="H21" s="55"/>
      <c r="I21" s="13">
        <v>19493</v>
      </c>
      <c r="J21" s="55"/>
      <c r="K21" s="13">
        <v>18337</v>
      </c>
    </row>
    <row r="22" spans="1:11" ht="21.95" customHeight="1">
      <c r="A22" s="39" t="s">
        <v>71</v>
      </c>
      <c r="B22" s="39"/>
      <c r="C22" s="75"/>
      <c r="D22" s="73"/>
      <c r="F22" s="55"/>
      <c r="H22" s="55"/>
      <c r="J22" s="55"/>
    </row>
    <row r="23" spans="1:11" ht="21.95" customHeight="1">
      <c r="A23" s="39" t="s">
        <v>43</v>
      </c>
      <c r="B23" s="39"/>
      <c r="C23" s="58"/>
      <c r="E23" s="55">
        <f>SUM(E8:E21)</f>
        <v>1260410</v>
      </c>
      <c r="F23" s="55"/>
      <c r="G23" s="55">
        <f>SUM(G8:G21)</f>
        <v>1059447</v>
      </c>
      <c r="H23" s="55"/>
      <c r="I23" s="55">
        <f>SUM(I8:I21)</f>
        <v>1259578</v>
      </c>
      <c r="J23" s="55"/>
      <c r="K23" s="55">
        <f>SUM(K8:K21)</f>
        <v>1055918</v>
      </c>
    </row>
    <row r="24" spans="1:11" ht="21.95" customHeight="1">
      <c r="A24" s="39" t="s">
        <v>39</v>
      </c>
      <c r="B24" s="39"/>
      <c r="C24" s="58"/>
    </row>
    <row r="25" spans="1:11" ht="21.95" customHeight="1">
      <c r="A25" s="57" t="s">
        <v>170</v>
      </c>
      <c r="B25" s="57"/>
      <c r="C25" s="58"/>
      <c r="E25" s="55">
        <v>-28110</v>
      </c>
      <c r="G25" s="55">
        <v>-45553</v>
      </c>
      <c r="I25" s="55">
        <v>-28111</v>
      </c>
      <c r="K25" s="55">
        <v>-45469</v>
      </c>
    </row>
    <row r="26" spans="1:11" ht="21.95" customHeight="1">
      <c r="A26" s="57" t="s">
        <v>59</v>
      </c>
      <c r="B26" s="57"/>
      <c r="C26" s="58"/>
      <c r="E26" s="55">
        <v>-425002</v>
      </c>
      <c r="F26" s="55"/>
      <c r="G26" s="55">
        <v>-54166</v>
      </c>
      <c r="H26" s="55"/>
      <c r="I26" s="55">
        <v>-425008</v>
      </c>
      <c r="J26" s="55"/>
      <c r="K26" s="55">
        <v>-54170</v>
      </c>
    </row>
    <row r="27" spans="1:11" ht="21.95" customHeight="1">
      <c r="A27" s="57" t="s">
        <v>108</v>
      </c>
      <c r="B27" s="57"/>
      <c r="C27" s="58"/>
      <c r="E27" s="55">
        <v>-108950</v>
      </c>
      <c r="F27" s="55"/>
      <c r="G27" s="55">
        <v>84069</v>
      </c>
      <c r="H27" s="55"/>
      <c r="I27" s="55">
        <v>-108950</v>
      </c>
      <c r="J27" s="55"/>
      <c r="K27" s="55">
        <v>84068</v>
      </c>
    </row>
    <row r="28" spans="1:11" ht="21.95" customHeight="1">
      <c r="A28" s="57" t="s">
        <v>111</v>
      </c>
      <c r="B28" s="57"/>
      <c r="C28" s="58"/>
      <c r="E28" s="55">
        <v>-2039</v>
      </c>
      <c r="F28" s="55"/>
      <c r="G28" s="55">
        <v>-962</v>
      </c>
      <c r="H28" s="55"/>
      <c r="I28" s="55">
        <v>-2024</v>
      </c>
      <c r="J28" s="55"/>
      <c r="K28" s="55">
        <v>-935</v>
      </c>
    </row>
    <row r="29" spans="1:11" ht="21.95" customHeight="1">
      <c r="A29" s="39" t="s">
        <v>88</v>
      </c>
      <c r="B29" s="39"/>
      <c r="C29" s="58"/>
    </row>
    <row r="30" spans="1:11" ht="21.95" customHeight="1">
      <c r="A30" s="57" t="s">
        <v>163</v>
      </c>
      <c r="B30" s="57"/>
      <c r="C30" s="58"/>
      <c r="E30" s="55">
        <v>1208221</v>
      </c>
      <c r="F30" s="55"/>
      <c r="G30" s="55">
        <v>509021</v>
      </c>
      <c r="H30" s="55"/>
      <c r="I30" s="55">
        <v>1209193</v>
      </c>
      <c r="J30" s="55"/>
      <c r="K30" s="55">
        <v>512789</v>
      </c>
    </row>
    <row r="31" spans="1:11" ht="21.95" customHeight="1">
      <c r="A31" s="57" t="s">
        <v>40</v>
      </c>
      <c r="B31" s="57"/>
      <c r="E31" s="94">
        <v>-10999</v>
      </c>
      <c r="F31" s="55"/>
      <c r="G31" s="94">
        <v>36088</v>
      </c>
      <c r="H31" s="55"/>
      <c r="I31" s="94">
        <v>-10999</v>
      </c>
      <c r="J31" s="55"/>
      <c r="K31" s="94">
        <v>36088</v>
      </c>
    </row>
    <row r="32" spans="1:11" ht="21.95" customHeight="1">
      <c r="A32" s="39" t="s">
        <v>126</v>
      </c>
      <c r="B32" s="39"/>
      <c r="C32" s="58"/>
      <c r="D32" s="58"/>
      <c r="E32" s="55">
        <f>SUM(E23:E31)</f>
        <v>1893531</v>
      </c>
      <c r="F32" s="55"/>
      <c r="G32" s="55">
        <f>SUM(G23:G31)</f>
        <v>1587944</v>
      </c>
      <c r="H32" s="55"/>
      <c r="I32" s="55">
        <f>SUM(I23:I31)</f>
        <v>1893679</v>
      </c>
      <c r="J32" s="55"/>
      <c r="K32" s="55">
        <f>SUM(K23:K31)</f>
        <v>1588289</v>
      </c>
    </row>
    <row r="33" spans="1:14" ht="21.95" customHeight="1">
      <c r="A33" s="39" t="s">
        <v>171</v>
      </c>
      <c r="B33" s="39"/>
      <c r="C33" s="58"/>
      <c r="D33" s="58"/>
      <c r="E33" s="55">
        <v>-774</v>
      </c>
      <c r="F33" s="55"/>
      <c r="G33" s="55">
        <v>-820</v>
      </c>
      <c r="H33" s="55"/>
      <c r="I33" s="55">
        <v>-774</v>
      </c>
      <c r="J33" s="55"/>
      <c r="K33" s="55">
        <v>-820</v>
      </c>
    </row>
    <row r="34" spans="1:14" ht="21.95" customHeight="1">
      <c r="A34" s="57" t="s">
        <v>65</v>
      </c>
      <c r="B34" s="57"/>
      <c r="C34" s="58"/>
      <c r="D34" s="58"/>
      <c r="E34" s="55">
        <v>-235886</v>
      </c>
      <c r="F34" s="55"/>
      <c r="G34" s="55">
        <v>-167861</v>
      </c>
      <c r="H34" s="55"/>
      <c r="I34" s="55">
        <v>-233303</v>
      </c>
      <c r="J34" s="55"/>
      <c r="K34" s="55">
        <v>-165033</v>
      </c>
    </row>
    <row r="35" spans="1:14" ht="21.95" customHeight="1">
      <c r="A35" s="14" t="s">
        <v>127</v>
      </c>
      <c r="B35" s="39"/>
      <c r="C35" s="58"/>
      <c r="D35" s="58"/>
      <c r="E35" s="76">
        <f>SUM(E32:E34)</f>
        <v>1656871</v>
      </c>
      <c r="F35" s="55"/>
      <c r="G35" s="76">
        <f>SUM(G32:G34)</f>
        <v>1419263</v>
      </c>
      <c r="H35" s="55"/>
      <c r="I35" s="76">
        <f>SUM(I32:I34)</f>
        <v>1659602</v>
      </c>
      <c r="J35" s="55"/>
      <c r="K35" s="76">
        <f>SUM(K32:K34)</f>
        <v>1422436</v>
      </c>
    </row>
    <row r="36" spans="1:14" s="73" customFormat="1" ht="21.95" customHeight="1">
      <c r="A36" s="79"/>
      <c r="F36" s="53"/>
      <c r="G36" s="36"/>
      <c r="H36" s="53"/>
      <c r="I36" s="52"/>
      <c r="J36" s="53"/>
      <c r="K36" s="53"/>
      <c r="L36" s="53"/>
      <c r="M36" s="52"/>
      <c r="N36" s="53"/>
    </row>
    <row r="37" spans="1:14" s="73" customFormat="1" ht="21.95" customHeight="1">
      <c r="A37" s="73" t="s">
        <v>4</v>
      </c>
      <c r="F37" s="53"/>
      <c r="G37" s="36"/>
      <c r="H37" s="53"/>
      <c r="I37" s="52"/>
      <c r="J37" s="53"/>
      <c r="K37" s="53"/>
      <c r="L37" s="53"/>
      <c r="M37" s="52"/>
      <c r="N37" s="53"/>
    </row>
    <row r="38" spans="1:14" s="41" customFormat="1" ht="21.95" customHeight="1">
      <c r="A38" s="64" t="s">
        <v>56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spans="1:14" s="41" customFormat="1" ht="21.95" customHeight="1">
      <c r="A39" s="35" t="s">
        <v>12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</row>
    <row r="40" spans="1:14" ht="21.95" customHeight="1">
      <c r="A40" s="35" t="s">
        <v>158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</row>
    <row r="41" spans="1:14" s="73" customFormat="1" ht="21.95" customHeight="1">
      <c r="J41" s="39"/>
      <c r="K41" s="38" t="s">
        <v>44</v>
      </c>
    </row>
    <row r="42" spans="1:14" s="93" customFormat="1" ht="21.95" customHeight="1">
      <c r="E42" s="95" t="s">
        <v>19</v>
      </c>
      <c r="F42" s="95"/>
      <c r="G42" s="95"/>
      <c r="H42" s="74"/>
      <c r="I42" s="95" t="s">
        <v>25</v>
      </c>
      <c r="J42" s="95"/>
      <c r="K42" s="95"/>
    </row>
    <row r="43" spans="1:14" ht="21.95" customHeight="1">
      <c r="C43" s="52"/>
      <c r="D43" s="52"/>
      <c r="E43" s="52">
        <v>2568</v>
      </c>
      <c r="F43" s="53"/>
      <c r="G43" s="52">
        <v>2567</v>
      </c>
      <c r="I43" s="52">
        <v>2568</v>
      </c>
      <c r="J43" s="53"/>
      <c r="K43" s="52">
        <v>2567</v>
      </c>
    </row>
    <row r="44" spans="1:14" ht="21.95" customHeight="1">
      <c r="A44" s="14" t="s">
        <v>23</v>
      </c>
      <c r="B44" s="39"/>
      <c r="C44" s="58"/>
      <c r="E44" s="39"/>
      <c r="G44" s="39"/>
      <c r="I44" s="39"/>
      <c r="K44" s="39"/>
    </row>
    <row r="45" spans="1:14" ht="21.95" customHeight="1">
      <c r="A45" s="57" t="s">
        <v>60</v>
      </c>
      <c r="B45" s="57"/>
      <c r="C45" s="58"/>
      <c r="E45" s="55">
        <v>-6050</v>
      </c>
      <c r="F45" s="47"/>
      <c r="G45" s="55">
        <v>-3668</v>
      </c>
      <c r="H45" s="47"/>
      <c r="I45" s="47">
        <v>-6050</v>
      </c>
      <c r="J45" s="47"/>
      <c r="K45" s="55">
        <v>-3668</v>
      </c>
    </row>
    <row r="46" spans="1:14" ht="21.95" customHeight="1">
      <c r="A46" s="57" t="s">
        <v>61</v>
      </c>
      <c r="B46" s="57"/>
      <c r="C46" s="58"/>
      <c r="E46" s="55">
        <v>462</v>
      </c>
      <c r="F46" s="47"/>
      <c r="G46" s="55">
        <v>405</v>
      </c>
      <c r="H46" s="47"/>
      <c r="I46" s="47">
        <v>462</v>
      </c>
      <c r="J46" s="47"/>
      <c r="K46" s="55">
        <v>405</v>
      </c>
    </row>
    <row r="47" spans="1:14" ht="21.95" customHeight="1">
      <c r="A47" s="57" t="s">
        <v>81</v>
      </c>
      <c r="B47" s="57"/>
      <c r="C47" s="58"/>
      <c r="E47" s="55">
        <v>0</v>
      </c>
      <c r="F47" s="47"/>
      <c r="G47" s="55">
        <v>-194</v>
      </c>
      <c r="H47" s="47"/>
      <c r="I47" s="47">
        <v>0</v>
      </c>
      <c r="J47" s="47"/>
      <c r="K47" s="55">
        <v>-194</v>
      </c>
    </row>
    <row r="48" spans="1:14" ht="21.95" customHeight="1">
      <c r="A48" s="57" t="s">
        <v>68</v>
      </c>
      <c r="B48" s="57"/>
      <c r="C48" s="58"/>
      <c r="E48" s="55">
        <v>43396</v>
      </c>
      <c r="F48" s="55"/>
      <c r="G48" s="55">
        <v>21282</v>
      </c>
      <c r="H48" s="55"/>
      <c r="I48" s="55">
        <v>42945</v>
      </c>
      <c r="J48" s="55"/>
      <c r="K48" s="55">
        <v>20728</v>
      </c>
    </row>
    <row r="49" spans="1:11" ht="21.95" customHeight="1">
      <c r="A49" s="57" t="s">
        <v>144</v>
      </c>
      <c r="B49" s="57"/>
      <c r="C49" s="58"/>
      <c r="E49" s="55">
        <v>588650</v>
      </c>
      <c r="F49" s="55"/>
      <c r="G49" s="55">
        <v>173786</v>
      </c>
      <c r="H49" s="55"/>
      <c r="I49" s="47">
        <v>588650</v>
      </c>
      <c r="J49" s="55"/>
      <c r="K49" s="55">
        <v>173786</v>
      </c>
    </row>
    <row r="50" spans="1:11" ht="21.95" customHeight="1">
      <c r="A50" s="57" t="s">
        <v>125</v>
      </c>
      <c r="B50" s="57"/>
      <c r="C50" s="58"/>
      <c r="E50" s="55">
        <v>-486050</v>
      </c>
      <c r="F50" s="55"/>
      <c r="G50" s="55">
        <v>-241426</v>
      </c>
      <c r="H50" s="55"/>
      <c r="I50" s="55">
        <v>-486050</v>
      </c>
      <c r="J50" s="55"/>
      <c r="K50" s="55">
        <v>-241426</v>
      </c>
    </row>
    <row r="51" spans="1:11" ht="21.95" customHeight="1">
      <c r="A51" s="57" t="s">
        <v>98</v>
      </c>
      <c r="B51" s="57"/>
      <c r="C51" s="58"/>
      <c r="E51" s="55">
        <v>601</v>
      </c>
      <c r="F51" s="55"/>
      <c r="G51" s="55">
        <v>392</v>
      </c>
      <c r="H51" s="55"/>
      <c r="I51" s="55">
        <v>601</v>
      </c>
      <c r="J51" s="55"/>
      <c r="K51" s="55">
        <v>392</v>
      </c>
    </row>
    <row r="52" spans="1:11" ht="21.95" customHeight="1">
      <c r="A52" s="14" t="s">
        <v>166</v>
      </c>
      <c r="B52" s="39"/>
      <c r="E52" s="76">
        <f>SUM(E45:E51)</f>
        <v>141009</v>
      </c>
      <c r="F52" s="55"/>
      <c r="G52" s="76">
        <f>SUM(G45:G51)</f>
        <v>-49423</v>
      </c>
      <c r="H52" s="55"/>
      <c r="I52" s="76">
        <f>SUM(I45:I51)</f>
        <v>140558</v>
      </c>
      <c r="J52" s="55"/>
      <c r="K52" s="76">
        <f>SUM(K45:K51)</f>
        <v>-49977</v>
      </c>
    </row>
    <row r="53" spans="1:11" ht="21.95" customHeight="1">
      <c r="A53" s="14" t="s">
        <v>24</v>
      </c>
      <c r="B53" s="39"/>
      <c r="C53" s="58"/>
    </row>
    <row r="54" spans="1:11" ht="21.95" customHeight="1">
      <c r="A54" s="39" t="s">
        <v>145</v>
      </c>
      <c r="B54" s="39"/>
      <c r="E54" s="47">
        <v>0</v>
      </c>
      <c r="G54" s="39">
        <v>150000</v>
      </c>
      <c r="I54" s="47">
        <v>0</v>
      </c>
      <c r="K54" s="39">
        <v>150000</v>
      </c>
    </row>
    <row r="55" spans="1:11" ht="21.95" customHeight="1">
      <c r="A55" s="39" t="s">
        <v>105</v>
      </c>
      <c r="B55" s="39"/>
      <c r="E55" s="47">
        <v>0</v>
      </c>
      <c r="G55" s="39">
        <v>-150000</v>
      </c>
      <c r="I55" s="47">
        <v>0</v>
      </c>
      <c r="K55" s="39">
        <v>-150000</v>
      </c>
    </row>
    <row r="56" spans="1:11" ht="21.95" customHeight="1">
      <c r="A56" s="39" t="s">
        <v>156</v>
      </c>
      <c r="B56" s="39"/>
      <c r="C56" s="58"/>
      <c r="E56" s="55">
        <v>-61061</v>
      </c>
      <c r="G56" s="55">
        <v>-57642</v>
      </c>
      <c r="I56" s="55">
        <v>-61061</v>
      </c>
      <c r="K56" s="55">
        <v>-57642</v>
      </c>
    </row>
    <row r="57" spans="1:11" ht="21.95" customHeight="1">
      <c r="A57" s="39" t="s">
        <v>129</v>
      </c>
      <c r="B57" s="39"/>
      <c r="C57" s="58"/>
      <c r="E57" s="55">
        <v>-1178555</v>
      </c>
      <c r="G57" s="55">
        <v>-535025</v>
      </c>
      <c r="I57" s="55">
        <v>-1178555</v>
      </c>
      <c r="K57" s="55">
        <v>-535025</v>
      </c>
    </row>
    <row r="58" spans="1:11" ht="21.95" customHeight="1">
      <c r="A58" s="39" t="s">
        <v>146</v>
      </c>
      <c r="B58" s="39"/>
      <c r="C58" s="58"/>
      <c r="E58" s="55">
        <v>-19493</v>
      </c>
      <c r="G58" s="55">
        <v>-18337</v>
      </c>
      <c r="I58" s="55">
        <v>-19493</v>
      </c>
      <c r="K58" s="55">
        <v>-18337</v>
      </c>
    </row>
    <row r="59" spans="1:11" ht="21.95" customHeight="1">
      <c r="A59" s="39" t="s">
        <v>90</v>
      </c>
      <c r="B59" s="39"/>
      <c r="C59" s="58"/>
      <c r="D59" s="38"/>
      <c r="E59" s="55">
        <v>-392151</v>
      </c>
      <c r="F59" s="55"/>
      <c r="G59" s="55">
        <v>-367645</v>
      </c>
      <c r="H59" s="55"/>
      <c r="I59" s="55">
        <v>-392151</v>
      </c>
      <c r="J59" s="55"/>
      <c r="K59" s="55">
        <v>-367645</v>
      </c>
    </row>
    <row r="60" spans="1:11" ht="21.95" customHeight="1">
      <c r="A60" s="39" t="s">
        <v>91</v>
      </c>
      <c r="B60" s="39"/>
      <c r="C60" s="58"/>
      <c r="E60" s="94">
        <v>-53252</v>
      </c>
      <c r="G60" s="94">
        <v>-75533</v>
      </c>
      <c r="I60" s="94">
        <v>-62308</v>
      </c>
      <c r="K60" s="94">
        <v>-87513</v>
      </c>
    </row>
    <row r="61" spans="1:11" ht="21.95" customHeight="1">
      <c r="A61" s="14" t="s">
        <v>128</v>
      </c>
      <c r="B61" s="39"/>
      <c r="C61" s="58"/>
      <c r="D61" s="58"/>
      <c r="E61" s="94">
        <f>SUM(E54:E60)</f>
        <v>-1704512</v>
      </c>
      <c r="F61" s="55"/>
      <c r="G61" s="94">
        <f>SUM(G54:G60)</f>
        <v>-1054182</v>
      </c>
      <c r="H61" s="55"/>
      <c r="I61" s="94">
        <f>SUM(I54:I60)</f>
        <v>-1713568</v>
      </c>
      <c r="J61" s="55"/>
      <c r="K61" s="94">
        <f>SUM(K54:K60)</f>
        <v>-1066162</v>
      </c>
    </row>
    <row r="62" spans="1:11" ht="21.95" customHeight="1">
      <c r="A62" s="14" t="s">
        <v>155</v>
      </c>
      <c r="B62" s="39"/>
      <c r="C62" s="58"/>
      <c r="D62" s="58"/>
      <c r="E62" s="55">
        <f>SUM(E35+E52+E61)</f>
        <v>93368</v>
      </c>
      <c r="F62" s="55"/>
      <c r="G62" s="55">
        <f>SUM(G35+G52+G61)</f>
        <v>315658</v>
      </c>
      <c r="H62" s="55"/>
      <c r="I62" s="55">
        <f>SUM(I35+I52+I61)</f>
        <v>86592</v>
      </c>
      <c r="J62" s="55"/>
      <c r="K62" s="55">
        <f>SUM(K35+K52+K61)</f>
        <v>306297</v>
      </c>
    </row>
    <row r="63" spans="1:11" ht="21.95" customHeight="1">
      <c r="A63" s="39" t="s">
        <v>86</v>
      </c>
      <c r="B63" s="39"/>
      <c r="C63" s="58"/>
      <c r="D63" s="58"/>
      <c r="E63" s="94">
        <v>651232</v>
      </c>
      <c r="F63" s="55"/>
      <c r="G63" s="94">
        <v>335574</v>
      </c>
      <c r="H63" s="55"/>
      <c r="I63" s="94">
        <v>536726</v>
      </c>
      <c r="J63" s="55"/>
      <c r="K63" s="94">
        <v>230429</v>
      </c>
    </row>
    <row r="64" spans="1:11" ht="21.95" customHeight="1" thickBot="1">
      <c r="A64" s="14" t="s">
        <v>87</v>
      </c>
      <c r="B64" s="39"/>
      <c r="C64" s="58"/>
      <c r="D64" s="58"/>
      <c r="E64" s="63">
        <f>SUM(E62:E63)</f>
        <v>744600</v>
      </c>
      <c r="F64" s="55"/>
      <c r="G64" s="63">
        <f>SUM(G62:G63)</f>
        <v>651232</v>
      </c>
      <c r="H64" s="55"/>
      <c r="I64" s="63">
        <f>SUM(I62:I63)</f>
        <v>623318</v>
      </c>
      <c r="J64" s="55"/>
      <c r="K64" s="63">
        <f>SUM(K62:K63)</f>
        <v>536726</v>
      </c>
    </row>
    <row r="65" spans="1:15" ht="21.95" customHeight="1" thickTop="1">
      <c r="A65" s="14"/>
      <c r="B65" s="39"/>
      <c r="C65" s="58"/>
      <c r="D65" s="58"/>
      <c r="E65" s="48"/>
      <c r="F65" s="55"/>
      <c r="G65" s="48"/>
      <c r="H65" s="55"/>
      <c r="I65" s="48"/>
      <c r="J65" s="55"/>
      <c r="K65" s="48"/>
    </row>
    <row r="66" spans="1:15" ht="21.95" customHeight="1">
      <c r="A66" s="83" t="s">
        <v>73</v>
      </c>
      <c r="B66" s="39"/>
      <c r="C66" s="58"/>
      <c r="D66" s="58"/>
      <c r="E66" s="48"/>
      <c r="F66" s="55"/>
      <c r="G66" s="48"/>
      <c r="H66" s="55"/>
      <c r="I66" s="48"/>
      <c r="J66" s="55"/>
      <c r="K66" s="48"/>
    </row>
    <row r="67" spans="1:15" ht="21.95" customHeight="1">
      <c r="A67" s="86" t="s">
        <v>74</v>
      </c>
      <c r="B67" s="39"/>
      <c r="C67" s="58"/>
      <c r="D67" s="58"/>
      <c r="E67" s="39"/>
      <c r="F67" s="55"/>
      <c r="G67" s="39"/>
      <c r="H67" s="55"/>
      <c r="I67" s="39"/>
      <c r="J67" s="55"/>
    </row>
    <row r="68" spans="1:15" ht="21.95" customHeight="1">
      <c r="A68" s="86" t="s">
        <v>77</v>
      </c>
      <c r="B68" s="39"/>
      <c r="C68" s="58"/>
      <c r="D68" s="58"/>
      <c r="E68" s="55">
        <v>49349</v>
      </c>
      <c r="F68" s="55"/>
      <c r="G68" s="55">
        <v>52587</v>
      </c>
      <c r="H68" s="55"/>
      <c r="I68" s="55">
        <v>49349</v>
      </c>
      <c r="J68" s="55"/>
      <c r="K68" s="55">
        <v>52587</v>
      </c>
    </row>
    <row r="69" spans="1:15" ht="21.95" customHeight="1">
      <c r="A69" s="86" t="s">
        <v>153</v>
      </c>
      <c r="B69" s="39"/>
      <c r="C69" s="58"/>
      <c r="D69" s="58"/>
      <c r="E69" s="55">
        <v>-202</v>
      </c>
      <c r="F69" s="55"/>
      <c r="G69" s="55">
        <v>334</v>
      </c>
      <c r="H69" s="55"/>
      <c r="I69" s="55">
        <v>-202</v>
      </c>
      <c r="J69" s="55"/>
      <c r="K69" s="55">
        <v>334</v>
      </c>
    </row>
    <row r="70" spans="1:15" ht="21.95" customHeight="1">
      <c r="A70" s="86" t="s">
        <v>168</v>
      </c>
      <c r="B70" s="39"/>
      <c r="C70" s="58"/>
      <c r="D70" s="58"/>
      <c r="E70" s="55">
        <v>1818</v>
      </c>
      <c r="F70" s="55"/>
      <c r="G70" s="55">
        <v>0</v>
      </c>
      <c r="H70" s="55"/>
      <c r="I70" s="55">
        <v>1818</v>
      </c>
      <c r="J70" s="55"/>
      <c r="K70" s="55">
        <v>0</v>
      </c>
    </row>
    <row r="71" spans="1:15" ht="21.95" customHeight="1">
      <c r="A71" s="86"/>
      <c r="B71" s="39"/>
      <c r="C71" s="58"/>
      <c r="D71" s="58"/>
      <c r="E71" s="39"/>
      <c r="F71" s="55"/>
      <c r="G71" s="39"/>
      <c r="H71" s="55"/>
      <c r="J71" s="55"/>
    </row>
    <row r="72" spans="1:15" s="55" customFormat="1" ht="21.95" customHeight="1">
      <c r="A72" s="41" t="s">
        <v>4</v>
      </c>
      <c r="B72" s="39"/>
      <c r="C72" s="39"/>
      <c r="D72" s="39"/>
      <c r="L72" s="39"/>
      <c r="M72" s="39"/>
      <c r="N72" s="39"/>
      <c r="O72" s="39"/>
    </row>
    <row r="73" spans="1:15" s="55" customFormat="1" ht="21.95" customHeight="1">
      <c r="A73" s="41"/>
      <c r="B73" s="46"/>
      <c r="C73" s="39"/>
      <c r="D73" s="39"/>
      <c r="L73" s="39"/>
      <c r="M73" s="39"/>
      <c r="N73" s="39"/>
      <c r="O73" s="39"/>
    </row>
  </sheetData>
  <mergeCells count="4">
    <mergeCell ref="E42:G42"/>
    <mergeCell ref="I42:K42"/>
    <mergeCell ref="E5:G5"/>
    <mergeCell ref="I5:K5"/>
  </mergeCells>
  <printOptions horizontalCentered="1" gridLinesSet="0"/>
  <pageMargins left="0.98425196850393704" right="0.19685039370078741" top="0.78740157480314965" bottom="0" header="0.19685039370078741" footer="0.19685039370078741"/>
  <pageSetup paperSize="9" scale="85" fitToHeight="0" orientation="portrait" blackAndWhite="1" cellComments="asDisplayed" r:id="rId1"/>
  <rowBreaks count="1" manualBreakCount="1">
    <brk id="37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0C45EEE6990479EDCE9FBF3393F33" ma:contentTypeVersion="16" ma:contentTypeDescription="Create a new document." ma:contentTypeScope="" ma:versionID="68bbcd25cc638ae2c579d11f985d6cc8">
  <xsd:schema xmlns:xsd="http://www.w3.org/2001/XMLSchema" xmlns:xs="http://www.w3.org/2001/XMLSchema" xmlns:p="http://schemas.microsoft.com/office/2006/metadata/properties" xmlns:ns2="360bc667-c660-437d-ac06-7ae103e1e08c" xmlns:ns3="50c908b1-f277-4340-90a9-4611d0b0f078" xmlns:ns4="0a05a48e-a8a0-4e94-b737-cb94a12c92cc" targetNamespace="http://schemas.microsoft.com/office/2006/metadata/properties" ma:root="true" ma:fieldsID="ac51c0261eb5cc2cd6edfd896bea186f" ns2:_="" ns3:_="" ns4:_="">
    <xsd:import namespace="360bc667-c660-437d-ac06-7ae103e1e08c"/>
    <xsd:import namespace="50c908b1-f277-4340-90a9-4611d0b0f078"/>
    <xsd:import namespace="0a05a48e-a8a0-4e94-b737-cb94a12c92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33d1304-63bc-4b4f-bf27-58406ff9fae9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DAD5A8-AD97-44A4-9D28-288164B37D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50c908b1-f277-4340-90a9-4611d0b0f078"/>
    <ds:schemaRef ds:uri="0a05a48e-a8a0-4e94-b737-cb94a12c92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55F5A4-CEAC-41CF-996E-A2C1047B13A3}">
  <ds:schemaRefs>
    <ds:schemaRef ds:uri="http://purl.org/dc/terms/"/>
    <ds:schemaRef ds:uri="0a05a48e-a8a0-4e94-b737-cb94a12c92cc"/>
    <ds:schemaRef ds:uri="http://www.w3.org/XML/1998/namespace"/>
    <ds:schemaRef ds:uri="360bc667-c660-437d-ac06-7ae103e1e08c"/>
    <ds:schemaRef ds:uri="http://schemas.microsoft.com/office/2006/documentManagement/types"/>
    <ds:schemaRef ds:uri="http://purl.org/dc/elements/1.1/"/>
    <ds:schemaRef ds:uri="50c908b1-f277-4340-90a9-4611d0b0f07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AE3227-C9BF-4774-9921-025894F8D4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Jarinthorn Lertthitikonwong</cp:lastModifiedBy>
  <cp:lastPrinted>2026-02-10T09:12:54Z</cp:lastPrinted>
  <dcterms:created xsi:type="dcterms:W3CDTF">1999-07-15T07:35:28Z</dcterms:created>
  <dcterms:modified xsi:type="dcterms:W3CDTF">2026-02-23T03:46:37Z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0x010100BAB0C45EEE6990479EDCE9FBF3393F33</vt:lpwstr>
  </property>
</Properties>
</file>