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ighting &amp; Equipment Public Company Limi ted - 1000001237\1708084 - 2025 Dec-FSA Lighting &amp; Equipm\Working Folder\YE'25\FS\FS TH V.14\แบบตัด supplies arrangement\"/>
    </mc:Choice>
  </mc:AlternateContent>
  <xr:revisionPtr revIDLastSave="0" documentId="13_ncr:1_{915FD39D-0AFE-43B7-9BF4-4EDEB06E0007}" xr6:coauthVersionLast="47" xr6:coauthVersionMax="47" xr10:uidLastSave="{00000000-0000-0000-0000-000000000000}"/>
  <bookViews>
    <workbookView xWindow="-108" yWindow="-108" windowWidth="23256" windowHeight="13896" activeTab="6" xr2:uid="{BEEEEE38-CA29-4AB4-B56E-8B8D05F2A669}"/>
  </bookViews>
  <sheets>
    <sheet name="BS" sheetId="1" r:id="rId1"/>
    <sheet name="PL" sheetId="7" r:id="rId2"/>
    <sheet name="SH Conso-67" sheetId="11" r:id="rId3"/>
    <sheet name="SH Conso-68" sheetId="5" r:id="rId4"/>
    <sheet name="SH Separate-67" sheetId="12" r:id="rId5"/>
    <sheet name="SH Separate-68" sheetId="9" r:id="rId6"/>
    <sheet name="CF" sheetId="13" r:id="rId7"/>
  </sheets>
  <definedNames>
    <definedName name="_xlnm._FilterDatabase" localSheetId="0" hidden="1">BS!$A$50:$E$59</definedName>
    <definedName name="_xlnm.Print_Area" localSheetId="0">BS!$A$1:$K$87</definedName>
    <definedName name="_xlnm.Print_Area" localSheetId="6">CF!$A$1:$K$104</definedName>
    <definedName name="_xlnm.Print_Area" localSheetId="1">PL!$A$1:$K$63</definedName>
    <definedName name="_xlnm.Print_Area" localSheetId="2">'SH Conso-67'!$A$1:$R$27</definedName>
    <definedName name="_xlnm.Print_Area" localSheetId="3">'SH Conso-68'!$A$1:$R$28</definedName>
    <definedName name="_xlnm.Print_Area" localSheetId="4">'SH Separate-67'!$A$1:$L$25</definedName>
    <definedName name="_xlnm.Print_Area" localSheetId="5">'SH Separate-68'!$A$1:$L$27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3" i="13" l="1"/>
  <c r="I33" i="13"/>
  <c r="G33" i="13"/>
  <c r="E33" i="13"/>
  <c r="L24" i="5"/>
  <c r="I42" i="7"/>
  <c r="G42" i="7"/>
  <c r="E42" i="7"/>
  <c r="K40" i="7"/>
  <c r="K42" i="7" s="1"/>
  <c r="K43" i="1" l="1"/>
  <c r="I43" i="1"/>
  <c r="G43" i="1"/>
  <c r="E43" i="1"/>
  <c r="I52" i="13"/>
  <c r="K94" i="13"/>
  <c r="I94" i="13"/>
  <c r="N94" i="13" s="1"/>
  <c r="E94" i="13"/>
  <c r="M94" i="13" s="1"/>
  <c r="G94" i="13"/>
  <c r="E18" i="7" l="1"/>
  <c r="E17" i="7"/>
  <c r="I18" i="7"/>
  <c r="I17" i="7"/>
  <c r="K13" i="13"/>
  <c r="G13" i="13"/>
  <c r="I13" i="13" l="1"/>
  <c r="E13" i="13"/>
  <c r="O9" i="1"/>
  <c r="M9" i="1"/>
  <c r="I18" i="1"/>
  <c r="L20" i="5"/>
  <c r="J20" i="5"/>
  <c r="H20" i="5"/>
  <c r="F20" i="5"/>
  <c r="D20" i="5"/>
  <c r="P17" i="5"/>
  <c r="P20" i="5" s="1"/>
  <c r="N17" i="5"/>
  <c r="R17" i="5" s="1"/>
  <c r="E60" i="7"/>
  <c r="G49" i="7" l="1"/>
  <c r="G50" i="7" s="1"/>
  <c r="I77" i="13"/>
  <c r="E77" i="13"/>
  <c r="K12" i="13"/>
  <c r="G12" i="13"/>
  <c r="J17" i="12"/>
  <c r="L15" i="12"/>
  <c r="L17" i="12" s="1"/>
  <c r="L11" i="12"/>
  <c r="P22" i="11"/>
  <c r="J23" i="11"/>
  <c r="J22" i="11"/>
  <c r="N22" i="11" s="1"/>
  <c r="N17" i="11"/>
  <c r="R17" i="11" s="1"/>
  <c r="N13" i="11"/>
  <c r="L23" i="11" l="1"/>
  <c r="N23" i="11" s="1"/>
  <c r="E61" i="13" l="1"/>
  <c r="E12" i="13" l="1"/>
  <c r="I12" i="13" l="1"/>
  <c r="P23" i="5" l="1"/>
  <c r="N18" i="5" l="1"/>
  <c r="N19" i="11"/>
  <c r="I49" i="7"/>
  <c r="I50" i="7" s="1"/>
  <c r="J23" i="9" l="1"/>
  <c r="L23" i="9" s="1"/>
  <c r="R23" i="11"/>
  <c r="R22" i="11"/>
  <c r="R18" i="5"/>
  <c r="L17" i="9"/>
  <c r="L19" i="9" s="1"/>
  <c r="E20" i="7" l="1"/>
  <c r="K63" i="7" l="1"/>
  <c r="P25" i="5" l="1"/>
  <c r="E49" i="7"/>
  <c r="E50" i="7" s="1"/>
  <c r="G56" i="7"/>
  <c r="J24" i="5" l="1"/>
  <c r="N24" i="5" s="1"/>
  <c r="R24" i="5" s="1"/>
  <c r="H24" i="9"/>
  <c r="F24" i="9"/>
  <c r="D24" i="9"/>
  <c r="H19" i="9"/>
  <c r="F19" i="9"/>
  <c r="D19" i="9"/>
  <c r="E13" i="7"/>
  <c r="E22" i="7" s="1"/>
  <c r="E27" i="1"/>
  <c r="E14" i="1"/>
  <c r="E59" i="1"/>
  <c r="E48" i="1"/>
  <c r="E24" i="7" l="1"/>
  <c r="E26" i="7" s="1"/>
  <c r="E61" i="1"/>
  <c r="E29" i="1"/>
  <c r="N29" i="1" s="1"/>
  <c r="G13" i="7"/>
  <c r="E54" i="7" l="1"/>
  <c r="E10" i="13"/>
  <c r="E51" i="7"/>
  <c r="E59" i="7" s="1"/>
  <c r="K13" i="7"/>
  <c r="K61" i="7"/>
  <c r="G61" i="7"/>
  <c r="K56" i="7"/>
  <c r="J23" i="5" l="1"/>
  <c r="N23" i="5" s="1"/>
  <c r="R23" i="5" s="1"/>
  <c r="E63" i="7"/>
  <c r="E56" i="7"/>
  <c r="M13" i="5"/>
  <c r="L24" i="11"/>
  <c r="R13" i="11"/>
  <c r="J19" i="11"/>
  <c r="N18" i="11"/>
  <c r="D19" i="11"/>
  <c r="F19" i="11"/>
  <c r="F27" i="11" s="1"/>
  <c r="F13" i="5" s="1"/>
  <c r="H19" i="11"/>
  <c r="H27" i="11" s="1"/>
  <c r="H13" i="5" s="1"/>
  <c r="L19" i="11"/>
  <c r="P19" i="11"/>
  <c r="D24" i="11"/>
  <c r="D27" i="11" s="1"/>
  <c r="D13" i="5" s="1"/>
  <c r="F24" i="11"/>
  <c r="H24" i="11"/>
  <c r="P24" i="11"/>
  <c r="N26" i="11"/>
  <c r="J25" i="5" l="1"/>
  <c r="N24" i="11"/>
  <c r="P27" i="11"/>
  <c r="P13" i="5" s="1"/>
  <c r="L27" i="11"/>
  <c r="L13" i="5" s="1"/>
  <c r="J24" i="11"/>
  <c r="J27" i="11" s="1"/>
  <c r="J13" i="5" s="1"/>
  <c r="N13" i="5" l="1"/>
  <c r="R13" i="5" s="1"/>
  <c r="N27" i="11"/>
  <c r="K99" i="13" l="1"/>
  <c r="I99" i="13"/>
  <c r="G99" i="13"/>
  <c r="E99" i="13"/>
  <c r="K61" i="13" l="1"/>
  <c r="I61" i="13"/>
  <c r="G61" i="13"/>
  <c r="E70" i="13" l="1"/>
  <c r="M64" i="7" l="1"/>
  <c r="K59" i="1"/>
  <c r="G83" i="1" l="1"/>
  <c r="N19" i="5" l="1"/>
  <c r="N20" i="5" s="1"/>
  <c r="J19" i="9"/>
  <c r="K70" i="13" l="1"/>
  <c r="G70" i="13"/>
  <c r="K49" i="7"/>
  <c r="K20" i="7"/>
  <c r="K22" i="7" s="1"/>
  <c r="K24" i="7" s="1"/>
  <c r="G20" i="7"/>
  <c r="G22" i="7" s="1"/>
  <c r="K83" i="1"/>
  <c r="K48" i="1"/>
  <c r="G59" i="1"/>
  <c r="K27" i="1"/>
  <c r="K14" i="1"/>
  <c r="G27" i="1"/>
  <c r="G14" i="1"/>
  <c r="K50" i="7" l="1"/>
  <c r="J21" i="12" s="1"/>
  <c r="L21" i="12" s="1"/>
  <c r="G24" i="7"/>
  <c r="G26" i="7" s="1"/>
  <c r="G10" i="13" s="1"/>
  <c r="K26" i="7"/>
  <c r="G29" i="1"/>
  <c r="K85" i="1"/>
  <c r="G48" i="1"/>
  <c r="K61" i="1"/>
  <c r="K29" i="1"/>
  <c r="I70" i="13"/>
  <c r="K51" i="7" l="1"/>
  <c r="J20" i="12"/>
  <c r="L20" i="12" s="1"/>
  <c r="K10" i="13"/>
  <c r="K23" i="13" s="1"/>
  <c r="K36" i="13" s="1"/>
  <c r="K38" i="13" s="1"/>
  <c r="K73" i="13" s="1"/>
  <c r="K76" i="13" s="1"/>
  <c r="K87" i="1"/>
  <c r="K88" i="1" s="1"/>
  <c r="G23" i="13"/>
  <c r="G36" i="13" s="1"/>
  <c r="G38" i="13" s="1"/>
  <c r="G73" i="13" s="1"/>
  <c r="G76" i="13" s="1"/>
  <c r="G78" i="13" s="1"/>
  <c r="G61" i="1"/>
  <c r="G51" i="7" l="1"/>
  <c r="L16" i="12" l="1"/>
  <c r="G63" i="7" l="1"/>
  <c r="L11" i="9"/>
  <c r="R18" i="11"/>
  <c r="D22" i="12" l="1"/>
  <c r="H17" i="12"/>
  <c r="F17" i="12"/>
  <c r="D17" i="12"/>
  <c r="L12" i="9" l="1"/>
  <c r="H22" i="12" l="1"/>
  <c r="F22" i="12"/>
  <c r="L18" i="9"/>
  <c r="R26" i="11" l="1"/>
  <c r="R19" i="11" l="1"/>
  <c r="N27" i="5" l="1"/>
  <c r="R27" i="5" s="1"/>
  <c r="R19" i="5"/>
  <c r="R20" i="5" s="1"/>
  <c r="E23" i="13" l="1"/>
  <c r="H25" i="5"/>
  <c r="D25" i="5"/>
  <c r="H28" i="5"/>
  <c r="D28" i="5"/>
  <c r="F25" i="5"/>
  <c r="F28" i="5" s="1"/>
  <c r="E36" i="13" l="1"/>
  <c r="E38" i="13" s="1"/>
  <c r="E73" i="13" s="1"/>
  <c r="E76" i="13" s="1"/>
  <c r="M10" i="1" s="1"/>
  <c r="H29" i="5"/>
  <c r="F29" i="5"/>
  <c r="D29" i="5"/>
  <c r="E78" i="13" l="1"/>
  <c r="M78" i="13" s="1"/>
  <c r="D25" i="12"/>
  <c r="D13" i="9" s="1"/>
  <c r="H25" i="12"/>
  <c r="H13" i="9" s="1"/>
  <c r="F25" i="12"/>
  <c r="F13" i="9" s="1"/>
  <c r="F26" i="12" l="1"/>
  <c r="F27" i="9"/>
  <c r="F28" i="9" s="1"/>
  <c r="H26" i="12"/>
  <c r="H27" i="9"/>
  <c r="H28" i="9" s="1"/>
  <c r="D26" i="12"/>
  <c r="D27" i="9"/>
  <c r="D28" i="9" s="1"/>
  <c r="G85" i="1"/>
  <c r="J22" i="12"/>
  <c r="J25" i="12" s="1"/>
  <c r="J13" i="9" s="1"/>
  <c r="G87" i="1" l="1"/>
  <c r="G88" i="1" s="1"/>
  <c r="S13" i="5"/>
  <c r="J26" i="12"/>
  <c r="L13" i="9"/>
  <c r="J28" i="5" l="1"/>
  <c r="E81" i="1" s="1"/>
  <c r="J29" i="5" l="1"/>
  <c r="R24" i="11"/>
  <c r="R27" i="11" s="1"/>
  <c r="G89" i="1" s="1"/>
  <c r="P28" i="5" l="1"/>
  <c r="E84" i="1" s="1"/>
  <c r="P29" i="5" l="1"/>
  <c r="L22" i="12" l="1"/>
  <c r="L25" i="12" s="1"/>
  <c r="I13" i="7"/>
  <c r="I59" i="1"/>
  <c r="L26" i="12" l="1"/>
  <c r="K89" i="1"/>
  <c r="I27" i="1"/>
  <c r="I14" i="1"/>
  <c r="I29" i="1" l="1"/>
  <c r="I48" i="1"/>
  <c r="I61" i="1" s="1"/>
  <c r="I20" i="7" l="1"/>
  <c r="I22" i="7" s="1"/>
  <c r="I24" i="7" l="1"/>
  <c r="I26" i="7" s="1"/>
  <c r="I10" i="13" l="1"/>
  <c r="I23" i="13" s="1"/>
  <c r="I36" i="13" s="1"/>
  <c r="I38" i="13" s="1"/>
  <c r="I51" i="7"/>
  <c r="I59" i="7" s="1"/>
  <c r="J22" i="9"/>
  <c r="L22" i="9" s="1"/>
  <c r="L24" i="9" s="1"/>
  <c r="L27" i="9" s="1"/>
  <c r="I54" i="7"/>
  <c r="I63" i="7" s="1"/>
  <c r="J24" i="9" l="1"/>
  <c r="J27" i="9" s="1"/>
  <c r="I81" i="1" s="1"/>
  <c r="I83" i="1" s="1"/>
  <c r="I85" i="1" s="1"/>
  <c r="I89" i="1" s="1"/>
  <c r="I73" i="13"/>
  <c r="I76" i="13" l="1"/>
  <c r="O10" i="1" s="1"/>
  <c r="J28" i="9"/>
  <c r="I87" i="1"/>
  <c r="I88" i="1" s="1"/>
  <c r="L28" i="9"/>
  <c r="I78" i="13" l="1"/>
  <c r="N78" i="13" s="1"/>
  <c r="I56" i="7"/>
  <c r="I61" i="7" s="1"/>
  <c r="L25" i="5" l="1"/>
  <c r="L28" i="5" s="1"/>
  <c r="E82" i="1" s="1"/>
  <c r="E61" i="7" l="1"/>
  <c r="E83" i="1"/>
  <c r="E85" i="1" s="1"/>
  <c r="E87" i="1" l="1"/>
  <c r="L29" i="5"/>
  <c r="N25" i="5"/>
  <c r="N28" i="5" s="1"/>
  <c r="N29" i="5" s="1"/>
  <c r="R25" i="5"/>
  <c r="E88" i="1" l="1"/>
  <c r="N87" i="1"/>
  <c r="R28" i="5"/>
  <c r="E89" i="1" s="1"/>
  <c r="S25" i="5"/>
  <c r="R29" i="5" l="1"/>
  <c r="S28" i="5"/>
  <c r="K78" i="13"/>
</calcChain>
</file>

<file path=xl/sharedStrings.xml><?xml version="1.0" encoding="utf-8"?>
<sst xmlns="http://schemas.openxmlformats.org/spreadsheetml/2006/main" count="396" uniqueCount="222">
  <si>
    <t>ที่ออกและ</t>
  </si>
  <si>
    <t>ส่วนของผู้ถือหุ้น</t>
  </si>
  <si>
    <t>กำไรสะสม</t>
  </si>
  <si>
    <t>หมายเหตุ</t>
  </si>
  <si>
    <t>สินทรัพย์</t>
  </si>
  <si>
    <t>งบการเงินรวม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</si>
  <si>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</si>
  <si>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</si>
  <si>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</si>
  <si>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</si>
  <si>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</si>
  <si>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</si>
  <si>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</si>
  <si>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</si>
  <si>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</si>
  <si>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</si>
  <si>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</si>
  <si>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</si>
  <si>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</si>
  <si>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</si>
  <si>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</si>
  <si>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</si>
  <si>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</si>
  <si>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</si>
  <si>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</si>
  <si>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</si>
  <si>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</si>
  <si>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</si>
  <si>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</si>
  <si>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</si>
  <si>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</si>
  <si>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</si>
  <si>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</si>
  <si>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ชำระแล้ว </t>
  </si>
  <si>
    <t xml:space="preserve">รวม </t>
  </si>
  <si>
    <t>ผู้ถือหุ้น</t>
  </si>
  <si>
    <t>ส่วนของ</t>
  </si>
  <si>
    <t xml:space="preserve">บริษัท ไลท์ติ้ง แอนด์ อีควิปเมนท์ จำกัด (มหาชน) และบริษัทย่อย </t>
  </si>
  <si>
    <t>(บาท)</t>
  </si>
  <si>
    <t xml:space="preserve">หนี้สินและส่วนของผู้ถือหุ้น  </t>
  </si>
  <si>
    <t>บริษัท ไลท์ติ้ง แอนด์ อีควิปเมนท์ จำกัด (มหาชน) และบริษัทย่อย</t>
  </si>
  <si>
    <t xml:space="preserve">ส่วนของ </t>
  </si>
  <si>
    <t>รวมส่วนของ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</si>
  <si>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</si>
  <si>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</si>
  <si>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</si>
  <si>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มูลค่าหุ้น</t>
  </si>
  <si>
    <t>ส่วนเกิน</t>
  </si>
  <si>
    <t xml:space="preserve">สินค้าคงเหลือ  </t>
  </si>
  <si>
    <t xml:space="preserve">ที่ดิน อาคารและอุปกรณ์  </t>
  </si>
  <si>
    <t xml:space="preserve"> </t>
  </si>
  <si>
    <t xml:space="preserve">   ยังไม่ได้จัดสรร</t>
  </si>
  <si>
    <t xml:space="preserve">   ระยะสั้นจากสถาบันการเงิน</t>
  </si>
  <si>
    <t>ดอกเบี้ยรับ</t>
  </si>
  <si>
    <t>งบการเงินเฉพาะกิจการ</t>
  </si>
  <si>
    <t>เงินลงทุนในบริษัทย่อย</t>
  </si>
  <si>
    <t>กำไรจากอัตราแลกเปลี่ยนสุทธิ</t>
  </si>
  <si>
    <t>ค่าเสื่อมราคาและค่าตัดจำหน่าย</t>
  </si>
  <si>
    <t>เงินกู้ยืมระยะยาวจากสถาบันการเงิน</t>
  </si>
  <si>
    <t xml:space="preserve">   จัดสรรแล้ว</t>
  </si>
  <si>
    <t xml:space="preserve">ยังไม่ได้จัดสรร </t>
  </si>
  <si>
    <t>การเปลี่ยนแปลงในสินทรัพย์และหนี้สินดำเนินงาน</t>
  </si>
  <si>
    <t>ค่าใช้จ่ายในการบริหาร</t>
  </si>
  <si>
    <t>ต้นทุนทางการเงิน</t>
  </si>
  <si>
    <t xml:space="preserve">    ส่วนเกินมูลค่าหุ้นสามัญ</t>
  </si>
  <si>
    <t xml:space="preserve">      ทุนสำรองตามกฎหมาย </t>
  </si>
  <si>
    <t>อสังหาริมทรัพย์เพื่อการลงทุน</t>
  </si>
  <si>
    <t>ส่วนได้เสียที่ไม่มีอำนาจควบคุม</t>
  </si>
  <si>
    <t>งบกำไรขาดทุนเบ็ดเสร็จ</t>
  </si>
  <si>
    <t>ค่าใช้จ่ายภาษีเงินได้</t>
  </si>
  <si>
    <t>กำไรขาดทุนเบ็ดเสร็จอื่น</t>
  </si>
  <si>
    <t>ค่าใช้จ่ายผลประโยชน์พนักงาน</t>
  </si>
  <si>
    <t>ทุนสำรอง</t>
  </si>
  <si>
    <t>ส่วนได้เสีย</t>
  </si>
  <si>
    <t>ตามกฎหมาย</t>
  </si>
  <si>
    <t>ที่ไม่มีอำนาจควบคุม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</si>
  <si>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</si>
  <si>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</si>
  <si>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31 ธันวาคม</t>
  </si>
  <si>
    <t xml:space="preserve">  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</si>
  <si>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</si>
  <si>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ขาดทุนจากอัตราแลกเปลี่ยนสุทธิ</t>
  </si>
  <si>
    <t xml:space="preserve">    ส่วนที่เป็นของบริษัทใหญ่</t>
  </si>
  <si>
    <t>กำไรต่อหุ้นปรับลด</t>
  </si>
  <si>
    <t>โอนไปสำรองตามกฎหมาย</t>
  </si>
  <si>
    <t xml:space="preserve">   สินทรัพย์</t>
  </si>
  <si>
    <t>ส่วนเกินมูลค่าหุ้น</t>
  </si>
  <si>
    <t xml:space="preserve">สำหรับปีสิ้นสุดวันที่ 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</si>
  <si>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</si>
  <si>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</si>
  <si>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</si>
  <si>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งบการเงิน</t>
  </si>
  <si>
    <t>รวมส่วนของบริษัทใหญ่</t>
  </si>
  <si>
    <t>รายได้จากการขายและการให้บริการ</t>
  </si>
  <si>
    <t>ต้นทุนขายและต้นทุนการให้บริการ</t>
  </si>
  <si>
    <t>เงินฝากประจำและเงินฝากออมทรัพย์</t>
  </si>
  <si>
    <t xml:space="preserve">   วางไว้เป็นหลักประกัน</t>
  </si>
  <si>
    <t xml:space="preserve">รายละเอียดที่ดิน อาคารและอุปกรณ์ที่ซื้อมา </t>
  </si>
  <si>
    <t xml:space="preserve">   ในระหว่างปีมีดังนี้</t>
  </si>
  <si>
    <t>ที่ดิน อาคารและอุปกรณ์ที่เพิ่มขึ้นในระหว่างปี</t>
  </si>
  <si>
    <t>เงินปันผลรับ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</si>
  <si>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</si>
  <si>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</si>
  <si>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</si>
  <si>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</si>
  <si>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</si>
  <si>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>รายการที่อาจถูกจัดประเภทใหม่</t>
  </si>
  <si>
    <t>รวมรายการที่อาจถูกจัดประเภทใหม่</t>
  </si>
  <si>
    <t>รวมรายการที่จะไม่ถูกจัดประเภทใหม่</t>
  </si>
  <si>
    <t>บริษัทใหญ่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</si>
  <si>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</si>
  <si>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</si>
  <si>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</si>
  <si>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</si>
  <si>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</si>
  <si>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</si>
  <si>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</si>
  <si>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กระแสเงินสดสุทธิใช้ไปในกิจกรรมลงทุน</t>
  </si>
  <si>
    <t xml:space="preserve">   การจัดสรรส่วนทุนให้ผู้ถือหุ้น</t>
  </si>
  <si>
    <t>ผลประโยชน์พนักงานจ่าย</t>
  </si>
  <si>
    <t>ดอกเบี้ยจ่าย</t>
  </si>
  <si>
    <t>เงินฝากประจำวางไว้เป็นหลักประกันเพิ่มขึ้น</t>
  </si>
  <si>
    <t xml:space="preserve">เงินเบิกเกินบัญชีธนาคารและเงินกู้ยืม </t>
  </si>
  <si>
    <t xml:space="preserve">เงินเบิกเกินบัญชีธนาคารและเงินกู้ยืมระยะสั้น </t>
  </si>
  <si>
    <t xml:space="preserve">   รวมการจัดสรรส่วนทุนให้ผู้ถือหุ้น</t>
  </si>
  <si>
    <t>หนี้สินที่เกิดจากสัญญา</t>
  </si>
  <si>
    <t>สินทรัพย์สิทธิการใช้</t>
  </si>
  <si>
    <t>หนี้สินที่เกิดจากสัญญา - หมุนเวียน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</si>
  <si>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</si>
  <si>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</si>
  <si>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หนี้สินตามสัญญาเช่า </t>
  </si>
  <si>
    <t>หนี้สินที่เกิดจากสัญญา - ไม่หมุนเวียน</t>
  </si>
  <si>
    <t>สำรองการแปลงค่า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</si>
  <si>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</si>
  <si>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</si>
  <si>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กำไร (ขาดทุน) เบ็ดเสร็จอื่นสำหรับปี - สุทธิจากภาษี</t>
  </si>
  <si>
    <t>ลูกหนี้การค้าที่ครบกำหนดชำระเกินกว่าหนึ่งปี</t>
  </si>
  <si>
    <t>เงินสดจ่ายชำระหนี้สินตามสัญญาเช่า</t>
  </si>
  <si>
    <t xml:space="preserve">   ภายในหนึ่งปี</t>
  </si>
  <si>
    <t>ประมาณการหนี้สินต้นทุนการรื้อถอน</t>
  </si>
  <si>
    <t>ยอดคงเหลือ ณ วันที่ 31 ธันวาคม 2562 ตามที่รายงานในปีก่อน</t>
  </si>
  <si>
    <t>ผลกระทบจากการเปลี่ยนแปลงนโยบายการบัญชี</t>
  </si>
  <si>
    <t>สินทรัพย์ไม่มีตัวตน</t>
  </si>
  <si>
    <t>ผลต่างของอัตราแลกเปลี่ยนจากการแปลงค่างบการเงิน</t>
  </si>
  <si>
    <t>การแบ่งปันกำไร (ขาดทุน) เบ็ดเสร็จรวม</t>
  </si>
  <si>
    <t>หนี้สินเงินคืน - หมุนเวียน</t>
  </si>
  <si>
    <t>หนี้สินเงินคืน - ไม่หมุนเวียน</t>
  </si>
  <si>
    <t xml:space="preserve">กำไร (ขาดทุน) เบ็ดเสร็จรวมสำหรับปี </t>
  </si>
  <si>
    <t>ยกเลิกใบสำคัญแสดงสิทธิที่จะซื้อหุ้น</t>
  </si>
  <si>
    <t xml:space="preserve">    ยกเลิกใบสำคัญแสดงสิทธิที่จะซื้อหุ้น</t>
  </si>
  <si>
    <t>หนี้สินเงินคืน</t>
  </si>
  <si>
    <t>เงินสดจ่ายเพื่อซื้ออสังหาริมทรัพย์เพื่อการลงทุน</t>
  </si>
  <si>
    <t>ผลขาดทุนจากการด้อยค่าด้านเครดิตที่คาดว่าจะเกิดขึ้น</t>
  </si>
  <si>
    <t>สินทรัพย์ไม่มีตัวตนที่เพิ่มขึ้นในระหว่างปี</t>
  </si>
  <si>
    <t>รายการที่ไม่ใช่เงินสด</t>
  </si>
  <si>
    <t>เงินให้กู้ยืมระยะสั้นแก่กิจการที่เกี่ยวข้องกัน</t>
  </si>
  <si>
    <t xml:space="preserve">รายละเอียดสินทรัพย์ไม่มีตัวตนที่ซื้อมา </t>
  </si>
  <si>
    <t>ทรัพย์สินที่เพิ่มขึ้นจากการทำสัญญาเช่า</t>
  </si>
  <si>
    <t>เจ้าหนี้อื่น - ซื้ออาคารและอุปกรณ์เพิ่มขึ้น (ลดลง)</t>
  </si>
  <si>
    <t>ทุน</t>
  </si>
  <si>
    <t xml:space="preserve">ค่าใช้จ่ายภาษีเงินได้ </t>
  </si>
  <si>
    <t xml:space="preserve">   รายการเทียบเท่าเงินสด</t>
  </si>
  <si>
    <t>ผลกระทบของอัตราแลกเปลี่ยนที่มีต่อเงินสดและ</t>
  </si>
  <si>
    <t>โอนอสังหาริมทรัพย์เพื่อการลงทุนไปที่ดิน อาคารและอุปกรณ์</t>
  </si>
  <si>
    <t>โอนสินค้าคงเหลือไปที่ดิน อาคารและอุปกรณ์</t>
  </si>
  <si>
    <t>สินทรัพย์ไม่มีตัวตนที่ซื้อมาโดยการจ่ายชำระเป็นเงินสด</t>
  </si>
  <si>
    <t>กำไร (ขาดทุน) ก่อนภาษีเงินได้</t>
  </si>
  <si>
    <t>กำไร (ขาดทุน) สำหรับปี</t>
  </si>
  <si>
    <t xml:space="preserve">    กำไรขาดทุนเบ็ดเสร็จอื่น</t>
  </si>
  <si>
    <t>กำไร (ขาดทุน) ต่อหุ้นขั้นพื้นฐาน</t>
  </si>
  <si>
    <t>การแบ่งปันกำไร (ขาดทุน)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</si>
  <si>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</si>
  <si>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</si>
  <si>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 xml:space="preserve">    กำไร</t>
  </si>
  <si>
    <t>กำไรจากกิจการดำเนินงาน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</si>
  <si>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</si>
  <si>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</si>
  <si>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</si>
  <si>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งบการเปลี่ยนแปลงส่วนของผู้ถือหุ้น </t>
  </si>
  <si>
    <t xml:space="preserve">งบการเปลี่ยนแปลงส่วนของผู้ถือหุ้น  </t>
  </si>
  <si>
    <t>งบฐานะการเงิน</t>
  </si>
  <si>
    <t>ลูกหนี้หมุนเวียนอื่น</t>
  </si>
  <si>
    <t>เจ้าหนี้หมุนเวียนอื่น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</si>
  <si>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</si>
  <si>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</si>
  <si>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</si>
  <si>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ขาดทุนจากการปรับมูลค่าสินค้า</t>
  </si>
  <si>
    <t>กระแสเงินสดสุทธิใช้ไปในกิจกรรมจัดหาเงิน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</si>
  <si>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</si>
  <si>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</si>
  <si>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</si>
  <si>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    เพิ่มหุ้นสามัญ</t>
  </si>
  <si>
    <t>ผลขาดทุนจากการวัดมูลค่าใหม่ของ</t>
  </si>
  <si>
    <t>กำไรขาดทุนเบ็ดเสร็จสำหรับปี</t>
  </si>
  <si>
    <t>รวมกำไร (ขาดทุน) เบ็ดเสร็จสำหรับปี</t>
  </si>
  <si>
    <t xml:space="preserve">    ขาดทุน</t>
  </si>
  <si>
    <t>ปรับรายการที่กระทบกำไร (ขาดทุน) เป็นเงินสดรับ (จ่าย)</t>
  </si>
  <si>
    <t>ขาดทุนจากอัตราแลกเปลี่ยนที่ยังไม่เกิดขึ้น</t>
  </si>
  <si>
    <t>กำไร (ขาดทุน) เบ็ดเสร็จสำหรับปี</t>
  </si>
  <si>
    <t xml:space="preserve">    กำไร (ขาดทุน) เบ็ดเสร็จอื่น</t>
  </si>
  <si>
    <t>รวมกำไรขาดทุนเบ็ดเสร็จสำหรับปี</t>
  </si>
  <si>
    <t>ที่ดิน อาคารและอุปกรณ์ที่ซื้อมาโดยการจ่ายชำระเป็นเงินสด</t>
  </si>
  <si>
    <t>ผลขาดทุนจากการด้อยค่าเงินลงทุนในบริษัทย่อย</t>
  </si>
  <si>
    <t xml:space="preserve">   จากสถาบันการเงินลดลง</t>
  </si>
  <si>
    <t>เงินสดจ่ายเพื่อซื้อเงินลงทุนในบริษัทย่อย</t>
  </si>
  <si>
    <t>โอนที่ดิน อาคารและอุปกรณ์ไปอสังหาริมทรัพย์เพื่อการลงทุน</t>
  </si>
  <si>
    <t>เงินสดจ่ายล่วงหน้าเพื่อซื้อเงินลงทุนในบริษัทย่อย</t>
  </si>
  <si>
    <t xml:space="preserve">   ผลประโยชน์พนักงานที่กำหนดไว้ - สุทธิจากภาษี</t>
  </si>
  <si>
    <t xml:space="preserve">   (หุ้นสามัญจำนวน 492,040,074 หุ้น มูลค่า 1 บาทต่อหุ้น)</t>
  </si>
  <si>
    <t xml:space="preserve"> 31 ธันวาคม</t>
  </si>
  <si>
    <t xml:space="preserve">สำหรับปีสิ้นสุดวันที่  </t>
  </si>
  <si>
    <t>ขาดทุน (กำไร) จากการจำหน่ายอาคารและอุปกรณ์</t>
  </si>
  <si>
    <t>4, 6</t>
  </si>
  <si>
    <t>4, 7</t>
  </si>
  <si>
    <t>10, 14</t>
  </si>
  <si>
    <t>11, 14</t>
  </si>
  <si>
    <t>4, 9</t>
  </si>
  <si>
    <t>4, 14</t>
  </si>
  <si>
    <t>4, 8</t>
  </si>
  <si>
    <t>เงินให้กู้ยืมระยะสั้นแก่กิจการที่เกี่ยวข้องกันลดลง (เพิ่มขึ้น)</t>
  </si>
  <si>
    <t>ที่วางไว้เป็นหลักประกัน (เพิ่มขึ้น) ลดลง</t>
  </si>
  <si>
    <t>4, 15, 27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</si>
</sst>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_);_(* \(#,##0.00\);_(* &quot;-&quot;_);_(@_)"/>
  </numFmts>
  <fonts count="29" x14ac:knownFonts="1"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1"/>
      <color theme="1"/>
      <name val="Times New Roman"/>
      <family val="1"/>
    </font>
    <font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i/>
      <sz val="9"/>
      <color rgb="FFFF0000"/>
      <name val="Arial"/>
      <family val="2"/>
    </font>
    <font>
      <b/>
      <sz val="15"/>
      <color rgb="FFFF0000"/>
      <name val="Angsana New"/>
      <family val="1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248">
    <xf numFmtId="0" fontId="0" fillId="0" borderId="0" xfId="0"/>
    <xf numFmtId="166" fontId="18" fillId="0" borderId="0" xfId="1" applyNumberFormat="1" applyFont="1" applyFill="1" applyBorder="1" applyAlignment="1" applyProtection="1">
      <protection locked="0"/>
    </xf>
    <xf numFmtId="0" fontId="15" fillId="0" borderId="0" xfId="1" applyNumberFormat="1" applyFont="1" applyFill="1" applyBorder="1" applyAlignment="1" applyProtection="1">
      <alignment horizontal="center"/>
      <protection locked="0"/>
    </xf>
    <xf numFmtId="166" fontId="15" fillId="0" borderId="0" xfId="1" applyNumberFormat="1" applyFont="1" applyFill="1" applyBorder="1" applyAlignment="1" applyProtection="1">
      <alignment horizontal="right"/>
      <protection locked="0"/>
    </xf>
    <xf numFmtId="41" fontId="15" fillId="0" borderId="0" xfId="1" applyNumberFormat="1" applyFont="1" applyFill="1" applyBorder="1" applyAlignment="1" applyProtection="1">
      <alignment horizontal="right"/>
      <protection locked="0"/>
    </xf>
    <xf numFmtId="43" fontId="15" fillId="0" borderId="0" xfId="1" applyFont="1" applyFill="1" applyBorder="1" applyAlignment="1" applyProtection="1">
      <alignment horizontal="right"/>
      <protection locked="0"/>
    </xf>
    <xf numFmtId="43" fontId="15" fillId="0" borderId="0" xfId="1" applyFont="1" applyFill="1" applyBorder="1" applyAlignment="1" applyProtection="1">
      <alignment horizontal="center"/>
      <protection locked="0"/>
    </xf>
    <xf numFmtId="166" fontId="15" fillId="0" borderId="0" xfId="1" applyNumberFormat="1" applyFont="1" applyFill="1" applyBorder="1" applyAlignment="1" applyProtection="1">
      <alignment horizontal="center"/>
      <protection locked="0"/>
    </xf>
    <xf numFmtId="41" fontId="18" fillId="0" borderId="0" xfId="1" applyNumberFormat="1" applyFont="1" applyFill="1" applyBorder="1" applyAlignment="1" applyProtection="1">
      <protection locked="0"/>
    </xf>
    <xf numFmtId="166" fontId="20" fillId="0" borderId="0" xfId="1" applyNumberFormat="1" applyFont="1" applyFill="1" applyBorder="1" applyAlignment="1" applyProtection="1">
      <alignment horizontal="right"/>
      <protection locked="0"/>
    </xf>
    <xf numFmtId="41" fontId="15" fillId="0" borderId="0" xfId="1" applyNumberFormat="1" applyFont="1" applyFill="1" applyBorder="1" applyAlignment="1" applyProtection="1">
      <protection locked="0"/>
    </xf>
    <xf numFmtId="41" fontId="15" fillId="0" borderId="0" xfId="1" applyNumberFormat="1" applyFont="1" applyFill="1" applyBorder="1" applyAlignment="1" applyProtection="1">
      <alignment horizontal="center"/>
      <protection locked="0"/>
    </xf>
    <xf numFmtId="41" fontId="20" fillId="0" borderId="0" xfId="1" applyNumberFormat="1" applyFont="1" applyFill="1" applyBorder="1" applyAlignment="1" applyProtection="1">
      <alignment horizontal="right"/>
      <protection locked="0"/>
    </xf>
    <xf numFmtId="41" fontId="15" fillId="0" borderId="1" xfId="1" applyNumberFormat="1" applyFont="1" applyFill="1" applyBorder="1" applyAlignment="1" applyProtection="1">
      <alignment horizontal="right"/>
      <protection locked="0"/>
    </xf>
    <xf numFmtId="41" fontId="15" fillId="0" borderId="3" xfId="1" applyNumberFormat="1" applyFont="1" applyFill="1" applyBorder="1" applyAlignment="1" applyProtection="1">
      <protection locked="0"/>
    </xf>
    <xf numFmtId="43" fontId="15" fillId="0" borderId="3" xfId="1" applyFont="1" applyFill="1" applyBorder="1" applyAlignment="1" applyProtection="1">
      <alignment horizontal="center"/>
      <protection locked="0"/>
    </xf>
    <xf numFmtId="41" fontId="20" fillId="0" borderId="0" xfId="1" applyNumberFormat="1" applyFont="1" applyFill="1" applyBorder="1" applyAlignment="1" applyProtection="1">
      <protection locked="0"/>
    </xf>
    <xf numFmtId="41" fontId="15" fillId="0" borderId="3" xfId="1" applyNumberFormat="1" applyFont="1" applyFill="1" applyBorder="1" applyAlignment="1" applyProtection="1">
      <alignment horizontal="center"/>
      <protection locked="0"/>
    </xf>
    <xf numFmtId="43" fontId="20" fillId="0" borderId="0" xfId="1" applyFont="1" applyFill="1" applyBorder="1" applyAlignment="1" applyProtection="1">
      <protection locked="0"/>
    </xf>
    <xf numFmtId="43" fontId="21" fillId="0" borderId="0" xfId="1" applyFont="1" applyFill="1" applyBorder="1" applyAlignment="1" applyProtection="1">
      <alignment horizontal="center"/>
      <protection locked="0"/>
    </xf>
    <xf numFmtId="43" fontId="18" fillId="0" borderId="0" xfId="1" applyFont="1" applyFill="1" applyBorder="1" applyAlignment="1" applyProtection="1">
      <protection locked="0"/>
    </xf>
    <xf numFmtId="166" fontId="25" fillId="0" borderId="0" xfId="1" applyNumberFormat="1" applyFont="1" applyFill="1" applyBorder="1" applyAlignment="1" applyProtection="1">
      <protection locked="0"/>
    </xf>
    <xf numFmtId="43" fontId="24" fillId="0" borderId="0" xfId="1" applyFont="1" applyFill="1" applyBorder="1" applyAlignment="1" applyProtection="1">
      <protection locked="0"/>
    </xf>
    <xf numFmtId="166" fontId="20" fillId="0" borderId="2" xfId="1" applyNumberFormat="1" applyFont="1" applyFill="1" applyBorder="1" applyAlignment="1" applyProtection="1">
      <alignment horizontal="right"/>
    </xf>
    <xf numFmtId="41" fontId="20" fillId="0" borderId="2" xfId="1" applyNumberFormat="1" applyFont="1" applyFill="1" applyBorder="1" applyAlignment="1" applyProtection="1">
      <alignment horizontal="right"/>
    </xf>
    <xf numFmtId="41" fontId="20" fillId="0" borderId="1" xfId="1" applyNumberFormat="1" applyFont="1" applyFill="1" applyBorder="1" applyAlignment="1" applyProtection="1">
      <alignment horizontal="right"/>
    </xf>
    <xf numFmtId="41" fontId="20" fillId="0" borderId="3" xfId="1" applyNumberFormat="1" applyFont="1" applyFill="1" applyBorder="1" applyAlignment="1" applyProtection="1">
      <alignment horizontal="right"/>
    </xf>
    <xf numFmtId="166" fontId="20" fillId="0" borderId="3" xfId="1" applyNumberFormat="1" applyFont="1" applyFill="1" applyBorder="1" applyAlignment="1" applyProtection="1">
      <alignment horizontal="right"/>
    </xf>
    <xf numFmtId="166" fontId="20" fillId="0" borderId="0" xfId="1" applyNumberFormat="1" applyFont="1" applyFill="1" applyBorder="1" applyAlignment="1" applyProtection="1"/>
    <xf numFmtId="41" fontId="20" fillId="0" borderId="0" xfId="1" applyNumberFormat="1" applyFont="1" applyFill="1" applyBorder="1" applyAlignment="1" applyProtection="1"/>
    <xf numFmtId="166" fontId="15" fillId="0" borderId="3" xfId="1" applyNumberFormat="1" applyFont="1" applyFill="1" applyBorder="1" applyAlignment="1" applyProtection="1">
      <alignment horizontal="center"/>
      <protection locked="0"/>
    </xf>
    <xf numFmtId="43" fontId="20" fillId="0" borderId="0" xfId="1" applyFont="1" applyFill="1" applyBorder="1" applyAlignment="1" applyProtection="1">
      <alignment horizontal="center"/>
      <protection locked="0"/>
    </xf>
    <xf numFmtId="166" fontId="20" fillId="0" borderId="0" xfId="1" applyNumberFormat="1" applyFont="1" applyFill="1" applyBorder="1" applyAlignment="1" applyProtection="1">
      <alignment horizontal="center"/>
      <protection locked="0"/>
    </xf>
    <xf numFmtId="166" fontId="15" fillId="0" borderId="0" xfId="1" applyNumberFormat="1" applyFont="1" applyFill="1" applyAlignment="1" applyProtection="1">
      <alignment horizontal="left"/>
      <protection locked="0"/>
    </xf>
    <xf numFmtId="166" fontId="21" fillId="0" borderId="0" xfId="1" applyNumberFormat="1" applyFont="1" applyFill="1" applyBorder="1" applyAlignment="1" applyProtection="1">
      <alignment horizontal="center"/>
      <protection locked="0"/>
    </xf>
    <xf numFmtId="41" fontId="15" fillId="0" borderId="3" xfId="1" applyNumberFormat="1" applyFont="1" applyFill="1" applyBorder="1" applyAlignment="1" applyProtection="1">
      <alignment horizontal="right"/>
      <protection locked="0"/>
    </xf>
    <xf numFmtId="166" fontId="15" fillId="0" borderId="0" xfId="1" applyNumberFormat="1" applyFont="1" applyFill="1" applyBorder="1" applyAlignment="1" applyProtection="1">
      <protection locked="0"/>
    </xf>
    <xf numFmtId="10" fontId="15" fillId="0" borderId="0" xfId="6" applyNumberFormat="1" applyFont="1" applyFill="1" applyBorder="1" applyAlignment="1" applyProtection="1">
      <protection locked="0"/>
    </xf>
    <xf numFmtId="43" fontId="20" fillId="0" borderId="3" xfId="1" applyFont="1" applyFill="1" applyBorder="1" applyAlignment="1" applyProtection="1">
      <alignment horizontal="right"/>
    </xf>
    <xf numFmtId="166" fontId="20" fillId="0" borderId="4" xfId="1" applyNumberFormat="1" applyFont="1" applyFill="1" applyBorder="1" applyAlignment="1" applyProtection="1">
      <alignment horizontal="right"/>
    </xf>
    <xf numFmtId="166" fontId="20" fillId="0" borderId="3" xfId="1" applyNumberFormat="1" applyFont="1" applyFill="1" applyBorder="1" applyAlignment="1" applyProtection="1"/>
    <xf numFmtId="41" fontId="6" fillId="0" borderId="0" xfId="1" applyNumberFormat="1" applyFont="1" applyFill="1" applyBorder="1" applyAlignment="1" applyProtection="1">
      <alignment horizontal="center"/>
      <protection locked="0"/>
    </xf>
    <xf numFmtId="41" fontId="6" fillId="0" borderId="0" xfId="1" applyNumberFormat="1" applyFont="1" applyFill="1" applyBorder="1" applyAlignment="1" applyProtection="1">
      <protection locked="0"/>
    </xf>
    <xf numFmtId="43" fontId="8" fillId="0" borderId="0" xfId="1" applyFont="1" applyFill="1" applyBorder="1" applyAlignment="1" applyProtection="1">
      <alignment horizontal="center"/>
      <protection locked="0"/>
    </xf>
    <xf numFmtId="43" fontId="8" fillId="0" borderId="0" xfId="1" applyFont="1" applyFill="1" applyAlignment="1" applyProtection="1">
      <protection locked="0"/>
    </xf>
    <xf numFmtId="43" fontId="6" fillId="0" borderId="0" xfId="1" applyFont="1" applyFill="1" applyBorder="1" applyAlignment="1" applyProtection="1">
      <alignment horizontal="center"/>
      <protection locked="0"/>
    </xf>
    <xf numFmtId="41" fontId="8" fillId="0" borderId="0" xfId="1" applyNumberFormat="1" applyFont="1" applyFill="1" applyAlignment="1" applyProtection="1">
      <alignment horizontal="center"/>
      <protection locked="0"/>
    </xf>
    <xf numFmtId="41" fontId="8" fillId="0" borderId="0" xfId="1" applyNumberFormat="1" applyFont="1" applyFill="1" applyBorder="1" applyAlignment="1" applyProtection="1">
      <protection locked="0"/>
    </xf>
    <xf numFmtId="43" fontId="8" fillId="0" borderId="0" xfId="1" applyFont="1" applyFill="1" applyBorder="1" applyAlignment="1" applyProtection="1">
      <protection locked="0"/>
    </xf>
    <xf numFmtId="43" fontId="8" fillId="0" borderId="0" xfId="1" applyFont="1" applyFill="1" applyAlignment="1" applyProtection="1">
      <alignment horizontal="center"/>
      <protection locked="0"/>
    </xf>
    <xf numFmtId="43" fontId="8" fillId="0" borderId="3" xfId="1" applyFont="1" applyFill="1" applyBorder="1" applyProtection="1">
      <protection locked="0"/>
    </xf>
    <xf numFmtId="41" fontId="13" fillId="0" borderId="0" xfId="1" applyNumberFormat="1" applyFont="1" applyFill="1" applyBorder="1" applyAlignment="1" applyProtection="1">
      <alignment horizontal="center"/>
      <protection locked="0"/>
    </xf>
    <xf numFmtId="41" fontId="8" fillId="0" borderId="0" xfId="1" applyNumberFormat="1" applyFont="1" applyFill="1" applyAlignment="1" applyProtection="1">
      <protection locked="0"/>
    </xf>
    <xf numFmtId="41" fontId="8" fillId="0" borderId="0" xfId="1" applyNumberFormat="1" applyFont="1" applyFill="1" applyBorder="1" applyProtection="1">
      <protection locked="0"/>
    </xf>
    <xf numFmtId="43" fontId="8" fillId="0" borderId="0" xfId="1" quotePrefix="1" applyFont="1" applyFill="1" applyAlignment="1" applyProtection="1">
      <alignment horizontal="center"/>
      <protection locked="0"/>
    </xf>
    <xf numFmtId="43" fontId="6" fillId="0" borderId="0" xfId="1" applyFont="1" applyFill="1" applyBorder="1" applyAlignment="1" applyProtection="1">
      <protection locked="0"/>
    </xf>
    <xf numFmtId="41" fontId="8" fillId="0" borderId="0" xfId="1" applyNumberFormat="1" applyFont="1" applyFill="1" applyBorder="1" applyAlignment="1" applyProtection="1">
      <alignment horizontal="center"/>
      <protection locked="0"/>
    </xf>
    <xf numFmtId="166" fontId="6" fillId="0" borderId="0" xfId="1" applyNumberFormat="1" applyFont="1" applyFill="1" applyBorder="1" applyAlignment="1" applyProtection="1">
      <protection locked="0"/>
    </xf>
    <xf numFmtId="166" fontId="6" fillId="0" borderId="0" xfId="1" applyNumberFormat="1" applyFont="1" applyFill="1" applyAlignment="1" applyProtection="1">
      <protection locked="0"/>
    </xf>
    <xf numFmtId="166" fontId="14" fillId="0" borderId="0" xfId="1" applyNumberFormat="1" applyFont="1" applyFill="1" applyBorder="1" applyProtection="1">
      <protection locked="0"/>
    </xf>
    <xf numFmtId="166" fontId="8" fillId="0" borderId="0" xfId="1" applyNumberFormat="1" applyFont="1" applyFill="1" applyAlignment="1" applyProtection="1">
      <protection locked="0"/>
    </xf>
    <xf numFmtId="41" fontId="6" fillId="0" borderId="0" xfId="1" applyNumberFormat="1" applyFont="1" applyFill="1" applyBorder="1" applyAlignment="1" applyProtection="1">
      <alignment horizontal="center"/>
    </xf>
    <xf numFmtId="41" fontId="6" fillId="0" borderId="2" xfId="1" applyNumberFormat="1" applyFont="1" applyFill="1" applyBorder="1" applyAlignment="1" applyProtection="1">
      <alignment horizontal="center"/>
    </xf>
    <xf numFmtId="41" fontId="6" fillId="0" borderId="2" xfId="1" applyNumberFormat="1" applyFont="1" applyFill="1" applyBorder="1" applyAlignment="1" applyProtection="1"/>
    <xf numFmtId="43" fontId="6" fillId="0" borderId="2" xfId="1" applyFont="1" applyFill="1" applyBorder="1" applyAlignment="1" applyProtection="1">
      <alignment horizontal="center"/>
    </xf>
    <xf numFmtId="43" fontId="6" fillId="0" borderId="2" xfId="1" applyFont="1" applyFill="1" applyBorder="1" applyAlignment="1" applyProtection="1"/>
    <xf numFmtId="41" fontId="8" fillId="0" borderId="0" xfId="1" quotePrefix="1" applyNumberFormat="1" applyFont="1" applyFill="1" applyAlignment="1" applyProtection="1">
      <alignment horizontal="center"/>
    </xf>
    <xf numFmtId="43" fontId="8" fillId="0" borderId="0" xfId="1" applyFont="1" applyFill="1" applyBorder="1" applyAlignment="1" applyProtection="1">
      <alignment horizontal="center"/>
    </xf>
    <xf numFmtId="166" fontId="8" fillId="0" borderId="0" xfId="1" applyNumberFormat="1" applyFont="1" applyFill="1" applyBorder="1" applyAlignment="1" applyProtection="1">
      <alignment horizontal="center"/>
      <protection locked="0"/>
    </xf>
    <xf numFmtId="166" fontId="8" fillId="0" borderId="3" xfId="1" applyNumberFormat="1" applyFont="1" applyFill="1" applyBorder="1" applyAlignment="1" applyProtection="1">
      <alignment horizontal="right"/>
      <protection locked="0"/>
    </xf>
    <xf numFmtId="166" fontId="8" fillId="0" borderId="0" xfId="1" applyNumberFormat="1" applyFont="1" applyFill="1" applyBorder="1" applyAlignment="1" applyProtection="1">
      <protection locked="0"/>
    </xf>
    <xf numFmtId="43" fontId="13" fillId="0" borderId="0" xfId="1" applyFont="1" applyFill="1" applyBorder="1" applyAlignment="1" applyProtection="1">
      <alignment horizontal="center"/>
      <protection locked="0"/>
    </xf>
    <xf numFmtId="43" fontId="11" fillId="0" borderId="0" xfId="1" applyFont="1" applyFill="1" applyBorder="1" applyAlignment="1" applyProtection="1">
      <protection locked="0"/>
    </xf>
    <xf numFmtId="43" fontId="8" fillId="0" borderId="0" xfId="1" applyFont="1" applyFill="1" applyBorder="1" applyProtection="1">
      <protection locked="0"/>
    </xf>
    <xf numFmtId="43" fontId="6" fillId="0" borderId="0" xfId="1" applyFont="1" applyFill="1" applyAlignment="1" applyProtection="1">
      <protection locked="0"/>
    </xf>
    <xf numFmtId="43" fontId="6" fillId="0" borderId="0" xfId="1" applyFont="1" applyFill="1" applyBorder="1" applyProtection="1">
      <protection locked="0"/>
    </xf>
    <xf numFmtId="166" fontId="6" fillId="0" borderId="2" xfId="1" applyNumberFormat="1" applyFont="1" applyFill="1" applyBorder="1" applyAlignment="1" applyProtection="1">
      <alignment horizontal="center"/>
    </xf>
    <xf numFmtId="166" fontId="6" fillId="0" borderId="2" xfId="1" applyNumberFormat="1" applyFont="1" applyFill="1" applyBorder="1" applyAlignment="1" applyProtection="1"/>
    <xf numFmtId="166" fontId="8" fillId="0" borderId="0" xfId="1" quotePrefix="1" applyNumberFormat="1" applyFont="1" applyFill="1" applyAlignment="1" applyProtection="1">
      <alignment horizontal="center"/>
    </xf>
    <xf numFmtId="166" fontId="8" fillId="0" borderId="0" xfId="1" applyNumberFormat="1" applyFont="1" applyFill="1" applyBorder="1" applyAlignment="1" applyProtection="1"/>
    <xf numFmtId="166" fontId="6" fillId="0" borderId="0" xfId="1" applyNumberFormat="1" applyFont="1" applyFill="1" applyBorder="1" applyAlignment="1" applyProtection="1">
      <alignment horizontal="center"/>
      <protection locked="0"/>
    </xf>
    <xf numFmtId="41" fontId="6" fillId="0" borderId="5" xfId="1" applyNumberFormat="1" applyFont="1" applyFill="1" applyBorder="1" applyAlignment="1" applyProtection="1">
      <alignment horizontal="center"/>
      <protection locked="0"/>
    </xf>
    <xf numFmtId="41" fontId="6" fillId="0" borderId="5" xfId="1" applyNumberFormat="1" applyFont="1" applyFill="1" applyBorder="1" applyAlignment="1" applyProtection="1">
      <protection locked="0"/>
    </xf>
    <xf numFmtId="41" fontId="8" fillId="0" borderId="0" xfId="1" applyNumberFormat="1" applyFont="1" applyFill="1" applyAlignment="1" applyProtection="1">
      <alignment horizontal="center"/>
    </xf>
    <xf numFmtId="41" fontId="6" fillId="0" borderId="0" xfId="1" applyNumberFormat="1" applyFont="1" applyFill="1" applyBorder="1" applyAlignment="1" applyProtection="1"/>
    <xf numFmtId="41" fontId="6" fillId="0" borderId="0" xfId="1" applyNumberFormat="1" applyFont="1" applyFill="1" applyBorder="1" applyAlignment="1" applyProtection="1">
      <alignment horizontal="right"/>
      <protection locked="0"/>
    </xf>
    <xf numFmtId="166" fontId="8" fillId="0" borderId="0" xfId="1" applyNumberFormat="1" applyFont="1" applyFill="1" applyBorder="1" applyAlignment="1" applyProtection="1">
      <alignment horizontal="right"/>
      <protection locked="0"/>
    </xf>
    <xf numFmtId="43" fontId="8" fillId="0" borderId="0" xfId="1" applyFont="1" applyFill="1" applyBorder="1" applyAlignment="1" applyProtection="1">
      <alignment horizontal="right"/>
      <protection locked="0"/>
    </xf>
    <xf numFmtId="41" fontId="6" fillId="0" borderId="0" xfId="1" applyNumberFormat="1" applyFont="1" applyFill="1" applyBorder="1" applyProtection="1">
      <protection locked="0"/>
    </xf>
    <xf numFmtId="41" fontId="7" fillId="0" borderId="0" xfId="1" applyNumberFormat="1" applyFont="1" applyFill="1" applyAlignment="1" applyProtection="1">
      <alignment horizontal="center"/>
      <protection locked="0"/>
    </xf>
    <xf numFmtId="166" fontId="8" fillId="0" borderId="0" xfId="1" applyNumberFormat="1" applyFont="1" applyFill="1" applyBorder="1" applyAlignment="1" applyProtection="1">
      <alignment horizontal="right"/>
    </xf>
    <xf numFmtId="41" fontId="6" fillId="0" borderId="1" xfId="1" applyNumberFormat="1" applyFont="1" applyFill="1" applyBorder="1" applyAlignment="1" applyProtection="1"/>
    <xf numFmtId="166" fontId="5" fillId="0" borderId="0" xfId="1" applyNumberFormat="1" applyFont="1" applyFill="1" applyBorder="1" applyAlignment="1" applyProtection="1">
      <protection locked="0"/>
    </xf>
    <xf numFmtId="166" fontId="0" fillId="0" borderId="0" xfId="1" applyNumberFormat="1" applyFont="1" applyFill="1" applyBorder="1" applyAlignment="1" applyProtection="1">
      <protection locked="0"/>
    </xf>
    <xf numFmtId="41" fontId="8" fillId="0" borderId="0" xfId="1" applyNumberFormat="1" applyFont="1" applyFill="1" applyBorder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protection locked="0"/>
    </xf>
    <xf numFmtId="43" fontId="8" fillId="0" borderId="0" xfId="1" applyFont="1" applyFill="1" applyAlignment="1" applyProtection="1">
      <alignment horizontal="right"/>
      <protection locked="0"/>
    </xf>
    <xf numFmtId="41" fontId="8" fillId="0" borderId="3" xfId="1" applyNumberFormat="1" applyFont="1" applyFill="1" applyBorder="1" applyAlignment="1" applyProtection="1">
      <alignment horizontal="right"/>
      <protection locked="0"/>
    </xf>
    <xf numFmtId="41" fontId="8" fillId="0" borderId="3" xfId="1" applyNumberFormat="1" applyFont="1" applyFill="1" applyBorder="1" applyAlignment="1" applyProtection="1">
      <protection locked="0"/>
    </xf>
    <xf numFmtId="166" fontId="8" fillId="0" borderId="3" xfId="1" applyNumberFormat="1" applyFont="1" applyFill="1" applyBorder="1" applyAlignment="1" applyProtection="1">
      <protection locked="0"/>
    </xf>
    <xf numFmtId="166" fontId="6" fillId="0" borderId="0" xfId="1" applyNumberFormat="1" applyFont="1" applyFill="1" applyBorder="1" applyAlignment="1" applyProtection="1">
      <alignment horizontal="right"/>
      <protection locked="0"/>
    </xf>
    <xf numFmtId="41" fontId="8" fillId="0" borderId="0" xfId="1" applyNumberFormat="1" applyFont="1" applyFill="1" applyAlignment="1" applyProtection="1">
      <alignment horizontal="right"/>
      <protection locked="0"/>
    </xf>
    <xf numFmtId="41" fontId="5" fillId="0" borderId="0" xfId="1" applyNumberFormat="1" applyFont="1" applyFill="1" applyBorder="1" applyAlignment="1" applyProtection="1">
      <protection locked="0"/>
    </xf>
    <xf numFmtId="43" fontId="28" fillId="0" borderId="0" xfId="1" applyFont="1" applyFill="1" applyProtection="1">
      <protection locked="0"/>
    </xf>
    <xf numFmtId="43" fontId="8" fillId="0" borderId="0" xfId="1" applyFont="1" applyFill="1" applyProtection="1">
      <protection locked="0"/>
    </xf>
    <xf numFmtId="43" fontId="0" fillId="0" borderId="0" xfId="1" applyFont="1" applyFill="1" applyProtection="1">
      <protection locked="0"/>
    </xf>
    <xf numFmtId="41" fontId="8" fillId="0" borderId="0" xfId="1" applyNumberFormat="1" applyFont="1" applyFill="1" applyBorder="1" applyAlignment="1" applyProtection="1">
      <alignment horizontal="left"/>
      <protection locked="0"/>
    </xf>
    <xf numFmtId="41" fontId="8" fillId="0" borderId="0" xfId="1" applyNumberFormat="1" applyFont="1" applyFill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41" fontId="8" fillId="0" borderId="0" xfId="1" applyNumberFormat="1" applyFont="1" applyFill="1" applyBorder="1" applyAlignment="1" applyProtection="1">
      <alignment horizontal="right"/>
    </xf>
    <xf numFmtId="41" fontId="8" fillId="0" borderId="0" xfId="1" applyNumberFormat="1" applyFont="1" applyFill="1" applyBorder="1" applyAlignment="1" applyProtection="1"/>
    <xf numFmtId="166" fontId="6" fillId="0" borderId="3" xfId="1" applyNumberFormat="1" applyFont="1" applyFill="1" applyBorder="1" applyAlignment="1" applyProtection="1">
      <alignment horizontal="right"/>
    </xf>
    <xf numFmtId="41" fontId="6" fillId="0" borderId="3" xfId="1" applyNumberFormat="1" applyFont="1" applyFill="1" applyBorder="1" applyAlignment="1" applyProtection="1">
      <alignment horizontal="right"/>
    </xf>
    <xf numFmtId="166" fontId="6" fillId="0" borderId="2" xfId="1" applyNumberFormat="1" applyFont="1" applyFill="1" applyBorder="1" applyAlignment="1" applyProtection="1">
      <alignment horizontal="right"/>
    </xf>
    <xf numFmtId="41" fontId="6" fillId="0" borderId="2" xfId="1" applyNumberFormat="1" applyFont="1" applyFill="1" applyBorder="1" applyAlignment="1" applyProtection="1">
      <alignment horizontal="right"/>
    </xf>
    <xf numFmtId="166" fontId="6" fillId="0" borderId="0" xfId="1" applyNumberFormat="1" applyFont="1" applyFill="1" applyBorder="1" applyAlignment="1" applyProtection="1">
      <alignment horizontal="right"/>
    </xf>
    <xf numFmtId="41" fontId="6" fillId="0" borderId="0" xfId="1" applyNumberFormat="1" applyFont="1" applyFill="1" applyBorder="1" applyAlignment="1" applyProtection="1">
      <alignment horizontal="right"/>
    </xf>
    <xf numFmtId="166" fontId="6" fillId="0" borderId="4" xfId="1" applyNumberFormat="1" applyFont="1" applyFill="1" applyBorder="1" applyAlignment="1" applyProtection="1">
      <alignment horizontal="right"/>
    </xf>
    <xf numFmtId="41" fontId="6" fillId="0" borderId="4" xfId="1" applyNumberFormat="1" applyFont="1" applyFill="1" applyBorder="1" applyAlignment="1" applyProtection="1">
      <alignment horizontal="right"/>
    </xf>
    <xf numFmtId="41" fontId="8" fillId="0" borderId="0" xfId="1" applyNumberFormat="1" applyFont="1" applyFill="1" applyAlignment="1" applyProtection="1">
      <alignment horizontal="right"/>
    </xf>
    <xf numFmtId="166" fontId="6" fillId="0" borderId="1" xfId="1" applyNumberFormat="1" applyFont="1" applyFill="1" applyBorder="1" applyProtection="1"/>
    <xf numFmtId="41" fontId="6" fillId="0" borderId="1" xfId="1" applyNumberFormat="1" applyFont="1" applyFill="1" applyBorder="1" applyProtection="1"/>
    <xf numFmtId="166" fontId="8" fillId="0" borderId="0" xfId="1" applyNumberFormat="1" applyFont="1" applyFill="1" applyBorder="1" applyAlignment="1" applyProtection="1">
      <alignment horizontal="center"/>
    </xf>
    <xf numFmtId="166" fontId="8" fillId="0" borderId="0" xfId="1" applyNumberFormat="1" applyFont="1" applyFill="1" applyBorder="1" applyProtection="1">
      <protection locked="0"/>
    </xf>
    <xf numFmtId="166" fontId="6" fillId="0" borderId="0" xfId="1" applyNumberFormat="1" applyFont="1" applyFill="1" applyBorder="1" applyProtection="1">
      <protection locked="0"/>
    </xf>
    <xf numFmtId="166" fontId="6" fillId="0" borderId="5" xfId="1" applyNumberFormat="1" applyFont="1" applyFill="1" applyBorder="1" applyAlignment="1" applyProtection="1">
      <alignment horizontal="center"/>
      <protection locked="0"/>
    </xf>
    <xf numFmtId="166" fontId="6" fillId="0" borderId="5" xfId="1" applyNumberFormat="1" applyFont="1" applyFill="1" applyBorder="1" applyAlignment="1" applyProtection="1">
      <protection locked="0"/>
    </xf>
    <xf numFmtId="166" fontId="8" fillId="0" borderId="0" xfId="1" applyNumberFormat="1" applyFont="1" applyFill="1" applyAlignment="1" applyProtection="1">
      <alignment horizontal="center"/>
      <protection locked="0"/>
    </xf>
    <xf numFmtId="166" fontId="6" fillId="0" borderId="1" xfId="1" applyNumberFormat="1" applyFont="1" applyFill="1" applyBorder="1" applyAlignment="1" applyProtection="1"/>
    <xf numFmtId="41" fontId="8" fillId="0" borderId="3" xfId="1" applyNumberFormat="1" applyFont="1" applyFill="1" applyBorder="1" applyProtection="1">
      <protection locked="0"/>
    </xf>
    <xf numFmtId="43" fontId="16" fillId="0" borderId="0" xfId="1" applyFont="1" applyFill="1" applyProtection="1">
      <protection locked="0"/>
    </xf>
    <xf numFmtId="43" fontId="18" fillId="0" borderId="0" xfId="1" applyFont="1" applyFill="1" applyProtection="1">
      <protection locked="0"/>
    </xf>
    <xf numFmtId="0" fontId="16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20" fillId="0" borderId="0" xfId="0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right"/>
      <protection locked="0"/>
    </xf>
    <xf numFmtId="0" fontId="20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justify"/>
      <protection locked="0"/>
    </xf>
    <xf numFmtId="0" fontId="22" fillId="0" borderId="0" xfId="0" applyFont="1" applyProtection="1">
      <protection locked="0"/>
    </xf>
    <xf numFmtId="164" fontId="15" fillId="0" borderId="0" xfId="0" applyNumberFormat="1" applyFon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41" fontId="15" fillId="0" borderId="0" xfId="0" applyNumberFormat="1" applyFont="1" applyAlignment="1" applyProtection="1">
      <alignment horizontal="right"/>
      <protection locked="0"/>
    </xf>
    <xf numFmtId="166" fontId="18" fillId="0" borderId="0" xfId="0" applyNumberFormat="1" applyFont="1" applyProtection="1">
      <protection locked="0"/>
    </xf>
    <xf numFmtId="41" fontId="18" fillId="0" borderId="0" xfId="0" applyNumberFormat="1" applyFont="1" applyProtection="1">
      <protection locked="0"/>
    </xf>
    <xf numFmtId="41" fontId="20" fillId="0" borderId="0" xfId="0" applyNumberFormat="1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left"/>
      <protection locked="0"/>
    </xf>
    <xf numFmtId="166" fontId="20" fillId="0" borderId="1" xfId="1" applyNumberFormat="1" applyFont="1" applyFill="1" applyBorder="1" applyAlignment="1" applyProtection="1">
      <alignment horizontal="right"/>
    </xf>
    <xf numFmtId="164" fontId="20" fillId="0" borderId="0" xfId="0" applyNumberFormat="1" applyFont="1" applyAlignment="1" applyProtection="1">
      <alignment horizontal="right"/>
      <protection locked="0"/>
    </xf>
    <xf numFmtId="43" fontId="18" fillId="0" borderId="0" xfId="0" applyNumberFormat="1" applyFont="1" applyProtection="1">
      <protection locked="0"/>
    </xf>
    <xf numFmtId="0" fontId="21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25" fillId="0" borderId="0" xfId="0" applyFont="1" applyProtection="1">
      <protection locked="0"/>
    </xf>
    <xf numFmtId="41" fontId="20" fillId="0" borderId="2" xfId="0" applyNumberFormat="1" applyFont="1" applyBorder="1" applyAlignment="1">
      <alignment horizontal="right"/>
    </xf>
    <xf numFmtId="166" fontId="20" fillId="0" borderId="2" xfId="0" applyNumberFormat="1" applyFont="1" applyBorder="1" applyAlignment="1">
      <alignment horizontal="right"/>
    </xf>
    <xf numFmtId="43" fontId="15" fillId="0" borderId="0" xfId="0" applyNumberFormat="1" applyFont="1" applyAlignment="1" applyProtection="1">
      <alignment horizontal="center"/>
      <protection locked="0"/>
    </xf>
    <xf numFmtId="43" fontId="15" fillId="0" borderId="0" xfId="0" applyNumberFormat="1" applyFont="1" applyAlignment="1" applyProtection="1">
      <alignment horizontal="right"/>
      <protection locked="0"/>
    </xf>
    <xf numFmtId="166" fontId="15" fillId="0" borderId="0" xfId="0" applyNumberFormat="1" applyFont="1" applyAlignment="1" applyProtection="1">
      <alignment horizontal="center"/>
      <protection locked="0"/>
    </xf>
    <xf numFmtId="166" fontId="15" fillId="0" borderId="0" xfId="0" applyNumberFormat="1" applyFont="1" applyAlignment="1" applyProtection="1">
      <alignment horizontal="right"/>
      <protection locked="0"/>
    </xf>
    <xf numFmtId="166" fontId="20" fillId="0" borderId="0" xfId="0" applyNumberFormat="1" applyFont="1" applyAlignment="1">
      <alignment horizontal="right"/>
    </xf>
    <xf numFmtId="41" fontId="20" fillId="0" borderId="0" xfId="0" applyNumberFormat="1" applyFont="1" applyAlignment="1">
      <alignment horizontal="right"/>
    </xf>
    <xf numFmtId="166" fontId="15" fillId="0" borderId="3" xfId="0" applyNumberFormat="1" applyFont="1" applyBorder="1" applyAlignment="1" applyProtection="1">
      <alignment horizontal="right"/>
      <protection locked="0"/>
    </xf>
    <xf numFmtId="0" fontId="15" fillId="0" borderId="0" xfId="0" quotePrefix="1" applyFont="1" applyProtection="1">
      <protection locked="0"/>
    </xf>
    <xf numFmtId="41" fontId="20" fillId="0" borderId="4" xfId="0" applyNumberFormat="1" applyFont="1" applyBorder="1" applyAlignment="1">
      <alignment horizontal="right"/>
    </xf>
    <xf numFmtId="166" fontId="20" fillId="0" borderId="4" xfId="0" applyNumberFormat="1" applyFont="1" applyBorder="1" applyAlignment="1">
      <alignment horizontal="right"/>
    </xf>
    <xf numFmtId="0" fontId="20" fillId="0" borderId="0" xfId="0" applyFont="1" applyAlignment="1" applyProtection="1">
      <alignment horizontal="left"/>
      <protection locked="0"/>
    </xf>
    <xf numFmtId="43" fontId="15" fillId="0" borderId="0" xfId="0" applyNumberFormat="1" applyFont="1" applyProtection="1">
      <protection locked="0"/>
    </xf>
    <xf numFmtId="43" fontId="23" fillId="0" borderId="1" xfId="0" applyNumberFormat="1" applyFont="1" applyBorder="1" applyAlignment="1">
      <alignment horizontal="right"/>
    </xf>
    <xf numFmtId="165" fontId="20" fillId="0" borderId="0" xfId="0" applyNumberFormat="1" applyFont="1" applyAlignment="1" applyProtection="1">
      <alignment horizontal="right"/>
      <protection locked="0"/>
    </xf>
    <xf numFmtId="165" fontId="23" fillId="0" borderId="1" xfId="0" applyNumberFormat="1" applyFont="1" applyBorder="1" applyAlignment="1">
      <alignment horizontal="right"/>
    </xf>
    <xf numFmtId="167" fontId="20" fillId="0" borderId="1" xfId="0" applyNumberFormat="1" applyFont="1" applyBorder="1" applyAlignment="1" applyProtection="1">
      <alignment horizontal="right"/>
      <protection locked="0"/>
    </xf>
    <xf numFmtId="165" fontId="15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164" fontId="6" fillId="0" borderId="0" xfId="0" applyNumberFormat="1" applyFont="1" applyProtection="1">
      <protection locked="0"/>
    </xf>
    <xf numFmtId="166" fontId="8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11" fillId="0" borderId="0" xfId="0" applyFont="1" applyProtection="1">
      <protection locked="0"/>
    </xf>
    <xf numFmtId="166" fontId="11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41" fontId="6" fillId="0" borderId="0" xfId="0" applyNumberFormat="1" applyFont="1" applyProtection="1">
      <protection locked="0"/>
    </xf>
    <xf numFmtId="41" fontId="8" fillId="0" borderId="0" xfId="0" applyNumberFormat="1" applyFont="1" applyProtection="1">
      <protection locked="0"/>
    </xf>
    <xf numFmtId="41" fontId="11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41" fontId="8" fillId="0" borderId="0" xfId="0" applyNumberFormat="1" applyFont="1"/>
    <xf numFmtId="0" fontId="8" fillId="0" borderId="0" xfId="0" applyFont="1" applyAlignment="1" applyProtection="1">
      <alignment horizontal="left" indent="1"/>
      <protection locked="0"/>
    </xf>
    <xf numFmtId="41" fontId="8" fillId="0" borderId="3" xfId="0" applyNumberFormat="1" applyFont="1" applyBorder="1" applyAlignment="1" applyProtection="1">
      <alignment horizontal="right"/>
      <protection locked="0"/>
    </xf>
    <xf numFmtId="0" fontId="13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1" fontId="8" fillId="0" borderId="5" xfId="0" applyNumberFormat="1" applyFont="1" applyBorder="1" applyProtection="1">
      <protection locked="0"/>
    </xf>
    <xf numFmtId="41" fontId="13" fillId="0" borderId="0" xfId="0" applyNumberFormat="1" applyFont="1" applyProtection="1">
      <protection locked="0"/>
    </xf>
    <xf numFmtId="41" fontId="6" fillId="0" borderId="1" xfId="0" applyNumberFormat="1" applyFont="1" applyBorder="1"/>
    <xf numFmtId="43" fontId="8" fillId="0" borderId="0" xfId="0" applyNumberFormat="1" applyFont="1" applyProtection="1">
      <protection locked="0"/>
    </xf>
    <xf numFmtId="166" fontId="8" fillId="0" borderId="0" xfId="0" applyNumberFormat="1" applyFont="1"/>
    <xf numFmtId="43" fontId="6" fillId="0" borderId="0" xfId="0" applyNumberFormat="1" applyFont="1" applyProtection="1">
      <protection locked="0"/>
    </xf>
    <xf numFmtId="43" fontId="11" fillId="0" borderId="0" xfId="0" applyNumberFormat="1" applyFont="1" applyProtection="1">
      <protection locked="0"/>
    </xf>
    <xf numFmtId="0" fontId="27" fillId="0" borderId="0" xfId="0" applyFont="1" applyProtection="1">
      <protection locked="0"/>
    </xf>
    <xf numFmtId="164" fontId="8" fillId="0" borderId="0" xfId="0" applyNumberFormat="1" applyFont="1" applyProtection="1">
      <protection locked="0"/>
    </xf>
    <xf numFmtId="164" fontId="8" fillId="0" borderId="0" xfId="0" applyNumberFormat="1" applyFont="1" applyAlignment="1" applyProtection="1">
      <alignment horizontal="right"/>
      <protection locked="0"/>
    </xf>
    <xf numFmtId="41" fontId="8" fillId="0" borderId="0" xfId="0" applyNumberFormat="1" applyFont="1" applyAlignment="1">
      <alignment horizontal="right"/>
    </xf>
    <xf numFmtId="0" fontId="7" fillId="0" borderId="0" xfId="0" applyFont="1" applyProtection="1">
      <protection locked="0"/>
    </xf>
    <xf numFmtId="166" fontId="6" fillId="0" borderId="0" xfId="0" applyNumberFormat="1" applyFont="1" applyProtection="1"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right"/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41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41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25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49" fontId="9" fillId="0" borderId="0" xfId="0" applyNumberFormat="1" applyFont="1" applyProtection="1">
      <protection locked="0"/>
    </xf>
    <xf numFmtId="49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49" fontId="15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5" fillId="0" borderId="0" xfId="0" applyFont="1" applyFill="1" applyProtection="1">
      <protection locked="0"/>
    </xf>
    <xf numFmtId="41" fontId="8" fillId="0" borderId="0" xfId="0" applyNumberFormat="1" applyFont="1" applyFill="1" applyAlignment="1" applyProtection="1">
      <alignment horizontal="right"/>
      <protection locked="0"/>
    </xf>
    <xf numFmtId="41" fontId="8" fillId="0" borderId="0" xfId="0" applyNumberFormat="1" applyFont="1" applyFill="1" applyProtection="1">
      <protection locked="0"/>
    </xf>
  </cellXfs>
  <cellStyles count="7">
    <cellStyle name="Comma" xfId="1" builtinId="3"/>
    <cellStyle name="Comma 10 3 4 2" xfId="4" xr:uid="{23932D73-C4C7-4917-982C-A8BFBDE23607}"/>
    <cellStyle name="Comma 2" xfId="2" xr:uid="{00000000-0005-0000-0000-000001000000}"/>
    <cellStyle name="Comma 2 2" xfId="3" xr:uid="{00000000-0005-0000-0000-000002000000}"/>
    <cellStyle name="Normal" xfId="0" builtinId="0"/>
    <cellStyle name="Normal 44" xfId="5" xr:uid="{9870E5A5-25FA-45EE-8742-5C00CAB8A105}"/>
    <cellStyle name="Percent" xfId="6" builtinId="5"/>
  </cellStyles>
  <dxfs count="0"/>
  <tableStyles count="0" defaultTableStyle="TableStyleMedium9" defaultPivotStyle="PivotStyleLight16"/>
  <colors>
    <mruColors>
      <color rgb="FF99FFCC"/>
      <color rgb="FF51F5FD"/>
      <color rgb="FFFFFF66"/>
      <color rgb="FFFF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</sheetPr>
  <dimension ref="A1:P93"/>
  <sheetViews>
    <sheetView view="pageBreakPreview" topLeftCell="A38" zoomScale="85" zoomScaleNormal="100" zoomScaleSheetLayoutView="85" workbookViewId="0">
      <selection activeCell="M43" sqref="M43"/>
    </sheetView>
  </sheetViews>
  <sheetFormatPr defaultColWidth="9.109375" defaultRowHeight="22.8" customHeight="1" x14ac:dyDescent="0.6"/>
  <cols>
    <col min="1" max="1" width="2.88671875" style="134" customWidth="1"/>
    <col min="2" max="2" width="40.88671875" style="134" customWidth="1"/>
    <col min="3" max="3" width="7.88671875" style="133" customWidth="1"/>
    <col min="4" max="4" width="1" style="134" customWidth="1"/>
    <col min="5" max="5" width="16.6640625" style="1" bestFit="1" customWidth="1"/>
    <col min="6" max="6" width="1.109375" style="134" customWidth="1"/>
    <col min="7" max="7" width="14.6640625" style="134" bestFit="1" customWidth="1"/>
    <col min="8" max="8" width="1.109375" style="134" customWidth="1"/>
    <col min="9" max="9" width="14.44140625" style="1" bestFit="1" customWidth="1"/>
    <col min="10" max="10" width="1.109375" style="134" customWidth="1"/>
    <col min="11" max="11" width="14.44140625" style="134" bestFit="1" customWidth="1"/>
    <col min="12" max="12" width="11" style="134" bestFit="1" customWidth="1"/>
    <col min="13" max="13" width="25.44140625" style="134" customWidth="1"/>
    <col min="14" max="14" width="16.77734375" style="134" customWidth="1"/>
    <col min="15" max="15" width="12.44140625" style="134" bestFit="1" customWidth="1"/>
    <col min="16" max="16" width="11.21875" style="134" bestFit="1" customWidth="1"/>
    <col min="17" max="16384" width="9.109375" style="134"/>
  </cols>
  <sheetData>
    <row r="1" spans="1:15" ht="22.8" customHeight="1" x14ac:dyDescent="0.6">
      <c r="A1" s="132" t="s">
        <v>37</v>
      </c>
      <c r="B1" s="132"/>
    </row>
    <row r="2" spans="1:15" ht="22.8" customHeight="1" x14ac:dyDescent="0.6">
      <c r="A2" s="132" t="s">
        <v>180</v>
      </c>
      <c r="B2" s="132"/>
    </row>
    <row r="3" spans="1:15" ht="22.8" customHeight="1" x14ac:dyDescent="0.65">
      <c r="A3" s="135"/>
      <c r="B3" s="135"/>
    </row>
    <row r="4" spans="1:15" ht="22.8" customHeight="1" x14ac:dyDescent="0.6">
      <c r="A4" s="136"/>
      <c r="B4" s="136"/>
      <c r="C4" s="137"/>
      <c r="D4" s="138"/>
      <c r="E4" s="236" t="s">
        <v>5</v>
      </c>
      <c r="F4" s="236"/>
      <c r="G4" s="236"/>
      <c r="H4" s="236"/>
      <c r="I4" s="236" t="s">
        <v>54</v>
      </c>
      <c r="J4" s="236"/>
      <c r="K4" s="236"/>
    </row>
    <row r="5" spans="1:15" ht="22.8" customHeight="1" x14ac:dyDescent="0.6">
      <c r="A5" s="136"/>
      <c r="B5" s="136"/>
      <c r="C5" s="137"/>
      <c r="D5" s="138"/>
      <c r="E5" s="238" t="s">
        <v>78</v>
      </c>
      <c r="F5" s="238"/>
      <c r="G5" s="238"/>
      <c r="H5" s="238"/>
      <c r="I5" s="238" t="s">
        <v>78</v>
      </c>
      <c r="J5" s="238"/>
      <c r="K5" s="238"/>
    </row>
    <row r="6" spans="1:15" ht="25.5" customHeight="1" x14ac:dyDescent="0.6">
      <c r="A6" s="132" t="s">
        <v>4</v>
      </c>
      <c r="B6" s="132"/>
      <c r="C6" s="137" t="s">
        <v>3</v>
      </c>
      <c r="D6" s="138"/>
      <c r="E6" s="2">
        <v>2568</v>
      </c>
      <c r="F6" s="140"/>
      <c r="G6" s="140">
        <v>2567</v>
      </c>
      <c r="H6" s="140"/>
      <c r="I6" s="2">
        <v>2568</v>
      </c>
      <c r="J6" s="140"/>
      <c r="K6" s="140">
        <v>2567</v>
      </c>
    </row>
    <row r="7" spans="1:15" ht="22.8" customHeight="1" x14ac:dyDescent="0.6">
      <c r="A7" s="141"/>
      <c r="B7" s="141"/>
      <c r="C7" s="137"/>
      <c r="D7" s="138"/>
      <c r="E7" s="235" t="s">
        <v>38</v>
      </c>
      <c r="F7" s="235"/>
      <c r="G7" s="235"/>
      <c r="H7" s="235"/>
      <c r="I7" s="235"/>
      <c r="J7" s="235"/>
      <c r="K7" s="235"/>
    </row>
    <row r="8" spans="1:15" ht="22.8" customHeight="1" x14ac:dyDescent="0.6">
      <c r="A8" s="142" t="s">
        <v>6</v>
      </c>
      <c r="B8" s="142"/>
      <c r="C8" s="137"/>
      <c r="D8" s="138"/>
      <c r="E8" s="3"/>
      <c r="F8" s="143"/>
      <c r="G8" s="143"/>
      <c r="H8" s="143"/>
      <c r="I8" s="3"/>
      <c r="J8" s="143"/>
      <c r="K8" s="143"/>
    </row>
    <row r="9" spans="1:15" ht="22.8" customHeight="1" x14ac:dyDescent="0.6">
      <c r="A9" s="144" t="s">
        <v>7</v>
      </c>
      <c r="B9" s="144"/>
      <c r="C9" s="137">
        <v>5</v>
      </c>
      <c r="D9" s="138"/>
      <c r="E9" s="4">
        <v>88091459</v>
      </c>
      <c r="F9" s="145"/>
      <c r="G9" s="4">
        <v>85628240</v>
      </c>
      <c r="H9" s="145"/>
      <c r="I9" s="4">
        <v>41620554</v>
      </c>
      <c r="J9" s="145"/>
      <c r="K9" s="4">
        <v>63672003</v>
      </c>
      <c r="M9" s="146">
        <f>G9-E9</f>
        <v>-2463219</v>
      </c>
      <c r="O9" s="147">
        <f>K9-I9</f>
        <v>22051449</v>
      </c>
    </row>
    <row r="10" spans="1:15" ht="22.8" customHeight="1" x14ac:dyDescent="0.6">
      <c r="A10" s="144" t="s">
        <v>8</v>
      </c>
      <c r="B10" s="144"/>
      <c r="C10" s="137" t="s">
        <v>212</v>
      </c>
      <c r="D10" s="138"/>
      <c r="E10" s="4">
        <v>817850994</v>
      </c>
      <c r="F10" s="145"/>
      <c r="G10" s="4">
        <v>878201430</v>
      </c>
      <c r="H10" s="145"/>
      <c r="I10" s="4">
        <v>841558255</v>
      </c>
      <c r="J10" s="145"/>
      <c r="K10" s="4">
        <v>895460228</v>
      </c>
      <c r="M10" s="146">
        <f>-M9-CF!E76</f>
        <v>0</v>
      </c>
      <c r="O10" s="147">
        <f>-O9-CF!I76</f>
        <v>0</v>
      </c>
    </row>
    <row r="11" spans="1:15" ht="22.8" customHeight="1" x14ac:dyDescent="0.6">
      <c r="A11" s="144" t="s">
        <v>181</v>
      </c>
      <c r="B11" s="144"/>
      <c r="C11" s="137" t="s">
        <v>213</v>
      </c>
      <c r="D11" s="138"/>
      <c r="E11" s="4">
        <v>54628924</v>
      </c>
      <c r="F11" s="145"/>
      <c r="G11" s="4">
        <v>63018887</v>
      </c>
      <c r="H11" s="145"/>
      <c r="I11" s="4">
        <v>55236625</v>
      </c>
      <c r="J11" s="145"/>
      <c r="K11" s="4">
        <v>65728153</v>
      </c>
      <c r="M11" s="146"/>
    </row>
    <row r="12" spans="1:15" ht="22.8" customHeight="1" x14ac:dyDescent="0.6">
      <c r="A12" s="144" t="s">
        <v>155</v>
      </c>
      <c r="B12" s="144"/>
      <c r="C12" s="137">
        <v>4</v>
      </c>
      <c r="D12" s="138"/>
      <c r="E12" s="5">
        <v>0</v>
      </c>
      <c r="F12" s="5"/>
      <c r="G12" s="6">
        <v>0</v>
      </c>
      <c r="H12" s="145"/>
      <c r="I12" s="4">
        <v>13571853</v>
      </c>
      <c r="J12" s="145"/>
      <c r="K12" s="4">
        <v>24470897</v>
      </c>
      <c r="M12" s="146"/>
    </row>
    <row r="13" spans="1:15" ht="22.8" customHeight="1" x14ac:dyDescent="0.6">
      <c r="A13" s="144" t="s">
        <v>48</v>
      </c>
      <c r="B13" s="144"/>
      <c r="C13" s="137">
        <v>8</v>
      </c>
      <c r="D13" s="138"/>
      <c r="E13" s="4">
        <v>917789720</v>
      </c>
      <c r="F13" s="145"/>
      <c r="G13" s="4">
        <v>953841018</v>
      </c>
      <c r="H13" s="145"/>
      <c r="I13" s="4">
        <v>682717950</v>
      </c>
      <c r="J13" s="145"/>
      <c r="K13" s="4">
        <v>756435211</v>
      </c>
      <c r="M13" s="146"/>
    </row>
    <row r="14" spans="1:15" ht="22.8" customHeight="1" x14ac:dyDescent="0.6">
      <c r="A14" s="136" t="s">
        <v>10</v>
      </c>
      <c r="B14" s="136"/>
      <c r="C14" s="137"/>
      <c r="D14" s="138"/>
      <c r="E14" s="23">
        <f>SUM(E9:E13)</f>
        <v>1878361097</v>
      </c>
      <c r="F14" s="148"/>
      <c r="G14" s="24">
        <f>SUM(G9:G13)</f>
        <v>1980689575</v>
      </c>
      <c r="H14" s="148"/>
      <c r="I14" s="24">
        <f>SUM(I9:I13)</f>
        <v>1634705237</v>
      </c>
      <c r="J14" s="148"/>
      <c r="K14" s="24">
        <f>SUM(K9:K13)</f>
        <v>1805766492</v>
      </c>
      <c r="M14" s="146"/>
    </row>
    <row r="15" spans="1:15" ht="22.8" customHeight="1" x14ac:dyDescent="0.6">
      <c r="A15" s="136"/>
      <c r="B15" s="136"/>
      <c r="C15" s="137"/>
      <c r="D15" s="138"/>
      <c r="E15" s="4"/>
      <c r="F15" s="145"/>
      <c r="G15" s="4"/>
      <c r="H15" s="145"/>
      <c r="I15" s="4"/>
      <c r="J15" s="145"/>
      <c r="K15" s="4"/>
      <c r="M15" s="146"/>
    </row>
    <row r="16" spans="1:15" ht="22.8" customHeight="1" x14ac:dyDescent="0.6">
      <c r="A16" s="142" t="s">
        <v>11</v>
      </c>
      <c r="B16" s="142"/>
      <c r="C16" s="137"/>
      <c r="D16" s="138"/>
      <c r="E16" s="4"/>
      <c r="F16" s="145"/>
      <c r="G16" s="4"/>
      <c r="H16" s="145"/>
      <c r="I16" s="4"/>
      <c r="J16" s="145"/>
      <c r="K16" s="4"/>
      <c r="M16" s="146"/>
    </row>
    <row r="17" spans="1:14" ht="22.8" customHeight="1" x14ac:dyDescent="0.6">
      <c r="A17" s="144" t="s">
        <v>136</v>
      </c>
      <c r="B17" s="144"/>
      <c r="C17" s="137">
        <v>6</v>
      </c>
      <c r="D17" s="138"/>
      <c r="E17" s="4">
        <v>15729086</v>
      </c>
      <c r="F17" s="145"/>
      <c r="G17" s="7">
        <v>862120</v>
      </c>
      <c r="H17" s="145"/>
      <c r="I17" s="4">
        <v>15729086</v>
      </c>
      <c r="J17" s="145"/>
      <c r="K17" s="7">
        <v>862120</v>
      </c>
      <c r="M17" s="146"/>
    </row>
    <row r="18" spans="1:14" ht="22.8" customHeight="1" x14ac:dyDescent="0.6">
      <c r="A18" s="149" t="s">
        <v>55</v>
      </c>
      <c r="B18" s="149"/>
      <c r="C18" s="137">
        <v>9</v>
      </c>
      <c r="D18" s="138"/>
      <c r="E18" s="6">
        <v>0</v>
      </c>
      <c r="F18" s="4"/>
      <c r="G18" s="6">
        <v>0</v>
      </c>
      <c r="H18" s="145"/>
      <c r="I18" s="4">
        <f>269219948-27000000</f>
        <v>242219948</v>
      </c>
      <c r="J18" s="145"/>
      <c r="K18" s="4">
        <v>252894498</v>
      </c>
      <c r="M18" s="146"/>
    </row>
    <row r="19" spans="1:14" ht="22.8" customHeight="1" x14ac:dyDescent="0.6">
      <c r="A19" s="144" t="s">
        <v>95</v>
      </c>
      <c r="B19" s="144"/>
      <c r="C19" s="137"/>
      <c r="D19" s="138"/>
      <c r="E19" s="4"/>
      <c r="F19" s="145"/>
      <c r="G19" s="6"/>
      <c r="H19" s="145"/>
      <c r="I19" s="8"/>
      <c r="J19" s="145"/>
      <c r="K19" s="8"/>
      <c r="M19" s="146"/>
    </row>
    <row r="20" spans="1:14" ht="22.5" customHeight="1" x14ac:dyDescent="0.6">
      <c r="A20" s="144" t="s">
        <v>96</v>
      </c>
      <c r="B20" s="144"/>
      <c r="C20" s="137">
        <v>14</v>
      </c>
      <c r="D20" s="138"/>
      <c r="E20" s="4">
        <v>22990000</v>
      </c>
      <c r="F20" s="145"/>
      <c r="G20" s="4">
        <v>22045000</v>
      </c>
      <c r="H20" s="145"/>
      <c r="I20" s="4">
        <v>10490000</v>
      </c>
      <c r="J20" s="145"/>
      <c r="K20" s="4">
        <v>10545000</v>
      </c>
      <c r="L20" s="147"/>
      <c r="M20" s="146"/>
    </row>
    <row r="21" spans="1:14" ht="22.8" customHeight="1" x14ac:dyDescent="0.6">
      <c r="A21" s="144" t="s">
        <v>66</v>
      </c>
      <c r="B21" s="144"/>
      <c r="C21" s="137" t="s">
        <v>214</v>
      </c>
      <c r="D21" s="138"/>
      <c r="E21" s="4">
        <v>1784000</v>
      </c>
      <c r="F21" s="145"/>
      <c r="G21" s="4">
        <v>1784000</v>
      </c>
      <c r="H21" s="145"/>
      <c r="I21" s="4">
        <v>109353901</v>
      </c>
      <c r="J21" s="145"/>
      <c r="K21" s="4">
        <v>92793555</v>
      </c>
      <c r="M21" s="146"/>
      <c r="N21" s="147"/>
    </row>
    <row r="22" spans="1:14" ht="22.8" customHeight="1" x14ac:dyDescent="0.6">
      <c r="A22" s="144" t="s">
        <v>49</v>
      </c>
      <c r="B22" s="144"/>
      <c r="C22" s="137" t="s">
        <v>215</v>
      </c>
      <c r="D22" s="138"/>
      <c r="E22" s="4">
        <v>858961584</v>
      </c>
      <c r="F22" s="145"/>
      <c r="G22" s="4">
        <v>920656794</v>
      </c>
      <c r="H22" s="145"/>
      <c r="I22" s="4">
        <v>518812366</v>
      </c>
      <c r="J22" s="145"/>
      <c r="K22" s="4">
        <v>591583240</v>
      </c>
      <c r="M22" s="146"/>
      <c r="N22" s="147"/>
    </row>
    <row r="23" spans="1:14" ht="22.8" customHeight="1" x14ac:dyDescent="0.6">
      <c r="A23" s="144" t="s">
        <v>126</v>
      </c>
      <c r="B23" s="144"/>
      <c r="C23" s="137">
        <v>12</v>
      </c>
      <c r="D23" s="138"/>
      <c r="E23" s="4">
        <v>44922930</v>
      </c>
      <c r="F23" s="145"/>
      <c r="G23" s="4">
        <v>38601009</v>
      </c>
      <c r="H23" s="145"/>
      <c r="I23" s="4">
        <v>51059670</v>
      </c>
      <c r="J23" s="145"/>
      <c r="K23" s="4">
        <v>35280857</v>
      </c>
      <c r="M23" s="146"/>
      <c r="N23" s="147"/>
    </row>
    <row r="24" spans="1:14" ht="22.8" customHeight="1" x14ac:dyDescent="0.6">
      <c r="A24" s="144" t="s">
        <v>80</v>
      </c>
      <c r="B24" s="144"/>
      <c r="C24" s="137">
        <v>20</v>
      </c>
      <c r="D24" s="138"/>
      <c r="E24" s="4">
        <v>53008656</v>
      </c>
      <c r="F24" s="145"/>
      <c r="G24" s="4">
        <v>49602453</v>
      </c>
      <c r="H24" s="145"/>
      <c r="I24" s="4">
        <v>46410029</v>
      </c>
      <c r="J24" s="145"/>
      <c r="K24" s="4">
        <v>43853775</v>
      </c>
      <c r="M24" s="147"/>
      <c r="N24" s="147"/>
    </row>
    <row r="25" spans="1:14" ht="22.8" customHeight="1" x14ac:dyDescent="0.6">
      <c r="A25" s="144" t="s">
        <v>142</v>
      </c>
      <c r="B25" s="144"/>
      <c r="C25" s="137">
        <v>13</v>
      </c>
      <c r="D25" s="138"/>
      <c r="E25" s="4">
        <v>22403708</v>
      </c>
      <c r="F25" s="145"/>
      <c r="G25" s="4">
        <v>28582718</v>
      </c>
      <c r="H25" s="145"/>
      <c r="I25" s="4">
        <v>13119558</v>
      </c>
      <c r="J25" s="145"/>
      <c r="K25" s="4">
        <v>15471573</v>
      </c>
      <c r="M25" s="146"/>
      <c r="N25" s="146"/>
    </row>
    <row r="26" spans="1:14" ht="22.8" customHeight="1" x14ac:dyDescent="0.6">
      <c r="A26" s="144" t="s">
        <v>12</v>
      </c>
      <c r="B26" s="144"/>
      <c r="C26" s="137" t="s">
        <v>216</v>
      </c>
      <c r="D26" s="138"/>
      <c r="E26" s="4">
        <v>15706365</v>
      </c>
      <c r="F26" s="145"/>
      <c r="G26" s="4">
        <v>15761700</v>
      </c>
      <c r="H26" s="145"/>
      <c r="I26" s="4">
        <v>55971539</v>
      </c>
      <c r="J26" s="145"/>
      <c r="K26" s="4">
        <v>13588285</v>
      </c>
      <c r="M26" s="146"/>
      <c r="N26" s="146"/>
    </row>
    <row r="27" spans="1:14" ht="22.8" customHeight="1" x14ac:dyDescent="0.6">
      <c r="A27" s="136" t="s">
        <v>13</v>
      </c>
      <c r="B27" s="136"/>
      <c r="C27" s="137"/>
      <c r="D27" s="138"/>
      <c r="E27" s="23">
        <f>SUM(E17:E26)</f>
        <v>1035506329</v>
      </c>
      <c r="F27" s="148"/>
      <c r="G27" s="24">
        <f>SUM(G17:G26)</f>
        <v>1077895794</v>
      </c>
      <c r="H27" s="148"/>
      <c r="I27" s="24">
        <f>SUM(I17:I26)</f>
        <v>1063166097</v>
      </c>
      <c r="J27" s="148"/>
      <c r="K27" s="24">
        <f>SUM(K17:K26)</f>
        <v>1056872903</v>
      </c>
      <c r="M27" s="146"/>
    </row>
    <row r="28" spans="1:14" ht="22.8" customHeight="1" x14ac:dyDescent="0.6">
      <c r="A28" s="136"/>
      <c r="B28" s="136"/>
      <c r="C28" s="137"/>
      <c r="D28" s="138"/>
      <c r="E28" s="7"/>
      <c r="F28" s="145"/>
      <c r="G28" s="4"/>
      <c r="H28" s="145"/>
      <c r="I28" s="4"/>
      <c r="J28" s="145"/>
      <c r="K28" s="4"/>
      <c r="M28" s="146"/>
    </row>
    <row r="29" spans="1:14" ht="22.8" customHeight="1" thickBot="1" x14ac:dyDescent="0.65">
      <c r="A29" s="136" t="s">
        <v>14</v>
      </c>
      <c r="B29" s="136"/>
      <c r="C29" s="137"/>
      <c r="D29" s="138"/>
      <c r="E29" s="150">
        <f>E14+E27</f>
        <v>2913867426</v>
      </c>
      <c r="F29" s="148"/>
      <c r="G29" s="25">
        <f>G14+G27</f>
        <v>3058585369</v>
      </c>
      <c r="H29" s="148"/>
      <c r="I29" s="25">
        <f>I14+I27</f>
        <v>2697871334</v>
      </c>
      <c r="J29" s="148"/>
      <c r="K29" s="25">
        <f>K14+K27</f>
        <v>2862639395</v>
      </c>
      <c r="M29" s="146">
        <v>2913867426</v>
      </c>
      <c r="N29" s="146">
        <f>M29-E29</f>
        <v>0</v>
      </c>
    </row>
    <row r="30" spans="1:14" ht="22.8" customHeight="1" thickTop="1" x14ac:dyDescent="0.6">
      <c r="A30" s="136"/>
      <c r="B30" s="136"/>
      <c r="C30" s="137"/>
      <c r="D30" s="138"/>
      <c r="E30" s="9"/>
      <c r="F30" s="151"/>
      <c r="G30" s="151"/>
      <c r="H30" s="151"/>
      <c r="I30" s="9"/>
      <c r="J30" s="151"/>
      <c r="K30" s="151"/>
      <c r="M30" s="146"/>
    </row>
    <row r="31" spans="1:14" ht="22.8" customHeight="1" x14ac:dyDescent="0.6">
      <c r="A31" s="132" t="s">
        <v>37</v>
      </c>
      <c r="B31" s="132"/>
      <c r="M31" s="146"/>
    </row>
    <row r="32" spans="1:14" ht="22.8" customHeight="1" x14ac:dyDescent="0.6">
      <c r="A32" s="132" t="s">
        <v>180</v>
      </c>
      <c r="B32" s="132"/>
      <c r="M32" s="146"/>
    </row>
    <row r="33" spans="1:16" ht="22.8" customHeight="1" x14ac:dyDescent="0.65">
      <c r="A33" s="135"/>
      <c r="B33" s="135"/>
      <c r="M33" s="146"/>
    </row>
    <row r="34" spans="1:16" ht="22.8" customHeight="1" x14ac:dyDescent="0.6">
      <c r="A34" s="136"/>
      <c r="B34" s="136"/>
      <c r="C34" s="137"/>
      <c r="D34" s="138"/>
      <c r="E34" s="236" t="s">
        <v>5</v>
      </c>
      <c r="F34" s="236"/>
      <c r="G34" s="236"/>
      <c r="H34" s="236"/>
      <c r="I34" s="236" t="s">
        <v>54</v>
      </c>
      <c r="J34" s="236"/>
      <c r="K34" s="236"/>
      <c r="M34" s="146"/>
    </row>
    <row r="35" spans="1:16" ht="22.8" customHeight="1" x14ac:dyDescent="0.6">
      <c r="A35" s="136"/>
      <c r="B35" s="136"/>
      <c r="C35" s="137"/>
      <c r="D35" s="138"/>
      <c r="E35" s="237" t="s">
        <v>78</v>
      </c>
      <c r="F35" s="237"/>
      <c r="G35" s="237"/>
      <c r="H35" s="237"/>
      <c r="I35" s="237" t="s">
        <v>78</v>
      </c>
      <c r="J35" s="237"/>
      <c r="K35" s="237"/>
      <c r="M35" s="146"/>
    </row>
    <row r="36" spans="1:16" ht="27.15" customHeight="1" x14ac:dyDescent="0.6">
      <c r="A36" s="132" t="s">
        <v>15</v>
      </c>
      <c r="B36" s="132"/>
      <c r="C36" s="137" t="s">
        <v>3</v>
      </c>
      <c r="D36" s="138"/>
      <c r="E36" s="2">
        <v>2568</v>
      </c>
      <c r="F36" s="140"/>
      <c r="G36" s="140">
        <v>2567</v>
      </c>
      <c r="H36" s="140"/>
      <c r="I36" s="2">
        <v>2568</v>
      </c>
      <c r="J36" s="140"/>
      <c r="K36" s="140">
        <v>2567</v>
      </c>
      <c r="M36" s="146"/>
    </row>
    <row r="37" spans="1:16" ht="22.8" customHeight="1" x14ac:dyDescent="0.6">
      <c r="A37" s="141"/>
      <c r="B37" s="141"/>
      <c r="C37" s="137"/>
      <c r="D37" s="138"/>
      <c r="E37" s="235" t="s">
        <v>38</v>
      </c>
      <c r="F37" s="235"/>
      <c r="G37" s="235"/>
      <c r="H37" s="235"/>
      <c r="I37" s="235"/>
      <c r="J37" s="235"/>
      <c r="K37" s="235"/>
      <c r="M37" s="146"/>
    </row>
    <row r="38" spans="1:16" ht="22.8" customHeight="1" x14ac:dyDescent="0.6">
      <c r="A38" s="142" t="s">
        <v>16</v>
      </c>
      <c r="B38" s="142"/>
      <c r="C38" s="137"/>
      <c r="D38" s="138"/>
      <c r="E38" s="3"/>
      <c r="F38" s="138"/>
      <c r="G38" s="138"/>
      <c r="H38" s="138"/>
      <c r="I38" s="3"/>
      <c r="J38" s="138"/>
      <c r="K38" s="138"/>
      <c r="M38" s="146"/>
    </row>
    <row r="39" spans="1:16" ht="22.8" customHeight="1" x14ac:dyDescent="0.6">
      <c r="A39" s="144" t="s">
        <v>122</v>
      </c>
      <c r="B39" s="144"/>
      <c r="C39" s="137"/>
      <c r="D39" s="138"/>
      <c r="E39" s="3"/>
      <c r="F39" s="143"/>
      <c r="G39" s="143"/>
      <c r="H39" s="143"/>
      <c r="I39" s="3"/>
      <c r="J39" s="143"/>
      <c r="K39" s="143"/>
      <c r="M39" s="146"/>
    </row>
    <row r="40" spans="1:16" ht="22.8" customHeight="1" x14ac:dyDescent="0.6">
      <c r="A40" s="144" t="s">
        <v>52</v>
      </c>
      <c r="B40" s="144"/>
      <c r="C40" s="137">
        <v>14</v>
      </c>
      <c r="D40" s="138"/>
      <c r="E40" s="4">
        <v>1215055399</v>
      </c>
      <c r="F40" s="145"/>
      <c r="G40" s="4">
        <v>1264236016</v>
      </c>
      <c r="H40" s="145"/>
      <c r="I40" s="4">
        <v>984900361</v>
      </c>
      <c r="J40" s="145"/>
      <c r="K40" s="4">
        <v>1071687582</v>
      </c>
      <c r="M40" s="146"/>
      <c r="N40" s="146"/>
    </row>
    <row r="41" spans="1:16" ht="22.8" customHeight="1" x14ac:dyDescent="0.6">
      <c r="A41" s="144" t="s">
        <v>17</v>
      </c>
      <c r="B41" s="144"/>
      <c r="C41" s="137">
        <v>4</v>
      </c>
      <c r="D41" s="138"/>
      <c r="E41" s="4">
        <v>210007516</v>
      </c>
      <c r="F41" s="145"/>
      <c r="G41" s="4">
        <v>249849876</v>
      </c>
      <c r="H41" s="145"/>
      <c r="I41" s="4">
        <v>292081815</v>
      </c>
      <c r="J41" s="145"/>
      <c r="K41" s="4">
        <v>357974914</v>
      </c>
      <c r="M41" s="146"/>
      <c r="N41" s="146"/>
    </row>
    <row r="42" spans="1:16" ht="22.8" customHeight="1" x14ac:dyDescent="0.6">
      <c r="A42" s="245" t="s">
        <v>127</v>
      </c>
      <c r="B42" s="245"/>
      <c r="C42" s="137">
        <v>27</v>
      </c>
      <c r="D42" s="138"/>
      <c r="E42" s="4">
        <v>40464543</v>
      </c>
      <c r="F42" s="145"/>
      <c r="G42" s="4">
        <v>48235502</v>
      </c>
      <c r="H42" s="145"/>
      <c r="I42" s="4">
        <v>40464543</v>
      </c>
      <c r="J42" s="145"/>
      <c r="K42" s="4">
        <v>48235502</v>
      </c>
      <c r="M42" s="146"/>
      <c r="N42" s="147"/>
      <c r="O42" s="147"/>
      <c r="P42" s="147"/>
    </row>
    <row r="43" spans="1:16" ht="23.4" x14ac:dyDescent="0.6">
      <c r="A43" s="144" t="s">
        <v>182</v>
      </c>
      <c r="B43" s="144"/>
      <c r="C43" s="137" t="s">
        <v>221</v>
      </c>
      <c r="D43" s="138"/>
      <c r="E43" s="4">
        <f>155635014-30048923</f>
        <v>125586091</v>
      </c>
      <c r="F43" s="145"/>
      <c r="G43" s="4">
        <f>172073726-37462219</f>
        <v>134611507</v>
      </c>
      <c r="H43" s="145"/>
      <c r="I43" s="4">
        <f>131840749-30048923</f>
        <v>101791826</v>
      </c>
      <c r="J43" s="145"/>
      <c r="K43" s="4">
        <f>143747346-37462219</f>
        <v>106285127</v>
      </c>
      <c r="M43" s="146"/>
      <c r="N43" s="146"/>
    </row>
    <row r="44" spans="1:16" ht="22.8" customHeight="1" x14ac:dyDescent="0.6">
      <c r="A44" s="144" t="s">
        <v>145</v>
      </c>
      <c r="B44" s="144"/>
      <c r="C44" s="137"/>
      <c r="D44" s="138"/>
      <c r="E44" s="4">
        <v>8111359</v>
      </c>
      <c r="F44" s="145"/>
      <c r="G44" s="4">
        <v>11093451</v>
      </c>
      <c r="H44" s="145"/>
      <c r="I44" s="4">
        <v>8111359</v>
      </c>
      <c r="J44" s="145"/>
      <c r="K44" s="4">
        <v>11093451</v>
      </c>
      <c r="N44" s="146"/>
    </row>
    <row r="45" spans="1:16" ht="22.8" customHeight="1" x14ac:dyDescent="0.6">
      <c r="A45" s="144" t="s">
        <v>128</v>
      </c>
      <c r="B45" s="144"/>
      <c r="E45" s="8"/>
      <c r="F45" s="147"/>
      <c r="G45" s="8"/>
      <c r="H45" s="147"/>
      <c r="I45" s="8"/>
      <c r="J45" s="147"/>
      <c r="K45" s="8"/>
      <c r="M45" s="146"/>
    </row>
    <row r="46" spans="1:16" ht="22.8" customHeight="1" x14ac:dyDescent="0.6">
      <c r="A46" s="144" t="s">
        <v>138</v>
      </c>
      <c r="B46" s="144"/>
      <c r="C46" s="137" t="s">
        <v>217</v>
      </c>
      <c r="D46" s="138"/>
      <c r="E46" s="4">
        <v>24710379</v>
      </c>
      <c r="F46" s="145"/>
      <c r="G46" s="4">
        <v>21052667</v>
      </c>
      <c r="H46" s="145"/>
      <c r="I46" s="4">
        <v>23226028</v>
      </c>
      <c r="J46" s="145"/>
      <c r="K46" s="4">
        <v>20238601</v>
      </c>
      <c r="M46" s="146"/>
      <c r="N46" s="147"/>
    </row>
    <row r="47" spans="1:16" ht="22.8" customHeight="1" x14ac:dyDescent="0.6">
      <c r="A47" s="144" t="s">
        <v>129</v>
      </c>
      <c r="B47" s="144"/>
      <c r="C47" s="137"/>
      <c r="D47" s="138"/>
      <c r="E47" s="10">
        <v>7768651</v>
      </c>
      <c r="F47" s="145"/>
      <c r="G47" s="10">
        <v>13143704</v>
      </c>
      <c r="H47" s="145"/>
      <c r="I47" s="4">
        <v>2862129</v>
      </c>
      <c r="J47" s="145"/>
      <c r="K47" s="3">
        <v>12209839</v>
      </c>
      <c r="M47" s="146"/>
      <c r="N47" s="147"/>
    </row>
    <row r="48" spans="1:16" ht="22.8" customHeight="1" x14ac:dyDescent="0.6">
      <c r="A48" s="136" t="s">
        <v>18</v>
      </c>
      <c r="B48" s="136"/>
      <c r="C48" s="137"/>
      <c r="D48" s="138"/>
      <c r="E48" s="23">
        <f>SUM(E40:E47)</f>
        <v>1631703938</v>
      </c>
      <c r="F48" s="148"/>
      <c r="G48" s="24">
        <f>SUM(G40:G47)</f>
        <v>1742222723</v>
      </c>
      <c r="H48" s="148"/>
      <c r="I48" s="24">
        <f>SUM(I40:I47)</f>
        <v>1453438061</v>
      </c>
      <c r="J48" s="148"/>
      <c r="K48" s="24">
        <f>SUM(K40:K47)</f>
        <v>1627725016</v>
      </c>
      <c r="M48" s="146"/>
      <c r="N48" s="147"/>
    </row>
    <row r="49" spans="1:14" ht="22.8" customHeight="1" x14ac:dyDescent="0.6">
      <c r="A49" s="136"/>
      <c r="B49" s="136"/>
      <c r="C49" s="137"/>
      <c r="D49" s="138"/>
      <c r="E49" s="4"/>
      <c r="F49" s="145"/>
      <c r="G49" s="4"/>
      <c r="H49" s="145"/>
      <c r="I49" s="4"/>
      <c r="J49" s="145"/>
      <c r="K49" s="4"/>
      <c r="M49" s="146"/>
      <c r="N49" s="146"/>
    </row>
    <row r="50" spans="1:14" ht="22.8" customHeight="1" x14ac:dyDescent="0.6">
      <c r="A50" s="142" t="s">
        <v>19</v>
      </c>
      <c r="B50" s="142"/>
      <c r="C50" s="137"/>
      <c r="D50" s="138"/>
      <c r="E50" s="4"/>
      <c r="F50" s="145"/>
      <c r="G50" s="4"/>
      <c r="H50" s="145"/>
      <c r="I50" s="4"/>
      <c r="J50" s="145"/>
      <c r="K50" s="4"/>
      <c r="M50" s="146"/>
    </row>
    <row r="51" spans="1:14" ht="22.8" hidden="1" customHeight="1" x14ac:dyDescent="0.6">
      <c r="A51" s="144" t="s">
        <v>58</v>
      </c>
      <c r="B51" s="144"/>
      <c r="C51" s="137">
        <v>14</v>
      </c>
      <c r="D51" s="138"/>
      <c r="E51" s="4"/>
      <c r="F51" s="145"/>
      <c r="G51" s="4">
        <v>0</v>
      </c>
      <c r="H51" s="145"/>
      <c r="I51" s="11"/>
      <c r="J51" s="145"/>
      <c r="K51" s="11">
        <v>0</v>
      </c>
      <c r="M51" s="146"/>
    </row>
    <row r="52" spans="1:14" ht="22.8" customHeight="1" x14ac:dyDescent="0.6">
      <c r="A52" s="144" t="s">
        <v>130</v>
      </c>
      <c r="B52" s="144"/>
      <c r="C52" s="137" t="s">
        <v>217</v>
      </c>
      <c r="D52" s="138"/>
      <c r="E52" s="4">
        <v>21716423</v>
      </c>
      <c r="F52" s="145"/>
      <c r="G52" s="4">
        <v>21355267</v>
      </c>
      <c r="H52" s="145"/>
      <c r="I52" s="11">
        <v>25730118</v>
      </c>
      <c r="J52" s="145"/>
      <c r="K52" s="11">
        <v>13633084</v>
      </c>
      <c r="M52" s="146"/>
      <c r="N52" s="146"/>
    </row>
    <row r="53" spans="1:14" ht="22.8" customHeight="1" x14ac:dyDescent="0.6">
      <c r="A53" s="245" t="s">
        <v>131</v>
      </c>
      <c r="B53" s="245"/>
      <c r="C53" s="137"/>
      <c r="D53" s="138"/>
      <c r="E53" s="4">
        <v>19299295</v>
      </c>
      <c r="F53" s="145"/>
      <c r="G53" s="4">
        <v>18246512</v>
      </c>
      <c r="H53" s="145"/>
      <c r="I53" s="4">
        <v>19299295</v>
      </c>
      <c r="J53" s="145"/>
      <c r="K53" s="4">
        <v>18246512</v>
      </c>
      <c r="M53" s="146"/>
    </row>
    <row r="54" spans="1:14" ht="22.8" customHeight="1" x14ac:dyDescent="0.6">
      <c r="A54" s="144" t="s">
        <v>146</v>
      </c>
      <c r="B54" s="144"/>
      <c r="C54" s="137"/>
      <c r="D54" s="138"/>
      <c r="E54" s="4">
        <v>2791542</v>
      </c>
      <c r="F54" s="145"/>
      <c r="G54" s="4">
        <v>4566063</v>
      </c>
      <c r="H54" s="145"/>
      <c r="I54" s="4">
        <v>2791542</v>
      </c>
      <c r="J54" s="145"/>
      <c r="K54" s="4">
        <v>4566063</v>
      </c>
      <c r="M54" s="146"/>
      <c r="N54" s="146"/>
    </row>
    <row r="55" spans="1:14" ht="22.8" customHeight="1" x14ac:dyDescent="0.6">
      <c r="A55" s="144" t="s">
        <v>103</v>
      </c>
      <c r="B55" s="144"/>
      <c r="E55" s="8"/>
      <c r="F55" s="147"/>
      <c r="G55" s="8"/>
      <c r="H55" s="147"/>
      <c r="I55" s="8"/>
      <c r="J55" s="147"/>
      <c r="K55" s="8"/>
      <c r="M55" s="146"/>
      <c r="N55" s="146"/>
    </row>
    <row r="56" spans="1:14" ht="22.8" customHeight="1" x14ac:dyDescent="0.6">
      <c r="A56" s="144" t="s">
        <v>104</v>
      </c>
      <c r="B56" s="144"/>
      <c r="C56" s="137">
        <v>16</v>
      </c>
      <c r="D56" s="138"/>
      <c r="E56" s="4">
        <v>171516563</v>
      </c>
      <c r="F56" s="145"/>
      <c r="G56" s="4">
        <v>159746842</v>
      </c>
      <c r="H56" s="145"/>
      <c r="I56" s="4">
        <v>110082432</v>
      </c>
      <c r="J56" s="145"/>
      <c r="K56" s="4">
        <v>94911975</v>
      </c>
      <c r="M56" s="146"/>
    </row>
    <row r="57" spans="1:14" ht="22.8" customHeight="1" x14ac:dyDescent="0.6">
      <c r="A57" s="144" t="s">
        <v>139</v>
      </c>
      <c r="B57" s="144"/>
      <c r="C57" s="134"/>
      <c r="E57" s="8"/>
      <c r="F57" s="147"/>
      <c r="G57" s="8"/>
      <c r="H57" s="147"/>
      <c r="I57" s="8"/>
      <c r="J57" s="147"/>
      <c r="K57" s="8"/>
      <c r="M57" s="146"/>
    </row>
    <row r="58" spans="1:14" ht="22.8" customHeight="1" x14ac:dyDescent="0.6">
      <c r="A58" s="144" t="s">
        <v>85</v>
      </c>
      <c r="B58" s="144"/>
      <c r="C58" s="137"/>
      <c r="D58" s="137"/>
      <c r="E58" s="8">
        <v>4595500</v>
      </c>
      <c r="F58" s="145"/>
      <c r="G58" s="8">
        <v>4595500</v>
      </c>
      <c r="H58" s="145"/>
      <c r="I58" s="8">
        <v>4595500</v>
      </c>
      <c r="J58" s="145"/>
      <c r="K58" s="8">
        <v>4595500</v>
      </c>
      <c r="M58" s="146"/>
    </row>
    <row r="59" spans="1:14" ht="22.8" customHeight="1" x14ac:dyDescent="0.6">
      <c r="A59" s="136" t="s">
        <v>20</v>
      </c>
      <c r="B59" s="136"/>
      <c r="C59" s="137"/>
      <c r="D59" s="138"/>
      <c r="E59" s="23">
        <f>SUM(E51:E58)</f>
        <v>219919323</v>
      </c>
      <c r="F59" s="148"/>
      <c r="G59" s="24">
        <f>SUM(G51:G58)</f>
        <v>208510184</v>
      </c>
      <c r="H59" s="148"/>
      <c r="I59" s="24">
        <f>SUM(I51:I58)</f>
        <v>162498887</v>
      </c>
      <c r="J59" s="148"/>
      <c r="K59" s="24">
        <f>SUM(K51:K58)</f>
        <v>135953134</v>
      </c>
      <c r="M59" s="146"/>
    </row>
    <row r="60" spans="1:14" ht="22.8" customHeight="1" x14ac:dyDescent="0.6">
      <c r="A60" s="144"/>
      <c r="B60" s="144"/>
      <c r="C60" s="137"/>
      <c r="D60" s="138"/>
      <c r="E60" s="3"/>
      <c r="F60" s="145"/>
      <c r="G60" s="4"/>
      <c r="H60" s="145"/>
      <c r="I60" s="4"/>
      <c r="J60" s="145"/>
      <c r="K60" s="4"/>
      <c r="M60" s="146"/>
    </row>
    <row r="61" spans="1:14" ht="22.8" customHeight="1" x14ac:dyDescent="0.6">
      <c r="A61" s="136" t="s">
        <v>21</v>
      </c>
      <c r="B61" s="136"/>
      <c r="C61" s="137"/>
      <c r="D61" s="138"/>
      <c r="E61" s="27">
        <f>E48+E59</f>
        <v>1851623261</v>
      </c>
      <c r="F61" s="148"/>
      <c r="G61" s="26">
        <f>G48+G59</f>
        <v>1950732907</v>
      </c>
      <c r="H61" s="148"/>
      <c r="I61" s="26">
        <f>I48+I59</f>
        <v>1615936948</v>
      </c>
      <c r="J61" s="148"/>
      <c r="K61" s="26">
        <f>K48+K59</f>
        <v>1763678150</v>
      </c>
      <c r="M61" s="146"/>
    </row>
    <row r="62" spans="1:14" ht="22.8" customHeight="1" x14ac:dyDescent="0.6">
      <c r="A62" s="136"/>
      <c r="B62" s="136"/>
      <c r="C62" s="137"/>
      <c r="D62" s="138"/>
      <c r="E62" s="12"/>
      <c r="F62" s="148"/>
      <c r="G62" s="148"/>
      <c r="H62" s="148"/>
      <c r="I62" s="12"/>
      <c r="J62" s="148"/>
      <c r="K62" s="148"/>
      <c r="M62" s="146"/>
    </row>
    <row r="63" spans="1:14" ht="22.8" customHeight="1" x14ac:dyDescent="0.6">
      <c r="A63" s="132" t="s">
        <v>37</v>
      </c>
      <c r="B63" s="132"/>
      <c r="M63" s="146"/>
    </row>
    <row r="64" spans="1:14" ht="22.8" customHeight="1" x14ac:dyDescent="0.6">
      <c r="A64" s="132" t="s">
        <v>180</v>
      </c>
      <c r="B64" s="132"/>
      <c r="M64" s="146"/>
    </row>
    <row r="65" spans="1:13" ht="22.8" customHeight="1" x14ac:dyDescent="0.6">
      <c r="A65" s="132"/>
      <c r="B65" s="132"/>
      <c r="M65" s="146"/>
    </row>
    <row r="66" spans="1:13" ht="22.8" customHeight="1" x14ac:dyDescent="0.6">
      <c r="A66" s="132"/>
      <c r="B66" s="132"/>
      <c r="C66" s="137"/>
      <c r="D66" s="138"/>
      <c r="E66" s="236" t="s">
        <v>5</v>
      </c>
      <c r="F66" s="236"/>
      <c r="G66" s="236"/>
      <c r="H66" s="236"/>
      <c r="I66" s="236" t="s">
        <v>54</v>
      </c>
      <c r="J66" s="236"/>
      <c r="K66" s="236"/>
      <c r="M66" s="146"/>
    </row>
    <row r="67" spans="1:13" ht="22.8" customHeight="1" x14ac:dyDescent="0.6">
      <c r="A67" s="136"/>
      <c r="B67" s="136"/>
      <c r="C67" s="137"/>
      <c r="D67" s="138"/>
      <c r="E67" s="237" t="s">
        <v>78</v>
      </c>
      <c r="F67" s="237"/>
      <c r="G67" s="237"/>
      <c r="H67" s="237"/>
      <c r="I67" s="237" t="s">
        <v>78</v>
      </c>
      <c r="J67" s="237"/>
      <c r="K67" s="237"/>
      <c r="M67" s="146"/>
    </row>
    <row r="68" spans="1:13" ht="23.4" x14ac:dyDescent="0.6">
      <c r="A68" s="132" t="s">
        <v>39</v>
      </c>
      <c r="B68" s="132"/>
      <c r="C68" s="137" t="s">
        <v>3</v>
      </c>
      <c r="D68" s="138"/>
      <c r="E68" s="2">
        <v>2568</v>
      </c>
      <c r="F68" s="140"/>
      <c r="G68" s="140">
        <v>2567</v>
      </c>
      <c r="H68" s="140"/>
      <c r="I68" s="2">
        <v>2568</v>
      </c>
      <c r="J68" s="140"/>
      <c r="K68" s="140">
        <v>2567</v>
      </c>
      <c r="M68" s="146"/>
    </row>
    <row r="69" spans="1:13" ht="22.8" customHeight="1" x14ac:dyDescent="0.6">
      <c r="C69" s="144"/>
      <c r="D69" s="144"/>
      <c r="E69" s="235" t="s">
        <v>38</v>
      </c>
      <c r="F69" s="235"/>
      <c r="G69" s="235"/>
      <c r="H69" s="235"/>
      <c r="I69" s="235"/>
      <c r="J69" s="235"/>
      <c r="K69" s="235"/>
      <c r="M69" s="146"/>
    </row>
    <row r="70" spans="1:13" ht="22.8" customHeight="1" x14ac:dyDescent="0.6">
      <c r="A70" s="142" t="s">
        <v>1</v>
      </c>
      <c r="B70" s="142"/>
      <c r="C70" s="137"/>
      <c r="D70" s="138"/>
      <c r="E70" s="3"/>
      <c r="F70" s="138"/>
      <c r="G70" s="138"/>
      <c r="H70" s="138"/>
      <c r="I70" s="3"/>
      <c r="J70" s="138"/>
      <c r="K70" s="138"/>
      <c r="M70" s="146"/>
    </row>
    <row r="71" spans="1:13" ht="22.8" customHeight="1" x14ac:dyDescent="0.6">
      <c r="A71" s="144" t="s">
        <v>43</v>
      </c>
      <c r="B71" s="144"/>
      <c r="C71" s="137"/>
      <c r="D71" s="138"/>
      <c r="E71" s="4"/>
      <c r="F71" s="145"/>
      <c r="G71" s="145"/>
      <c r="H71" s="145"/>
      <c r="I71" s="4"/>
      <c r="J71" s="145"/>
      <c r="K71" s="145"/>
      <c r="M71" s="146"/>
    </row>
    <row r="72" spans="1:13" ht="22.8" customHeight="1" x14ac:dyDescent="0.6">
      <c r="A72" s="144" t="s">
        <v>44</v>
      </c>
      <c r="B72" s="144"/>
      <c r="C72" s="137"/>
      <c r="D72" s="138"/>
      <c r="E72" s="4"/>
      <c r="F72" s="145"/>
      <c r="G72" s="145"/>
      <c r="H72" s="145"/>
      <c r="I72" s="4"/>
      <c r="J72" s="145"/>
      <c r="K72" s="145"/>
      <c r="M72" s="146"/>
    </row>
    <row r="73" spans="1:13" ht="22.8" customHeight="1" thickBot="1" x14ac:dyDescent="0.65">
      <c r="A73" s="153" t="s">
        <v>208</v>
      </c>
      <c r="B73" s="153"/>
      <c r="C73" s="137" t="s">
        <v>50</v>
      </c>
      <c r="D73" s="138"/>
      <c r="E73" s="13">
        <v>492040074</v>
      </c>
      <c r="F73" s="145"/>
      <c r="G73" s="13">
        <v>492040074</v>
      </c>
      <c r="H73" s="145"/>
      <c r="I73" s="13">
        <v>492040074</v>
      </c>
      <c r="J73" s="145"/>
      <c r="K73" s="13">
        <v>492040074</v>
      </c>
      <c r="M73" s="146"/>
    </row>
    <row r="74" spans="1:13" ht="22.8" customHeight="1" thickTop="1" x14ac:dyDescent="0.6">
      <c r="A74" s="144" t="s">
        <v>45</v>
      </c>
      <c r="B74" s="144"/>
      <c r="C74" s="137"/>
      <c r="D74" s="138"/>
      <c r="E74" s="4"/>
      <c r="F74" s="145"/>
      <c r="G74" s="4"/>
      <c r="H74" s="145"/>
      <c r="I74" s="4"/>
      <c r="J74" s="145"/>
      <c r="K74" s="4"/>
      <c r="M74" s="146"/>
    </row>
    <row r="75" spans="1:13" ht="22.5" customHeight="1" x14ac:dyDescent="0.6">
      <c r="A75" s="153" t="s">
        <v>208</v>
      </c>
      <c r="B75" s="153"/>
      <c r="C75" s="137" t="s">
        <v>50</v>
      </c>
      <c r="D75" s="138"/>
      <c r="E75" s="4">
        <v>492040074</v>
      </c>
      <c r="F75" s="145"/>
      <c r="G75" s="4">
        <v>492040074</v>
      </c>
      <c r="H75" s="145"/>
      <c r="I75" s="4">
        <v>492040074</v>
      </c>
      <c r="J75" s="145"/>
      <c r="K75" s="4">
        <v>492040074</v>
      </c>
      <c r="M75" s="146"/>
    </row>
    <row r="76" spans="1:13" ht="22.8" customHeight="1" x14ac:dyDescent="0.6">
      <c r="A76" s="144" t="s">
        <v>86</v>
      </c>
      <c r="B76" s="144"/>
      <c r="C76" s="137"/>
      <c r="D76" s="138"/>
      <c r="E76" s="4"/>
      <c r="F76" s="145"/>
      <c r="G76" s="4"/>
      <c r="H76" s="145"/>
      <c r="I76" s="4"/>
      <c r="J76" s="145"/>
      <c r="K76" s="4"/>
      <c r="M76" s="146"/>
    </row>
    <row r="77" spans="1:13" ht="22.8" customHeight="1" x14ac:dyDescent="0.6">
      <c r="A77" s="144" t="s">
        <v>64</v>
      </c>
      <c r="B77" s="144"/>
      <c r="C77" s="137"/>
      <c r="D77" s="138"/>
      <c r="E77" s="4">
        <v>229555241</v>
      </c>
      <c r="F77" s="145"/>
      <c r="G77" s="4">
        <v>229555241</v>
      </c>
      <c r="H77" s="145"/>
      <c r="I77" s="4">
        <v>229555241</v>
      </c>
      <c r="J77" s="145"/>
      <c r="K77" s="4">
        <v>229555241</v>
      </c>
      <c r="M77" s="146"/>
    </row>
    <row r="78" spans="1:13" ht="22.8" customHeight="1" x14ac:dyDescent="0.6">
      <c r="A78" s="144" t="s">
        <v>2</v>
      </c>
      <c r="B78" s="144"/>
      <c r="C78" s="137"/>
      <c r="D78" s="138"/>
      <c r="E78" s="10"/>
      <c r="F78" s="145"/>
      <c r="G78" s="10"/>
      <c r="H78" s="145"/>
      <c r="I78" s="10"/>
      <c r="J78" s="145"/>
      <c r="K78" s="10"/>
      <c r="M78" s="146"/>
    </row>
    <row r="79" spans="1:13" ht="22.8" customHeight="1" x14ac:dyDescent="0.6">
      <c r="A79" s="144" t="s">
        <v>59</v>
      </c>
      <c r="B79" s="144"/>
      <c r="C79" s="137"/>
      <c r="D79" s="138"/>
      <c r="E79" s="10"/>
      <c r="F79" s="145"/>
      <c r="G79" s="10"/>
      <c r="H79" s="145"/>
      <c r="I79" s="10"/>
      <c r="J79" s="145"/>
      <c r="K79" s="10"/>
      <c r="M79" s="146"/>
    </row>
    <row r="80" spans="1:13" ht="22.8" customHeight="1" x14ac:dyDescent="0.6">
      <c r="A80" s="144" t="s">
        <v>65</v>
      </c>
      <c r="B80" s="144"/>
      <c r="C80" s="137">
        <v>17</v>
      </c>
      <c r="D80" s="138"/>
      <c r="E80" s="4">
        <v>49204010</v>
      </c>
      <c r="F80" s="145"/>
      <c r="G80" s="4">
        <v>49204010</v>
      </c>
      <c r="H80" s="145"/>
      <c r="I80" s="4">
        <v>49204010</v>
      </c>
      <c r="J80" s="145"/>
      <c r="K80" s="4">
        <v>49204010</v>
      </c>
      <c r="M80" s="146"/>
    </row>
    <row r="81" spans="1:15" ht="22.8" customHeight="1" x14ac:dyDescent="0.6">
      <c r="A81" s="144" t="s">
        <v>51</v>
      </c>
      <c r="B81" s="144"/>
      <c r="C81" s="137"/>
      <c r="D81" s="138"/>
      <c r="E81" s="10">
        <f>'SH Conso-68'!J28</f>
        <v>293443881.05000001</v>
      </c>
      <c r="F81" s="145"/>
      <c r="G81" s="10">
        <v>341072523</v>
      </c>
      <c r="H81" s="145"/>
      <c r="I81" s="10">
        <f>'SH Separate-68'!J27</f>
        <v>311135061</v>
      </c>
      <c r="J81" s="145"/>
      <c r="K81" s="10">
        <v>328161920</v>
      </c>
      <c r="M81" s="146"/>
      <c r="N81" s="130"/>
    </row>
    <row r="82" spans="1:15" ht="22.8" customHeight="1" x14ac:dyDescent="0.6">
      <c r="A82" s="144" t="s">
        <v>88</v>
      </c>
      <c r="B82" s="144"/>
      <c r="C82" s="137"/>
      <c r="D82" s="138"/>
      <c r="E82" s="14">
        <f>'SH Conso-68'!L28</f>
        <v>-2004662</v>
      </c>
      <c r="F82" s="145"/>
      <c r="G82" s="14">
        <v>-4026147</v>
      </c>
      <c r="H82" s="145"/>
      <c r="I82" s="15">
        <v>0</v>
      </c>
      <c r="J82" s="6"/>
      <c r="K82" s="15">
        <v>0</v>
      </c>
      <c r="M82" s="146"/>
      <c r="N82" s="131"/>
      <c r="O82" s="152"/>
    </row>
    <row r="83" spans="1:15" ht="22.2" customHeight="1" x14ac:dyDescent="0.6">
      <c r="A83" s="136" t="s">
        <v>92</v>
      </c>
      <c r="B83" s="136"/>
      <c r="C83" s="137"/>
      <c r="D83" s="138"/>
      <c r="E83" s="28">
        <f>SUM(E75:E82)</f>
        <v>1062238544.05</v>
      </c>
      <c r="F83" s="148"/>
      <c r="G83" s="29">
        <f>SUM(G75:G82)</f>
        <v>1107845701</v>
      </c>
      <c r="H83" s="148"/>
      <c r="I83" s="29">
        <f>SUM(I75:I82)</f>
        <v>1081934386</v>
      </c>
      <c r="J83" s="148"/>
      <c r="K83" s="29">
        <f>SUM(K75:K82)</f>
        <v>1098961245</v>
      </c>
      <c r="M83" s="146"/>
      <c r="O83" s="152"/>
    </row>
    <row r="84" spans="1:15" ht="22.8" customHeight="1" x14ac:dyDescent="0.6">
      <c r="A84" s="144" t="s">
        <v>67</v>
      </c>
      <c r="B84" s="144"/>
      <c r="C84" s="137"/>
      <c r="D84" s="138"/>
      <c r="E84" s="17">
        <f>'SH Conso-68'!P28</f>
        <v>5620.95</v>
      </c>
      <c r="F84" s="145"/>
      <c r="G84" s="14">
        <v>6761</v>
      </c>
      <c r="H84" s="145"/>
      <c r="I84" s="6">
        <v>0</v>
      </c>
      <c r="J84" s="6"/>
      <c r="K84" s="6">
        <v>0</v>
      </c>
      <c r="M84" s="146"/>
    </row>
    <row r="85" spans="1:15" ht="22.8" customHeight="1" x14ac:dyDescent="0.6">
      <c r="A85" s="136" t="s">
        <v>22</v>
      </c>
      <c r="B85" s="136"/>
      <c r="C85" s="137"/>
      <c r="D85" s="138"/>
      <c r="E85" s="23">
        <f>SUM(E83:E84)</f>
        <v>1062244165</v>
      </c>
      <c r="F85" s="148"/>
      <c r="G85" s="24">
        <f>SUM(G83:G84)</f>
        <v>1107852462</v>
      </c>
      <c r="H85" s="148"/>
      <c r="I85" s="24">
        <f>SUM(I83:I84)</f>
        <v>1081934386</v>
      </c>
      <c r="J85" s="148"/>
      <c r="K85" s="24">
        <f>SUM(K83:K84)</f>
        <v>1098961245</v>
      </c>
      <c r="M85" s="146"/>
    </row>
    <row r="86" spans="1:15" ht="22.8" customHeight="1" x14ac:dyDescent="0.6">
      <c r="A86" s="136"/>
      <c r="B86" s="136"/>
      <c r="C86" s="137"/>
      <c r="D86" s="138"/>
      <c r="E86" s="7"/>
      <c r="F86" s="145"/>
      <c r="G86" s="10"/>
      <c r="H86" s="145"/>
      <c r="I86" s="10"/>
      <c r="J86" s="145"/>
      <c r="K86" s="10"/>
      <c r="M86" s="146"/>
    </row>
    <row r="87" spans="1:15" ht="24" thickBot="1" x14ac:dyDescent="0.65">
      <c r="A87" s="136" t="s">
        <v>23</v>
      </c>
      <c r="B87" s="136"/>
      <c r="C87" s="137"/>
      <c r="D87" s="138"/>
      <c r="E87" s="150">
        <f>SUM(E61+E85)</f>
        <v>2913867426</v>
      </c>
      <c r="F87" s="148"/>
      <c r="G87" s="25">
        <f>SUM(G61+G85)</f>
        <v>3058585369</v>
      </c>
      <c r="H87" s="148"/>
      <c r="I87" s="25">
        <f>SUM(I61+I85)</f>
        <v>2697871334</v>
      </c>
      <c r="J87" s="148"/>
      <c r="K87" s="25">
        <f>SUM(K61+K85)</f>
        <v>2862639395</v>
      </c>
      <c r="M87" s="146">
        <v>2913867426</v>
      </c>
      <c r="N87" s="146">
        <f>M87-E87</f>
        <v>0</v>
      </c>
    </row>
    <row r="88" spans="1:15" s="20" customFormat="1" ht="24" thickTop="1" x14ac:dyDescent="0.6">
      <c r="A88" s="18"/>
      <c r="B88" s="18"/>
      <c r="C88" s="19"/>
      <c r="D88" s="5"/>
      <c r="E88" s="1">
        <f>E87-E29</f>
        <v>0</v>
      </c>
      <c r="G88" s="20">
        <f>G87-G29</f>
        <v>0</v>
      </c>
      <c r="I88" s="1">
        <f>I87-I29</f>
        <v>0</v>
      </c>
      <c r="K88" s="20">
        <f>K87-K29</f>
        <v>0</v>
      </c>
    </row>
    <row r="89" spans="1:15" ht="22.8" customHeight="1" x14ac:dyDescent="0.6">
      <c r="A89" s="144"/>
      <c r="B89" s="144"/>
      <c r="C89" s="153"/>
      <c r="D89" s="144"/>
      <c r="E89" s="21">
        <f>E85-'SH Conso-68'!R28</f>
        <v>0</v>
      </c>
      <c r="F89" s="22"/>
      <c r="G89" s="22">
        <f>G85-'SH Conso-67'!R27</f>
        <v>0</v>
      </c>
      <c r="H89" s="22"/>
      <c r="I89" s="1">
        <f>I85-'SH Separate-68'!L27</f>
        <v>0</v>
      </c>
      <c r="J89" s="22"/>
      <c r="K89" s="22">
        <f>K85-'SH Separate-67'!L25</f>
        <v>0</v>
      </c>
      <c r="L89" s="20"/>
      <c r="M89" s="146"/>
    </row>
    <row r="90" spans="1:15" ht="22.8" customHeight="1" x14ac:dyDescent="0.6">
      <c r="E90" s="21"/>
    </row>
    <row r="91" spans="1:15" ht="22.8" customHeight="1" x14ac:dyDescent="0.6">
      <c r="C91" s="154"/>
      <c r="D91" s="155"/>
    </row>
    <row r="92" spans="1:15" ht="22.8" customHeight="1" x14ac:dyDescent="0.6">
      <c r="E92" s="21"/>
    </row>
    <row r="93" spans="1:15" ht="22.8" customHeight="1" x14ac:dyDescent="0.6">
      <c r="G93" s="152"/>
    </row>
  </sheetData>
  <sheetProtection formatCells="0" formatColumns="0" formatRows="0" insertColumns="0" insertRows="0" insertHyperlinks="0" deleteColumns="0" deleteRows="0" sort="0" autoFilter="0" pivotTables="0"/>
  <mergeCells count="15">
    <mergeCell ref="E4:H4"/>
    <mergeCell ref="I4:K4"/>
    <mergeCell ref="E34:H34"/>
    <mergeCell ref="I34:K34"/>
    <mergeCell ref="I5:K5"/>
    <mergeCell ref="E5:H5"/>
    <mergeCell ref="E69:K69"/>
    <mergeCell ref="E66:H66"/>
    <mergeCell ref="I66:K66"/>
    <mergeCell ref="E37:K37"/>
    <mergeCell ref="E7:K7"/>
    <mergeCell ref="I35:K35"/>
    <mergeCell ref="I67:K67"/>
    <mergeCell ref="E35:H35"/>
    <mergeCell ref="E67:H67"/>
  </mergeCells>
  <phoneticPr fontId="3" type="noConversion"/>
  <pageMargins left="0.7" right="0.7" top="0.48" bottom="0.5" header="0.5" footer="0.5"/>
  <pageSetup paperSize="9" scale="80" firstPageNumber="7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  <rowBreaks count="2" manualBreakCount="2">
    <brk id="30" max="16383" man="1"/>
    <brk id="62" max="10" man="1"/>
  </rowBreaks>
  <customProperties>
    <customPr name="OrphanNamesChecked" r:id="rId2"/>
  </customProperties>
  <ignoredErrors>
    <ignoredError sqref="G83:H83 J8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</sheetPr>
  <dimension ref="A1:N69"/>
  <sheetViews>
    <sheetView view="pageBreakPreview" topLeftCell="A29" zoomScaleNormal="72" zoomScaleSheetLayoutView="100" workbookViewId="0">
      <selection activeCell="N24" sqref="N24"/>
    </sheetView>
  </sheetViews>
  <sheetFormatPr defaultColWidth="9.109375" defaultRowHeight="22.8" customHeight="1" x14ac:dyDescent="0.6"/>
  <cols>
    <col min="1" max="1" width="2.88671875" style="134" customWidth="1"/>
    <col min="2" max="2" width="39.44140625" style="134" customWidth="1"/>
    <col min="3" max="3" width="8.109375" style="133" customWidth="1"/>
    <col min="4" max="4" width="1" style="134" customWidth="1"/>
    <col min="5" max="5" width="15.6640625" style="134" bestFit="1" customWidth="1"/>
    <col min="6" max="6" width="1.109375" style="134" customWidth="1"/>
    <col min="7" max="7" width="13.88671875" style="134" customWidth="1"/>
    <col min="8" max="8" width="1.109375" style="134" customWidth="1"/>
    <col min="9" max="9" width="13.88671875" style="134" customWidth="1"/>
    <col min="10" max="10" width="1.109375" style="134" customWidth="1"/>
    <col min="11" max="11" width="13.88671875" style="134" customWidth="1"/>
    <col min="12" max="12" width="9.109375" style="134"/>
    <col min="13" max="13" width="13.88671875" style="134" bestFit="1" customWidth="1"/>
    <col min="14" max="14" width="12.44140625" style="134" bestFit="1" customWidth="1"/>
    <col min="15" max="16384" width="9.109375" style="134"/>
  </cols>
  <sheetData>
    <row r="1" spans="1:13" ht="22.8" customHeight="1" x14ac:dyDescent="0.6">
      <c r="A1" s="132" t="s">
        <v>37</v>
      </c>
      <c r="B1" s="132"/>
    </row>
    <row r="2" spans="1:13" ht="22.8" customHeight="1" x14ac:dyDescent="0.6">
      <c r="A2" s="132" t="s">
        <v>68</v>
      </c>
      <c r="B2" s="132"/>
    </row>
    <row r="3" spans="1:13" ht="22.8" customHeight="1" x14ac:dyDescent="0.65">
      <c r="A3" s="135"/>
      <c r="B3" s="135"/>
    </row>
    <row r="4" spans="1:13" ht="22.8" customHeight="1" x14ac:dyDescent="0.6">
      <c r="A4" s="141"/>
      <c r="B4" s="141"/>
      <c r="C4" s="137"/>
      <c r="D4" s="138"/>
      <c r="E4" s="236" t="s">
        <v>5</v>
      </c>
      <c r="F4" s="236"/>
      <c r="G4" s="236"/>
      <c r="H4" s="139"/>
      <c r="I4" s="236" t="s">
        <v>54</v>
      </c>
      <c r="J4" s="236"/>
      <c r="K4" s="236"/>
    </row>
    <row r="5" spans="1:13" ht="23.4" customHeight="1" x14ac:dyDescent="0.6">
      <c r="A5" s="141"/>
      <c r="B5" s="141"/>
      <c r="C5" s="137"/>
      <c r="D5" s="138"/>
      <c r="E5" s="239" t="s">
        <v>87</v>
      </c>
      <c r="F5" s="238"/>
      <c r="G5" s="238"/>
      <c r="H5" s="139"/>
      <c r="I5" s="239" t="s">
        <v>87</v>
      </c>
      <c r="J5" s="238"/>
      <c r="K5" s="238"/>
    </row>
    <row r="6" spans="1:13" ht="23.4" customHeight="1" x14ac:dyDescent="0.6">
      <c r="A6" s="141"/>
      <c r="B6" s="141"/>
      <c r="C6" s="137"/>
      <c r="D6" s="138"/>
      <c r="E6" s="239" t="s">
        <v>78</v>
      </c>
      <c r="F6" s="239"/>
      <c r="G6" s="239"/>
      <c r="H6" s="139"/>
      <c r="I6" s="239" t="s">
        <v>78</v>
      </c>
      <c r="J6" s="239"/>
      <c r="K6" s="239"/>
    </row>
    <row r="7" spans="1:13" ht="23.4" x14ac:dyDescent="0.6">
      <c r="A7" s="141"/>
      <c r="B7" s="141"/>
      <c r="C7" s="137" t="s">
        <v>3</v>
      </c>
      <c r="D7" s="138"/>
      <c r="E7" s="2">
        <v>2568</v>
      </c>
      <c r="F7" s="140"/>
      <c r="G7" s="140">
        <v>2567</v>
      </c>
      <c r="H7" s="140"/>
      <c r="I7" s="2">
        <v>2568</v>
      </c>
      <c r="J7" s="140"/>
      <c r="K7" s="140">
        <v>2567</v>
      </c>
    </row>
    <row r="8" spans="1:13" ht="22.8" customHeight="1" x14ac:dyDescent="0.6">
      <c r="A8" s="141"/>
      <c r="B8" s="141"/>
      <c r="C8" s="144"/>
      <c r="D8" s="144"/>
      <c r="E8" s="235" t="s">
        <v>38</v>
      </c>
      <c r="F8" s="235"/>
      <c r="G8" s="235"/>
      <c r="H8" s="235"/>
      <c r="I8" s="235"/>
      <c r="J8" s="235"/>
      <c r="K8" s="235"/>
    </row>
    <row r="9" spans="1:13" ht="22.8" customHeight="1" x14ac:dyDescent="0.6">
      <c r="A9" s="142" t="s">
        <v>24</v>
      </c>
      <c r="B9" s="142"/>
      <c r="C9" s="137"/>
      <c r="D9" s="138"/>
      <c r="E9" s="143"/>
      <c r="F9" s="143"/>
      <c r="G9" s="143"/>
      <c r="H9" s="143"/>
      <c r="I9" s="143"/>
      <c r="J9" s="143"/>
      <c r="K9" s="143"/>
    </row>
    <row r="10" spans="1:13" ht="22.8" customHeight="1" x14ac:dyDescent="0.6">
      <c r="A10" s="144" t="s">
        <v>93</v>
      </c>
      <c r="B10" s="144"/>
      <c r="C10" s="137">
        <v>4</v>
      </c>
      <c r="D10" s="138"/>
      <c r="E10" s="145">
        <v>2517451215</v>
      </c>
      <c r="F10" s="145"/>
      <c r="G10" s="145">
        <v>2660791110</v>
      </c>
      <c r="H10" s="145"/>
      <c r="I10" s="145">
        <v>2479946382</v>
      </c>
      <c r="J10" s="145"/>
      <c r="K10" s="145">
        <v>2639682884</v>
      </c>
      <c r="M10" s="147"/>
    </row>
    <row r="11" spans="1:13" ht="22.8" customHeight="1" x14ac:dyDescent="0.6">
      <c r="A11" s="144" t="s">
        <v>56</v>
      </c>
      <c r="B11" s="144"/>
      <c r="C11" s="137"/>
      <c r="D11" s="138"/>
      <c r="E11" s="5">
        <v>0</v>
      </c>
      <c r="F11" s="145"/>
      <c r="G11" s="7">
        <v>4708828</v>
      </c>
      <c r="H11" s="145"/>
      <c r="I11" s="5">
        <v>0</v>
      </c>
      <c r="J11" s="145"/>
      <c r="K11" s="5">
        <v>0</v>
      </c>
      <c r="M11" s="147"/>
    </row>
    <row r="12" spans="1:13" ht="22.8" customHeight="1" x14ac:dyDescent="0.6">
      <c r="A12" s="144" t="s">
        <v>25</v>
      </c>
      <c r="B12" s="144"/>
      <c r="C12" s="137">
        <v>4</v>
      </c>
      <c r="D12" s="138"/>
      <c r="E12" s="4">
        <v>13943217</v>
      </c>
      <c r="F12" s="145"/>
      <c r="G12" s="145">
        <v>13186696</v>
      </c>
      <c r="H12" s="145"/>
      <c r="I12" s="145">
        <v>50209287</v>
      </c>
      <c r="J12" s="145"/>
      <c r="K12" s="145">
        <v>52671552</v>
      </c>
      <c r="M12" s="147"/>
    </row>
    <row r="13" spans="1:13" ht="21.9" customHeight="1" x14ac:dyDescent="0.6">
      <c r="A13" s="136" t="s">
        <v>26</v>
      </c>
      <c r="B13" s="136"/>
      <c r="C13" s="137"/>
      <c r="D13" s="138"/>
      <c r="E13" s="23">
        <f>SUM(E10:E12)</f>
        <v>2531394432</v>
      </c>
      <c r="F13" s="148"/>
      <c r="G13" s="156">
        <f>SUM(G10:G12)</f>
        <v>2678686634</v>
      </c>
      <c r="H13" s="148"/>
      <c r="I13" s="157">
        <f>SUM(I10:I12)</f>
        <v>2530155669</v>
      </c>
      <c r="J13" s="148"/>
      <c r="K13" s="156">
        <f>SUM(K10:K12)</f>
        <v>2692354436</v>
      </c>
      <c r="M13" s="147"/>
    </row>
    <row r="14" spans="1:13" ht="17.55" customHeight="1" x14ac:dyDescent="0.6">
      <c r="A14" s="136"/>
      <c r="B14" s="136"/>
      <c r="C14" s="137"/>
      <c r="D14" s="138"/>
      <c r="E14" s="158"/>
      <c r="F14" s="145"/>
      <c r="G14" s="145"/>
      <c r="H14" s="145"/>
      <c r="I14" s="159"/>
      <c r="J14" s="145"/>
      <c r="K14" s="145"/>
      <c r="M14" s="147"/>
    </row>
    <row r="15" spans="1:13" ht="22.8" customHeight="1" x14ac:dyDescent="0.6">
      <c r="A15" s="142" t="s">
        <v>27</v>
      </c>
      <c r="B15" s="142"/>
      <c r="C15" s="137"/>
      <c r="D15" s="138"/>
      <c r="E15" s="158"/>
      <c r="F15" s="145"/>
      <c r="G15" s="145"/>
      <c r="H15" s="145"/>
      <c r="I15" s="159"/>
      <c r="J15" s="145"/>
      <c r="K15" s="145"/>
      <c r="M15" s="147"/>
    </row>
    <row r="16" spans="1:13" ht="22.8" customHeight="1" x14ac:dyDescent="0.6">
      <c r="A16" s="144" t="s">
        <v>94</v>
      </c>
      <c r="B16" s="144"/>
      <c r="C16" s="137" t="s">
        <v>218</v>
      </c>
      <c r="D16" s="138"/>
      <c r="E16" s="160">
        <v>1678901733</v>
      </c>
      <c r="F16" s="145"/>
      <c r="G16" s="145">
        <v>1755401213</v>
      </c>
      <c r="H16" s="145"/>
      <c r="I16" s="161">
        <v>1720120271</v>
      </c>
      <c r="J16" s="145"/>
      <c r="K16" s="145">
        <v>1797468331</v>
      </c>
      <c r="M16" s="147"/>
    </row>
    <row r="17" spans="1:14" ht="22.8" customHeight="1" x14ac:dyDescent="0.6">
      <c r="A17" s="144" t="s">
        <v>105</v>
      </c>
      <c r="B17" s="144"/>
      <c r="C17" s="137">
        <v>4</v>
      </c>
      <c r="D17" s="138"/>
      <c r="E17" s="160">
        <f>309327754-3973357</f>
        <v>305354397</v>
      </c>
      <c r="F17" s="145"/>
      <c r="G17" s="145">
        <v>333358584</v>
      </c>
      <c r="H17" s="145"/>
      <c r="I17" s="161">
        <f>304863326-3973357</f>
        <v>300889969</v>
      </c>
      <c r="J17" s="145"/>
      <c r="K17" s="145">
        <v>329650337</v>
      </c>
      <c r="M17" s="147"/>
    </row>
    <row r="18" spans="1:14" ht="22.8" customHeight="1" x14ac:dyDescent="0.6">
      <c r="A18" s="144" t="s">
        <v>62</v>
      </c>
      <c r="B18" s="144"/>
      <c r="C18" s="137">
        <v>4</v>
      </c>
      <c r="D18" s="138"/>
      <c r="E18" s="160">
        <f>489387308+3973357</f>
        <v>493360665</v>
      </c>
      <c r="F18" s="145"/>
      <c r="G18" s="145">
        <v>493151593</v>
      </c>
      <c r="H18" s="145"/>
      <c r="I18" s="161">
        <f>405963403+27000000+3973357</f>
        <v>436936760</v>
      </c>
      <c r="J18" s="145"/>
      <c r="K18" s="145">
        <v>431986806</v>
      </c>
      <c r="M18" s="147"/>
    </row>
    <row r="19" spans="1:14" ht="22.8" customHeight="1" x14ac:dyDescent="0.6">
      <c r="A19" s="144" t="s">
        <v>81</v>
      </c>
      <c r="B19" s="144"/>
      <c r="C19" s="137"/>
      <c r="D19" s="138"/>
      <c r="E19" s="7">
        <v>3888071</v>
      </c>
      <c r="F19" s="145"/>
      <c r="G19" s="5">
        <v>0</v>
      </c>
      <c r="H19" s="145"/>
      <c r="I19" s="7">
        <v>4259709</v>
      </c>
      <c r="J19" s="5"/>
      <c r="K19" s="7">
        <v>744614</v>
      </c>
      <c r="M19" s="147"/>
    </row>
    <row r="20" spans="1:14" ht="22.8" customHeight="1" x14ac:dyDescent="0.6">
      <c r="A20" s="136" t="s">
        <v>28</v>
      </c>
      <c r="B20" s="136"/>
      <c r="C20" s="137"/>
      <c r="D20" s="138"/>
      <c r="E20" s="23">
        <f>SUM(E16:E19)</f>
        <v>2481504866</v>
      </c>
      <c r="F20" s="148"/>
      <c r="G20" s="156">
        <f>SUM(G16:G19)</f>
        <v>2581911390</v>
      </c>
      <c r="H20" s="148"/>
      <c r="I20" s="157">
        <f>SUM(I16:I19)</f>
        <v>2462206709</v>
      </c>
      <c r="J20" s="148"/>
      <c r="K20" s="156">
        <f>SUM(K16:K19)</f>
        <v>2559850088</v>
      </c>
      <c r="M20" s="147"/>
    </row>
    <row r="21" spans="1:14" ht="17.55" customHeight="1" x14ac:dyDescent="0.6">
      <c r="A21" s="136"/>
      <c r="B21" s="136"/>
      <c r="C21" s="137"/>
      <c r="D21" s="138"/>
      <c r="E21" s="6"/>
      <c r="F21" s="145"/>
      <c r="G21" s="145"/>
      <c r="H21" s="145"/>
      <c r="I21" s="159"/>
      <c r="J21" s="145"/>
      <c r="K21" s="145"/>
      <c r="M21" s="147"/>
    </row>
    <row r="22" spans="1:14" ht="22.8" customHeight="1" x14ac:dyDescent="0.6">
      <c r="A22" s="136" t="s">
        <v>174</v>
      </c>
      <c r="B22" s="136"/>
      <c r="C22" s="137"/>
      <c r="D22" s="138"/>
      <c r="E22" s="162">
        <f>E13-E20</f>
        <v>49889566</v>
      </c>
      <c r="F22" s="148"/>
      <c r="G22" s="163">
        <f>G13-G20</f>
        <v>96775244</v>
      </c>
      <c r="H22" s="148"/>
      <c r="I22" s="162">
        <f>I13-I20</f>
        <v>67948960</v>
      </c>
      <c r="J22" s="148"/>
      <c r="K22" s="163">
        <f>K13-K20</f>
        <v>132504348</v>
      </c>
      <c r="M22" s="147"/>
    </row>
    <row r="23" spans="1:14" ht="22.8" customHeight="1" x14ac:dyDescent="0.6">
      <c r="A23" s="144" t="s">
        <v>63</v>
      </c>
      <c r="B23" s="136"/>
      <c r="C23" s="137"/>
      <c r="D23" s="138"/>
      <c r="E23" s="164">
        <v>-57936243</v>
      </c>
      <c r="F23" s="145"/>
      <c r="G23" s="164">
        <v>-63885754</v>
      </c>
      <c r="H23" s="145"/>
      <c r="I23" s="164">
        <v>-47484904</v>
      </c>
      <c r="J23" s="145"/>
      <c r="K23" s="164">
        <v>-54100501</v>
      </c>
      <c r="M23" s="147"/>
      <c r="N23" s="147"/>
    </row>
    <row r="24" spans="1:14" ht="22.8" customHeight="1" x14ac:dyDescent="0.6">
      <c r="A24" s="136" t="s">
        <v>166</v>
      </c>
      <c r="B24" s="136"/>
      <c r="C24" s="137"/>
      <c r="D24" s="138"/>
      <c r="E24" s="162">
        <f>SUM(E22:E23)</f>
        <v>-8046677</v>
      </c>
      <c r="F24" s="145"/>
      <c r="G24" s="162">
        <f>SUM(G22:G23)</f>
        <v>32889490</v>
      </c>
      <c r="H24" s="145"/>
      <c r="I24" s="162">
        <f>SUM(I22:I23)</f>
        <v>20464056</v>
      </c>
      <c r="J24" s="145"/>
      <c r="K24" s="162">
        <f>SUM(K22:K23)</f>
        <v>78403847</v>
      </c>
      <c r="M24" s="147"/>
    </row>
    <row r="25" spans="1:14" ht="22.8" customHeight="1" x14ac:dyDescent="0.6">
      <c r="A25" s="144" t="s">
        <v>69</v>
      </c>
      <c r="B25" s="144"/>
      <c r="C25" s="137">
        <v>20</v>
      </c>
      <c r="D25" s="138"/>
      <c r="E25" s="30">
        <v>11133600</v>
      </c>
      <c r="F25" s="145"/>
      <c r="G25" s="30">
        <v>17767336</v>
      </c>
      <c r="H25" s="145"/>
      <c r="I25" s="164">
        <v>6222097</v>
      </c>
      <c r="J25" s="145"/>
      <c r="K25" s="164">
        <v>17233378</v>
      </c>
      <c r="M25" s="147"/>
      <c r="N25" s="147"/>
    </row>
    <row r="26" spans="1:14" s="144" customFormat="1" ht="23.4" customHeight="1" x14ac:dyDescent="0.6">
      <c r="A26" s="136" t="s">
        <v>167</v>
      </c>
      <c r="B26" s="136"/>
      <c r="C26" s="137"/>
      <c r="D26" s="138"/>
      <c r="E26" s="157">
        <f>E24-E25</f>
        <v>-19180277</v>
      </c>
      <c r="F26" s="148"/>
      <c r="G26" s="156">
        <f>G24-G25</f>
        <v>15122154</v>
      </c>
      <c r="H26" s="148"/>
      <c r="I26" s="157">
        <f>I24-I25</f>
        <v>14241959</v>
      </c>
      <c r="J26" s="148"/>
      <c r="K26" s="156">
        <f>K24-K25</f>
        <v>61170469</v>
      </c>
      <c r="M26" s="147"/>
    </row>
    <row r="27" spans="1:14" s="144" customFormat="1" ht="17.55" customHeight="1" x14ac:dyDescent="0.6">
      <c r="A27" s="136"/>
      <c r="B27" s="136"/>
      <c r="C27" s="137"/>
      <c r="D27" s="138"/>
      <c r="E27" s="148"/>
      <c r="F27" s="148"/>
      <c r="G27" s="148"/>
      <c r="H27" s="148"/>
      <c r="I27" s="148"/>
      <c r="J27" s="148"/>
      <c r="K27" s="148"/>
      <c r="M27" s="147"/>
    </row>
    <row r="28" spans="1:14" s="144" customFormat="1" ht="23.4" customHeight="1" x14ac:dyDescent="0.6">
      <c r="A28" s="136"/>
      <c r="B28" s="136"/>
      <c r="C28" s="137"/>
      <c r="D28" s="138"/>
      <c r="E28" s="9"/>
      <c r="F28" s="151"/>
      <c r="G28" s="9"/>
      <c r="H28" s="151"/>
      <c r="I28" s="32"/>
      <c r="J28" s="151"/>
      <c r="K28" s="32"/>
      <c r="M28" s="147"/>
    </row>
    <row r="29" spans="1:14" s="144" customFormat="1" ht="23.4" customHeight="1" x14ac:dyDescent="0.6">
      <c r="A29" s="132" t="s">
        <v>37</v>
      </c>
      <c r="B29" s="136"/>
      <c r="C29" s="137"/>
      <c r="D29" s="138"/>
      <c r="E29" s="9"/>
      <c r="F29" s="151"/>
      <c r="G29" s="9"/>
      <c r="H29" s="151"/>
      <c r="I29" s="32"/>
      <c r="J29" s="151"/>
      <c r="K29" s="32"/>
      <c r="M29" s="147"/>
    </row>
    <row r="30" spans="1:14" s="144" customFormat="1" ht="23.4" customHeight="1" x14ac:dyDescent="0.6">
      <c r="A30" s="132" t="s">
        <v>68</v>
      </c>
      <c r="B30" s="136"/>
      <c r="C30" s="137"/>
      <c r="D30" s="138"/>
      <c r="E30" s="9"/>
      <c r="F30" s="151"/>
      <c r="G30" s="9"/>
      <c r="H30" s="151"/>
      <c r="I30" s="32"/>
      <c r="J30" s="151"/>
      <c r="K30" s="32"/>
      <c r="M30" s="147"/>
    </row>
    <row r="31" spans="1:14" s="144" customFormat="1" ht="23.4" customHeight="1" x14ac:dyDescent="0.6">
      <c r="A31" s="132"/>
      <c r="B31" s="136"/>
      <c r="C31" s="137"/>
      <c r="D31" s="138"/>
      <c r="E31" s="9"/>
      <c r="F31" s="151"/>
      <c r="G31" s="9"/>
      <c r="H31" s="151"/>
      <c r="I31" s="32"/>
      <c r="J31" s="151"/>
      <c r="K31" s="32"/>
      <c r="M31" s="147"/>
    </row>
    <row r="32" spans="1:14" s="144" customFormat="1" ht="23.4" customHeight="1" x14ac:dyDescent="0.6">
      <c r="A32" s="141"/>
      <c r="B32" s="141"/>
      <c r="C32" s="137"/>
      <c r="D32" s="138"/>
      <c r="E32" s="236" t="s">
        <v>5</v>
      </c>
      <c r="F32" s="236"/>
      <c r="G32" s="236"/>
      <c r="H32" s="139"/>
      <c r="I32" s="236" t="s">
        <v>54</v>
      </c>
      <c r="J32" s="236"/>
      <c r="K32" s="236"/>
      <c r="M32" s="147"/>
    </row>
    <row r="33" spans="1:13" s="144" customFormat="1" ht="23.4" customHeight="1" x14ac:dyDescent="0.6">
      <c r="A33" s="141"/>
      <c r="B33" s="141"/>
      <c r="C33" s="137"/>
      <c r="D33" s="138"/>
      <c r="E33" s="239" t="s">
        <v>87</v>
      </c>
      <c r="F33" s="238"/>
      <c r="G33" s="238"/>
      <c r="H33" s="139"/>
      <c r="I33" s="239" t="s">
        <v>87</v>
      </c>
      <c r="J33" s="238"/>
      <c r="K33" s="238"/>
      <c r="M33" s="147"/>
    </row>
    <row r="34" spans="1:13" s="144" customFormat="1" ht="23.4" customHeight="1" x14ac:dyDescent="0.6">
      <c r="A34" s="141"/>
      <c r="B34" s="141"/>
      <c r="C34" s="137"/>
      <c r="D34" s="138"/>
      <c r="E34" s="239" t="s">
        <v>78</v>
      </c>
      <c r="F34" s="239"/>
      <c r="G34" s="239"/>
      <c r="H34" s="139"/>
      <c r="I34" s="239" t="s">
        <v>78</v>
      </c>
      <c r="J34" s="239"/>
      <c r="K34" s="239"/>
      <c r="M34" s="147"/>
    </row>
    <row r="35" spans="1:13" s="144" customFormat="1" ht="23.4" customHeight="1" x14ac:dyDescent="0.6">
      <c r="A35" s="141"/>
      <c r="B35" s="141"/>
      <c r="C35" s="137" t="s">
        <v>3</v>
      </c>
      <c r="D35" s="138"/>
      <c r="E35" s="2">
        <v>2568</v>
      </c>
      <c r="F35" s="140"/>
      <c r="G35" s="140">
        <v>2567</v>
      </c>
      <c r="H35" s="140"/>
      <c r="I35" s="2">
        <v>2568</v>
      </c>
      <c r="J35" s="140"/>
      <c r="K35" s="140">
        <v>2567</v>
      </c>
      <c r="M35" s="147"/>
    </row>
    <row r="36" spans="1:13" s="144" customFormat="1" ht="23.4" customHeight="1" x14ac:dyDescent="0.6">
      <c r="A36" s="141"/>
      <c r="B36" s="141"/>
      <c r="E36" s="235" t="s">
        <v>38</v>
      </c>
      <c r="F36" s="235"/>
      <c r="G36" s="235"/>
      <c r="H36" s="235"/>
      <c r="I36" s="235"/>
      <c r="J36" s="235"/>
      <c r="K36" s="235"/>
      <c r="M36" s="147"/>
    </row>
    <row r="37" spans="1:13" s="144" customFormat="1" ht="23.4" customHeight="1" x14ac:dyDescent="0.6">
      <c r="A37" s="136" t="s">
        <v>70</v>
      </c>
      <c r="C37" s="137"/>
      <c r="D37" s="138"/>
      <c r="E37" s="11"/>
      <c r="F37" s="11"/>
      <c r="G37" s="11"/>
      <c r="H37" s="11"/>
      <c r="I37" s="11"/>
      <c r="J37" s="11"/>
      <c r="K37" s="11"/>
      <c r="M37" s="147"/>
    </row>
    <row r="38" spans="1:13" s="144" customFormat="1" ht="23.4" customHeight="1" x14ac:dyDescent="0.6">
      <c r="A38" s="142" t="s">
        <v>106</v>
      </c>
      <c r="D38" s="138"/>
      <c r="E38" s="11"/>
      <c r="F38" s="11"/>
      <c r="G38" s="11"/>
      <c r="H38" s="11"/>
      <c r="I38" s="11"/>
      <c r="J38" s="11"/>
      <c r="K38" s="11"/>
      <c r="M38" s="147"/>
    </row>
    <row r="39" spans="1:13" s="144" customFormat="1" ht="23.4" customHeight="1" x14ac:dyDescent="0.6">
      <c r="A39" s="142" t="s">
        <v>102</v>
      </c>
      <c r="D39" s="138"/>
      <c r="E39" s="11"/>
      <c r="F39" s="11"/>
      <c r="G39" s="11"/>
      <c r="H39" s="11"/>
      <c r="I39" s="11"/>
      <c r="J39" s="11"/>
      <c r="K39" s="11"/>
      <c r="M39" s="147"/>
    </row>
    <row r="40" spans="1:13" s="144" customFormat="1" ht="23.4" customHeight="1" x14ac:dyDescent="0.6">
      <c r="A40" s="144" t="s">
        <v>143</v>
      </c>
      <c r="B40" s="165"/>
      <c r="C40" s="137"/>
      <c r="D40" s="138"/>
      <c r="E40" s="30">
        <v>2021485</v>
      </c>
      <c r="F40" s="11"/>
      <c r="G40" s="30">
        <v>1386596</v>
      </c>
      <c r="H40" s="11"/>
      <c r="I40" s="15">
        <v>0</v>
      </c>
      <c r="J40" s="6"/>
      <c r="K40" s="15">
        <f>0</f>
        <v>0</v>
      </c>
      <c r="M40" s="147"/>
    </row>
    <row r="41" spans="1:13" s="144" customFormat="1" ht="23.4" customHeight="1" x14ac:dyDescent="0.6">
      <c r="A41" s="136" t="s">
        <v>107</v>
      </c>
      <c r="B41" s="165"/>
      <c r="C41" s="137"/>
      <c r="D41" s="138"/>
      <c r="E41" s="7"/>
      <c r="F41" s="11"/>
      <c r="G41" s="11"/>
      <c r="H41" s="11"/>
      <c r="I41" s="6"/>
      <c r="J41" s="6"/>
      <c r="K41" s="6"/>
      <c r="M41" s="147"/>
    </row>
    <row r="42" spans="1:13" s="144" customFormat="1" ht="23.4" customHeight="1" x14ac:dyDescent="0.6">
      <c r="A42" s="136" t="s">
        <v>102</v>
      </c>
      <c r="B42" s="136"/>
      <c r="C42" s="137"/>
      <c r="D42" s="138"/>
      <c r="E42" s="27">
        <f>SUM(E40)</f>
        <v>2021485</v>
      </c>
      <c r="F42" s="148"/>
      <c r="G42" s="26">
        <f>SUM(G40)</f>
        <v>1386596</v>
      </c>
      <c r="H42" s="148"/>
      <c r="I42" s="38">
        <f>SUM(I40)</f>
        <v>0</v>
      </c>
      <c r="J42" s="31"/>
      <c r="K42" s="38">
        <f>SUM(K40)</f>
        <v>0</v>
      </c>
      <c r="M42" s="147"/>
    </row>
    <row r="43" spans="1:13" s="144" customFormat="1" ht="23.4" customHeight="1" x14ac:dyDescent="0.6">
      <c r="A43" s="141"/>
      <c r="B43" s="141"/>
      <c r="E43" s="137"/>
      <c r="F43" s="137"/>
      <c r="G43" s="137"/>
      <c r="H43" s="137"/>
      <c r="I43" s="137"/>
      <c r="J43" s="137"/>
      <c r="K43" s="137"/>
      <c r="M43" s="147"/>
    </row>
    <row r="44" spans="1:13" s="144" customFormat="1" ht="23.4" customHeight="1" x14ac:dyDescent="0.6">
      <c r="A44" s="142" t="s">
        <v>101</v>
      </c>
      <c r="C44" s="137"/>
      <c r="D44" s="138"/>
      <c r="E44" s="11"/>
      <c r="F44" s="7"/>
      <c r="G44" s="11"/>
      <c r="H44" s="7"/>
      <c r="I44" s="11"/>
      <c r="J44" s="7"/>
      <c r="K44" s="11"/>
      <c r="M44" s="147"/>
    </row>
    <row r="45" spans="1:13" s="144" customFormat="1" ht="23.4" customHeight="1" x14ac:dyDescent="0.6">
      <c r="A45" s="142" t="s">
        <v>102</v>
      </c>
      <c r="C45" s="137"/>
      <c r="D45" s="138"/>
      <c r="E45" s="11"/>
      <c r="F45" s="7"/>
      <c r="G45" s="11"/>
      <c r="H45" s="7"/>
      <c r="I45" s="11"/>
      <c r="J45" s="7"/>
      <c r="K45" s="11"/>
      <c r="M45" s="147"/>
    </row>
    <row r="46" spans="1:13" s="144" customFormat="1" ht="23.4" customHeight="1" x14ac:dyDescent="0.6">
      <c r="A46" s="144" t="s">
        <v>192</v>
      </c>
      <c r="C46" s="137"/>
      <c r="D46" s="138"/>
      <c r="E46" s="11"/>
      <c r="F46" s="7"/>
      <c r="G46" s="11"/>
      <c r="H46" s="7"/>
      <c r="I46" s="11"/>
      <c r="J46" s="7"/>
      <c r="K46" s="11"/>
      <c r="M46" s="147"/>
    </row>
    <row r="47" spans="1:13" s="144" customFormat="1" ht="23.4" customHeight="1" x14ac:dyDescent="0.6">
      <c r="A47" s="144" t="s">
        <v>207</v>
      </c>
      <c r="C47" s="137">
        <v>20</v>
      </c>
      <c r="D47" s="138"/>
      <c r="E47" s="30">
        <v>-3847801</v>
      </c>
      <c r="F47" s="11"/>
      <c r="G47" s="15">
        <v>0</v>
      </c>
      <c r="H47" s="11"/>
      <c r="I47" s="30">
        <v>-6667114</v>
      </c>
      <c r="J47" s="11">
        <v>0</v>
      </c>
      <c r="K47" s="15">
        <v>0</v>
      </c>
      <c r="M47" s="147"/>
    </row>
    <row r="48" spans="1:13" s="144" customFormat="1" ht="23.4" customHeight="1" x14ac:dyDescent="0.6">
      <c r="A48" s="136" t="s">
        <v>108</v>
      </c>
      <c r="C48" s="137"/>
      <c r="D48" s="138"/>
      <c r="E48" s="10"/>
      <c r="F48" s="10"/>
      <c r="G48" s="10"/>
      <c r="H48" s="10"/>
      <c r="I48" s="10"/>
      <c r="J48" s="10"/>
      <c r="K48" s="10"/>
      <c r="M48" s="147"/>
    </row>
    <row r="49" spans="1:14" s="144" customFormat="1" ht="23.4" customHeight="1" x14ac:dyDescent="0.6">
      <c r="A49" s="136" t="s">
        <v>102</v>
      </c>
      <c r="C49" s="137"/>
      <c r="D49" s="138"/>
      <c r="E49" s="40">
        <f>SUM(E47:E47)</f>
        <v>-3847801</v>
      </c>
      <c r="F49" s="16"/>
      <c r="G49" s="40">
        <f>SUM(G47:G47)</f>
        <v>0</v>
      </c>
      <c r="H49" s="11"/>
      <c r="I49" s="40">
        <f>SUM(I47:I47)</f>
        <v>-6667114</v>
      </c>
      <c r="J49" s="11"/>
      <c r="K49" s="40">
        <f>SUM(K47:K47)</f>
        <v>0</v>
      </c>
      <c r="M49" s="147"/>
    </row>
    <row r="50" spans="1:14" s="144" customFormat="1" ht="23.4" customHeight="1" x14ac:dyDescent="0.6">
      <c r="A50" s="136" t="s">
        <v>135</v>
      </c>
      <c r="C50" s="137"/>
      <c r="D50" s="138"/>
      <c r="E50" s="28">
        <f>E42+E49</f>
        <v>-1826316</v>
      </c>
      <c r="F50" s="16"/>
      <c r="G50" s="28">
        <f>G42+G49</f>
        <v>1386596</v>
      </c>
      <c r="H50" s="11"/>
      <c r="I50" s="28">
        <f>I42+I49</f>
        <v>-6667114</v>
      </c>
      <c r="J50" s="11"/>
      <c r="K50" s="28">
        <f>K42+K49</f>
        <v>0</v>
      </c>
      <c r="M50" s="147"/>
    </row>
    <row r="51" spans="1:14" s="144" customFormat="1" ht="23.4" customHeight="1" thickBot="1" x14ac:dyDescent="0.65">
      <c r="A51" s="136" t="s">
        <v>147</v>
      </c>
      <c r="B51" s="136"/>
      <c r="C51" s="137"/>
      <c r="D51" s="138"/>
      <c r="E51" s="39">
        <f>SUM(E26,E50)</f>
        <v>-21006593</v>
      </c>
      <c r="F51" s="148"/>
      <c r="G51" s="166">
        <f>SUM(G26,G50)</f>
        <v>16508750</v>
      </c>
      <c r="H51" s="148"/>
      <c r="I51" s="167">
        <f>SUM(I26,I50)</f>
        <v>7574845</v>
      </c>
      <c r="J51" s="148"/>
      <c r="K51" s="166">
        <f>SUM(K26,K50)</f>
        <v>61170469</v>
      </c>
      <c r="M51" s="147"/>
    </row>
    <row r="52" spans="1:14" s="144" customFormat="1" ht="23.4" customHeight="1" thickTop="1" x14ac:dyDescent="0.6">
      <c r="A52" s="136"/>
      <c r="B52" s="136"/>
      <c r="C52" s="137"/>
      <c r="D52" s="138"/>
      <c r="E52" s="148"/>
      <c r="F52" s="148"/>
      <c r="G52" s="148"/>
      <c r="H52" s="148"/>
      <c r="I52" s="148"/>
      <c r="J52" s="148"/>
      <c r="K52" s="148"/>
      <c r="M52" s="147"/>
    </row>
    <row r="53" spans="1:14" s="144" customFormat="1" ht="23.4" customHeight="1" x14ac:dyDescent="0.6">
      <c r="A53" s="168" t="s">
        <v>170</v>
      </c>
      <c r="B53" s="149"/>
      <c r="C53" s="137"/>
      <c r="D53" s="138"/>
      <c r="E53" s="145"/>
      <c r="F53" s="145"/>
      <c r="G53" s="145"/>
      <c r="H53" s="145"/>
      <c r="I53" s="145"/>
      <c r="J53" s="145"/>
      <c r="K53" s="145"/>
      <c r="M53" s="147"/>
    </row>
    <row r="54" spans="1:14" s="144" customFormat="1" ht="23.4" customHeight="1" x14ac:dyDescent="0.55000000000000004">
      <c r="A54" s="149" t="s">
        <v>82</v>
      </c>
      <c r="B54" s="149"/>
      <c r="C54" s="137"/>
      <c r="D54" s="138"/>
      <c r="E54" s="145">
        <f>E26-E55</f>
        <v>-19179136.949999999</v>
      </c>
      <c r="F54" s="145"/>
      <c r="G54" s="145">
        <v>15129583</v>
      </c>
      <c r="H54" s="145"/>
      <c r="I54" s="145">
        <f>I26</f>
        <v>14241959</v>
      </c>
      <c r="J54" s="145"/>
      <c r="K54" s="145">
        <v>61170469</v>
      </c>
      <c r="M54" s="145"/>
    </row>
    <row r="55" spans="1:14" s="36" customFormat="1" ht="23.4" x14ac:dyDescent="0.6">
      <c r="A55" s="33" t="s">
        <v>79</v>
      </c>
      <c r="B55" s="33"/>
      <c r="C55" s="34"/>
      <c r="D55" s="3"/>
      <c r="E55" s="35">
        <v>-1140.05</v>
      </c>
      <c r="F55" s="4"/>
      <c r="G55" s="35">
        <v>-7429</v>
      </c>
      <c r="H55" s="4"/>
      <c r="I55" s="15">
        <v>0</v>
      </c>
      <c r="J55" s="5"/>
      <c r="K55" s="15">
        <v>0</v>
      </c>
      <c r="M55" s="147"/>
    </row>
    <row r="56" spans="1:14" s="144" customFormat="1" ht="23.4" customHeight="1" thickBot="1" x14ac:dyDescent="0.65">
      <c r="A56" s="136"/>
      <c r="B56" s="136"/>
      <c r="C56" s="137"/>
      <c r="D56" s="138"/>
      <c r="E56" s="39">
        <f>SUM(E54:E55)</f>
        <v>-19180277</v>
      </c>
      <c r="F56" s="148"/>
      <c r="G56" s="166">
        <f>SUM(G54:G55)</f>
        <v>15122154</v>
      </c>
      <c r="H56" s="148"/>
      <c r="I56" s="167">
        <f>SUM(I54:I55)</f>
        <v>14241959</v>
      </c>
      <c r="J56" s="148"/>
      <c r="K56" s="166">
        <f>SUM(K54:K55)</f>
        <v>61170469</v>
      </c>
      <c r="M56" s="147"/>
      <c r="N56" s="169"/>
    </row>
    <row r="57" spans="1:14" s="144" customFormat="1" ht="22.8" customHeight="1" thickTop="1" x14ac:dyDescent="0.6">
      <c r="A57" s="136"/>
      <c r="B57" s="136"/>
      <c r="C57" s="137"/>
      <c r="D57" s="138"/>
      <c r="E57" s="145"/>
      <c r="F57" s="145"/>
      <c r="G57" s="145"/>
      <c r="H57" s="145"/>
      <c r="I57" s="145"/>
      <c r="J57" s="145"/>
      <c r="K57" s="145"/>
      <c r="M57" s="147"/>
    </row>
    <row r="58" spans="1:14" s="144" customFormat="1" ht="23.4" customHeight="1" x14ac:dyDescent="0.6">
      <c r="A58" s="168" t="s">
        <v>144</v>
      </c>
      <c r="B58" s="149"/>
      <c r="C58" s="137"/>
      <c r="D58" s="138"/>
      <c r="E58" s="145"/>
      <c r="F58" s="145"/>
      <c r="G58" s="145"/>
      <c r="H58" s="145"/>
      <c r="I58" s="145"/>
      <c r="J58" s="145"/>
      <c r="K58" s="145"/>
      <c r="M58" s="147"/>
    </row>
    <row r="59" spans="1:14" s="144" customFormat="1" ht="23.4" customHeight="1" x14ac:dyDescent="0.6">
      <c r="A59" s="149" t="s">
        <v>82</v>
      </c>
      <c r="B59" s="149"/>
      <c r="C59" s="137"/>
      <c r="D59" s="138"/>
      <c r="E59" s="145">
        <f>E51-E55</f>
        <v>-21005452.949999999</v>
      </c>
      <c r="F59" s="145"/>
      <c r="G59" s="145">
        <v>16516179</v>
      </c>
      <c r="H59" s="145"/>
      <c r="I59" s="145">
        <f>I51</f>
        <v>7574845</v>
      </c>
      <c r="J59" s="145"/>
      <c r="K59" s="145">
        <v>61170469</v>
      </c>
      <c r="M59" s="147"/>
    </row>
    <row r="60" spans="1:14" s="36" customFormat="1" ht="23.4" customHeight="1" x14ac:dyDescent="0.6">
      <c r="A60" s="33" t="s">
        <v>79</v>
      </c>
      <c r="B60" s="33"/>
      <c r="C60" s="34"/>
      <c r="D60" s="3"/>
      <c r="E60" s="35">
        <f>E55</f>
        <v>-1140.05</v>
      </c>
      <c r="F60" s="4"/>
      <c r="G60" s="35">
        <v>-7429</v>
      </c>
      <c r="H60" s="4"/>
      <c r="I60" s="6">
        <v>0</v>
      </c>
      <c r="J60" s="5"/>
      <c r="K60" s="6">
        <v>0</v>
      </c>
      <c r="M60" s="147"/>
    </row>
    <row r="61" spans="1:14" s="144" customFormat="1" ht="23.4" customHeight="1" thickBot="1" x14ac:dyDescent="0.65">
      <c r="A61" s="136"/>
      <c r="B61" s="136"/>
      <c r="C61" s="137"/>
      <c r="D61" s="138"/>
      <c r="E61" s="39">
        <f>SUM(E59:E60)</f>
        <v>-21006593</v>
      </c>
      <c r="F61" s="148"/>
      <c r="G61" s="166">
        <f>SUM(G59:G60)</f>
        <v>16508750</v>
      </c>
      <c r="H61" s="148"/>
      <c r="I61" s="167">
        <f>SUM(I59:I60)</f>
        <v>7574845</v>
      </c>
      <c r="J61" s="148"/>
      <c r="K61" s="166">
        <f>SUM(K59:K60)</f>
        <v>61170469</v>
      </c>
      <c r="M61" s="147"/>
    </row>
    <row r="62" spans="1:14" s="144" customFormat="1" ht="22.8" customHeight="1" thickTop="1" x14ac:dyDescent="0.6">
      <c r="A62" s="136"/>
      <c r="B62" s="136"/>
      <c r="C62" s="137"/>
      <c r="D62" s="138"/>
      <c r="E62" s="148"/>
      <c r="F62" s="151"/>
      <c r="G62" s="148"/>
      <c r="H62" s="151"/>
      <c r="I62" s="148"/>
      <c r="J62" s="151"/>
      <c r="K62" s="148"/>
      <c r="M62" s="147"/>
    </row>
    <row r="63" spans="1:14" s="144" customFormat="1" ht="23.4" customHeight="1" thickBot="1" x14ac:dyDescent="0.65">
      <c r="A63" s="136" t="s">
        <v>169</v>
      </c>
      <c r="C63" s="137">
        <v>21</v>
      </c>
      <c r="D63" s="138"/>
      <c r="E63" s="170">
        <f>E54/492040074</f>
        <v>-3.897881079905699E-2</v>
      </c>
      <c r="F63" s="171"/>
      <c r="G63" s="172">
        <f>G54/492040074</f>
        <v>3.0748680441829216E-2</v>
      </c>
      <c r="H63" s="171"/>
      <c r="I63" s="170">
        <f>I54/492040074</f>
        <v>2.8944713555993814E-2</v>
      </c>
      <c r="J63" s="171"/>
      <c r="K63" s="172">
        <f>K54/492040074</f>
        <v>0.12432009552132536</v>
      </c>
      <c r="M63" s="147"/>
    </row>
    <row r="64" spans="1:14" s="144" customFormat="1" ht="23.4" hidden="1" customHeight="1" thickTop="1" thickBot="1" x14ac:dyDescent="0.65">
      <c r="A64" s="136" t="s">
        <v>83</v>
      </c>
      <c r="C64" s="137">
        <v>27</v>
      </c>
      <c r="D64" s="138"/>
      <c r="E64" s="173">
        <v>0.24</v>
      </c>
      <c r="F64" s="171"/>
      <c r="G64" s="173">
        <v>0.24</v>
      </c>
      <c r="H64" s="171"/>
      <c r="I64" s="173">
        <v>0.23</v>
      </c>
      <c r="J64" s="171"/>
      <c r="K64" s="173">
        <v>0.23</v>
      </c>
      <c r="M64" s="147">
        <f t="shared" ref="M64" si="0">ROUND(G64,0)</f>
        <v>0</v>
      </c>
    </row>
    <row r="65" spans="1:11" s="144" customFormat="1" ht="23.4" customHeight="1" thickTop="1" x14ac:dyDescent="0.55000000000000004">
      <c r="C65" s="137"/>
      <c r="D65" s="138"/>
      <c r="E65" s="174"/>
      <c r="F65" s="174"/>
      <c r="G65" s="174"/>
      <c r="H65" s="174"/>
      <c r="I65" s="174"/>
      <c r="J65" s="174"/>
      <c r="K65" s="174"/>
    </row>
    <row r="66" spans="1:11" ht="22.8" customHeight="1" x14ac:dyDescent="0.6">
      <c r="A66" s="144"/>
      <c r="B66" s="144"/>
      <c r="C66" s="153"/>
      <c r="D66" s="144"/>
      <c r="E66" s="37"/>
      <c r="F66" s="144"/>
      <c r="G66" s="144"/>
      <c r="H66" s="144"/>
      <c r="I66" s="37"/>
      <c r="J66" s="144"/>
      <c r="K66" s="144"/>
    </row>
    <row r="67" spans="1:11" ht="22.8" customHeight="1" x14ac:dyDescent="0.6">
      <c r="A67" s="144"/>
      <c r="B67" s="144"/>
      <c r="C67" s="153"/>
      <c r="D67" s="144"/>
      <c r="E67" s="144"/>
      <c r="F67" s="144"/>
      <c r="G67" s="144"/>
      <c r="H67" s="144"/>
      <c r="I67" s="144"/>
      <c r="J67" s="144"/>
      <c r="K67" s="144"/>
    </row>
    <row r="68" spans="1:11" ht="22.8" customHeight="1" x14ac:dyDescent="0.6">
      <c r="A68" s="144"/>
      <c r="B68" s="144"/>
      <c r="C68" s="153"/>
      <c r="D68" s="144"/>
      <c r="E68" s="36"/>
      <c r="F68" s="36"/>
      <c r="G68" s="36"/>
      <c r="H68" s="36"/>
      <c r="I68" s="36"/>
      <c r="J68" s="36"/>
      <c r="K68" s="36"/>
    </row>
    <row r="69" spans="1:11" ht="22.8" customHeight="1" x14ac:dyDescent="0.6">
      <c r="A69" s="144"/>
      <c r="B69" s="144"/>
      <c r="C69" s="153"/>
      <c r="D69" s="144"/>
      <c r="E69" s="144"/>
      <c r="F69" s="144"/>
      <c r="G69" s="144"/>
      <c r="H69" s="144"/>
      <c r="I69" s="144"/>
      <c r="J69" s="144"/>
      <c r="K69" s="144"/>
    </row>
  </sheetData>
  <sheetProtection formatCells="0" formatColumns="0" formatRows="0" insertColumns="0" insertRows="0" insertHyperlinks="0" deleteColumns="0" deleteRows="0" sort="0" autoFilter="0" pivotTables="0"/>
  <mergeCells count="14">
    <mergeCell ref="E4:G4"/>
    <mergeCell ref="I4:K4"/>
    <mergeCell ref="E5:G5"/>
    <mergeCell ref="I5:K5"/>
    <mergeCell ref="E8:K8"/>
    <mergeCell ref="E6:G6"/>
    <mergeCell ref="I6:K6"/>
    <mergeCell ref="E36:K36"/>
    <mergeCell ref="E32:G32"/>
    <mergeCell ref="I32:K32"/>
    <mergeCell ref="E33:G33"/>
    <mergeCell ref="I33:K33"/>
    <mergeCell ref="E34:G34"/>
    <mergeCell ref="I34:K34"/>
  </mergeCells>
  <pageMargins left="0.7" right="0.7" top="0.49" bottom="0.5" header="0.5" footer="0.5"/>
  <pageSetup paperSize="9" scale="82" firstPageNumber="10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1" manualBreakCount="1">
    <brk id="28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370E0-783B-4BD1-9D84-4B3B95712E62}">
  <sheetPr>
    <pageSetUpPr fitToPage="1"/>
  </sheetPr>
  <dimension ref="A1:S35"/>
  <sheetViews>
    <sheetView view="pageBreakPreview" topLeftCell="A16" zoomScaleNormal="100" zoomScaleSheetLayoutView="100" workbookViewId="0">
      <selection activeCell="A32" sqref="A32"/>
    </sheetView>
  </sheetViews>
  <sheetFormatPr defaultColWidth="9.109375" defaultRowHeight="21.6" x14ac:dyDescent="0.55000000000000004"/>
  <cols>
    <col min="1" max="1" width="44.88671875" style="177" customWidth="1"/>
    <col min="2" max="2" width="8.44140625" style="176" customWidth="1"/>
    <col min="3" max="3" width="1.109375" style="177" customWidth="1"/>
    <col min="4" max="4" width="12.109375" style="177" bestFit="1" customWidth="1"/>
    <col min="5" max="5" width="1.109375" style="177" customWidth="1"/>
    <col min="6" max="6" width="12.109375" style="177" bestFit="1" customWidth="1"/>
    <col min="7" max="7" width="1.109375" style="177" customWidth="1"/>
    <col min="8" max="8" width="11.109375" style="177" bestFit="1" customWidth="1"/>
    <col min="9" max="9" width="1.109375" style="177" customWidth="1"/>
    <col min="10" max="10" width="12.44140625" style="179" customWidth="1"/>
    <col min="11" max="11" width="1.109375" style="177" customWidth="1"/>
    <col min="12" max="12" width="16" style="179" customWidth="1"/>
    <col min="13" max="13" width="1.109375" style="177" customWidth="1"/>
    <col min="14" max="14" width="14.109375" style="177" customWidth="1"/>
    <col min="15" max="15" width="1.109375" style="177" customWidth="1"/>
    <col min="16" max="16" width="15.44140625" style="177" customWidth="1"/>
    <col min="17" max="17" width="1.109375" style="177" customWidth="1"/>
    <col min="18" max="18" width="14" style="177" bestFit="1" customWidth="1"/>
    <col min="19" max="16384" width="9.109375" style="177"/>
  </cols>
  <sheetData>
    <row r="1" spans="1:18" ht="23.4" x14ac:dyDescent="0.6">
      <c r="A1" s="175" t="s">
        <v>40</v>
      </c>
      <c r="G1" s="178"/>
    </row>
    <row r="2" spans="1:18" ht="22.2" x14ac:dyDescent="0.6">
      <c r="A2" s="180" t="s">
        <v>178</v>
      </c>
    </row>
    <row r="3" spans="1:18" ht="17.55" customHeight="1" x14ac:dyDescent="0.6">
      <c r="A3" s="180"/>
      <c r="K3" s="181"/>
      <c r="L3" s="182"/>
    </row>
    <row r="4" spans="1:18" ht="22.8" customHeight="1" x14ac:dyDescent="0.6">
      <c r="C4" s="183"/>
      <c r="D4" s="240" t="s">
        <v>5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</row>
    <row r="5" spans="1:18" ht="22.8" customHeight="1" x14ac:dyDescent="0.6">
      <c r="C5" s="183"/>
      <c r="D5" s="184"/>
      <c r="E5" s="184"/>
      <c r="F5" s="184"/>
      <c r="G5" s="184"/>
      <c r="H5" s="184"/>
      <c r="I5" s="184"/>
      <c r="J5" s="185"/>
      <c r="K5" s="184"/>
      <c r="L5" s="243" t="s">
        <v>89</v>
      </c>
      <c r="M5" s="243"/>
      <c r="N5" s="184"/>
      <c r="O5" s="184"/>
      <c r="P5" s="184"/>
      <c r="Q5" s="184"/>
      <c r="R5" s="184"/>
    </row>
    <row r="6" spans="1:18" ht="22.8" customHeight="1" x14ac:dyDescent="0.6">
      <c r="C6" s="183"/>
      <c r="D6" s="184"/>
      <c r="E6" s="184"/>
      <c r="F6" s="184"/>
      <c r="G6" s="184"/>
      <c r="H6" s="241" t="s">
        <v>2</v>
      </c>
      <c r="I6" s="241"/>
      <c r="J6" s="241"/>
      <c r="K6" s="184"/>
      <c r="L6" s="241" t="s">
        <v>90</v>
      </c>
      <c r="M6" s="241"/>
      <c r="N6" s="184"/>
      <c r="O6" s="184"/>
      <c r="P6" s="184"/>
      <c r="Q6" s="184"/>
      <c r="R6" s="184"/>
    </row>
    <row r="7" spans="1:18" ht="8.5500000000000007" customHeight="1" x14ac:dyDescent="0.55000000000000004">
      <c r="C7" s="183"/>
      <c r="E7" s="183"/>
      <c r="F7" s="183"/>
      <c r="G7" s="183"/>
      <c r="K7" s="183"/>
      <c r="M7" s="183"/>
    </row>
    <row r="8" spans="1:18" ht="22.8" customHeight="1" x14ac:dyDescent="0.55000000000000004">
      <c r="C8" s="183"/>
      <c r="D8" s="183" t="s">
        <v>159</v>
      </c>
      <c r="E8" s="183"/>
      <c r="F8" s="183"/>
      <c r="G8" s="183"/>
      <c r="H8" s="183"/>
      <c r="I8" s="176"/>
      <c r="J8" s="187"/>
      <c r="K8" s="183"/>
      <c r="L8" s="188"/>
      <c r="M8" s="183"/>
      <c r="O8" s="183"/>
      <c r="P8" s="183" t="s">
        <v>36</v>
      </c>
      <c r="Q8" s="183"/>
      <c r="R8" s="183" t="s">
        <v>34</v>
      </c>
    </row>
    <row r="9" spans="1:18" ht="22.8" customHeight="1" x14ac:dyDescent="0.55000000000000004">
      <c r="C9" s="183"/>
      <c r="D9" s="183" t="s">
        <v>0</v>
      </c>
      <c r="E9" s="183"/>
      <c r="F9" s="183" t="s">
        <v>47</v>
      </c>
      <c r="G9" s="183"/>
      <c r="H9" s="183" t="s">
        <v>72</v>
      </c>
      <c r="I9" s="183"/>
      <c r="J9" s="188"/>
      <c r="K9" s="183"/>
      <c r="L9" s="188" t="s">
        <v>132</v>
      </c>
      <c r="M9" s="183"/>
      <c r="N9" s="189" t="s">
        <v>42</v>
      </c>
      <c r="O9" s="183"/>
      <c r="P9" s="183" t="s">
        <v>73</v>
      </c>
      <c r="Q9" s="183"/>
      <c r="R9" s="183" t="s">
        <v>41</v>
      </c>
    </row>
    <row r="10" spans="1:18" ht="22.8" customHeight="1" x14ac:dyDescent="0.55000000000000004">
      <c r="B10" s="176" t="s">
        <v>3</v>
      </c>
      <c r="C10" s="183"/>
      <c r="D10" s="183" t="s">
        <v>33</v>
      </c>
      <c r="E10" s="183"/>
      <c r="F10" s="183" t="s">
        <v>46</v>
      </c>
      <c r="G10" s="183"/>
      <c r="H10" s="183" t="s">
        <v>74</v>
      </c>
      <c r="I10" s="183"/>
      <c r="J10" s="188" t="s">
        <v>60</v>
      </c>
      <c r="K10" s="183"/>
      <c r="L10" s="188" t="s">
        <v>91</v>
      </c>
      <c r="M10" s="183"/>
      <c r="N10" s="189" t="s">
        <v>109</v>
      </c>
      <c r="O10" s="183"/>
      <c r="P10" s="183" t="s">
        <v>75</v>
      </c>
      <c r="Q10" s="183"/>
      <c r="R10" s="183" t="s">
        <v>35</v>
      </c>
    </row>
    <row r="11" spans="1:18" ht="22.8" customHeight="1" x14ac:dyDescent="0.6">
      <c r="A11" s="180"/>
      <c r="C11" s="183"/>
      <c r="D11" s="242" t="s">
        <v>38</v>
      </c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</row>
    <row r="12" spans="1:18" ht="23.25" customHeight="1" x14ac:dyDescent="0.6">
      <c r="A12" s="190" t="s">
        <v>175</v>
      </c>
      <c r="C12" s="183"/>
      <c r="D12" s="191"/>
      <c r="E12" s="191"/>
      <c r="F12" s="191"/>
      <c r="G12" s="191"/>
      <c r="H12" s="191"/>
      <c r="I12" s="191"/>
      <c r="J12" s="188"/>
      <c r="K12" s="191"/>
      <c r="L12" s="188"/>
      <c r="M12" s="191"/>
      <c r="N12" s="191"/>
      <c r="O12" s="191"/>
      <c r="P12" s="191"/>
      <c r="Q12" s="191"/>
      <c r="R12" s="191"/>
    </row>
    <row r="13" spans="1:18" ht="22.8" customHeight="1" x14ac:dyDescent="0.6">
      <c r="A13" s="180" t="s">
        <v>176</v>
      </c>
      <c r="C13" s="183"/>
      <c r="D13" s="41">
        <v>492040074</v>
      </c>
      <c r="E13" s="192"/>
      <c r="F13" s="41">
        <v>229555241</v>
      </c>
      <c r="G13" s="41"/>
      <c r="H13" s="41">
        <v>49204010</v>
      </c>
      <c r="I13" s="192"/>
      <c r="J13" s="41">
        <v>345624503</v>
      </c>
      <c r="K13" s="192"/>
      <c r="L13" s="41">
        <v>-5412743</v>
      </c>
      <c r="M13" s="192">
        <v>0</v>
      </c>
      <c r="N13" s="61">
        <f>SUM(D13:L13)</f>
        <v>1111011085</v>
      </c>
      <c r="O13" s="192"/>
      <c r="P13" s="41">
        <v>14190</v>
      </c>
      <c r="Q13" s="192"/>
      <c r="R13" s="61">
        <f>SUM(N13:P13)</f>
        <v>1111025275</v>
      </c>
    </row>
    <row r="14" spans="1:18" ht="11.25" customHeight="1" x14ac:dyDescent="0.6">
      <c r="A14" s="180"/>
      <c r="C14" s="183"/>
      <c r="D14" s="42"/>
      <c r="E14" s="42"/>
      <c r="F14" s="42"/>
      <c r="G14" s="42"/>
      <c r="H14" s="42"/>
      <c r="I14" s="42"/>
      <c r="J14" s="42"/>
      <c r="K14" s="192"/>
      <c r="L14" s="42"/>
      <c r="M14" s="42"/>
      <c r="N14" s="42"/>
      <c r="O14" s="42"/>
      <c r="P14" s="42"/>
      <c r="Q14" s="42"/>
      <c r="R14" s="42"/>
    </row>
    <row r="15" spans="1:18" ht="22.8" customHeight="1" x14ac:dyDescent="0.6">
      <c r="A15" s="180" t="s">
        <v>76</v>
      </c>
      <c r="D15" s="41"/>
      <c r="E15" s="193"/>
      <c r="F15" s="41"/>
      <c r="G15" s="41"/>
      <c r="H15" s="41"/>
      <c r="I15" s="193"/>
      <c r="J15" s="41"/>
      <c r="K15" s="194"/>
      <c r="L15" s="41"/>
      <c r="M15" s="193"/>
      <c r="N15" s="41"/>
      <c r="O15" s="193"/>
      <c r="P15" s="41"/>
      <c r="Q15" s="192"/>
      <c r="R15" s="41"/>
    </row>
    <row r="16" spans="1:18" ht="22.8" customHeight="1" x14ac:dyDescent="0.6">
      <c r="A16" s="195" t="s">
        <v>171</v>
      </c>
      <c r="D16" s="41"/>
      <c r="E16" s="193"/>
      <c r="F16" s="41"/>
      <c r="G16" s="41"/>
      <c r="H16" s="41"/>
      <c r="I16" s="193"/>
      <c r="J16" s="41"/>
      <c r="K16" s="192"/>
      <c r="L16" s="41"/>
      <c r="M16" s="193"/>
      <c r="N16" s="41"/>
      <c r="O16" s="193"/>
      <c r="P16" s="41"/>
      <c r="Q16" s="192"/>
      <c r="R16" s="41"/>
    </row>
    <row r="17" spans="1:19" ht="22.8" customHeight="1" x14ac:dyDescent="0.6">
      <c r="A17" s="177" t="s">
        <v>77</v>
      </c>
      <c r="B17" s="176">
        <v>22</v>
      </c>
      <c r="D17" s="43">
        <v>0</v>
      </c>
      <c r="E17" s="44"/>
      <c r="F17" s="43">
        <v>0</v>
      </c>
      <c r="G17" s="45"/>
      <c r="H17" s="43">
        <v>0</v>
      </c>
      <c r="I17" s="193"/>
      <c r="J17" s="46">
        <v>-19681563</v>
      </c>
      <c r="K17" s="47"/>
      <c r="L17" s="43">
        <v>0</v>
      </c>
      <c r="M17" s="193"/>
      <c r="N17" s="196">
        <f>SUM(D17:L17)</f>
        <v>-19681563</v>
      </c>
      <c r="O17" s="193"/>
      <c r="P17" s="43">
        <v>0</v>
      </c>
      <c r="Q17" s="193"/>
      <c r="R17" s="196">
        <f>SUM(N17:P17)</f>
        <v>-19681563</v>
      </c>
    </row>
    <row r="18" spans="1:19" ht="22.8" hidden="1" customHeight="1" x14ac:dyDescent="0.6">
      <c r="A18" s="197" t="s">
        <v>148</v>
      </c>
      <c r="D18" s="43">
        <v>0</v>
      </c>
      <c r="E18" s="48"/>
      <c r="F18" s="43">
        <v>0</v>
      </c>
      <c r="G18" s="43"/>
      <c r="H18" s="49">
        <v>0</v>
      </c>
      <c r="I18" s="193"/>
      <c r="J18" s="46">
        <v>0</v>
      </c>
      <c r="K18" s="193"/>
      <c r="L18" s="50">
        <v>0</v>
      </c>
      <c r="M18" s="193"/>
      <c r="N18" s="198">
        <f>SUM(D18:M18)</f>
        <v>0</v>
      </c>
      <c r="O18" s="193"/>
      <c r="P18" s="44">
        <v>0</v>
      </c>
      <c r="Q18" s="193"/>
      <c r="R18" s="193">
        <f>SUM(N18:P18)</f>
        <v>0</v>
      </c>
      <c r="S18" s="180"/>
    </row>
    <row r="19" spans="1:19" ht="22.8" customHeight="1" x14ac:dyDescent="0.6">
      <c r="A19" s="195" t="s">
        <v>172</v>
      </c>
      <c r="D19" s="64">
        <f>SUM(D17:D18)</f>
        <v>0</v>
      </c>
      <c r="E19" s="45"/>
      <c r="F19" s="64">
        <f t="shared" ref="F19:P19" si="0">SUM(F17:F18)</f>
        <v>0</v>
      </c>
      <c r="G19" s="45"/>
      <c r="H19" s="64">
        <f t="shared" si="0"/>
        <v>0</v>
      </c>
      <c r="I19" s="41"/>
      <c r="J19" s="62">
        <f t="shared" si="0"/>
        <v>-19681563</v>
      </c>
      <c r="K19" s="41"/>
      <c r="L19" s="64">
        <f t="shared" si="0"/>
        <v>0</v>
      </c>
      <c r="M19" s="41"/>
      <c r="N19" s="62">
        <f>SUM(N17:N18)</f>
        <v>-19681563</v>
      </c>
      <c r="O19" s="41"/>
      <c r="P19" s="64">
        <f t="shared" si="0"/>
        <v>0</v>
      </c>
      <c r="Q19" s="192"/>
      <c r="R19" s="62">
        <f>SUM(R17:R18)</f>
        <v>-19681563</v>
      </c>
    </row>
    <row r="20" spans="1:19" s="181" customFormat="1" ht="15" x14ac:dyDescent="0.4">
      <c r="A20" s="199"/>
      <c r="B20" s="200"/>
      <c r="D20" s="51"/>
      <c r="E20" s="194"/>
      <c r="F20" s="51"/>
      <c r="G20" s="194"/>
      <c r="H20" s="51"/>
      <c r="I20" s="194"/>
      <c r="J20" s="51"/>
      <c r="K20" s="194"/>
      <c r="L20" s="51"/>
      <c r="M20" s="194"/>
      <c r="N20" s="51"/>
      <c r="O20" s="194"/>
      <c r="P20" s="51"/>
      <c r="Q20" s="194"/>
      <c r="R20" s="51"/>
    </row>
    <row r="21" spans="1:19" ht="22.8" customHeight="1" x14ac:dyDescent="0.6">
      <c r="A21" s="180" t="s">
        <v>193</v>
      </c>
      <c r="D21" s="52"/>
      <c r="E21" s="193"/>
      <c r="F21" s="52"/>
      <c r="G21" s="41"/>
      <c r="H21" s="52"/>
      <c r="I21" s="193"/>
      <c r="J21" s="52"/>
      <c r="K21" s="193"/>
      <c r="L21" s="52"/>
      <c r="M21" s="193"/>
      <c r="N21" s="41"/>
      <c r="O21" s="193"/>
      <c r="P21" s="52"/>
      <c r="Q21" s="192"/>
      <c r="R21" s="52"/>
    </row>
    <row r="22" spans="1:19" ht="22.8" customHeight="1" x14ac:dyDescent="0.6">
      <c r="A22" s="177" t="s">
        <v>173</v>
      </c>
      <c r="D22" s="43">
        <v>0</v>
      </c>
      <c r="E22" s="48"/>
      <c r="F22" s="43">
        <v>0</v>
      </c>
      <c r="G22" s="45"/>
      <c r="H22" s="43">
        <v>0</v>
      </c>
      <c r="I22" s="53"/>
      <c r="J22" s="66">
        <f>PL!G54</f>
        <v>15129583</v>
      </c>
      <c r="K22" s="53"/>
      <c r="L22" s="54">
        <v>0</v>
      </c>
      <c r="M22" s="53"/>
      <c r="N22" s="196">
        <f>SUM(D22:L22)</f>
        <v>15129583</v>
      </c>
      <c r="O22" s="53"/>
      <c r="P22" s="66">
        <f>PL!G55</f>
        <v>-7429</v>
      </c>
      <c r="Q22" s="52"/>
      <c r="R22" s="196">
        <f>SUM(N22:P22)</f>
        <v>15122154</v>
      </c>
    </row>
    <row r="23" spans="1:19" ht="22.8" customHeight="1" x14ac:dyDescent="0.6">
      <c r="A23" s="177" t="s">
        <v>168</v>
      </c>
      <c r="D23" s="43">
        <v>0</v>
      </c>
      <c r="E23" s="48"/>
      <c r="F23" s="43">
        <v>0</v>
      </c>
      <c r="G23" s="45"/>
      <c r="H23" s="43">
        <v>0</v>
      </c>
      <c r="I23" s="53"/>
      <c r="J23" s="67">
        <f>PL!G47</f>
        <v>0</v>
      </c>
      <c r="K23" s="53"/>
      <c r="L23" s="66">
        <f>PL!G50</f>
        <v>1386596</v>
      </c>
      <c r="M23" s="53"/>
      <c r="N23" s="196">
        <f t="shared" ref="N23" si="1">SUM(D23:L23)</f>
        <v>1386596</v>
      </c>
      <c r="O23" s="53"/>
      <c r="P23" s="54">
        <v>0</v>
      </c>
      <c r="Q23" s="52"/>
      <c r="R23" s="196">
        <f>SUM(N23:P23)</f>
        <v>1386596</v>
      </c>
    </row>
    <row r="24" spans="1:19" ht="22.8" customHeight="1" x14ac:dyDescent="0.6">
      <c r="A24" s="180" t="s">
        <v>194</v>
      </c>
      <c r="B24" s="201"/>
      <c r="C24" s="180"/>
      <c r="D24" s="65">
        <f>SUM(D22:D23)</f>
        <v>0</v>
      </c>
      <c r="E24" s="55"/>
      <c r="F24" s="65">
        <f>SUM(F22:F23)</f>
        <v>0</v>
      </c>
      <c r="G24" s="55"/>
      <c r="H24" s="65">
        <f>SUM(H22:H23)</f>
        <v>0</v>
      </c>
      <c r="I24" s="192"/>
      <c r="J24" s="63">
        <f>SUM(J22:J23)</f>
        <v>15129583</v>
      </c>
      <c r="K24" s="192"/>
      <c r="L24" s="63">
        <f>SUM(L22:L23)</f>
        <v>1386596</v>
      </c>
      <c r="M24" s="192"/>
      <c r="N24" s="63">
        <f>SUM(N22:N23)</f>
        <v>16516179</v>
      </c>
      <c r="O24" s="192"/>
      <c r="P24" s="63">
        <f>SUM(P22:P23)</f>
        <v>-7429</v>
      </c>
      <c r="Q24" s="193"/>
      <c r="R24" s="63">
        <f>SUM(R22:R23)</f>
        <v>16508750</v>
      </c>
      <c r="S24" s="193"/>
    </row>
    <row r="25" spans="1:19" ht="12" customHeight="1" x14ac:dyDescent="0.55000000000000004">
      <c r="D25" s="202"/>
      <c r="E25" s="193"/>
      <c r="F25" s="193"/>
      <c r="G25" s="193"/>
      <c r="H25" s="202"/>
      <c r="I25" s="193"/>
      <c r="J25" s="193"/>
      <c r="K25" s="203"/>
      <c r="L25" s="193"/>
      <c r="M25" s="193"/>
      <c r="N25" s="202"/>
      <c r="O25" s="193"/>
      <c r="P25" s="193"/>
      <c r="Q25" s="193"/>
      <c r="R25" s="202"/>
    </row>
    <row r="26" spans="1:19" ht="22.8" hidden="1" customHeight="1" x14ac:dyDescent="0.6">
      <c r="A26" s="177" t="s">
        <v>84</v>
      </c>
      <c r="B26" s="176">
        <v>19</v>
      </c>
      <c r="D26" s="56">
        <v>0</v>
      </c>
      <c r="E26" s="47"/>
      <c r="F26" s="56">
        <v>0</v>
      </c>
      <c r="G26" s="41"/>
      <c r="H26" s="56">
        <v>0</v>
      </c>
      <c r="I26" s="53"/>
      <c r="J26" s="56">
        <v>0</v>
      </c>
      <c r="K26" s="192"/>
      <c r="L26" s="56">
        <v>0</v>
      </c>
      <c r="M26" s="53"/>
      <c r="N26" s="56">
        <f>SUM(D26:L26)</f>
        <v>0</v>
      </c>
      <c r="O26" s="53"/>
      <c r="P26" s="56">
        <v>0</v>
      </c>
      <c r="Q26" s="47"/>
      <c r="R26" s="56">
        <f>SUM(N26:P26)</f>
        <v>0</v>
      </c>
    </row>
    <row r="27" spans="1:19" ht="23.25" customHeight="1" thickBot="1" x14ac:dyDescent="0.65">
      <c r="A27" s="180" t="s">
        <v>177</v>
      </c>
      <c r="D27" s="204">
        <f>D13+(IF(D19="-",0,D19))+(IF(D24="-",0,D24))+(IF(D26="-",0,D26))</f>
        <v>492040074</v>
      </c>
      <c r="E27" s="192"/>
      <c r="F27" s="204">
        <f>F13+(IF(F19="-",0,F19))+(IF(F24="-",0,F24))+(IF(F26="-",0,F26))</f>
        <v>229555241</v>
      </c>
      <c r="G27" s="192"/>
      <c r="H27" s="204">
        <f>H13+(IF(H19="-",0,H19))+(IF(H24="-",0,H24))+(IF(H26="-",0,H26))</f>
        <v>49204010</v>
      </c>
      <c r="I27" s="192"/>
      <c r="J27" s="204">
        <f>SUM(J13,J19,J24)</f>
        <v>341072523</v>
      </c>
      <c r="K27" s="192"/>
      <c r="L27" s="204">
        <f>L13+(IF(L19="-",0,L19))+(IF(L24="-",0,L24))+(IF(L26="-",0,L26))</f>
        <v>-4026147</v>
      </c>
      <c r="M27" s="192"/>
      <c r="N27" s="204">
        <f>SUM(N13,N19,N24)</f>
        <v>1107845701</v>
      </c>
      <c r="O27" s="192"/>
      <c r="P27" s="204">
        <f>P13+(IF(P19="-",0,P19))+(IF(P24="-",0,P24))+(IF(P26="-",0,P26))</f>
        <v>6761</v>
      </c>
      <c r="Q27" s="192"/>
      <c r="R27" s="204">
        <f>SUM(R13,R19,R24)</f>
        <v>1107852462</v>
      </c>
    </row>
    <row r="28" spans="1:19" ht="22.8" customHeight="1" thickTop="1" x14ac:dyDescent="0.6">
      <c r="A28" s="180"/>
      <c r="D28" s="57"/>
      <c r="E28" s="58"/>
      <c r="F28" s="57"/>
      <c r="G28" s="57"/>
      <c r="H28" s="57"/>
      <c r="I28" s="58"/>
      <c r="J28" s="57"/>
      <c r="K28" s="57"/>
      <c r="L28" s="59"/>
      <c r="M28" s="58"/>
      <c r="N28" s="57"/>
      <c r="O28" s="57"/>
      <c r="P28" s="57"/>
      <c r="Q28" s="58"/>
      <c r="R28" s="57"/>
    </row>
    <row r="29" spans="1:19" ht="22.8" customHeight="1" x14ac:dyDescent="0.55000000000000004">
      <c r="D29" s="179"/>
      <c r="E29" s="179"/>
      <c r="F29" s="179"/>
      <c r="G29" s="179"/>
      <c r="H29" s="179"/>
      <c r="I29" s="179"/>
      <c r="K29" s="179"/>
      <c r="M29" s="179"/>
      <c r="N29" s="179"/>
      <c r="O29" s="179"/>
      <c r="P29" s="179"/>
      <c r="Q29" s="179"/>
      <c r="R29" s="179"/>
    </row>
    <row r="30" spans="1:19" ht="22.8" customHeight="1" x14ac:dyDescent="0.6">
      <c r="D30" s="60"/>
      <c r="E30" s="60"/>
      <c r="F30" s="60"/>
      <c r="G30" s="60"/>
      <c r="H30" s="60"/>
      <c r="I30" s="60"/>
      <c r="J30" s="60"/>
      <c r="K30" s="58"/>
      <c r="L30" s="58"/>
      <c r="M30" s="60"/>
      <c r="N30" s="60"/>
      <c r="O30" s="60"/>
      <c r="P30" s="60"/>
      <c r="Q30" s="60"/>
      <c r="R30" s="60"/>
    </row>
    <row r="31" spans="1:19" ht="22.8" customHeight="1" x14ac:dyDescent="0.6">
      <c r="A31" s="205"/>
      <c r="K31" s="178"/>
      <c r="L31" s="58"/>
      <c r="N31" s="205"/>
    </row>
    <row r="32" spans="1:19" ht="22.8" customHeight="1" x14ac:dyDescent="0.55000000000000004">
      <c r="A32" s="44"/>
      <c r="N32" s="205"/>
    </row>
    <row r="33" spans="1:12" ht="22.8" customHeight="1" x14ac:dyDescent="0.55000000000000004">
      <c r="A33" s="205"/>
      <c r="L33" s="60"/>
    </row>
    <row r="34" spans="1:12" ht="22.8" customHeight="1" x14ac:dyDescent="0.55000000000000004">
      <c r="A34" s="205"/>
    </row>
    <row r="35" spans="1:12" ht="22.8" customHeight="1" x14ac:dyDescent="0.55000000000000004">
      <c r="A35" s="205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D4:R4"/>
    <mergeCell ref="H6:J6"/>
    <mergeCell ref="D11:R11"/>
    <mergeCell ref="L5:M5"/>
    <mergeCell ref="L6:M6"/>
  </mergeCells>
  <pageMargins left="0.7" right="0.7" top="0.48" bottom="0.5" header="0.5" footer="0.5"/>
  <pageSetup paperSize="9" scale="82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  <colBreaks count="1" manualBreakCount="1">
    <brk id="18" max="1048575" man="1"/>
  </col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  <pageSetUpPr fitToPage="1"/>
  </sheetPr>
  <dimension ref="A1:T36"/>
  <sheetViews>
    <sheetView view="pageBreakPreview" topLeftCell="A3" zoomScale="90" zoomScaleNormal="80" zoomScaleSheetLayoutView="90" workbookViewId="0">
      <selection activeCell="L25" sqref="L25"/>
    </sheetView>
  </sheetViews>
  <sheetFormatPr defaultColWidth="9.109375" defaultRowHeight="22.8" customHeight="1" x14ac:dyDescent="0.55000000000000004"/>
  <cols>
    <col min="1" max="1" width="46.88671875" style="177" customWidth="1"/>
    <col min="2" max="2" width="8.44140625" style="176" customWidth="1"/>
    <col min="3" max="3" width="1.109375" style="177" customWidth="1"/>
    <col min="4" max="4" width="13" style="177" customWidth="1"/>
    <col min="5" max="5" width="1.109375" style="177" customWidth="1"/>
    <col min="6" max="6" width="15" style="177" bestFit="1" customWidth="1"/>
    <col min="7" max="7" width="1.109375" style="177" customWidth="1"/>
    <col min="8" max="8" width="14" style="177" bestFit="1" customWidth="1"/>
    <col min="9" max="9" width="1.109375" style="177" customWidth="1"/>
    <col min="10" max="10" width="15" style="177" bestFit="1" customWidth="1"/>
    <col min="11" max="11" width="1.109375" style="177" customWidth="1"/>
    <col min="12" max="12" width="16" style="177" customWidth="1"/>
    <col min="13" max="13" width="1.109375" style="177" customWidth="1"/>
    <col min="14" max="14" width="14.109375" style="177" customWidth="1"/>
    <col min="15" max="15" width="1.109375" style="177" customWidth="1"/>
    <col min="16" max="16" width="15.44140625" style="177" customWidth="1"/>
    <col min="17" max="17" width="1.109375" style="177" customWidth="1"/>
    <col min="18" max="18" width="14" style="177" bestFit="1" customWidth="1"/>
    <col min="19" max="19" width="15.6640625" style="177" bestFit="1" customWidth="1"/>
    <col min="20" max="20" width="12.44140625" style="177" bestFit="1" customWidth="1"/>
    <col min="21" max="16384" width="9.109375" style="177"/>
  </cols>
  <sheetData>
    <row r="1" spans="1:19" ht="23.4" x14ac:dyDescent="0.6">
      <c r="A1" s="175" t="s">
        <v>40</v>
      </c>
    </row>
    <row r="2" spans="1:19" ht="22.2" x14ac:dyDescent="0.6">
      <c r="A2" s="180" t="s">
        <v>178</v>
      </c>
    </row>
    <row r="3" spans="1:19" ht="17.55" customHeight="1" x14ac:dyDescent="0.6">
      <c r="A3" s="180"/>
      <c r="K3" s="181"/>
      <c r="L3" s="181"/>
    </row>
    <row r="4" spans="1:19" ht="22.8" customHeight="1" x14ac:dyDescent="0.6">
      <c r="C4" s="183"/>
      <c r="D4" s="240" t="s">
        <v>5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</row>
    <row r="5" spans="1:19" ht="22.8" customHeight="1" x14ac:dyDescent="0.6">
      <c r="C5" s="183"/>
      <c r="D5" s="184"/>
      <c r="E5" s="184"/>
      <c r="F5" s="184"/>
      <c r="G5" s="184"/>
      <c r="H5" s="184"/>
      <c r="I5" s="184"/>
      <c r="J5" s="184"/>
      <c r="K5" s="184"/>
      <c r="L5" s="183" t="s">
        <v>89</v>
      </c>
      <c r="M5" s="184"/>
      <c r="N5" s="184"/>
      <c r="O5" s="184"/>
      <c r="P5" s="184"/>
      <c r="Q5" s="184"/>
      <c r="R5" s="184"/>
    </row>
    <row r="6" spans="1:19" ht="22.8" customHeight="1" x14ac:dyDescent="0.55000000000000004">
      <c r="C6" s="183"/>
      <c r="E6" s="183"/>
      <c r="F6" s="183"/>
      <c r="G6" s="183"/>
      <c r="H6" s="241" t="s">
        <v>2</v>
      </c>
      <c r="I6" s="241"/>
      <c r="J6" s="241"/>
      <c r="K6" s="183"/>
      <c r="L6" s="186" t="s">
        <v>90</v>
      </c>
      <c r="M6" s="183"/>
    </row>
    <row r="7" spans="1:19" ht="5.55" customHeight="1" x14ac:dyDescent="0.55000000000000004">
      <c r="C7" s="183"/>
      <c r="E7" s="183"/>
      <c r="F7" s="183"/>
      <c r="G7" s="183"/>
      <c r="H7" s="183"/>
      <c r="I7" s="183"/>
      <c r="J7" s="183"/>
      <c r="K7" s="183"/>
      <c r="L7" s="183"/>
      <c r="M7" s="183"/>
    </row>
    <row r="8" spans="1:19" ht="22.8" customHeight="1" x14ac:dyDescent="0.55000000000000004">
      <c r="C8" s="183"/>
      <c r="D8" s="183" t="s">
        <v>159</v>
      </c>
      <c r="E8" s="183"/>
      <c r="F8" s="183"/>
      <c r="G8" s="183"/>
      <c r="H8" s="183"/>
      <c r="I8" s="176"/>
      <c r="J8" s="176"/>
      <c r="K8" s="183"/>
      <c r="L8" s="183"/>
      <c r="M8" s="183"/>
      <c r="O8" s="183"/>
      <c r="P8" s="183" t="s">
        <v>36</v>
      </c>
      <c r="Q8" s="183"/>
      <c r="R8" s="183" t="s">
        <v>34</v>
      </c>
    </row>
    <row r="9" spans="1:19" ht="22.8" customHeight="1" x14ac:dyDescent="0.55000000000000004">
      <c r="C9" s="183"/>
      <c r="D9" s="183" t="s">
        <v>0</v>
      </c>
      <c r="E9" s="183"/>
      <c r="F9" s="183" t="s">
        <v>47</v>
      </c>
      <c r="G9" s="183"/>
      <c r="H9" s="183" t="s">
        <v>72</v>
      </c>
      <c r="I9" s="183"/>
      <c r="J9" s="183"/>
      <c r="K9" s="183"/>
      <c r="L9" s="183" t="s">
        <v>132</v>
      </c>
      <c r="M9" s="183"/>
      <c r="N9" s="189" t="s">
        <v>42</v>
      </c>
      <c r="O9" s="183"/>
      <c r="P9" s="183" t="s">
        <v>73</v>
      </c>
      <c r="Q9" s="183"/>
      <c r="R9" s="183" t="s">
        <v>41</v>
      </c>
    </row>
    <row r="10" spans="1:19" ht="22.8" customHeight="1" x14ac:dyDescent="0.55000000000000004">
      <c r="B10" s="176" t="s">
        <v>3</v>
      </c>
      <c r="C10" s="183"/>
      <c r="D10" s="183" t="s">
        <v>33</v>
      </c>
      <c r="E10" s="183"/>
      <c r="F10" s="183" t="s">
        <v>46</v>
      </c>
      <c r="G10" s="183"/>
      <c r="H10" s="183" t="s">
        <v>74</v>
      </c>
      <c r="I10" s="183"/>
      <c r="J10" s="183" t="s">
        <v>60</v>
      </c>
      <c r="K10" s="183"/>
      <c r="L10" s="183" t="s">
        <v>91</v>
      </c>
      <c r="M10" s="183"/>
      <c r="N10" s="189" t="s">
        <v>109</v>
      </c>
      <c r="O10" s="183"/>
      <c r="P10" s="183" t="s">
        <v>75</v>
      </c>
      <c r="Q10" s="183"/>
      <c r="R10" s="183" t="s">
        <v>35</v>
      </c>
    </row>
    <row r="11" spans="1:19" ht="22.8" customHeight="1" x14ac:dyDescent="0.6">
      <c r="A11" s="180"/>
      <c r="C11" s="183"/>
      <c r="D11" s="242" t="s">
        <v>38</v>
      </c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</row>
    <row r="12" spans="1:19" ht="22.8" customHeight="1" x14ac:dyDescent="0.6">
      <c r="A12" s="190" t="s">
        <v>188</v>
      </c>
      <c r="C12" s="183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205"/>
    </row>
    <row r="13" spans="1:19" ht="22.8" customHeight="1" x14ac:dyDescent="0.6">
      <c r="A13" s="180" t="s">
        <v>189</v>
      </c>
      <c r="C13" s="183"/>
      <c r="D13" s="61">
        <f>'SH Conso-67'!D27</f>
        <v>492040074</v>
      </c>
      <c r="E13" s="41"/>
      <c r="F13" s="61">
        <f>'SH Conso-67'!F27</f>
        <v>229555241</v>
      </c>
      <c r="G13" s="41"/>
      <c r="H13" s="61">
        <f>'SH Conso-67'!H27</f>
        <v>49204010</v>
      </c>
      <c r="I13" s="41"/>
      <c r="J13" s="61">
        <f>'SH Conso-67'!J27</f>
        <v>341072523</v>
      </c>
      <c r="K13" s="41"/>
      <c r="L13" s="61">
        <f>'SH Conso-67'!L27</f>
        <v>-4026147</v>
      </c>
      <c r="M13" s="41">
        <f>'SH Conso-67'!M27</f>
        <v>0</v>
      </c>
      <c r="N13" s="61">
        <f>SUM(D13:L13)</f>
        <v>1107845701</v>
      </c>
      <c r="O13" s="193"/>
      <c r="P13" s="61">
        <f>'SH Conso-67'!P27</f>
        <v>6761</v>
      </c>
      <c r="Q13" s="192"/>
      <c r="R13" s="61">
        <f>SUM(N13:P13)</f>
        <v>1107852462</v>
      </c>
      <c r="S13" s="193">
        <f>R13-BS!G85</f>
        <v>0</v>
      </c>
    </row>
    <row r="14" spans="1:19" ht="11.25" customHeight="1" x14ac:dyDescent="0.6">
      <c r="A14" s="180"/>
      <c r="C14" s="183"/>
      <c r="D14" s="42"/>
      <c r="E14" s="42"/>
      <c r="F14" s="42"/>
      <c r="G14" s="42"/>
      <c r="H14" s="42"/>
      <c r="I14" s="42"/>
      <c r="J14" s="42"/>
      <c r="K14" s="192"/>
      <c r="L14" s="42"/>
      <c r="M14" s="42"/>
      <c r="N14" s="42"/>
      <c r="O14" s="42"/>
      <c r="P14" s="42"/>
      <c r="Q14" s="42"/>
      <c r="R14" s="42"/>
    </row>
    <row r="15" spans="1:19" ht="22.8" customHeight="1" x14ac:dyDescent="0.6">
      <c r="A15" s="180" t="s">
        <v>76</v>
      </c>
      <c r="D15" s="41"/>
      <c r="E15" s="193"/>
      <c r="F15" s="41"/>
      <c r="G15" s="193"/>
      <c r="H15" s="41"/>
      <c r="I15" s="193"/>
      <c r="J15" s="41"/>
      <c r="K15" s="194"/>
      <c r="L15" s="41"/>
      <c r="M15" s="193"/>
      <c r="N15" s="41"/>
      <c r="O15" s="193"/>
      <c r="P15" s="41"/>
      <c r="Q15" s="192"/>
      <c r="R15" s="41"/>
    </row>
    <row r="16" spans="1:19" ht="22.8" customHeight="1" x14ac:dyDescent="0.6">
      <c r="A16" s="195" t="s">
        <v>171</v>
      </c>
      <c r="D16" s="41"/>
      <c r="E16" s="193"/>
      <c r="F16" s="41"/>
      <c r="G16" s="193"/>
      <c r="H16" s="41"/>
      <c r="I16" s="193"/>
      <c r="J16" s="41"/>
      <c r="K16" s="192"/>
      <c r="L16" s="41"/>
      <c r="M16" s="193"/>
      <c r="N16" s="41"/>
      <c r="O16" s="193"/>
      <c r="P16" s="41"/>
      <c r="Q16" s="192"/>
      <c r="R16" s="41"/>
    </row>
    <row r="17" spans="1:20" ht="22.8" hidden="1" customHeight="1" x14ac:dyDescent="0.6">
      <c r="A17" s="177" t="s">
        <v>191</v>
      </c>
      <c r="D17" s="68"/>
      <c r="E17" s="193"/>
      <c r="F17" s="43">
        <v>0</v>
      </c>
      <c r="G17" s="193"/>
      <c r="H17" s="43">
        <v>0</v>
      </c>
      <c r="I17" s="193"/>
      <c r="J17" s="68">
        <v>0</v>
      </c>
      <c r="K17" s="192"/>
      <c r="L17" s="68">
        <v>0</v>
      </c>
      <c r="M17" s="193"/>
      <c r="N17" s="206">
        <f>SUM(D17:K17)</f>
        <v>0</v>
      </c>
      <c r="O17" s="193"/>
      <c r="P17" s="68">
        <f>L17</f>
        <v>0</v>
      </c>
      <c r="Q17" s="192"/>
      <c r="R17" s="206">
        <f>SUM(N17:P17)</f>
        <v>0</v>
      </c>
    </row>
    <row r="18" spans="1:20" ht="22.8" customHeight="1" x14ac:dyDescent="0.6">
      <c r="A18" s="177" t="s">
        <v>77</v>
      </c>
      <c r="B18" s="176">
        <v>22</v>
      </c>
      <c r="D18" s="43">
        <v>0</v>
      </c>
      <c r="E18" s="44"/>
      <c r="F18" s="43">
        <v>0</v>
      </c>
      <c r="G18" s="45"/>
      <c r="H18" s="43">
        <v>0</v>
      </c>
      <c r="I18" s="205"/>
      <c r="J18" s="68">
        <v>-24601704</v>
      </c>
      <c r="K18" s="207"/>
      <c r="L18" s="45">
        <v>0</v>
      </c>
      <c r="M18" s="205"/>
      <c r="N18" s="206">
        <f>SUM(D18:L18)</f>
        <v>-24601704</v>
      </c>
      <c r="O18" s="205"/>
      <c r="P18" s="45">
        <v>0</v>
      </c>
      <c r="Q18" s="207"/>
      <c r="R18" s="206">
        <f>SUM(N18:P18)</f>
        <v>-24601704</v>
      </c>
    </row>
    <row r="19" spans="1:20" ht="21.6" hidden="1" x14ac:dyDescent="0.55000000000000004">
      <c r="A19" s="177" t="s">
        <v>149</v>
      </c>
      <c r="B19" s="177"/>
      <c r="D19" s="43">
        <v>0</v>
      </c>
      <c r="E19" s="44"/>
      <c r="F19" s="43">
        <v>0</v>
      </c>
      <c r="G19" s="44"/>
      <c r="H19" s="43">
        <v>0</v>
      </c>
      <c r="I19" s="205"/>
      <c r="J19" s="49">
        <v>0</v>
      </c>
      <c r="K19" s="48"/>
      <c r="L19" s="43">
        <v>0</v>
      </c>
      <c r="M19" s="205"/>
      <c r="N19" s="69">
        <f>SUM(D19:M19)</f>
        <v>0</v>
      </c>
      <c r="O19" s="205"/>
      <c r="P19" s="43">
        <v>0</v>
      </c>
      <c r="Q19" s="205"/>
      <c r="R19" s="70">
        <f>SUM(N19:P19)</f>
        <v>0</v>
      </c>
    </row>
    <row r="20" spans="1:20" ht="22.8" customHeight="1" x14ac:dyDescent="0.6">
      <c r="A20" s="195" t="s">
        <v>172</v>
      </c>
      <c r="D20" s="76">
        <f>SUM(D17:E19)</f>
        <v>0</v>
      </c>
      <c r="E20" s="44"/>
      <c r="F20" s="76">
        <f>SUM(F17:G19)</f>
        <v>0</v>
      </c>
      <c r="G20" s="44"/>
      <c r="H20" s="76">
        <f>SUM(H17:I19)</f>
        <v>0</v>
      </c>
      <c r="I20" s="205"/>
      <c r="J20" s="76">
        <f>SUM(J17:K19)</f>
        <v>-24601704</v>
      </c>
      <c r="K20" s="205"/>
      <c r="L20" s="76">
        <f>SUM(L17:M19)</f>
        <v>0</v>
      </c>
      <c r="M20" s="205"/>
      <c r="N20" s="76">
        <f>SUM(N17:O19)</f>
        <v>-24601704</v>
      </c>
      <c r="O20" s="205"/>
      <c r="P20" s="76">
        <f>SUM(P17:Q19)</f>
        <v>0</v>
      </c>
      <c r="Q20" s="207"/>
      <c r="R20" s="76">
        <f>SUM(R17:S19)</f>
        <v>-24601704</v>
      </c>
    </row>
    <row r="21" spans="1:20" s="181" customFormat="1" ht="15" x14ac:dyDescent="0.4">
      <c r="A21" s="199"/>
      <c r="B21" s="200"/>
      <c r="D21" s="71"/>
      <c r="E21" s="72"/>
      <c r="F21" s="71"/>
      <c r="G21" s="72"/>
      <c r="H21" s="71"/>
      <c r="I21" s="208"/>
      <c r="J21" s="71"/>
      <c r="K21" s="208"/>
      <c r="L21" s="71"/>
      <c r="M21" s="208"/>
      <c r="N21" s="71"/>
      <c r="O21" s="208"/>
      <c r="P21" s="71"/>
      <c r="Q21" s="208"/>
      <c r="R21" s="71"/>
    </row>
    <row r="22" spans="1:20" ht="22.5" customHeight="1" x14ac:dyDescent="0.6">
      <c r="A22" s="180" t="s">
        <v>198</v>
      </c>
      <c r="D22" s="44"/>
      <c r="E22" s="44"/>
      <c r="F22" s="44"/>
      <c r="G22" s="44"/>
      <c r="H22" s="44"/>
      <c r="I22" s="205"/>
      <c r="J22" s="44"/>
      <c r="K22" s="205"/>
      <c r="L22" s="44"/>
      <c r="M22" s="205"/>
      <c r="N22" s="45"/>
      <c r="O22" s="205"/>
      <c r="P22" s="44"/>
      <c r="Q22" s="207"/>
      <c r="R22" s="44"/>
    </row>
    <row r="23" spans="1:20" ht="22.8" customHeight="1" x14ac:dyDescent="0.55000000000000004">
      <c r="A23" s="177" t="s">
        <v>195</v>
      </c>
      <c r="D23" s="43">
        <v>0</v>
      </c>
      <c r="E23" s="44"/>
      <c r="F23" s="43">
        <v>0</v>
      </c>
      <c r="G23" s="44"/>
      <c r="H23" s="43">
        <v>0</v>
      </c>
      <c r="I23" s="73"/>
      <c r="J23" s="78">
        <f>PL!E54</f>
        <v>-19179136.949999999</v>
      </c>
      <c r="K23" s="73"/>
      <c r="L23" s="54">
        <v>0</v>
      </c>
      <c r="M23" s="73"/>
      <c r="N23" s="79">
        <f>SUM(D23:L23)</f>
        <v>-19179136.949999999</v>
      </c>
      <c r="O23" s="73"/>
      <c r="P23" s="78">
        <f>PL!E55</f>
        <v>-1140.05</v>
      </c>
      <c r="Q23" s="44"/>
      <c r="R23" s="206">
        <f>SUM(N23:P23)</f>
        <v>-19180277</v>
      </c>
      <c r="S23" s="179"/>
    </row>
    <row r="24" spans="1:20" ht="22.8" customHeight="1" x14ac:dyDescent="0.55000000000000004">
      <c r="A24" s="177" t="s">
        <v>199</v>
      </c>
      <c r="D24" s="43">
        <v>0</v>
      </c>
      <c r="E24" s="44"/>
      <c r="F24" s="43">
        <v>0</v>
      </c>
      <c r="G24" s="44"/>
      <c r="H24" s="43">
        <v>0</v>
      </c>
      <c r="I24" s="73"/>
      <c r="J24" s="78">
        <f>PL!E49</f>
        <v>-3847801</v>
      </c>
      <c r="K24" s="73"/>
      <c r="L24" s="78">
        <f>PL!E42</f>
        <v>2021485</v>
      </c>
      <c r="M24" s="73"/>
      <c r="N24" s="79">
        <f>SUM(D24:L24)</f>
        <v>-1826316</v>
      </c>
      <c r="O24" s="73"/>
      <c r="P24" s="54">
        <v>0</v>
      </c>
      <c r="Q24" s="44"/>
      <c r="R24" s="206">
        <f>SUM(N24:P24)</f>
        <v>-1826316</v>
      </c>
      <c r="S24" s="179"/>
    </row>
    <row r="25" spans="1:20" ht="22.8" customHeight="1" x14ac:dyDescent="0.6">
      <c r="A25" s="180" t="s">
        <v>194</v>
      </c>
      <c r="B25" s="201"/>
      <c r="C25" s="180"/>
      <c r="D25" s="65">
        <f>SUM(D23:D24)</f>
        <v>0</v>
      </c>
      <c r="E25" s="74"/>
      <c r="F25" s="65">
        <f>SUM(F23:F24)</f>
        <v>0</v>
      </c>
      <c r="G25" s="74"/>
      <c r="H25" s="65">
        <f>SUM(H23:H24)</f>
        <v>0</v>
      </c>
      <c r="I25" s="207"/>
      <c r="J25" s="77">
        <f>SUM(J23:J24)</f>
        <v>-23026937.949999999</v>
      </c>
      <c r="K25" s="207"/>
      <c r="L25" s="77">
        <f>SUM(L23:L24)</f>
        <v>2021485</v>
      </c>
      <c r="M25" s="207"/>
      <c r="N25" s="77">
        <f>SUM(N23:N24)</f>
        <v>-21005452.949999999</v>
      </c>
      <c r="O25" s="207"/>
      <c r="P25" s="77">
        <f>SUM(P23:P24)</f>
        <v>-1140.05</v>
      </c>
      <c r="Q25" s="205"/>
      <c r="R25" s="77">
        <f>SUM(R23:R24)</f>
        <v>-21006593</v>
      </c>
      <c r="S25" s="179">
        <f>R25-PL!E51</f>
        <v>0</v>
      </c>
      <c r="T25" s="205"/>
    </row>
    <row r="26" spans="1:20" ht="12" customHeight="1" x14ac:dyDescent="0.55000000000000004">
      <c r="D26" s="202"/>
      <c r="E26" s="193"/>
      <c r="F26" s="193"/>
      <c r="G26" s="193"/>
      <c r="H26" s="202"/>
      <c r="I26" s="193"/>
      <c r="J26" s="193"/>
      <c r="K26" s="203"/>
      <c r="L26" s="193"/>
      <c r="M26" s="193"/>
      <c r="N26" s="202"/>
      <c r="O26" s="193"/>
      <c r="P26" s="193"/>
      <c r="Q26" s="193"/>
      <c r="R26" s="202"/>
    </row>
    <row r="27" spans="1:20" ht="22.8" hidden="1" customHeight="1" x14ac:dyDescent="0.6">
      <c r="A27" s="177" t="s">
        <v>84</v>
      </c>
      <c r="B27" s="176">
        <v>19</v>
      </c>
      <c r="D27" s="56">
        <v>0</v>
      </c>
      <c r="E27" s="52"/>
      <c r="F27" s="56">
        <v>0</v>
      </c>
      <c r="G27" s="52"/>
      <c r="H27" s="56">
        <v>0</v>
      </c>
      <c r="I27" s="53"/>
      <c r="J27" s="56">
        <v>0</v>
      </c>
      <c r="K27" s="192"/>
      <c r="L27" s="56">
        <v>0</v>
      </c>
      <c r="M27" s="53"/>
      <c r="N27" s="56">
        <f>SUM(D27:L27)</f>
        <v>0</v>
      </c>
      <c r="O27" s="53"/>
      <c r="P27" s="56">
        <v>0</v>
      </c>
      <c r="Q27" s="47"/>
      <c r="R27" s="56">
        <f>SUM(N27:P27)</f>
        <v>0</v>
      </c>
    </row>
    <row r="28" spans="1:20" ht="23.25" customHeight="1" thickBot="1" x14ac:dyDescent="0.65">
      <c r="A28" s="180" t="s">
        <v>190</v>
      </c>
      <c r="D28" s="204">
        <f>D13+(IF(D20="-",0,D20))+(IF(D25="-",0,D25))+(IF(D27="-",0,D27))</f>
        <v>492040074</v>
      </c>
      <c r="E28" s="192"/>
      <c r="F28" s="204">
        <f>F13+(IF(F20="-",0,F20))+(IF(F25="-",0,F25))+(IF(F27="-",0,F27))</f>
        <v>229555241</v>
      </c>
      <c r="G28" s="192"/>
      <c r="H28" s="204">
        <f>H13+(IF(H20="-",0,H20))+(IF(H25="-",0,H25))+(IF(H27="-",0,H27))</f>
        <v>49204010</v>
      </c>
      <c r="I28" s="192"/>
      <c r="J28" s="204">
        <f>SUM(J13,J20,J25)</f>
        <v>293443881.05000001</v>
      </c>
      <c r="K28" s="192"/>
      <c r="L28" s="204">
        <f>L13+(IF(L20="-",0,L20))+(IF(L25="-",0,L25))+(IF(L27="-",0,L27))</f>
        <v>-2004662</v>
      </c>
      <c r="M28" s="192"/>
      <c r="N28" s="204">
        <f>SUM(N13,N20,N25)</f>
        <v>1062238544.05</v>
      </c>
      <c r="O28" s="192"/>
      <c r="P28" s="204">
        <f>P13+(IF(P20="-",0,P20))+(IF(P25="-",0,P25))+(IF(P27="-",0,P27))</f>
        <v>5620.95</v>
      </c>
      <c r="Q28" s="192"/>
      <c r="R28" s="204">
        <f>SUM(R13,R20,R25)</f>
        <v>1062244165</v>
      </c>
      <c r="S28" s="179">
        <f>R28-BS!E85</f>
        <v>0</v>
      </c>
      <c r="T28" s="205"/>
    </row>
    <row r="29" spans="1:20" ht="22.8" customHeight="1" thickTop="1" x14ac:dyDescent="0.6">
      <c r="A29" s="180"/>
      <c r="D29" s="57">
        <f>D28-BS!E75</f>
        <v>0</v>
      </c>
      <c r="E29" s="74"/>
      <c r="F29" s="55">
        <f>F28-BS!E77</f>
        <v>0</v>
      </c>
      <c r="G29" s="74"/>
      <c r="H29" s="55">
        <f>H28-BS!E80</f>
        <v>0</v>
      </c>
      <c r="I29" s="74"/>
      <c r="J29" s="57">
        <f>J28-BS!E81</f>
        <v>0</v>
      </c>
      <c r="K29" s="57"/>
      <c r="L29" s="124">
        <f>L28-BS!E82</f>
        <v>0</v>
      </c>
      <c r="M29" s="58"/>
      <c r="N29" s="57">
        <f>N28-BS!E83</f>
        <v>0</v>
      </c>
      <c r="O29" s="57"/>
      <c r="P29" s="57">
        <f>P28-BS!E84</f>
        <v>0</v>
      </c>
      <c r="Q29" s="58"/>
      <c r="R29" s="57">
        <f>R28-BS!E85</f>
        <v>0</v>
      </c>
      <c r="S29" s="209"/>
    </row>
    <row r="30" spans="1:20" ht="22.8" customHeight="1" x14ac:dyDescent="0.6">
      <c r="J30" s="210"/>
      <c r="K30" s="178"/>
      <c r="L30" s="193"/>
      <c r="N30" s="210"/>
      <c r="P30" s="210"/>
      <c r="R30" s="58"/>
      <c r="S30" s="209"/>
    </row>
    <row r="31" spans="1:20" ht="22.8" customHeight="1" x14ac:dyDescent="0.6">
      <c r="D31" s="60"/>
      <c r="E31" s="60"/>
      <c r="F31" s="60"/>
      <c r="G31" s="60"/>
      <c r="H31" s="60"/>
      <c r="I31" s="60"/>
      <c r="J31" s="44"/>
      <c r="K31" s="58"/>
      <c r="L31" s="58"/>
      <c r="M31" s="60"/>
      <c r="N31" s="60"/>
      <c r="O31" s="60"/>
      <c r="P31" s="60"/>
      <c r="Q31" s="60"/>
      <c r="R31" s="58"/>
      <c r="S31" s="209"/>
    </row>
    <row r="32" spans="1:20" ht="22.8" customHeight="1" x14ac:dyDescent="0.6">
      <c r="A32" s="205"/>
      <c r="J32" s="44"/>
      <c r="K32" s="178"/>
      <c r="L32" s="74"/>
      <c r="N32" s="205"/>
      <c r="P32" s="179"/>
      <c r="R32" s="179"/>
    </row>
    <row r="33" spans="1:14" ht="22.8" customHeight="1" x14ac:dyDescent="0.55000000000000004">
      <c r="A33" s="44"/>
      <c r="N33" s="205"/>
    </row>
    <row r="34" spans="1:14" ht="22.8" customHeight="1" x14ac:dyDescent="0.55000000000000004">
      <c r="A34" s="205"/>
      <c r="L34" s="44"/>
    </row>
    <row r="35" spans="1:14" ht="22.8" customHeight="1" x14ac:dyDescent="0.55000000000000004">
      <c r="A35" s="205"/>
    </row>
    <row r="36" spans="1:14" ht="22.8" customHeight="1" x14ac:dyDescent="0.55000000000000004">
      <c r="A36" s="205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H6:J6"/>
    <mergeCell ref="D11:R11"/>
  </mergeCells>
  <pageMargins left="0.7" right="0.7" top="0.48" bottom="0.5" header="0.5" footer="0.5"/>
  <pageSetup paperSize="9" scale="77" firstPageNumber="13" fitToHeight="0" orientation="landscape" useFirstPageNumber="1" r:id="rId1"/>
  <headerFooter>
    <oddFooter xml:space="preserve">&amp;L&amp;15หมายเหตุประกอบงบการเงินเป็นส่วนหนึ่งของงบการเงินนี้
&amp;C&amp;P&amp;R&amp;"Angsana New,Italic"&amp;15
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AFFE3-3644-4F87-881B-4AD1A445BABA}">
  <sheetPr>
    <pageSetUpPr fitToPage="1"/>
  </sheetPr>
  <dimension ref="A1:M29"/>
  <sheetViews>
    <sheetView view="pageBreakPreview" topLeftCell="A5" zoomScale="106" zoomScaleNormal="100" zoomScaleSheetLayoutView="106" workbookViewId="0">
      <selection activeCell="F27" sqref="F27"/>
    </sheetView>
  </sheetViews>
  <sheetFormatPr defaultColWidth="9.109375" defaultRowHeight="21.6" x14ac:dyDescent="0.55000000000000004"/>
  <cols>
    <col min="1" max="1" width="47.109375" style="177" customWidth="1"/>
    <col min="2" max="2" width="7.44140625" style="177" customWidth="1"/>
    <col min="3" max="3" width="1.44140625" style="177" customWidth="1"/>
    <col min="4" max="4" width="14.109375" style="177" customWidth="1"/>
    <col min="5" max="5" width="1.44140625" style="177" customWidth="1"/>
    <col min="6" max="6" width="13.109375" style="177" customWidth="1"/>
    <col min="7" max="7" width="1.44140625" style="177" customWidth="1"/>
    <col min="8" max="8" width="13.109375" style="177" customWidth="1"/>
    <col min="9" max="9" width="1.44140625" style="177" customWidth="1"/>
    <col min="10" max="10" width="14.44140625" style="177" customWidth="1"/>
    <col min="11" max="11" width="1.109375" style="177" customWidth="1"/>
    <col min="12" max="12" width="14.109375" style="177" customWidth="1"/>
    <col min="13" max="16384" width="9.109375" style="177"/>
  </cols>
  <sheetData>
    <row r="1" spans="1:13" ht="23.4" x14ac:dyDescent="0.6">
      <c r="A1" s="175" t="s">
        <v>40</v>
      </c>
      <c r="F1" s="210"/>
      <c r="K1" s="210"/>
    </row>
    <row r="2" spans="1:13" ht="23.4" x14ac:dyDescent="0.6">
      <c r="A2" s="175" t="s">
        <v>179</v>
      </c>
    </row>
    <row r="3" spans="1:13" ht="17.55" customHeight="1" x14ac:dyDescent="0.6">
      <c r="A3" s="180"/>
    </row>
    <row r="4" spans="1:13" ht="22.8" customHeight="1" x14ac:dyDescent="0.6">
      <c r="B4" s="183"/>
      <c r="C4" s="183"/>
      <c r="D4" s="240" t="s">
        <v>54</v>
      </c>
      <c r="E4" s="240"/>
      <c r="F4" s="240"/>
      <c r="G4" s="240"/>
      <c r="H4" s="240"/>
      <c r="I4" s="240"/>
      <c r="J4" s="240"/>
      <c r="K4" s="240"/>
      <c r="L4" s="240"/>
    </row>
    <row r="5" spans="1:13" ht="22.8" customHeight="1" x14ac:dyDescent="0.55000000000000004">
      <c r="C5" s="183"/>
      <c r="D5" s="183"/>
      <c r="E5" s="183"/>
      <c r="F5" s="183"/>
      <c r="G5" s="183"/>
      <c r="H5" s="241" t="s">
        <v>2</v>
      </c>
      <c r="I5" s="241"/>
      <c r="J5" s="241"/>
      <c r="L5" s="183"/>
    </row>
    <row r="6" spans="1:13" ht="22.8" customHeight="1" x14ac:dyDescent="0.55000000000000004">
      <c r="C6" s="183"/>
      <c r="D6" s="183" t="s">
        <v>159</v>
      </c>
      <c r="E6" s="183"/>
      <c r="F6" s="183"/>
      <c r="G6" s="183"/>
      <c r="H6" s="183"/>
      <c r="I6" s="176"/>
    </row>
    <row r="7" spans="1:13" ht="22.8" customHeight="1" x14ac:dyDescent="0.55000000000000004">
      <c r="C7" s="183"/>
      <c r="D7" s="183" t="s">
        <v>0</v>
      </c>
      <c r="E7" s="183"/>
      <c r="F7" s="183" t="s">
        <v>47</v>
      </c>
      <c r="G7" s="183"/>
      <c r="H7" s="183" t="s">
        <v>72</v>
      </c>
      <c r="I7" s="183"/>
      <c r="L7" s="183" t="s">
        <v>42</v>
      </c>
    </row>
    <row r="8" spans="1:13" ht="22.8" customHeight="1" x14ac:dyDescent="0.55000000000000004">
      <c r="B8" s="176" t="s">
        <v>3</v>
      </c>
      <c r="C8" s="183"/>
      <c r="D8" s="183" t="s">
        <v>33</v>
      </c>
      <c r="E8" s="183"/>
      <c r="F8" s="183" t="s">
        <v>46</v>
      </c>
      <c r="G8" s="183"/>
      <c r="H8" s="183" t="s">
        <v>74</v>
      </c>
      <c r="I8" s="183"/>
      <c r="J8" s="183" t="s">
        <v>60</v>
      </c>
      <c r="L8" s="183" t="s">
        <v>35</v>
      </c>
    </row>
    <row r="9" spans="1:13" ht="22.8" customHeight="1" x14ac:dyDescent="0.6">
      <c r="A9" s="180"/>
      <c r="B9" s="176"/>
      <c r="C9" s="211"/>
      <c r="D9" s="242" t="s">
        <v>38</v>
      </c>
      <c r="E9" s="242"/>
      <c r="F9" s="242"/>
      <c r="G9" s="242"/>
      <c r="H9" s="242"/>
      <c r="I9" s="242"/>
      <c r="J9" s="242"/>
      <c r="K9" s="242"/>
      <c r="L9" s="242"/>
    </row>
    <row r="10" spans="1:13" ht="22.8" customHeight="1" x14ac:dyDescent="0.6">
      <c r="A10" s="190" t="s">
        <v>175</v>
      </c>
      <c r="B10" s="176"/>
      <c r="C10" s="211"/>
      <c r="D10" s="58"/>
      <c r="E10" s="58"/>
      <c r="F10" s="58"/>
      <c r="G10" s="58"/>
      <c r="H10" s="58"/>
      <c r="I10" s="58"/>
      <c r="J10" s="58"/>
      <c r="K10" s="58"/>
      <c r="L10" s="58"/>
    </row>
    <row r="11" spans="1:13" ht="22.8" customHeight="1" x14ac:dyDescent="0.6">
      <c r="A11" s="180" t="s">
        <v>176</v>
      </c>
      <c r="B11" s="178"/>
      <c r="C11" s="178"/>
      <c r="D11" s="42">
        <v>492040074</v>
      </c>
      <c r="E11" s="42"/>
      <c r="F11" s="42">
        <v>229555241</v>
      </c>
      <c r="G11" s="42"/>
      <c r="H11" s="42">
        <v>49204010</v>
      </c>
      <c r="I11" s="42"/>
      <c r="J11" s="42">
        <v>286673014</v>
      </c>
      <c r="K11" s="42"/>
      <c r="L11" s="84">
        <f>SUM(D11:J11)</f>
        <v>1057472339</v>
      </c>
    </row>
    <row r="12" spans="1:13" ht="9.75" customHeight="1" x14ac:dyDescent="0.6">
      <c r="A12" s="180"/>
      <c r="B12" s="178"/>
      <c r="C12" s="178"/>
      <c r="D12" s="192"/>
      <c r="E12" s="192"/>
      <c r="F12" s="192"/>
      <c r="G12" s="192"/>
      <c r="H12" s="192"/>
      <c r="I12" s="192"/>
      <c r="J12" s="192"/>
      <c r="K12" s="192"/>
      <c r="L12" s="192"/>
    </row>
    <row r="13" spans="1:13" ht="22.8" customHeight="1" x14ac:dyDescent="0.6">
      <c r="A13" s="180" t="s">
        <v>76</v>
      </c>
      <c r="B13" s="80"/>
      <c r="D13" s="41"/>
      <c r="E13" s="193"/>
      <c r="F13" s="41"/>
      <c r="G13" s="193"/>
      <c r="H13" s="41"/>
      <c r="I13" s="193"/>
      <c r="J13" s="41"/>
      <c r="K13" s="193"/>
      <c r="L13" s="41"/>
    </row>
    <row r="14" spans="1:13" ht="22.8" customHeight="1" x14ac:dyDescent="0.6">
      <c r="A14" s="195" t="s">
        <v>118</v>
      </c>
      <c r="B14" s="80"/>
      <c r="D14" s="41"/>
      <c r="E14" s="193"/>
      <c r="F14" s="41"/>
      <c r="G14" s="193"/>
      <c r="H14" s="41"/>
      <c r="I14" s="193"/>
      <c r="J14" s="56"/>
      <c r="K14" s="193"/>
      <c r="L14" s="41"/>
    </row>
    <row r="15" spans="1:13" ht="22.8" customHeight="1" x14ac:dyDescent="0.55000000000000004">
      <c r="A15" s="177" t="s">
        <v>77</v>
      </c>
      <c r="B15" s="176">
        <v>22</v>
      </c>
      <c r="D15" s="43">
        <v>0</v>
      </c>
      <c r="E15" s="44"/>
      <c r="F15" s="43">
        <v>0</v>
      </c>
      <c r="G15" s="73"/>
      <c r="H15" s="49">
        <v>0</v>
      </c>
      <c r="I15" s="193"/>
      <c r="J15" s="56">
        <v>-19681563</v>
      </c>
      <c r="K15" s="193"/>
      <c r="L15" s="212">
        <f>SUM(D15:J15)</f>
        <v>-19681563</v>
      </c>
    </row>
    <row r="16" spans="1:13" ht="22.8" hidden="1" customHeight="1" x14ac:dyDescent="0.6">
      <c r="A16" s="177" t="s">
        <v>149</v>
      </c>
      <c r="B16" s="176"/>
      <c r="D16" s="43">
        <v>0</v>
      </c>
      <c r="E16" s="44"/>
      <c r="F16" s="43">
        <v>0</v>
      </c>
      <c r="G16" s="73"/>
      <c r="H16" s="49">
        <v>0</v>
      </c>
      <c r="I16" s="193"/>
      <c r="J16" s="46">
        <v>0</v>
      </c>
      <c r="K16" s="193"/>
      <c r="L16" s="198">
        <f>SUM(D16:K16)</f>
        <v>0</v>
      </c>
      <c r="M16" s="180"/>
    </row>
    <row r="17" spans="1:12" ht="22.8" customHeight="1" x14ac:dyDescent="0.6">
      <c r="A17" s="195" t="s">
        <v>124</v>
      </c>
      <c r="B17" s="80"/>
      <c r="D17" s="64">
        <f>SUM(D15:D16)</f>
        <v>0</v>
      </c>
      <c r="E17" s="73"/>
      <c r="F17" s="64">
        <f>SUM(F15:F16)</f>
        <v>0</v>
      </c>
      <c r="G17" s="73"/>
      <c r="H17" s="64">
        <f>SUM(H15:H16)</f>
        <v>0</v>
      </c>
      <c r="I17" s="193"/>
      <c r="J17" s="62">
        <f>SUM(J15:J16)</f>
        <v>-19681563</v>
      </c>
      <c r="K17" s="193"/>
      <c r="L17" s="62">
        <f>SUM(L15:L16)</f>
        <v>-19681563</v>
      </c>
    </row>
    <row r="18" spans="1:12" ht="9.75" customHeight="1" x14ac:dyDescent="0.6">
      <c r="A18" s="180"/>
      <c r="B18" s="80"/>
      <c r="D18" s="45"/>
      <c r="E18" s="73"/>
      <c r="F18" s="45"/>
      <c r="G18" s="73"/>
      <c r="H18" s="45"/>
      <c r="I18" s="193"/>
      <c r="J18" s="41"/>
      <c r="K18" s="193"/>
      <c r="L18" s="41"/>
    </row>
    <row r="19" spans="1:12" ht="22.8" customHeight="1" x14ac:dyDescent="0.6">
      <c r="A19" s="180" t="s">
        <v>193</v>
      </c>
      <c r="B19" s="213"/>
      <c r="D19" s="45"/>
      <c r="E19" s="73"/>
      <c r="F19" s="45"/>
      <c r="G19" s="73"/>
      <c r="H19" s="45"/>
      <c r="I19" s="193"/>
      <c r="J19" s="41"/>
      <c r="K19" s="193"/>
      <c r="L19" s="193"/>
    </row>
    <row r="20" spans="1:12" ht="22.8" customHeight="1" x14ac:dyDescent="0.55000000000000004">
      <c r="A20" s="177" t="s">
        <v>173</v>
      </c>
      <c r="B20" s="213"/>
      <c r="D20" s="43">
        <v>0</v>
      </c>
      <c r="E20" s="73"/>
      <c r="F20" s="43">
        <v>0</v>
      </c>
      <c r="G20" s="73"/>
      <c r="H20" s="43">
        <v>0</v>
      </c>
      <c r="I20" s="193"/>
      <c r="J20" s="83">
        <f>PL!K26</f>
        <v>61170469</v>
      </c>
      <c r="K20" s="193"/>
      <c r="L20" s="212">
        <f>SUM(D20:J20)</f>
        <v>61170469</v>
      </c>
    </row>
    <row r="21" spans="1:12" ht="22.8" customHeight="1" x14ac:dyDescent="0.55000000000000004">
      <c r="A21" s="177" t="s">
        <v>168</v>
      </c>
      <c r="B21" s="213"/>
      <c r="D21" s="43">
        <v>0</v>
      </c>
      <c r="E21" s="73"/>
      <c r="F21" s="43">
        <v>0</v>
      </c>
      <c r="G21" s="73"/>
      <c r="H21" s="43">
        <v>0</v>
      </c>
      <c r="I21" s="193"/>
      <c r="J21" s="67">
        <f>PL!K50</f>
        <v>0</v>
      </c>
      <c r="K21" s="43"/>
      <c r="L21" s="67">
        <f>SUM(D21:J21)</f>
        <v>0</v>
      </c>
    </row>
    <row r="22" spans="1:12" ht="22.8" customHeight="1" x14ac:dyDescent="0.6">
      <c r="A22" s="180" t="s">
        <v>200</v>
      </c>
      <c r="B22" s="213"/>
      <c r="D22" s="64">
        <f>SUM(D20:D21)</f>
        <v>0</v>
      </c>
      <c r="E22" s="75"/>
      <c r="F22" s="64">
        <f>SUM(F20:F21)</f>
        <v>0</v>
      </c>
      <c r="G22" s="75"/>
      <c r="H22" s="64">
        <f>SUM(H20:H21)</f>
        <v>0</v>
      </c>
      <c r="I22" s="192"/>
      <c r="J22" s="62">
        <f>SUM(J20:J21)</f>
        <v>61170469</v>
      </c>
      <c r="K22" s="192"/>
      <c r="L22" s="62">
        <f>SUM(L20:L21)</f>
        <v>61170469</v>
      </c>
    </row>
    <row r="23" spans="1:12" ht="9.75" customHeight="1" x14ac:dyDescent="0.6">
      <c r="A23" s="180"/>
      <c r="B23" s="213"/>
      <c r="D23" s="81"/>
      <c r="E23" s="192"/>
      <c r="F23" s="81"/>
      <c r="G23" s="192"/>
      <c r="H23" s="81"/>
      <c r="I23" s="192"/>
      <c r="J23" s="81"/>
      <c r="K23" s="192"/>
      <c r="L23" s="82"/>
    </row>
    <row r="24" spans="1:12" hidden="1" x14ac:dyDescent="0.55000000000000004">
      <c r="A24" s="177" t="s">
        <v>84</v>
      </c>
      <c r="B24" s="176">
        <v>19</v>
      </c>
      <c r="D24" s="56"/>
      <c r="E24" s="52"/>
      <c r="F24" s="56"/>
      <c r="G24" s="47"/>
      <c r="H24" s="46"/>
      <c r="I24" s="193"/>
      <c r="J24" s="46"/>
      <c r="K24" s="193"/>
      <c r="L24" s="46"/>
    </row>
    <row r="25" spans="1:12" ht="22.8" customHeight="1" thickBot="1" x14ac:dyDescent="0.65">
      <c r="A25" s="180" t="s">
        <v>177</v>
      </c>
      <c r="D25" s="204">
        <f>D11+D17+D22+D24</f>
        <v>492040074</v>
      </c>
      <c r="E25" s="192"/>
      <c r="F25" s="204">
        <f>F11+F17+F22+F24</f>
        <v>229555241</v>
      </c>
      <c r="G25" s="192"/>
      <c r="H25" s="204">
        <f>H11+H17+H22+H24</f>
        <v>49204010</v>
      </c>
      <c r="I25" s="192"/>
      <c r="J25" s="204">
        <f>J11+J17+J22+J24</f>
        <v>328161920</v>
      </c>
      <c r="K25" s="192"/>
      <c r="L25" s="204">
        <f>L11+L17+L22+L24</f>
        <v>1098961245</v>
      </c>
    </row>
    <row r="26" spans="1:12" ht="22.8" customHeight="1" thickTop="1" x14ac:dyDescent="0.6">
      <c r="A26" s="180"/>
      <c r="D26" s="44">
        <f>D25-BS!K75</f>
        <v>0</v>
      </c>
      <c r="E26" s="44"/>
      <c r="F26" s="44">
        <f>F25-BS!K77</f>
        <v>0</v>
      </c>
      <c r="G26" s="44"/>
      <c r="H26" s="44">
        <f>H25-BS!K80</f>
        <v>0</v>
      </c>
      <c r="I26" s="44"/>
      <c r="J26" s="44">
        <f>J25-BS!K81</f>
        <v>0</v>
      </c>
      <c r="K26" s="44"/>
      <c r="L26" s="44">
        <f>L25-BS!K83</f>
        <v>0</v>
      </c>
    </row>
    <row r="28" spans="1:12" ht="22.8" customHeight="1" x14ac:dyDescent="0.55000000000000004">
      <c r="H28" s="193"/>
      <c r="J28" s="193"/>
    </row>
    <row r="29" spans="1:12" x14ac:dyDescent="0.55000000000000004">
      <c r="J29" s="19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7" right="0.7" top="0.48" bottom="0.5" header="0.5" footer="0.5"/>
  <pageSetup paperSize="9" firstPageNumber="14" fitToHeight="0" orientation="landscape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  <colBreaks count="1" manualBreakCount="1">
    <brk id="12" max="1048575" man="1"/>
  </col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CC"/>
    <pageSetUpPr fitToPage="1"/>
  </sheetPr>
  <dimension ref="A1:N30"/>
  <sheetViews>
    <sheetView view="pageBreakPreview" topLeftCell="A4" zoomScaleNormal="100" zoomScaleSheetLayoutView="100" workbookViewId="0">
      <selection activeCell="B10" sqref="B10"/>
    </sheetView>
  </sheetViews>
  <sheetFormatPr defaultColWidth="9.109375" defaultRowHeight="22.8" customHeight="1" x14ac:dyDescent="0.55000000000000004"/>
  <cols>
    <col min="1" max="1" width="46.44140625" style="177" customWidth="1"/>
    <col min="2" max="2" width="7.44140625" style="177" customWidth="1"/>
    <col min="3" max="3" width="1.44140625" style="177" customWidth="1"/>
    <col min="4" max="4" width="14.109375" style="177" customWidth="1"/>
    <col min="5" max="5" width="1.44140625" style="177" customWidth="1"/>
    <col min="6" max="6" width="13.109375" style="177" customWidth="1"/>
    <col min="7" max="7" width="1.44140625" style="177" customWidth="1"/>
    <col min="8" max="8" width="13.109375" style="177" customWidth="1"/>
    <col min="9" max="9" width="1.44140625" style="177" customWidth="1"/>
    <col min="10" max="10" width="14.44140625" style="177" customWidth="1"/>
    <col min="11" max="11" width="1.109375" style="177" customWidth="1"/>
    <col min="12" max="12" width="14.109375" style="177" customWidth="1"/>
    <col min="13" max="13" width="9.109375" style="177"/>
    <col min="14" max="14" width="11" style="177" bestFit="1" customWidth="1"/>
    <col min="15" max="16384" width="9.109375" style="177"/>
  </cols>
  <sheetData>
    <row r="1" spans="1:13" ht="23.4" x14ac:dyDescent="0.6">
      <c r="A1" s="175" t="s">
        <v>40</v>
      </c>
      <c r="F1" s="210"/>
      <c r="K1" s="210"/>
    </row>
    <row r="2" spans="1:13" ht="23.4" x14ac:dyDescent="0.6">
      <c r="A2" s="175" t="s">
        <v>179</v>
      </c>
    </row>
    <row r="3" spans="1:13" ht="17.55" customHeight="1" x14ac:dyDescent="0.6">
      <c r="A3" s="180"/>
    </row>
    <row r="4" spans="1:13" ht="22.8" customHeight="1" x14ac:dyDescent="0.6">
      <c r="B4" s="183"/>
      <c r="C4" s="183"/>
      <c r="D4" s="240" t="s">
        <v>54</v>
      </c>
      <c r="E4" s="240"/>
      <c r="F4" s="240"/>
      <c r="G4" s="240"/>
      <c r="H4" s="240"/>
      <c r="I4" s="240"/>
      <c r="J4" s="240"/>
      <c r="K4" s="240"/>
      <c r="L4" s="240"/>
    </row>
    <row r="5" spans="1:13" ht="22.8" customHeight="1" x14ac:dyDescent="0.55000000000000004">
      <c r="C5" s="183"/>
      <c r="D5" s="183"/>
      <c r="E5" s="183"/>
      <c r="F5" s="183"/>
      <c r="G5" s="183"/>
      <c r="H5" s="241" t="s">
        <v>2</v>
      </c>
      <c r="I5" s="241"/>
      <c r="J5" s="241"/>
      <c r="L5" s="183"/>
    </row>
    <row r="6" spans="1:13" ht="22.8" customHeight="1" x14ac:dyDescent="0.55000000000000004">
      <c r="C6" s="183"/>
      <c r="D6" s="183" t="s">
        <v>159</v>
      </c>
      <c r="E6" s="183"/>
      <c r="F6" s="183"/>
      <c r="G6" s="183"/>
      <c r="H6" s="183"/>
      <c r="I6" s="176"/>
    </row>
    <row r="7" spans="1:13" ht="22.8" customHeight="1" x14ac:dyDescent="0.55000000000000004">
      <c r="C7" s="183"/>
      <c r="D7" s="183" t="s">
        <v>0</v>
      </c>
      <c r="E7" s="183"/>
      <c r="F7" s="183" t="s">
        <v>47</v>
      </c>
      <c r="G7" s="183"/>
      <c r="H7" s="183" t="s">
        <v>72</v>
      </c>
      <c r="I7" s="183"/>
      <c r="L7" s="183" t="s">
        <v>42</v>
      </c>
    </row>
    <row r="8" spans="1:13" ht="22.8" customHeight="1" x14ac:dyDescent="0.55000000000000004">
      <c r="B8" s="176" t="s">
        <v>3</v>
      </c>
      <c r="C8" s="183"/>
      <c r="D8" s="183" t="s">
        <v>33</v>
      </c>
      <c r="E8" s="183"/>
      <c r="F8" s="183" t="s">
        <v>46</v>
      </c>
      <c r="G8" s="183"/>
      <c r="H8" s="183" t="s">
        <v>74</v>
      </c>
      <c r="I8" s="183"/>
      <c r="J8" s="183" t="s">
        <v>60</v>
      </c>
      <c r="L8" s="183" t="s">
        <v>35</v>
      </c>
    </row>
    <row r="9" spans="1:13" ht="22.8" customHeight="1" x14ac:dyDescent="0.6">
      <c r="A9" s="180"/>
      <c r="B9" s="176"/>
      <c r="C9" s="211"/>
      <c r="D9" s="242" t="s">
        <v>38</v>
      </c>
      <c r="E9" s="242"/>
      <c r="F9" s="242"/>
      <c r="G9" s="242"/>
      <c r="H9" s="242"/>
      <c r="I9" s="242"/>
      <c r="J9" s="242"/>
      <c r="K9" s="242"/>
      <c r="L9" s="242"/>
    </row>
    <row r="10" spans="1:13" ht="22.8" customHeight="1" x14ac:dyDescent="0.6">
      <c r="A10" s="190" t="s">
        <v>188</v>
      </c>
      <c r="B10" s="176"/>
      <c r="C10" s="211"/>
      <c r="L10" s="214"/>
    </row>
    <row r="11" spans="1:13" ht="22.8" hidden="1" customHeight="1" x14ac:dyDescent="0.6">
      <c r="A11" s="180" t="s">
        <v>140</v>
      </c>
      <c r="B11" s="178"/>
      <c r="C11" s="178"/>
      <c r="D11" s="57">
        <v>492040074</v>
      </c>
      <c r="E11" s="57"/>
      <c r="F11" s="57">
        <v>229555241</v>
      </c>
      <c r="G11" s="57"/>
      <c r="H11" s="57">
        <v>49204010</v>
      </c>
      <c r="I11" s="57"/>
      <c r="J11" s="57">
        <v>358923425</v>
      </c>
      <c r="K11" s="215"/>
      <c r="L11" s="215">
        <f>SUM(D11:J11)</f>
        <v>1129722750</v>
      </c>
    </row>
    <row r="12" spans="1:13" ht="22.8" hidden="1" customHeight="1" x14ac:dyDescent="0.6">
      <c r="A12" s="177" t="s">
        <v>141</v>
      </c>
      <c r="B12" s="176"/>
      <c r="C12" s="178"/>
      <c r="D12" s="70">
        <v>0</v>
      </c>
      <c r="E12" s="70"/>
      <c r="F12" s="70">
        <v>0</v>
      </c>
      <c r="G12" s="70"/>
      <c r="H12" s="70">
        <v>0</v>
      </c>
      <c r="I12" s="70"/>
      <c r="J12" s="70">
        <v>-7433393</v>
      </c>
      <c r="K12" s="211"/>
      <c r="L12" s="211">
        <f>SUM(D12:J12)</f>
        <v>-7433393</v>
      </c>
    </row>
    <row r="13" spans="1:13" ht="22.8" customHeight="1" x14ac:dyDescent="0.6">
      <c r="A13" s="180" t="s">
        <v>189</v>
      </c>
      <c r="B13" s="178"/>
      <c r="C13" s="178"/>
      <c r="D13" s="84">
        <f>'SH Separate-67'!D25</f>
        <v>492040074</v>
      </c>
      <c r="E13" s="42"/>
      <c r="F13" s="84">
        <f>'SH Separate-67'!F25</f>
        <v>229555241</v>
      </c>
      <c r="G13" s="42"/>
      <c r="H13" s="84">
        <f>'SH Separate-67'!H25</f>
        <v>49204010</v>
      </c>
      <c r="I13" s="42"/>
      <c r="J13" s="84">
        <f>'SH Separate-67'!J25</f>
        <v>328161920</v>
      </c>
      <c r="K13" s="85"/>
      <c r="L13" s="84">
        <f>SUM(D13:J13)</f>
        <v>1098961245</v>
      </c>
      <c r="M13" s="179"/>
    </row>
    <row r="14" spans="1:13" ht="9.75" customHeight="1" x14ac:dyDescent="0.6">
      <c r="A14" s="180"/>
      <c r="B14" s="178"/>
      <c r="C14" s="178"/>
      <c r="D14" s="42"/>
      <c r="E14" s="42"/>
      <c r="F14" s="42"/>
      <c r="G14" s="42"/>
      <c r="H14" s="42"/>
      <c r="I14" s="42"/>
      <c r="J14" s="42"/>
      <c r="K14" s="42"/>
      <c r="L14" s="42"/>
    </row>
    <row r="15" spans="1:13" ht="22.8" customHeight="1" x14ac:dyDescent="0.6">
      <c r="A15" s="180" t="s">
        <v>76</v>
      </c>
      <c r="B15" s="80"/>
      <c r="D15" s="41"/>
      <c r="E15" s="53"/>
      <c r="F15" s="41"/>
      <c r="G15" s="41"/>
      <c r="H15" s="41"/>
      <c r="I15" s="53"/>
      <c r="J15" s="41"/>
      <c r="K15" s="53"/>
      <c r="L15" s="41"/>
    </row>
    <row r="16" spans="1:13" ht="22.8" customHeight="1" x14ac:dyDescent="0.6">
      <c r="A16" s="195" t="s">
        <v>118</v>
      </c>
      <c r="B16" s="80"/>
      <c r="D16" s="41"/>
      <c r="E16" s="53"/>
      <c r="F16" s="41"/>
      <c r="G16" s="41"/>
      <c r="H16" s="41"/>
      <c r="I16" s="53"/>
      <c r="J16" s="41"/>
      <c r="K16" s="53"/>
      <c r="L16" s="41"/>
    </row>
    <row r="17" spans="1:14" ht="22.8" customHeight="1" x14ac:dyDescent="0.55000000000000004">
      <c r="A17" s="177" t="s">
        <v>77</v>
      </c>
      <c r="B17" s="176">
        <v>22</v>
      </c>
      <c r="D17" s="43">
        <v>0</v>
      </c>
      <c r="E17" s="73"/>
      <c r="F17" s="43">
        <v>0</v>
      </c>
      <c r="G17" s="43"/>
      <c r="H17" s="43">
        <v>0</v>
      </c>
      <c r="I17" s="53"/>
      <c r="J17" s="86">
        <v>-24601704</v>
      </c>
      <c r="K17" s="53"/>
      <c r="L17" s="90">
        <f>SUM(D17:J17)</f>
        <v>-24601704</v>
      </c>
    </row>
    <row r="18" spans="1:14" ht="22.8" hidden="1" customHeight="1" x14ac:dyDescent="0.55000000000000004">
      <c r="A18" s="177" t="s">
        <v>149</v>
      </c>
      <c r="B18" s="176" t="s">
        <v>50</v>
      </c>
      <c r="D18" s="43">
        <v>0</v>
      </c>
      <c r="E18" s="44"/>
      <c r="F18" s="43">
        <v>0</v>
      </c>
      <c r="G18" s="43"/>
      <c r="H18" s="49">
        <v>0</v>
      </c>
      <c r="I18" s="53"/>
      <c r="J18" s="46">
        <v>0</v>
      </c>
      <c r="K18" s="53"/>
      <c r="L18" s="69">
        <f>SUM(D18:J18)</f>
        <v>0</v>
      </c>
    </row>
    <row r="19" spans="1:14" ht="22.8" customHeight="1" x14ac:dyDescent="0.6">
      <c r="A19" s="195" t="s">
        <v>124</v>
      </c>
      <c r="B19" s="80"/>
      <c r="D19" s="64">
        <f>SUM(D17:D18)</f>
        <v>0</v>
      </c>
      <c r="E19" s="73"/>
      <c r="F19" s="64">
        <f>SUM(F17:F18)</f>
        <v>0</v>
      </c>
      <c r="G19" s="45"/>
      <c r="H19" s="64">
        <f>SUM(H17:H18)</f>
        <v>0</v>
      </c>
      <c r="I19" s="53"/>
      <c r="J19" s="76">
        <f>SUM(J17:J18)</f>
        <v>-24601704</v>
      </c>
      <c r="K19" s="53"/>
      <c r="L19" s="76">
        <f>SUM(L17:L18)</f>
        <v>-24601704</v>
      </c>
    </row>
    <row r="20" spans="1:14" ht="9.75" customHeight="1" x14ac:dyDescent="0.6">
      <c r="A20" s="180"/>
      <c r="B20" s="80"/>
      <c r="D20" s="45"/>
      <c r="E20" s="73"/>
      <c r="F20" s="45"/>
      <c r="G20" s="45"/>
      <c r="H20" s="45"/>
      <c r="I20" s="53"/>
      <c r="J20" s="41"/>
      <c r="K20" s="53"/>
      <c r="L20" s="41"/>
    </row>
    <row r="21" spans="1:14" ht="22.8" customHeight="1" x14ac:dyDescent="0.6">
      <c r="A21" s="180" t="s">
        <v>193</v>
      </c>
      <c r="B21" s="213"/>
      <c r="D21" s="45"/>
      <c r="E21" s="73"/>
      <c r="F21" s="45"/>
      <c r="G21" s="45"/>
      <c r="H21" s="45"/>
      <c r="I21" s="53"/>
      <c r="J21" s="41"/>
      <c r="K21" s="53"/>
      <c r="L21" s="52"/>
    </row>
    <row r="22" spans="1:14" ht="22.8" customHeight="1" x14ac:dyDescent="0.55000000000000004">
      <c r="A22" s="177" t="s">
        <v>173</v>
      </c>
      <c r="B22" s="213"/>
      <c r="D22" s="43">
        <v>0</v>
      </c>
      <c r="E22" s="73"/>
      <c r="F22" s="43">
        <v>0</v>
      </c>
      <c r="G22" s="43"/>
      <c r="H22" s="43">
        <v>0</v>
      </c>
      <c r="I22" s="53"/>
      <c r="J22" s="122">
        <f>PL!I26</f>
        <v>14241959</v>
      </c>
      <c r="K22" s="123"/>
      <c r="L22" s="90">
        <f>SUM(D22:J22)</f>
        <v>14241959</v>
      </c>
      <c r="N22" s="179"/>
    </row>
    <row r="23" spans="1:14" ht="22.8" customHeight="1" x14ac:dyDescent="0.55000000000000004">
      <c r="A23" s="177" t="s">
        <v>199</v>
      </c>
      <c r="B23" s="213"/>
      <c r="D23" s="43">
        <v>0</v>
      </c>
      <c r="E23" s="73"/>
      <c r="F23" s="43">
        <v>0</v>
      </c>
      <c r="G23" s="43"/>
      <c r="H23" s="43">
        <v>0</v>
      </c>
      <c r="I23" s="53"/>
      <c r="J23" s="122">
        <f>PL!I50</f>
        <v>-6667114</v>
      </c>
      <c r="K23" s="123"/>
      <c r="L23" s="90">
        <f>SUM(D23:J23)</f>
        <v>-6667114</v>
      </c>
    </row>
    <row r="24" spans="1:14" ht="22.8" customHeight="1" x14ac:dyDescent="0.6">
      <c r="A24" s="180" t="s">
        <v>200</v>
      </c>
      <c r="B24" s="213"/>
      <c r="D24" s="64">
        <f>SUM(D22:D23)</f>
        <v>0</v>
      </c>
      <c r="E24" s="75"/>
      <c r="F24" s="64">
        <f>SUM(F22:F23)</f>
        <v>0</v>
      </c>
      <c r="G24" s="45"/>
      <c r="H24" s="64">
        <f>SUM(H22:H23)</f>
        <v>0</v>
      </c>
      <c r="I24" s="88"/>
      <c r="J24" s="76">
        <f>SUM(J22:J23)</f>
        <v>7574845</v>
      </c>
      <c r="K24" s="124"/>
      <c r="L24" s="76">
        <f>SUM(L22:L23)</f>
        <v>7574845</v>
      </c>
    </row>
    <row r="25" spans="1:14" ht="9.6" customHeight="1" x14ac:dyDescent="0.6">
      <c r="A25" s="180"/>
      <c r="B25" s="213"/>
      <c r="D25" s="81"/>
      <c r="E25" s="88"/>
      <c r="F25" s="81"/>
      <c r="G25" s="41"/>
      <c r="H25" s="81"/>
      <c r="I25" s="88"/>
      <c r="J25" s="125"/>
      <c r="K25" s="124"/>
      <c r="L25" s="126"/>
    </row>
    <row r="26" spans="1:14" ht="9.6" hidden="1" customHeight="1" x14ac:dyDescent="0.55000000000000004">
      <c r="A26" s="177" t="s">
        <v>84</v>
      </c>
      <c r="B26" s="176">
        <v>19</v>
      </c>
      <c r="D26" s="56"/>
      <c r="E26" s="52"/>
      <c r="F26" s="56"/>
      <c r="G26" s="89"/>
      <c r="H26" s="46"/>
      <c r="I26" s="53"/>
      <c r="J26" s="127"/>
      <c r="K26" s="123"/>
      <c r="L26" s="127"/>
    </row>
    <row r="27" spans="1:14" ht="22.8" customHeight="1" thickBot="1" x14ac:dyDescent="0.65">
      <c r="A27" s="180" t="s">
        <v>190</v>
      </c>
      <c r="D27" s="91">
        <f>D13+0</f>
        <v>492040074</v>
      </c>
      <c r="E27" s="42"/>
      <c r="F27" s="91">
        <f>F13+0</f>
        <v>229555241</v>
      </c>
      <c r="G27" s="42"/>
      <c r="H27" s="91">
        <f>H13+0</f>
        <v>49204010</v>
      </c>
      <c r="I27" s="42"/>
      <c r="J27" s="128">
        <f>J13+J19+J24+J26</f>
        <v>311135061</v>
      </c>
      <c r="K27" s="57"/>
      <c r="L27" s="128">
        <f>L13+L19+L24+L26</f>
        <v>1081934386</v>
      </c>
    </row>
    <row r="28" spans="1:14" ht="22.8" customHeight="1" thickTop="1" x14ac:dyDescent="0.6">
      <c r="A28" s="180"/>
      <c r="D28" s="179">
        <f>D27-BS!I73</f>
        <v>0</v>
      </c>
      <c r="F28" s="179">
        <f>F27-BS!I77</f>
        <v>0</v>
      </c>
      <c r="H28" s="179">
        <f>H27-BS!I80</f>
        <v>0</v>
      </c>
      <c r="J28" s="44">
        <f>J27-BS!I81</f>
        <v>0</v>
      </c>
      <c r="K28" s="44"/>
      <c r="L28" s="44">
        <f>L27-BS!I85</f>
        <v>0</v>
      </c>
    </row>
    <row r="30" spans="1:14" ht="22.8" customHeight="1" x14ac:dyDescent="0.55000000000000004">
      <c r="H30" s="193"/>
      <c r="J30" s="19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7" right="0.7" top="0.48" bottom="0.5" header="0.5" footer="0.5"/>
  <pageSetup paperSize="9" firstPageNumber="15" fitToHeight="0" orientation="landscape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B1FCE-702E-424F-AA4C-283801537362}">
  <sheetPr>
    <tabColor rgb="FF99FFCC"/>
  </sheetPr>
  <dimension ref="A1:P104"/>
  <sheetViews>
    <sheetView tabSelected="1" view="pageBreakPreview" topLeftCell="A21" zoomScaleNormal="100" zoomScaleSheetLayoutView="100" workbookViewId="0">
      <selection activeCell="E31" sqref="E31:K33"/>
    </sheetView>
  </sheetViews>
  <sheetFormatPr defaultColWidth="9.109375" defaultRowHeight="22.8" customHeight="1" x14ac:dyDescent="0.6"/>
  <cols>
    <col min="1" max="1" width="2.88671875" style="218" customWidth="1"/>
    <col min="2" max="2" width="44.88671875" style="218" customWidth="1"/>
    <col min="3" max="3" width="8.44140625" style="216" customWidth="1"/>
    <col min="4" max="4" width="1" style="218" customWidth="1"/>
    <col min="5" max="5" width="15" style="93" customWidth="1"/>
    <col min="6" max="6" width="1.44140625" style="218" customWidth="1"/>
    <col min="7" max="7" width="13.44140625" style="93" customWidth="1"/>
    <col min="8" max="8" width="1.44140625" style="218" customWidth="1"/>
    <col min="9" max="9" width="13.44140625" style="93" customWidth="1"/>
    <col min="10" max="10" width="1.44140625" style="218" customWidth="1"/>
    <col min="11" max="11" width="14" style="93" bestFit="1" customWidth="1"/>
    <col min="12" max="14" width="14.44140625" style="218" customWidth="1"/>
    <col min="15" max="15" width="13.88671875" style="218" customWidth="1"/>
    <col min="16" max="16" width="15" style="218" bestFit="1" customWidth="1"/>
    <col min="17" max="16384" width="9.109375" style="218"/>
  </cols>
  <sheetData>
    <row r="1" spans="1:13" ht="24" customHeight="1" x14ac:dyDescent="0.6">
      <c r="A1" s="175" t="s">
        <v>40</v>
      </c>
      <c r="B1" s="175"/>
      <c r="D1" s="217"/>
      <c r="E1" s="92"/>
      <c r="G1" s="92"/>
    </row>
    <row r="2" spans="1:13" ht="24" customHeight="1" x14ac:dyDescent="0.6">
      <c r="A2" s="175" t="s">
        <v>29</v>
      </c>
      <c r="B2" s="175"/>
      <c r="D2" s="217"/>
      <c r="E2" s="92"/>
      <c r="G2" s="92"/>
    </row>
    <row r="3" spans="1:13" ht="23.55" customHeight="1" x14ac:dyDescent="0.6">
      <c r="A3" s="180"/>
      <c r="B3" s="180"/>
      <c r="C3" s="213"/>
      <c r="D3" s="177"/>
      <c r="E3" s="70"/>
      <c r="F3" s="177"/>
      <c r="G3" s="70"/>
      <c r="H3" s="177"/>
      <c r="I3" s="70"/>
      <c r="J3" s="177"/>
      <c r="K3" s="70"/>
    </row>
    <row r="4" spans="1:13" ht="24" customHeight="1" x14ac:dyDescent="0.6">
      <c r="A4" s="180"/>
      <c r="B4" s="180"/>
      <c r="C4" s="213"/>
      <c r="D4" s="177"/>
      <c r="E4" s="240" t="s">
        <v>5</v>
      </c>
      <c r="F4" s="240"/>
      <c r="G4" s="240"/>
      <c r="H4" s="183"/>
      <c r="I4" s="240" t="s">
        <v>54</v>
      </c>
      <c r="J4" s="240"/>
      <c r="K4" s="240"/>
    </row>
    <row r="5" spans="1:13" ht="24" customHeight="1" x14ac:dyDescent="0.6">
      <c r="A5" s="180"/>
      <c r="B5" s="180"/>
      <c r="C5" s="213"/>
      <c r="D5" s="177"/>
      <c r="E5" s="243" t="s">
        <v>87</v>
      </c>
      <c r="F5" s="243"/>
      <c r="G5" s="243"/>
      <c r="H5" s="180"/>
      <c r="I5" s="243" t="s">
        <v>210</v>
      </c>
      <c r="J5" s="243"/>
      <c r="K5" s="243"/>
    </row>
    <row r="6" spans="1:13" ht="24" customHeight="1" x14ac:dyDescent="0.6">
      <c r="A6" s="180"/>
      <c r="B6" s="180"/>
      <c r="C6" s="213"/>
      <c r="D6" s="177"/>
      <c r="E6" s="243" t="s">
        <v>209</v>
      </c>
      <c r="F6" s="243"/>
      <c r="G6" s="243"/>
      <c r="H6" s="180"/>
      <c r="I6" s="243" t="s">
        <v>78</v>
      </c>
      <c r="J6" s="243"/>
      <c r="K6" s="243"/>
    </row>
    <row r="7" spans="1:13" ht="24" customHeight="1" x14ac:dyDescent="0.6">
      <c r="A7" s="180"/>
      <c r="B7" s="180"/>
      <c r="C7" s="176" t="s">
        <v>3</v>
      </c>
      <c r="D7" s="177"/>
      <c r="E7" s="2">
        <v>2568</v>
      </c>
      <c r="F7" s="140"/>
      <c r="G7" s="140">
        <v>2567</v>
      </c>
      <c r="H7" s="140"/>
      <c r="I7" s="2">
        <v>2568</v>
      </c>
      <c r="J7" s="140"/>
      <c r="K7" s="140">
        <v>2567</v>
      </c>
    </row>
    <row r="8" spans="1:13" ht="24" customHeight="1" x14ac:dyDescent="0.6">
      <c r="A8" s="180"/>
      <c r="B8" s="180"/>
      <c r="C8" s="213"/>
      <c r="D8" s="177"/>
      <c r="E8" s="244" t="s">
        <v>38</v>
      </c>
      <c r="F8" s="244"/>
      <c r="G8" s="244"/>
      <c r="H8" s="244"/>
      <c r="I8" s="244"/>
      <c r="J8" s="244"/>
      <c r="K8" s="244"/>
    </row>
    <row r="9" spans="1:13" ht="24" customHeight="1" x14ac:dyDescent="0.6">
      <c r="A9" s="195" t="s">
        <v>30</v>
      </c>
      <c r="B9" s="195"/>
      <c r="C9" s="219"/>
      <c r="D9" s="220"/>
      <c r="E9" s="86"/>
      <c r="F9" s="211"/>
      <c r="G9" s="86"/>
      <c r="H9" s="211"/>
      <c r="I9" s="86"/>
      <c r="J9" s="210"/>
      <c r="K9" s="86"/>
    </row>
    <row r="10" spans="1:13" ht="24" customHeight="1" x14ac:dyDescent="0.6">
      <c r="A10" s="177" t="s">
        <v>167</v>
      </c>
      <c r="B10" s="177"/>
      <c r="C10" s="213"/>
      <c r="D10" s="220"/>
      <c r="E10" s="109">
        <f>PL!E26</f>
        <v>-19180277</v>
      </c>
      <c r="F10" s="221"/>
      <c r="G10" s="109">
        <f>PL!G26</f>
        <v>15122154</v>
      </c>
      <c r="H10" s="221"/>
      <c r="I10" s="109">
        <f>PL!I26</f>
        <v>14241959</v>
      </c>
      <c r="J10" s="221"/>
      <c r="K10" s="109">
        <f>PL!K26</f>
        <v>61170469</v>
      </c>
    </row>
    <row r="11" spans="1:13" ht="24" customHeight="1" x14ac:dyDescent="0.6">
      <c r="A11" s="213" t="s">
        <v>196</v>
      </c>
      <c r="B11" s="213"/>
      <c r="C11" s="213"/>
      <c r="D11" s="220"/>
      <c r="E11" s="94"/>
      <c r="F11" s="221"/>
      <c r="G11" s="94"/>
      <c r="H11" s="221"/>
      <c r="I11" s="47"/>
      <c r="J11" s="193"/>
      <c r="K11" s="47"/>
    </row>
    <row r="12" spans="1:13" ht="24" customHeight="1" x14ac:dyDescent="0.6">
      <c r="A12" s="177" t="s">
        <v>160</v>
      </c>
      <c r="B12" s="177"/>
      <c r="C12" s="176"/>
      <c r="D12" s="220"/>
      <c r="E12" s="109">
        <f>PL!E25</f>
        <v>11133600</v>
      </c>
      <c r="F12" s="221"/>
      <c r="G12" s="109">
        <f>PL!G25</f>
        <v>17767336</v>
      </c>
      <c r="H12" s="221"/>
      <c r="I12" s="109">
        <f>PL!I25</f>
        <v>6222097</v>
      </c>
      <c r="J12" s="193"/>
      <c r="K12" s="109">
        <f>PL!K25</f>
        <v>17233378</v>
      </c>
      <c r="M12" s="222"/>
    </row>
    <row r="13" spans="1:13" ht="24" customHeight="1" x14ac:dyDescent="0.6">
      <c r="A13" s="177" t="s">
        <v>63</v>
      </c>
      <c r="B13" s="177"/>
      <c r="C13" s="213"/>
      <c r="D13" s="220"/>
      <c r="E13" s="109">
        <f>-PL!E23</f>
        <v>57936243</v>
      </c>
      <c r="F13" s="221"/>
      <c r="G13" s="109">
        <f>-PL!G23</f>
        <v>63885754</v>
      </c>
      <c r="H13" s="221"/>
      <c r="I13" s="110">
        <f>-PL!I23</f>
        <v>47484904</v>
      </c>
      <c r="J13" s="193"/>
      <c r="K13" s="110">
        <f>-PL!K23</f>
        <v>54100501</v>
      </c>
    </row>
    <row r="14" spans="1:13" ht="24" customHeight="1" x14ac:dyDescent="0.6">
      <c r="A14" s="177" t="s">
        <v>57</v>
      </c>
      <c r="B14" s="177"/>
      <c r="C14" s="213"/>
      <c r="D14" s="220"/>
      <c r="E14" s="94">
        <v>135638429</v>
      </c>
      <c r="F14" s="221"/>
      <c r="G14" s="94">
        <v>127370214</v>
      </c>
      <c r="H14" s="221"/>
      <c r="I14" s="47">
        <v>94682860</v>
      </c>
      <c r="J14" s="193"/>
      <c r="K14" s="47">
        <v>90747568</v>
      </c>
      <c r="M14" s="95"/>
    </row>
    <row r="15" spans="1:13" ht="24" customHeight="1" x14ac:dyDescent="0.6">
      <c r="A15" s="177" t="s">
        <v>202</v>
      </c>
      <c r="B15" s="177"/>
      <c r="C15" s="176">
        <v>9</v>
      </c>
      <c r="D15" s="220"/>
      <c r="E15" s="87">
        <v>0</v>
      </c>
      <c r="F15" s="96"/>
      <c r="G15" s="87">
        <v>0</v>
      </c>
      <c r="H15" s="221"/>
      <c r="I15" s="47">
        <v>27000000</v>
      </c>
      <c r="J15" s="193"/>
      <c r="K15" s="47">
        <v>19146392</v>
      </c>
    </row>
    <row r="16" spans="1:13" ht="24" customHeight="1" x14ac:dyDescent="0.6">
      <c r="A16" s="177" t="s">
        <v>197</v>
      </c>
      <c r="B16" s="177"/>
      <c r="C16" s="213"/>
      <c r="D16" s="220"/>
      <c r="E16" s="94">
        <v>2586167</v>
      </c>
      <c r="F16" s="221">
        <v>86166</v>
      </c>
      <c r="G16" s="94">
        <v>3121916</v>
      </c>
      <c r="H16" s="221"/>
      <c r="I16" s="47">
        <v>4154800</v>
      </c>
      <c r="J16" s="193"/>
      <c r="K16" s="47">
        <v>5465861</v>
      </c>
    </row>
    <row r="17" spans="1:13" ht="24" customHeight="1" x14ac:dyDescent="0.6">
      <c r="A17" s="177" t="s">
        <v>152</v>
      </c>
      <c r="B17" s="177"/>
      <c r="C17" s="213"/>
      <c r="D17" s="220"/>
      <c r="E17" s="94">
        <v>7851216</v>
      </c>
      <c r="F17" s="221"/>
      <c r="G17" s="94">
        <v>3946754</v>
      </c>
      <c r="H17" s="221"/>
      <c r="I17" s="94">
        <v>5660794</v>
      </c>
      <c r="J17" s="193"/>
      <c r="K17" s="94">
        <v>9502050</v>
      </c>
    </row>
    <row r="18" spans="1:13" ht="24" customHeight="1" x14ac:dyDescent="0.6">
      <c r="A18" s="177" t="s">
        <v>186</v>
      </c>
      <c r="C18" s="176">
        <v>8</v>
      </c>
      <c r="D18" s="220"/>
      <c r="E18" s="94">
        <v>1059930</v>
      </c>
      <c r="F18" s="221"/>
      <c r="G18" s="94">
        <v>1974766</v>
      </c>
      <c r="H18" s="221"/>
      <c r="I18" s="47">
        <v>490565</v>
      </c>
      <c r="J18" s="193"/>
      <c r="K18" s="47">
        <v>1367833</v>
      </c>
    </row>
    <row r="19" spans="1:13" ht="24" customHeight="1" x14ac:dyDescent="0.6">
      <c r="A19" s="177" t="s">
        <v>211</v>
      </c>
      <c r="B19" s="177"/>
      <c r="C19" s="213"/>
      <c r="D19" s="220"/>
      <c r="E19" s="94">
        <v>52233</v>
      </c>
      <c r="F19" s="221"/>
      <c r="G19" s="94">
        <v>-1206804</v>
      </c>
      <c r="H19" s="221"/>
      <c r="I19" s="47">
        <v>56365</v>
      </c>
      <c r="J19" s="193"/>
      <c r="K19" s="47">
        <v>-471949</v>
      </c>
    </row>
    <row r="20" spans="1:13" ht="24" hidden="1" customHeight="1" x14ac:dyDescent="0.6">
      <c r="A20" s="177" t="s">
        <v>100</v>
      </c>
      <c r="B20" s="177"/>
      <c r="C20" s="213"/>
      <c r="D20" s="220"/>
      <c r="E20" s="94"/>
      <c r="F20" s="221"/>
      <c r="G20" s="94"/>
      <c r="H20" s="221"/>
      <c r="I20" s="47"/>
      <c r="J20" s="193"/>
      <c r="K20" s="47"/>
    </row>
    <row r="21" spans="1:13" ht="24" customHeight="1" x14ac:dyDescent="0.6">
      <c r="A21" s="177" t="s">
        <v>53</v>
      </c>
      <c r="B21" s="177"/>
      <c r="C21" s="213"/>
      <c r="D21" s="220"/>
      <c r="E21" s="94">
        <v>-139150</v>
      </c>
      <c r="F21" s="221"/>
      <c r="G21" s="94">
        <v>-212101</v>
      </c>
      <c r="H21" s="221"/>
      <c r="I21" s="47">
        <v>-3307703</v>
      </c>
      <c r="J21" s="193"/>
      <c r="K21" s="47">
        <v>-3405531</v>
      </c>
    </row>
    <row r="22" spans="1:13" ht="24" customHeight="1" x14ac:dyDescent="0.6">
      <c r="A22" s="177" t="s">
        <v>71</v>
      </c>
      <c r="B22" s="177"/>
      <c r="C22" s="176">
        <v>16</v>
      </c>
      <c r="D22" s="220"/>
      <c r="E22" s="97">
        <v>14821446</v>
      </c>
      <c r="F22" s="221"/>
      <c r="G22" s="97">
        <v>14115846</v>
      </c>
      <c r="H22" s="221"/>
      <c r="I22" s="98">
        <v>8726964</v>
      </c>
      <c r="J22" s="193"/>
      <c r="K22" s="98">
        <v>8282970</v>
      </c>
    </row>
    <row r="23" spans="1:13" ht="24" customHeight="1" x14ac:dyDescent="0.6">
      <c r="A23" s="180"/>
      <c r="B23" s="180"/>
      <c r="C23" s="213"/>
      <c r="D23" s="220"/>
      <c r="E23" s="90">
        <f>SUM(E10:E22)</f>
        <v>211759837</v>
      </c>
      <c r="F23" s="221"/>
      <c r="G23" s="109">
        <f>SUM(G10:G22)</f>
        <v>245885835</v>
      </c>
      <c r="H23" s="221"/>
      <c r="I23" s="90">
        <f>SUM(I10:I22)</f>
        <v>205413605</v>
      </c>
      <c r="J23" s="193"/>
      <c r="K23" s="109">
        <f>SUM(K10:K22)</f>
        <v>263139542</v>
      </c>
    </row>
    <row r="24" spans="1:13" ht="24" customHeight="1" x14ac:dyDescent="0.6">
      <c r="A24" s="213" t="s">
        <v>61</v>
      </c>
      <c r="B24" s="213"/>
      <c r="C24" s="213"/>
      <c r="D24" s="220"/>
      <c r="E24" s="94"/>
      <c r="F24" s="221"/>
      <c r="G24" s="94"/>
      <c r="H24" s="221"/>
      <c r="I24" s="94"/>
      <c r="J24" s="193"/>
      <c r="K24" s="94"/>
    </row>
    <row r="25" spans="1:13" ht="24" customHeight="1" x14ac:dyDescent="0.6">
      <c r="A25" s="177" t="s">
        <v>8</v>
      </c>
      <c r="B25" s="177"/>
      <c r="C25" s="213"/>
      <c r="D25" s="220"/>
      <c r="E25" s="94">
        <v>50285392</v>
      </c>
      <c r="F25" s="221"/>
      <c r="G25" s="94">
        <v>181794342</v>
      </c>
      <c r="H25" s="221"/>
      <c r="I25" s="47">
        <v>49008939</v>
      </c>
      <c r="J25" s="193"/>
      <c r="K25" s="47">
        <v>-23006389</v>
      </c>
    </row>
    <row r="26" spans="1:13" ht="24" customHeight="1" x14ac:dyDescent="0.6">
      <c r="A26" s="177" t="s">
        <v>181</v>
      </c>
      <c r="B26" s="177"/>
      <c r="C26" s="213"/>
      <c r="D26" s="220"/>
      <c r="E26" s="94">
        <v>10306571</v>
      </c>
      <c r="F26" s="221"/>
      <c r="G26" s="52">
        <v>-549852</v>
      </c>
      <c r="H26" s="221"/>
      <c r="I26" s="47">
        <v>11815530</v>
      </c>
      <c r="J26" s="193"/>
      <c r="K26" s="94">
        <v>-38267460</v>
      </c>
    </row>
    <row r="27" spans="1:13" ht="24" customHeight="1" x14ac:dyDescent="0.6">
      <c r="A27" s="177" t="s">
        <v>9</v>
      </c>
      <c r="B27" s="177"/>
      <c r="C27" s="213"/>
      <c r="D27" s="220"/>
      <c r="E27" s="94">
        <v>34991368</v>
      </c>
      <c r="F27" s="221"/>
      <c r="G27" s="52">
        <v>89783533</v>
      </c>
      <c r="H27" s="221"/>
      <c r="I27" s="47">
        <v>73226696</v>
      </c>
      <c r="J27" s="193"/>
      <c r="K27" s="47">
        <v>46366353</v>
      </c>
      <c r="M27" s="222"/>
    </row>
    <row r="28" spans="1:13" ht="24" customHeight="1" x14ac:dyDescent="0.6">
      <c r="A28" s="177" t="s">
        <v>136</v>
      </c>
      <c r="B28" s="177"/>
      <c r="C28" s="213"/>
      <c r="D28" s="220"/>
      <c r="E28" s="94">
        <v>-14866966</v>
      </c>
      <c r="F28" s="221"/>
      <c r="G28" s="52">
        <v>690614</v>
      </c>
      <c r="H28" s="221"/>
      <c r="I28" s="47">
        <v>-14866966</v>
      </c>
      <c r="J28" s="193"/>
      <c r="K28" s="47">
        <v>690614</v>
      </c>
      <c r="M28" s="222"/>
    </row>
    <row r="29" spans="1:13" ht="24" hidden="1" customHeight="1" x14ac:dyDescent="0.6">
      <c r="A29" s="177" t="s">
        <v>95</v>
      </c>
      <c r="B29" s="177"/>
      <c r="C29" s="213"/>
      <c r="D29" s="220"/>
      <c r="E29" s="94">
        <v>0</v>
      </c>
      <c r="F29" s="221"/>
      <c r="G29" s="44">
        <v>0</v>
      </c>
      <c r="H29" s="221"/>
      <c r="I29" s="47">
        <v>0</v>
      </c>
      <c r="J29" s="193"/>
      <c r="K29" s="48">
        <v>0</v>
      </c>
    </row>
    <row r="30" spans="1:13" ht="24" customHeight="1" x14ac:dyDescent="0.6">
      <c r="A30" s="177" t="s">
        <v>12</v>
      </c>
      <c r="B30" s="177"/>
      <c r="C30" s="213"/>
      <c r="D30" s="220"/>
      <c r="E30" s="94">
        <v>55335</v>
      </c>
      <c r="F30" s="221"/>
      <c r="G30" s="52">
        <v>33087</v>
      </c>
      <c r="H30" s="221"/>
      <c r="I30" s="47">
        <v>-2383254</v>
      </c>
      <c r="J30" s="193"/>
      <c r="K30" s="94">
        <v>-84664</v>
      </c>
    </row>
    <row r="31" spans="1:13" ht="24" customHeight="1" x14ac:dyDescent="0.6">
      <c r="A31" s="177" t="s">
        <v>17</v>
      </c>
      <c r="B31" s="177"/>
      <c r="C31" s="213"/>
      <c r="D31" s="220"/>
      <c r="E31" s="94">
        <v>-40107656</v>
      </c>
      <c r="F31" s="246"/>
      <c r="G31" s="52">
        <v>-164382900</v>
      </c>
      <c r="H31" s="246"/>
      <c r="I31" s="47">
        <v>-65672285</v>
      </c>
      <c r="J31" s="247"/>
      <c r="K31" s="47">
        <v>85145366</v>
      </c>
    </row>
    <row r="32" spans="1:13" ht="24" customHeight="1" x14ac:dyDescent="0.6">
      <c r="A32" s="177" t="s">
        <v>182</v>
      </c>
      <c r="B32" s="177"/>
      <c r="C32" s="213"/>
      <c r="D32" s="220"/>
      <c r="E32" s="94">
        <v>-6726294</v>
      </c>
      <c r="F32" s="246"/>
      <c r="G32" s="52">
        <v>17011274</v>
      </c>
      <c r="H32" s="246"/>
      <c r="I32" s="47">
        <v>-2772520</v>
      </c>
      <c r="J32" s="247"/>
      <c r="K32" s="47">
        <v>10394176</v>
      </c>
    </row>
    <row r="33" spans="1:13" ht="24" customHeight="1" x14ac:dyDescent="0.6">
      <c r="A33" s="177" t="s">
        <v>125</v>
      </c>
      <c r="B33" s="177"/>
      <c r="C33" s="213"/>
      <c r="D33" s="220"/>
      <c r="E33" s="94">
        <f>-9194521+695120</f>
        <v>-8499401</v>
      </c>
      <c r="F33" s="246"/>
      <c r="G33" s="47">
        <f>-7941861+248377</f>
        <v>-7693484</v>
      </c>
      <c r="H33" s="246"/>
      <c r="I33" s="47">
        <f>-9194521+695120</f>
        <v>-8499401</v>
      </c>
      <c r="J33" s="247"/>
      <c r="K33" s="47">
        <f>-7941861+248377</f>
        <v>-7693484</v>
      </c>
    </row>
    <row r="34" spans="1:13" ht="24" customHeight="1" x14ac:dyDescent="0.6">
      <c r="A34" s="177" t="s">
        <v>150</v>
      </c>
      <c r="B34" s="177"/>
      <c r="C34" s="213"/>
      <c r="D34" s="220"/>
      <c r="E34" s="94">
        <v>-4756613</v>
      </c>
      <c r="F34" s="221"/>
      <c r="G34" s="47">
        <v>-2906043</v>
      </c>
      <c r="H34" s="221"/>
      <c r="I34" s="47">
        <v>-4756613</v>
      </c>
      <c r="J34" s="193"/>
      <c r="K34" s="47">
        <v>-2906043</v>
      </c>
    </row>
    <row r="35" spans="1:13" ht="24" customHeight="1" x14ac:dyDescent="0.6">
      <c r="A35" s="177" t="s">
        <v>119</v>
      </c>
      <c r="B35" s="177"/>
      <c r="C35" s="176">
        <v>16</v>
      </c>
      <c r="D35" s="220"/>
      <c r="E35" s="98">
        <v>-7861476</v>
      </c>
      <c r="F35" s="221"/>
      <c r="G35" s="98">
        <v>-4348381</v>
      </c>
      <c r="H35" s="221"/>
      <c r="I35" s="98">
        <v>-1890400</v>
      </c>
      <c r="J35" s="193"/>
      <c r="K35" s="98">
        <v>-2324441</v>
      </c>
      <c r="M35" s="222"/>
    </row>
    <row r="36" spans="1:13" ht="24" customHeight="1" x14ac:dyDescent="0.6">
      <c r="A36" s="177" t="s">
        <v>185</v>
      </c>
      <c r="B36" s="177"/>
      <c r="C36" s="213"/>
      <c r="D36" s="220"/>
      <c r="E36" s="79">
        <f>SUM(E23:E35)</f>
        <v>224580097</v>
      </c>
      <c r="F36" s="221"/>
      <c r="G36" s="110">
        <f>SUM(G23:G35)</f>
        <v>355318025</v>
      </c>
      <c r="H36" s="221"/>
      <c r="I36" s="79">
        <f>SUM(I23:I35)</f>
        <v>238623331</v>
      </c>
      <c r="J36" s="193"/>
      <c r="K36" s="110">
        <f>SUM(K23:K35)</f>
        <v>331453570</v>
      </c>
    </row>
    <row r="37" spans="1:13" ht="24" customHeight="1" x14ac:dyDescent="0.6">
      <c r="A37" s="177" t="s">
        <v>110</v>
      </c>
      <c r="B37" s="177"/>
      <c r="C37" s="213"/>
      <c r="D37" s="220"/>
      <c r="E37" s="99">
        <v>-18952905</v>
      </c>
      <c r="F37" s="221"/>
      <c r="G37" s="99">
        <v>-8294076</v>
      </c>
      <c r="H37" s="221"/>
      <c r="I37" s="99">
        <v>-16459282</v>
      </c>
      <c r="J37" s="193"/>
      <c r="K37" s="99">
        <v>-7337492</v>
      </c>
      <c r="M37" s="223"/>
    </row>
    <row r="38" spans="1:13" ht="24" customHeight="1" x14ac:dyDescent="0.6">
      <c r="A38" s="180" t="s">
        <v>184</v>
      </c>
      <c r="B38" s="180"/>
      <c r="C38" s="213"/>
      <c r="D38" s="220"/>
      <c r="E38" s="111">
        <f>SUM(E36:E37)</f>
        <v>205627192</v>
      </c>
      <c r="F38" s="224"/>
      <c r="G38" s="112">
        <f>SUM(G36:G37)</f>
        <v>347023949</v>
      </c>
      <c r="H38" s="224"/>
      <c r="I38" s="111">
        <f>SUM(I36:I37)</f>
        <v>222164049</v>
      </c>
      <c r="J38" s="192"/>
      <c r="K38" s="112">
        <f>SUM(K36:K37)</f>
        <v>324116078</v>
      </c>
    </row>
    <row r="39" spans="1:13" ht="24" customHeight="1" x14ac:dyDescent="0.6">
      <c r="A39" s="180"/>
      <c r="B39" s="180"/>
      <c r="C39" s="213"/>
      <c r="D39" s="220"/>
      <c r="E39" s="100"/>
      <c r="F39" s="225"/>
      <c r="G39" s="100"/>
      <c r="H39" s="225"/>
      <c r="I39" s="100"/>
      <c r="J39" s="226"/>
      <c r="K39" s="100"/>
    </row>
    <row r="40" spans="1:13" ht="24" customHeight="1" x14ac:dyDescent="0.6">
      <c r="A40" s="175" t="s">
        <v>40</v>
      </c>
      <c r="B40" s="175"/>
      <c r="D40" s="217"/>
      <c r="E40" s="70"/>
      <c r="F40" s="177"/>
      <c r="G40" s="70"/>
      <c r="H40" s="177"/>
      <c r="I40" s="70"/>
      <c r="J40" s="177"/>
      <c r="K40" s="70"/>
    </row>
    <row r="41" spans="1:13" ht="24" customHeight="1" x14ac:dyDescent="0.6">
      <c r="A41" s="175" t="s">
        <v>29</v>
      </c>
      <c r="B41" s="175"/>
      <c r="D41" s="217"/>
      <c r="E41" s="70"/>
      <c r="F41" s="177"/>
      <c r="G41" s="70"/>
      <c r="H41" s="177"/>
      <c r="I41" s="70"/>
      <c r="J41" s="177"/>
      <c r="K41" s="70"/>
    </row>
    <row r="42" spans="1:13" ht="23.55" customHeight="1" x14ac:dyDescent="0.6">
      <c r="A42" s="180"/>
      <c r="B42" s="180"/>
      <c r="C42" s="213"/>
      <c r="D42" s="177"/>
      <c r="E42" s="70"/>
      <c r="F42" s="177"/>
      <c r="G42" s="70"/>
      <c r="H42" s="177"/>
      <c r="I42" s="70"/>
      <c r="J42" s="177"/>
      <c r="K42" s="70"/>
    </row>
    <row r="43" spans="1:13" ht="24" customHeight="1" x14ac:dyDescent="0.6">
      <c r="A43" s="180"/>
      <c r="B43" s="180"/>
      <c r="C43" s="213"/>
      <c r="D43" s="177"/>
      <c r="E43" s="240" t="s">
        <v>5</v>
      </c>
      <c r="F43" s="240"/>
      <c r="G43" s="240"/>
      <c r="H43" s="183"/>
      <c r="I43" s="240" t="s">
        <v>54</v>
      </c>
      <c r="J43" s="240"/>
      <c r="K43" s="240"/>
    </row>
    <row r="44" spans="1:13" ht="24" customHeight="1" x14ac:dyDescent="0.6">
      <c r="A44" s="180"/>
      <c r="B44" s="180"/>
      <c r="C44" s="213"/>
      <c r="D44" s="177"/>
      <c r="E44" s="243" t="s">
        <v>210</v>
      </c>
      <c r="F44" s="243"/>
      <c r="G44" s="243"/>
      <c r="H44" s="180"/>
      <c r="I44" s="243" t="s">
        <v>210</v>
      </c>
      <c r="J44" s="243"/>
      <c r="K44" s="243"/>
    </row>
    <row r="45" spans="1:13" ht="24" customHeight="1" x14ac:dyDescent="0.6">
      <c r="A45" s="180"/>
      <c r="B45" s="180"/>
      <c r="C45" s="213"/>
      <c r="D45" s="177"/>
      <c r="E45" s="243" t="s">
        <v>78</v>
      </c>
      <c r="F45" s="243"/>
      <c r="G45" s="243"/>
      <c r="H45" s="180"/>
      <c r="I45" s="243" t="s">
        <v>78</v>
      </c>
      <c r="J45" s="243"/>
      <c r="K45" s="243"/>
    </row>
    <row r="46" spans="1:13" ht="24" customHeight="1" x14ac:dyDescent="0.6">
      <c r="A46" s="180"/>
      <c r="B46" s="180"/>
      <c r="C46" s="176" t="s">
        <v>3</v>
      </c>
      <c r="D46" s="177"/>
      <c r="E46" s="2">
        <v>2568</v>
      </c>
      <c r="F46" s="140"/>
      <c r="G46" s="140">
        <v>2567</v>
      </c>
      <c r="H46" s="140"/>
      <c r="I46" s="2">
        <v>2568</v>
      </c>
      <c r="J46" s="140"/>
      <c r="K46" s="140">
        <v>2567</v>
      </c>
    </row>
    <row r="47" spans="1:13" ht="24" customHeight="1" x14ac:dyDescent="0.6">
      <c r="A47" s="180"/>
      <c r="B47" s="180"/>
      <c r="C47" s="213"/>
      <c r="D47" s="177"/>
      <c r="E47" s="244" t="s">
        <v>38</v>
      </c>
      <c r="F47" s="244"/>
      <c r="G47" s="244"/>
      <c r="H47" s="244"/>
      <c r="I47" s="244"/>
      <c r="J47" s="244"/>
      <c r="K47" s="244"/>
    </row>
    <row r="48" spans="1:13" ht="24" customHeight="1" x14ac:dyDescent="0.6">
      <c r="A48" s="195" t="s">
        <v>31</v>
      </c>
      <c r="B48" s="195"/>
      <c r="C48" s="213"/>
      <c r="D48" s="220"/>
      <c r="E48" s="70"/>
      <c r="F48" s="211"/>
      <c r="G48" s="70"/>
      <c r="H48" s="211"/>
      <c r="I48" s="70"/>
      <c r="J48" s="210"/>
      <c r="K48" s="70"/>
    </row>
    <row r="49" spans="1:12" ht="24" customHeight="1" x14ac:dyDescent="0.6">
      <c r="A49" s="177" t="s">
        <v>111</v>
      </c>
      <c r="B49" s="177"/>
      <c r="C49" s="213"/>
      <c r="D49" s="220"/>
      <c r="E49" s="47">
        <v>4759221</v>
      </c>
      <c r="F49" s="221"/>
      <c r="G49" s="47">
        <v>3491324</v>
      </c>
      <c r="H49" s="221"/>
      <c r="I49" s="101">
        <v>57103</v>
      </c>
      <c r="J49" s="193"/>
      <c r="K49" s="101">
        <v>2642145</v>
      </c>
    </row>
    <row r="50" spans="1:12" ht="24" customHeight="1" x14ac:dyDescent="0.6">
      <c r="A50" s="177" t="s">
        <v>204</v>
      </c>
      <c r="B50" s="177"/>
      <c r="C50" s="213"/>
      <c r="D50" s="220"/>
      <c r="E50" s="87">
        <v>0</v>
      </c>
      <c r="F50" s="221"/>
      <c r="G50" s="87">
        <v>0</v>
      </c>
      <c r="H50" s="221"/>
      <c r="I50" s="101">
        <v>-16325450</v>
      </c>
      <c r="J50" s="193"/>
      <c r="K50" s="87">
        <v>0</v>
      </c>
    </row>
    <row r="51" spans="1:12" ht="24" customHeight="1" x14ac:dyDescent="0.6">
      <c r="A51" s="177" t="s">
        <v>206</v>
      </c>
      <c r="B51" s="177"/>
      <c r="C51" s="213"/>
      <c r="D51" s="220"/>
      <c r="E51" s="87">
        <v>0</v>
      </c>
      <c r="F51" s="221"/>
      <c r="G51" s="87">
        <v>0</v>
      </c>
      <c r="H51" s="221"/>
      <c r="I51" s="101">
        <v>-40000000</v>
      </c>
      <c r="J51" s="193"/>
      <c r="K51" s="87">
        <v>0</v>
      </c>
    </row>
    <row r="52" spans="1:12" ht="24" customHeight="1" x14ac:dyDescent="0.6">
      <c r="A52" s="177" t="s">
        <v>112</v>
      </c>
      <c r="B52" s="177"/>
      <c r="C52" s="213"/>
      <c r="D52" s="220"/>
      <c r="E52" s="47">
        <v>-39621164</v>
      </c>
      <c r="F52" s="221"/>
      <c r="G52" s="52">
        <v>-86374700</v>
      </c>
      <c r="H52" s="221"/>
      <c r="I52" s="101">
        <f>-12256963+1</f>
        <v>-12256962</v>
      </c>
      <c r="J52" s="193"/>
      <c r="K52" s="101">
        <v>-58972765</v>
      </c>
    </row>
    <row r="53" spans="1:12" ht="24" hidden="1" customHeight="1" x14ac:dyDescent="0.6">
      <c r="A53" s="177" t="s">
        <v>113</v>
      </c>
      <c r="B53" s="177"/>
      <c r="C53" s="213"/>
      <c r="D53" s="220"/>
      <c r="E53" s="47"/>
      <c r="F53" s="221"/>
      <c r="G53" s="47"/>
      <c r="H53" s="221"/>
      <c r="I53" s="101"/>
      <c r="J53" s="193"/>
      <c r="K53" s="101"/>
    </row>
    <row r="54" spans="1:12" ht="24" hidden="1" customHeight="1" x14ac:dyDescent="0.6">
      <c r="A54" s="177" t="s">
        <v>151</v>
      </c>
      <c r="B54" s="177"/>
      <c r="C54" s="213"/>
      <c r="D54" s="220"/>
      <c r="E54" s="47"/>
      <c r="F54" s="221"/>
      <c r="G54" s="102"/>
      <c r="H54" s="221"/>
      <c r="I54" s="101"/>
      <c r="J54" s="193"/>
      <c r="K54" s="101"/>
    </row>
    <row r="55" spans="1:12" ht="24" customHeight="1" x14ac:dyDescent="0.6">
      <c r="A55" s="177" t="s">
        <v>114</v>
      </c>
      <c r="B55" s="177"/>
      <c r="C55" s="213"/>
      <c r="D55" s="220"/>
      <c r="E55" s="47">
        <v>-483265</v>
      </c>
      <c r="F55" s="221"/>
      <c r="G55" s="52">
        <v>-1014040</v>
      </c>
      <c r="H55" s="221"/>
      <c r="I55" s="101">
        <v>-188475</v>
      </c>
      <c r="J55" s="193"/>
      <c r="K55" s="101">
        <v>-424079</v>
      </c>
    </row>
    <row r="56" spans="1:12" s="217" customFormat="1" ht="24" hidden="1" customHeight="1" x14ac:dyDescent="0.6">
      <c r="A56" s="177" t="s">
        <v>100</v>
      </c>
      <c r="B56" s="177"/>
      <c r="C56" s="177"/>
      <c r="D56" s="220"/>
      <c r="E56" s="47"/>
      <c r="F56" s="221"/>
      <c r="G56" s="52"/>
      <c r="H56" s="221"/>
      <c r="I56" s="47"/>
      <c r="J56" s="193"/>
      <c r="K56" s="47"/>
    </row>
    <row r="57" spans="1:12" s="217" customFormat="1" ht="24" customHeight="1" x14ac:dyDescent="0.6">
      <c r="A57" s="177" t="s">
        <v>53</v>
      </c>
      <c r="B57" s="177"/>
      <c r="C57" s="177"/>
      <c r="D57" s="220"/>
      <c r="E57" s="47">
        <v>244028</v>
      </c>
      <c r="F57" s="221"/>
      <c r="G57" s="52">
        <v>371273</v>
      </c>
      <c r="H57" s="221"/>
      <c r="I57" s="47">
        <v>226384</v>
      </c>
      <c r="J57" s="193"/>
      <c r="K57" s="47">
        <v>337448</v>
      </c>
      <c r="L57" s="103"/>
    </row>
    <row r="58" spans="1:12" s="217" customFormat="1" ht="24" customHeight="1" x14ac:dyDescent="0.6">
      <c r="A58" s="177" t="s">
        <v>95</v>
      </c>
      <c r="B58" s="177"/>
      <c r="C58" s="177"/>
      <c r="D58" s="220"/>
      <c r="E58" s="47"/>
      <c r="F58" s="221"/>
      <c r="G58" s="52"/>
      <c r="H58" s="221"/>
      <c r="I58" s="47"/>
      <c r="J58" s="193"/>
      <c r="K58" s="47"/>
      <c r="L58" s="103"/>
    </row>
    <row r="59" spans="1:12" s="217" customFormat="1" ht="24" customHeight="1" x14ac:dyDescent="0.6">
      <c r="A59" s="177"/>
      <c r="B59" s="177" t="s">
        <v>220</v>
      </c>
      <c r="C59" s="176"/>
      <c r="D59" s="220"/>
      <c r="E59" s="60">
        <v>-945000</v>
      </c>
      <c r="F59" s="221"/>
      <c r="G59" s="60">
        <v>-9000000</v>
      </c>
      <c r="H59" s="96"/>
      <c r="I59" s="70">
        <v>55000</v>
      </c>
      <c r="J59" s="104"/>
      <c r="K59" s="48">
        <v>0</v>
      </c>
      <c r="L59" s="103"/>
    </row>
    <row r="60" spans="1:12" s="217" customFormat="1" ht="24" customHeight="1" x14ac:dyDescent="0.6">
      <c r="A60" s="177" t="s">
        <v>219</v>
      </c>
      <c r="B60" s="177"/>
      <c r="C60" s="177"/>
      <c r="D60" s="220"/>
      <c r="E60" s="87">
        <v>0</v>
      </c>
      <c r="F60" s="96"/>
      <c r="G60" s="87">
        <v>0</v>
      </c>
      <c r="H60" s="221"/>
      <c r="I60" s="47">
        <v>7413417</v>
      </c>
      <c r="J60" s="193"/>
      <c r="K60" s="47">
        <v>-7979706</v>
      </c>
    </row>
    <row r="61" spans="1:12" ht="24" customHeight="1" x14ac:dyDescent="0.6">
      <c r="A61" s="180" t="s">
        <v>117</v>
      </c>
      <c r="B61" s="180"/>
      <c r="C61" s="213"/>
      <c r="D61" s="220"/>
      <c r="E61" s="113">
        <f>SUM(E49:E60)</f>
        <v>-36046180</v>
      </c>
      <c r="F61" s="224"/>
      <c r="G61" s="114">
        <f>SUM(G49:G60)</f>
        <v>-92526143</v>
      </c>
      <c r="H61" s="224"/>
      <c r="I61" s="113">
        <f>SUM(I49:I60)</f>
        <v>-61018983</v>
      </c>
      <c r="J61" s="192"/>
      <c r="K61" s="114">
        <f>SUM(K49:K60)</f>
        <v>-64396957</v>
      </c>
    </row>
    <row r="62" spans="1:12" ht="6.9" customHeight="1" x14ac:dyDescent="0.6">
      <c r="A62" s="180"/>
      <c r="B62" s="180"/>
      <c r="C62" s="213"/>
      <c r="D62" s="220"/>
      <c r="E62" s="85"/>
      <c r="F62" s="224"/>
      <c r="G62" s="85"/>
      <c r="H62" s="224"/>
      <c r="I62" s="85"/>
      <c r="J62" s="192"/>
      <c r="K62" s="85"/>
    </row>
    <row r="63" spans="1:12" ht="24" customHeight="1" x14ac:dyDescent="0.6">
      <c r="A63" s="195" t="s">
        <v>32</v>
      </c>
      <c r="B63" s="195"/>
      <c r="C63" s="213"/>
      <c r="D63" s="220"/>
      <c r="E63" s="94"/>
      <c r="F63" s="221"/>
      <c r="G63" s="94"/>
      <c r="H63" s="221"/>
      <c r="I63" s="47"/>
      <c r="J63" s="193"/>
      <c r="K63" s="47"/>
    </row>
    <row r="64" spans="1:12" ht="24" hidden="1" customHeight="1" x14ac:dyDescent="0.6">
      <c r="A64" s="177" t="s">
        <v>121</v>
      </c>
      <c r="B64" s="195"/>
      <c r="C64" s="213"/>
      <c r="D64" s="220"/>
      <c r="E64" s="94"/>
      <c r="F64" s="221"/>
      <c r="G64" s="94"/>
      <c r="H64" s="221"/>
      <c r="I64" s="47">
        <v>0</v>
      </c>
      <c r="J64" s="193"/>
      <c r="K64" s="47">
        <v>0</v>
      </c>
    </row>
    <row r="65" spans="1:16" ht="24" customHeight="1" x14ac:dyDescent="0.6">
      <c r="A65" s="177" t="s">
        <v>123</v>
      </c>
      <c r="B65" s="177"/>
      <c r="C65" s="213"/>
      <c r="D65" s="220"/>
      <c r="E65" s="52"/>
      <c r="F65" s="193"/>
      <c r="G65" s="52"/>
      <c r="H65" s="193"/>
      <c r="I65" s="94"/>
      <c r="J65" s="193"/>
      <c r="K65" s="94"/>
    </row>
    <row r="66" spans="1:16" ht="24" customHeight="1" x14ac:dyDescent="0.6">
      <c r="A66" s="177" t="s">
        <v>203</v>
      </c>
      <c r="B66" s="177"/>
      <c r="C66" s="213"/>
      <c r="D66" s="220"/>
      <c r="E66" s="101">
        <v>-49180617</v>
      </c>
      <c r="F66" s="221"/>
      <c r="G66" s="101">
        <v>-111944841</v>
      </c>
      <c r="H66" s="221"/>
      <c r="I66" s="101">
        <v>-86787221</v>
      </c>
      <c r="J66" s="193"/>
      <c r="K66" s="101">
        <v>-115153024</v>
      </c>
      <c r="L66" s="222"/>
      <c r="M66" s="222"/>
      <c r="N66" s="222"/>
      <c r="O66" s="222"/>
    </row>
    <row r="67" spans="1:16" ht="24" customHeight="1" x14ac:dyDescent="0.6">
      <c r="A67" s="177" t="s">
        <v>137</v>
      </c>
      <c r="B67" s="177"/>
      <c r="C67" s="213"/>
      <c r="D67" s="220"/>
      <c r="E67" s="52">
        <v>-35933218</v>
      </c>
      <c r="F67" s="221"/>
      <c r="G67" s="52">
        <v>-26877143</v>
      </c>
      <c r="H67" s="221"/>
      <c r="I67" s="52">
        <v>-24867625</v>
      </c>
      <c r="J67" s="193"/>
      <c r="K67" s="52">
        <v>-25471702</v>
      </c>
      <c r="L67" s="222"/>
      <c r="M67" s="222"/>
    </row>
    <row r="68" spans="1:16" ht="24" customHeight="1" x14ac:dyDescent="0.6">
      <c r="A68" s="177" t="s">
        <v>115</v>
      </c>
      <c r="B68" s="177"/>
      <c r="C68" s="176">
        <v>22</v>
      </c>
      <c r="D68" s="220"/>
      <c r="E68" s="52">
        <v>-24601704</v>
      </c>
      <c r="F68" s="221"/>
      <c r="G68" s="52">
        <v>-19681563</v>
      </c>
      <c r="H68" s="221"/>
      <c r="I68" s="101">
        <v>-24601704</v>
      </c>
      <c r="J68" s="193"/>
      <c r="K68" s="101">
        <v>-19681563</v>
      </c>
    </row>
    <row r="69" spans="1:16" ht="24" customHeight="1" x14ac:dyDescent="0.6">
      <c r="A69" s="177" t="s">
        <v>120</v>
      </c>
      <c r="B69" s="177"/>
      <c r="C69" s="213"/>
      <c r="D69" s="220"/>
      <c r="E69" s="98">
        <v>-57490870</v>
      </c>
      <c r="F69" s="221"/>
      <c r="G69" s="98">
        <v>-64571875</v>
      </c>
      <c r="H69" s="221"/>
      <c r="I69" s="97">
        <v>-47039534</v>
      </c>
      <c r="J69" s="221"/>
      <c r="K69" s="97">
        <v>-54786622</v>
      </c>
    </row>
    <row r="70" spans="1:16" ht="24" customHeight="1" x14ac:dyDescent="0.6">
      <c r="A70" s="180" t="s">
        <v>187</v>
      </c>
      <c r="B70" s="180"/>
      <c r="C70" s="213"/>
      <c r="D70" s="220"/>
      <c r="E70" s="111">
        <f>SUM(E64:E69)</f>
        <v>-167206409</v>
      </c>
      <c r="F70" s="224"/>
      <c r="G70" s="112">
        <f>SUM(G64:G69)</f>
        <v>-223075422</v>
      </c>
      <c r="H70" s="224"/>
      <c r="I70" s="111">
        <f>SUM(I64:I69)</f>
        <v>-183296084</v>
      </c>
      <c r="J70" s="192"/>
      <c r="K70" s="112">
        <f>SUM(K64:K69)</f>
        <v>-215092911</v>
      </c>
    </row>
    <row r="71" spans="1:16" ht="6.9" customHeight="1" x14ac:dyDescent="0.6">
      <c r="A71" s="180"/>
      <c r="B71" s="180"/>
      <c r="C71" s="213"/>
      <c r="D71" s="220"/>
      <c r="E71" s="85"/>
      <c r="F71" s="224"/>
      <c r="G71" s="85"/>
      <c r="H71" s="224"/>
      <c r="I71" s="85"/>
      <c r="J71" s="192"/>
      <c r="K71" s="85"/>
    </row>
    <row r="72" spans="1:16" ht="24" customHeight="1" x14ac:dyDescent="0.6">
      <c r="A72" s="177" t="s">
        <v>183</v>
      </c>
      <c r="B72" s="180"/>
      <c r="C72" s="213"/>
      <c r="D72" s="220"/>
      <c r="E72" s="85"/>
      <c r="F72" s="224"/>
      <c r="G72" s="85"/>
      <c r="H72" s="224"/>
      <c r="I72" s="85"/>
      <c r="J72" s="192"/>
      <c r="K72" s="85"/>
    </row>
    <row r="73" spans="1:16" ht="24" customHeight="1" x14ac:dyDescent="0.6">
      <c r="A73" s="177" t="s">
        <v>116</v>
      </c>
      <c r="B73" s="180"/>
      <c r="C73" s="213"/>
      <c r="D73" s="220"/>
      <c r="E73" s="109">
        <f>E38+E61+E70</f>
        <v>2374603</v>
      </c>
      <c r="F73" s="221"/>
      <c r="G73" s="109">
        <f>G38+G61+G70</f>
        <v>31422384</v>
      </c>
      <c r="H73" s="221"/>
      <c r="I73" s="109">
        <f>I38+I61+I70</f>
        <v>-22151018</v>
      </c>
      <c r="J73" s="193"/>
      <c r="K73" s="109">
        <f>K38+K61+K70</f>
        <v>44626210</v>
      </c>
    </row>
    <row r="74" spans="1:16" ht="24" customHeight="1" x14ac:dyDescent="0.6">
      <c r="A74" s="177" t="s">
        <v>162</v>
      </c>
      <c r="B74" s="180"/>
      <c r="C74" s="213"/>
      <c r="D74" s="220"/>
      <c r="E74" s="85"/>
      <c r="F74" s="224"/>
      <c r="G74" s="85"/>
      <c r="H74" s="224"/>
      <c r="I74" s="85"/>
      <c r="J74" s="192"/>
      <c r="K74" s="85"/>
    </row>
    <row r="75" spans="1:16" ht="24" customHeight="1" x14ac:dyDescent="0.6">
      <c r="A75" s="177" t="s">
        <v>161</v>
      </c>
      <c r="B75" s="180"/>
      <c r="C75" s="213"/>
      <c r="D75" s="220"/>
      <c r="E75" s="97">
        <v>88616</v>
      </c>
      <c r="F75" s="224"/>
      <c r="G75" s="97">
        <v>283886</v>
      </c>
      <c r="H75" s="193"/>
      <c r="I75" s="97">
        <v>99569</v>
      </c>
      <c r="J75" s="193"/>
      <c r="K75" s="97">
        <v>-674407</v>
      </c>
    </row>
    <row r="76" spans="1:16" ht="24" customHeight="1" x14ac:dyDescent="0.6">
      <c r="A76" s="180" t="s">
        <v>183</v>
      </c>
      <c r="B76" s="180"/>
      <c r="C76" s="213"/>
      <c r="D76" s="220"/>
      <c r="E76" s="115">
        <f>SUM(E73:E75)</f>
        <v>2463219</v>
      </c>
      <c r="F76" s="224"/>
      <c r="G76" s="116">
        <f>SUM(G73:G75)</f>
        <v>31706270</v>
      </c>
      <c r="H76" s="224"/>
      <c r="I76" s="115">
        <f>SUM(I73:I75)</f>
        <v>-22051449</v>
      </c>
      <c r="J76" s="192"/>
      <c r="K76" s="116">
        <f>SUM(K73:K75)</f>
        <v>43951803</v>
      </c>
    </row>
    <row r="77" spans="1:16" ht="24" customHeight="1" x14ac:dyDescent="0.6">
      <c r="A77" s="177" t="s">
        <v>133</v>
      </c>
      <c r="B77" s="177"/>
      <c r="C77" s="213"/>
      <c r="D77" s="220"/>
      <c r="E77" s="110">
        <f>BS!G9</f>
        <v>85628240</v>
      </c>
      <c r="F77" s="221"/>
      <c r="G77" s="47">
        <v>53921970</v>
      </c>
      <c r="H77" s="221"/>
      <c r="I77" s="119">
        <f>BS!K9</f>
        <v>63672003</v>
      </c>
      <c r="J77" s="193"/>
      <c r="K77" s="101">
        <v>19720200</v>
      </c>
      <c r="L77" s="222"/>
      <c r="P77" s="105"/>
    </row>
    <row r="78" spans="1:16" ht="24" customHeight="1" thickBot="1" x14ac:dyDescent="0.65">
      <c r="A78" s="180" t="s">
        <v>134</v>
      </c>
      <c r="B78" s="180"/>
      <c r="C78" s="176">
        <v>5</v>
      </c>
      <c r="D78" s="220"/>
      <c r="E78" s="117">
        <f>SUM(E76:E77)</f>
        <v>88091459</v>
      </c>
      <c r="F78" s="224"/>
      <c r="G78" s="118">
        <f>SUM(G76:G77)</f>
        <v>85628240</v>
      </c>
      <c r="H78" s="224"/>
      <c r="I78" s="118">
        <f>SUM(I76:I77)</f>
        <v>41620554</v>
      </c>
      <c r="J78" s="192"/>
      <c r="K78" s="118">
        <f>SUM(K76:K77)</f>
        <v>63672003</v>
      </c>
      <c r="L78" s="227"/>
      <c r="M78" s="223">
        <f>E78-BS!E9</f>
        <v>0</v>
      </c>
      <c r="N78" s="222">
        <f>I78-BS!I9</f>
        <v>0</v>
      </c>
      <c r="P78" s="228"/>
    </row>
    <row r="79" spans="1:16" ht="21" customHeight="1" thickTop="1" x14ac:dyDescent="0.6">
      <c r="A79" s="177"/>
      <c r="B79" s="177"/>
      <c r="C79" s="213"/>
      <c r="D79" s="220"/>
      <c r="E79" s="86"/>
      <c r="F79" s="86"/>
      <c r="G79" s="86"/>
      <c r="H79" s="86"/>
      <c r="I79" s="86"/>
      <c r="J79" s="86"/>
      <c r="K79" s="86"/>
      <c r="L79" s="155"/>
    </row>
    <row r="80" spans="1:16" ht="21" customHeight="1" x14ac:dyDescent="0.6">
      <c r="A80" s="177"/>
      <c r="B80" s="177"/>
      <c r="C80" s="213"/>
      <c r="D80" s="220"/>
      <c r="E80" s="86"/>
      <c r="F80" s="211"/>
      <c r="G80" s="86"/>
      <c r="H80" s="211"/>
      <c r="I80" s="100"/>
      <c r="J80" s="210"/>
      <c r="K80" s="100"/>
    </row>
    <row r="81" spans="1:14" ht="24" customHeight="1" x14ac:dyDescent="0.6">
      <c r="A81" s="175" t="s">
        <v>40</v>
      </c>
      <c r="B81" s="177"/>
      <c r="C81" s="213"/>
      <c r="D81" s="220"/>
      <c r="E81" s="86"/>
      <c r="F81" s="211"/>
      <c r="G81" s="86"/>
      <c r="H81" s="211"/>
      <c r="I81" s="70"/>
      <c r="J81" s="210"/>
      <c r="K81" s="70"/>
    </row>
    <row r="82" spans="1:14" ht="24" customHeight="1" x14ac:dyDescent="0.6">
      <c r="A82" s="175" t="s">
        <v>29</v>
      </c>
      <c r="B82" s="177"/>
      <c r="C82" s="213"/>
      <c r="D82" s="220"/>
      <c r="E82" s="86"/>
      <c r="F82" s="211"/>
      <c r="G82" s="86"/>
      <c r="H82" s="211"/>
      <c r="I82" s="100"/>
      <c r="J82" s="210"/>
      <c r="K82" s="100"/>
    </row>
    <row r="83" spans="1:14" ht="22.8" customHeight="1" x14ac:dyDescent="0.6">
      <c r="A83" s="177"/>
      <c r="B83" s="177"/>
      <c r="C83" s="213"/>
      <c r="D83" s="220"/>
      <c r="E83" s="86"/>
      <c r="F83" s="211"/>
      <c r="G83" s="86"/>
      <c r="H83" s="211"/>
      <c r="I83" s="70"/>
      <c r="J83" s="210"/>
      <c r="K83" s="70"/>
    </row>
    <row r="84" spans="1:14" ht="24" customHeight="1" x14ac:dyDescent="0.6">
      <c r="A84" s="180"/>
      <c r="B84" s="180"/>
      <c r="C84" s="213"/>
      <c r="D84" s="177"/>
      <c r="E84" s="240" t="s">
        <v>5</v>
      </c>
      <c r="F84" s="240"/>
      <c r="G84" s="240"/>
      <c r="H84" s="183"/>
      <c r="I84" s="240" t="s">
        <v>54</v>
      </c>
      <c r="J84" s="240"/>
      <c r="K84" s="240"/>
    </row>
    <row r="85" spans="1:14" ht="24" customHeight="1" x14ac:dyDescent="0.6">
      <c r="A85" s="180"/>
      <c r="B85" s="180"/>
      <c r="C85" s="213"/>
      <c r="D85" s="177"/>
      <c r="E85" s="243" t="s">
        <v>210</v>
      </c>
      <c r="F85" s="243"/>
      <c r="G85" s="243"/>
      <c r="H85" s="180"/>
      <c r="I85" s="243" t="s">
        <v>210</v>
      </c>
      <c r="J85" s="243"/>
      <c r="K85" s="243"/>
    </row>
    <row r="86" spans="1:14" ht="24" customHeight="1" x14ac:dyDescent="0.6">
      <c r="A86" s="180"/>
      <c r="B86" s="180"/>
      <c r="C86" s="213"/>
      <c r="D86" s="177"/>
      <c r="E86" s="243" t="s">
        <v>78</v>
      </c>
      <c r="F86" s="243"/>
      <c r="G86" s="243"/>
      <c r="H86" s="180"/>
      <c r="I86" s="243" t="s">
        <v>78</v>
      </c>
      <c r="J86" s="243"/>
      <c r="K86" s="243"/>
    </row>
    <row r="87" spans="1:14" ht="24" customHeight="1" x14ac:dyDescent="0.6">
      <c r="A87" s="180"/>
      <c r="B87" s="180"/>
      <c r="C87" s="213"/>
      <c r="D87" s="177"/>
      <c r="E87" s="2">
        <v>2568</v>
      </c>
      <c r="F87" s="140"/>
      <c r="G87" s="140">
        <v>2567</v>
      </c>
      <c r="H87" s="140"/>
      <c r="I87" s="2">
        <v>2568</v>
      </c>
      <c r="J87" s="140"/>
      <c r="K87" s="140">
        <v>2567</v>
      </c>
    </row>
    <row r="88" spans="1:14" ht="24" customHeight="1" x14ac:dyDescent="0.6">
      <c r="A88" s="180"/>
      <c r="B88" s="180"/>
      <c r="C88" s="213"/>
      <c r="D88" s="177"/>
      <c r="E88" s="244" t="s">
        <v>38</v>
      </c>
      <c r="F88" s="244"/>
      <c r="G88" s="244"/>
      <c r="H88" s="244"/>
      <c r="I88" s="244"/>
      <c r="J88" s="244"/>
      <c r="K88" s="244"/>
    </row>
    <row r="89" spans="1:14" ht="24" customHeight="1" x14ac:dyDescent="0.6">
      <c r="A89" s="229" t="s">
        <v>154</v>
      </c>
      <c r="B89" s="195"/>
      <c r="C89" s="183"/>
      <c r="D89" s="177"/>
      <c r="E89" s="60"/>
      <c r="F89" s="210"/>
      <c r="G89" s="60"/>
      <c r="H89" s="211"/>
      <c r="I89" s="70"/>
      <c r="J89" s="210"/>
      <c r="K89" s="70"/>
    </row>
    <row r="90" spans="1:14" ht="24" customHeight="1" x14ac:dyDescent="0.6">
      <c r="A90" s="230" t="s">
        <v>97</v>
      </c>
      <c r="B90" s="231"/>
      <c r="C90" s="232"/>
      <c r="D90" s="231"/>
      <c r="E90" s="106"/>
      <c r="F90" s="106"/>
      <c r="G90" s="106"/>
      <c r="H90" s="106"/>
      <c r="I90" s="106"/>
      <c r="J90" s="106"/>
      <c r="K90" s="106"/>
    </row>
    <row r="91" spans="1:14" ht="22.8" customHeight="1" x14ac:dyDescent="0.6">
      <c r="A91" s="233" t="s">
        <v>98</v>
      </c>
      <c r="B91" s="177"/>
      <c r="C91" s="213"/>
      <c r="D91" s="177"/>
      <c r="E91" s="106"/>
      <c r="F91" s="106"/>
      <c r="G91" s="106"/>
      <c r="H91" s="106"/>
      <c r="I91" s="106"/>
      <c r="J91" s="106"/>
      <c r="K91" s="106"/>
    </row>
    <row r="92" spans="1:14" ht="22.8" customHeight="1" x14ac:dyDescent="0.6">
      <c r="A92" s="233" t="s">
        <v>99</v>
      </c>
      <c r="B92" s="177"/>
      <c r="E92" s="53">
        <v>-39097886</v>
      </c>
      <c r="F92" s="53"/>
      <c r="G92" s="53">
        <v>-87476018</v>
      </c>
      <c r="H92" s="53"/>
      <c r="I92" s="53">
        <v>-11872037</v>
      </c>
      <c r="J92" s="53"/>
      <c r="K92" s="53">
        <v>-59535595</v>
      </c>
    </row>
    <row r="93" spans="1:14" ht="22.8" customHeight="1" x14ac:dyDescent="0.6">
      <c r="A93" s="233" t="s">
        <v>158</v>
      </c>
      <c r="B93" s="177"/>
      <c r="E93" s="129">
        <v>-523278</v>
      </c>
      <c r="F93" s="53"/>
      <c r="G93" s="129">
        <v>1101318</v>
      </c>
      <c r="H93" s="53"/>
      <c r="I93" s="129">
        <v>-384925</v>
      </c>
      <c r="J93" s="53"/>
      <c r="K93" s="129">
        <v>562830</v>
      </c>
      <c r="M93" s="222"/>
    </row>
    <row r="94" spans="1:14" ht="22.8" customHeight="1" thickBot="1" x14ac:dyDescent="0.65">
      <c r="A94" s="234" t="s">
        <v>201</v>
      </c>
      <c r="E94" s="120">
        <f>SUM(E92:E93)</f>
        <v>-39621164</v>
      </c>
      <c r="F94" s="107"/>
      <c r="G94" s="120">
        <f>SUM(G92:G93)</f>
        <v>-86374700</v>
      </c>
      <c r="H94" s="107"/>
      <c r="I94" s="120">
        <f>SUM(I92:I93)</f>
        <v>-12256962</v>
      </c>
      <c r="J94" s="107"/>
      <c r="K94" s="120">
        <f>SUM(K92:K93)</f>
        <v>-58972765</v>
      </c>
      <c r="M94" s="223">
        <f>E94-E52</f>
        <v>0</v>
      </c>
      <c r="N94" s="223">
        <f>I94-I52</f>
        <v>0</v>
      </c>
    </row>
    <row r="95" spans="1:14" ht="22.8" customHeight="1" thickTop="1" x14ac:dyDescent="0.6">
      <c r="E95" s="95"/>
      <c r="F95" s="105"/>
      <c r="G95" s="95"/>
      <c r="H95" s="222"/>
      <c r="I95" s="108"/>
      <c r="J95" s="222"/>
      <c r="L95" s="108"/>
    </row>
    <row r="96" spans="1:14" ht="22.8" hidden="1" customHeight="1" x14ac:dyDescent="0.6">
      <c r="A96" s="230" t="s">
        <v>156</v>
      </c>
      <c r="B96" s="231"/>
      <c r="E96" s="108"/>
      <c r="F96" s="222"/>
      <c r="G96" s="108"/>
      <c r="H96" s="222"/>
      <c r="I96" s="108"/>
      <c r="J96" s="222"/>
      <c r="K96" s="108"/>
    </row>
    <row r="97" spans="1:15" ht="22.8" hidden="1" customHeight="1" x14ac:dyDescent="0.6">
      <c r="A97" s="233" t="s">
        <v>98</v>
      </c>
      <c r="B97" s="177"/>
      <c r="E97" s="108"/>
      <c r="F97" s="222"/>
      <c r="G97" s="108"/>
      <c r="H97" s="222"/>
      <c r="I97" s="108"/>
      <c r="J97" s="222"/>
      <c r="K97" s="108"/>
    </row>
    <row r="98" spans="1:15" ht="22.8" hidden="1" customHeight="1" x14ac:dyDescent="0.6">
      <c r="A98" s="233" t="s">
        <v>153</v>
      </c>
      <c r="B98" s="177"/>
      <c r="E98" s="129">
        <v>-483265</v>
      </c>
      <c r="F98" s="53"/>
      <c r="G98" s="129">
        <v>-1014040</v>
      </c>
      <c r="H98" s="53"/>
      <c r="I98" s="129">
        <v>-188475</v>
      </c>
      <c r="J98" s="53"/>
      <c r="K98" s="129">
        <v>-424079</v>
      </c>
      <c r="M98" s="105"/>
      <c r="N98" s="105"/>
      <c r="O98" s="228"/>
    </row>
    <row r="99" spans="1:15" ht="22.8" hidden="1" customHeight="1" thickBot="1" x14ac:dyDescent="0.65">
      <c r="A99" s="234" t="s">
        <v>165</v>
      </c>
      <c r="E99" s="120">
        <f>SUM(E97:E98)</f>
        <v>-483265</v>
      </c>
      <c r="F99" s="222"/>
      <c r="G99" s="121">
        <f>SUM(G97:G98)</f>
        <v>-1014040</v>
      </c>
      <c r="H99" s="222"/>
      <c r="I99" s="120">
        <f>SUM(I97:I98)</f>
        <v>-188475</v>
      </c>
      <c r="J99" s="222"/>
      <c r="K99" s="121">
        <f>SUM(K97:K98)</f>
        <v>-424079</v>
      </c>
      <c r="L99" s="223"/>
      <c r="M99" s="105"/>
      <c r="N99" s="105"/>
      <c r="O99" s="105"/>
    </row>
    <row r="100" spans="1:15" ht="22.8" hidden="1" customHeight="1" thickTop="1" x14ac:dyDescent="0.6">
      <c r="E100" s="108"/>
      <c r="F100" s="222"/>
      <c r="G100" s="108"/>
      <c r="H100" s="222"/>
      <c r="I100" s="108"/>
      <c r="J100" s="222"/>
      <c r="K100" s="108"/>
    </row>
    <row r="101" spans="1:15" ht="22.8" customHeight="1" x14ac:dyDescent="0.6">
      <c r="A101" s="177" t="s">
        <v>157</v>
      </c>
      <c r="B101" s="177"/>
      <c r="C101" s="213"/>
      <c r="D101" s="177"/>
      <c r="E101" s="70">
        <v>39951885</v>
      </c>
      <c r="F101" s="193"/>
      <c r="G101" s="47">
        <v>6789044</v>
      </c>
      <c r="H101" s="193"/>
      <c r="I101" s="70">
        <v>39951885</v>
      </c>
      <c r="J101" s="193"/>
      <c r="K101" s="47">
        <v>6555485</v>
      </c>
      <c r="N101" s="105"/>
      <c r="O101" s="228"/>
    </row>
    <row r="102" spans="1:15" ht="22.8" hidden="1" customHeight="1" x14ac:dyDescent="0.6">
      <c r="A102" s="177" t="s">
        <v>164</v>
      </c>
      <c r="B102" s="177"/>
      <c r="C102" s="213"/>
      <c r="D102" s="177"/>
      <c r="E102" s="70"/>
      <c r="F102" s="177"/>
      <c r="G102" s="70">
        <v>0</v>
      </c>
      <c r="H102" s="177"/>
      <c r="I102" s="70"/>
      <c r="J102" s="177"/>
      <c r="K102" s="70">
        <v>0</v>
      </c>
    </row>
    <row r="103" spans="1:15" ht="22.8" customHeight="1" x14ac:dyDescent="0.6">
      <c r="A103" s="177" t="s">
        <v>163</v>
      </c>
      <c r="B103" s="177"/>
      <c r="C103" s="213"/>
      <c r="D103" s="177"/>
      <c r="E103" s="48">
        <v>0</v>
      </c>
      <c r="F103" s="177"/>
      <c r="G103" s="87">
        <v>0</v>
      </c>
      <c r="H103" s="177"/>
      <c r="I103" s="87">
        <v>0</v>
      </c>
      <c r="J103" s="177"/>
      <c r="K103" s="70">
        <v>9767010</v>
      </c>
    </row>
    <row r="104" spans="1:15" ht="22.8" customHeight="1" x14ac:dyDescent="0.6">
      <c r="A104" s="177" t="s">
        <v>205</v>
      </c>
      <c r="B104" s="177"/>
      <c r="C104" s="213"/>
      <c r="D104" s="177"/>
      <c r="E104" s="48">
        <v>0</v>
      </c>
      <c r="F104" s="177"/>
      <c r="G104" s="87">
        <v>0</v>
      </c>
      <c r="H104" s="177"/>
      <c r="I104" s="70">
        <v>21103166</v>
      </c>
      <c r="J104" s="177"/>
      <c r="K104" s="87">
        <v>0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E43:G43"/>
    <mergeCell ref="I43:K43"/>
    <mergeCell ref="E4:G4"/>
    <mergeCell ref="I4:K4"/>
    <mergeCell ref="E5:G5"/>
    <mergeCell ref="I5:K5"/>
    <mergeCell ref="E8:K8"/>
    <mergeCell ref="E6:G6"/>
    <mergeCell ref="I6:K6"/>
    <mergeCell ref="E88:K88"/>
    <mergeCell ref="E44:G44"/>
    <mergeCell ref="I44:K44"/>
    <mergeCell ref="E47:K47"/>
    <mergeCell ref="E84:G84"/>
    <mergeCell ref="I84:K84"/>
    <mergeCell ref="E85:G85"/>
    <mergeCell ref="I85:K85"/>
    <mergeCell ref="E45:G45"/>
    <mergeCell ref="I45:K45"/>
    <mergeCell ref="E86:G86"/>
    <mergeCell ref="I86:K86"/>
  </mergeCells>
  <pageMargins left="0.7" right="0.7" top="0.48" bottom="0.5" header="0.5" footer="0.5"/>
  <pageSetup paperSize="9" scale="79" firstPageNumber="16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&amp;C&amp;P</oddFooter>
  </headerFooter>
  <rowBreaks count="2" manualBreakCount="2">
    <brk id="39" max="16383" man="1"/>
    <brk id="7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450B09-93BC-4933-81F3-431E7EC3986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64B65436-B11C-428F-8090-E20A3AD03E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0B5425-3347-4211-B3C4-EC93B9E7D1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 Conso-67</vt:lpstr>
      <vt:lpstr>SH Conso-68</vt:lpstr>
      <vt:lpstr>SH Separate-67</vt:lpstr>
      <vt:lpstr>SH Separate-68</vt:lpstr>
      <vt:lpstr>CF</vt:lpstr>
      <vt:lpstr>BS!Print_Area</vt:lpstr>
      <vt:lpstr>CF!Print_Area</vt:lpstr>
      <vt:lpstr>PL!Print_Area</vt:lpstr>
      <vt:lpstr>'SH Conso-67'!Print_Area</vt:lpstr>
      <vt:lpstr>'SH Conso-68'!Print_Area</vt:lpstr>
      <vt:lpstr>'SH Separate-67'!Print_Area</vt:lpstr>
      <vt:lpstr>'SH Separate-68'!Print_Area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Nattapong, Laolawat</cp:lastModifiedBy>
  <cp:lastPrinted>2026-02-13T11:50:52Z</cp:lastPrinted>
  <dcterms:created xsi:type="dcterms:W3CDTF">2005-01-11T02:26:03Z</dcterms:created>
  <dcterms:modified xsi:type="dcterms:W3CDTF">2026-02-18T12:11:52Z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