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K:\L\Lighting &amp; Equipment Public Company Limi ted - 1000001237\1708084 - 2025 Dec-FSA Lighting &amp; Equipm\Working Folder\YE'25\FS\FS EN V.4\ตัด note supier arrangement\"/>
    </mc:Choice>
  </mc:AlternateContent>
  <xr:revisionPtr revIDLastSave="0" documentId="13_ncr:1_{95FFC5F7-46E4-490B-9780-B38F45DB0C2D}" xr6:coauthVersionLast="47" xr6:coauthVersionMax="47" xr10:uidLastSave="{00000000-0000-0000-0000-000000000000}"/>
  <bookViews>
    <workbookView xWindow="-28920" yWindow="-120" windowWidth="29040" windowHeight="15720" tabRatio="692" activeTab="1" xr2:uid="{00000000-000D-0000-FFFF-FFFF00000000}"/>
  </bookViews>
  <sheets>
    <sheet name="BS5-7" sheetId="1" r:id="rId1"/>
    <sheet name="PL8-9" sheetId="5" r:id="rId2"/>
    <sheet name="SH10" sheetId="10" r:id="rId3"/>
    <sheet name="SH11" sheetId="8" r:id="rId4"/>
    <sheet name="SH12 " sheetId="11" r:id="rId5"/>
    <sheet name="SH13" sheetId="9" r:id="rId6"/>
    <sheet name="CF14-16" sheetId="3" r:id="rId7"/>
    <sheet name="DS_INTERNAL_SETTINGS_STORAGE" sheetId="12" state="veryHidden" r:id="rId8"/>
    <sheet name="DS_INTERNAL_DOCGROUP_STORAGE" sheetId="13" state="veryHidden" r:id="rId9"/>
    <sheet name="DS_INTERNAL_DOCUMENT_STORAGE" sheetId="14" state="veryHidden" r:id="rId10"/>
    <sheet name="DS_INTERNAL_SNIP_STORAGE" sheetId="15" state="veryHidden" r:id="rId11"/>
  </sheets>
  <definedNames>
    <definedName name="_xlnm.Print_Area" localSheetId="0">'BS5-7'!$A$1:$J$94</definedName>
    <definedName name="_xlnm.Print_Area" localSheetId="6">'CF14-16'!$A$1:$K$114</definedName>
    <definedName name="_xlnm.Print_Area" localSheetId="1">'PL8-9'!$A$1:$J$70</definedName>
    <definedName name="_xlnm.Print_Area" localSheetId="2">'SH10'!$A$1:$Q$25</definedName>
    <definedName name="_xlnm.Print_Area" localSheetId="3">'SH11'!$A$1:$Q$25</definedName>
    <definedName name="_xlnm.Print_Area" localSheetId="4">'SH12 '!$A$1:$L$23</definedName>
    <definedName name="_xlnm.Print_Area" localSheetId="5">'SH13'!$A$1:$L$23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57" i="3" l="1"/>
  <c r="E63" i="3" l="1"/>
  <c r="K15" i="3"/>
  <c r="I15" i="3"/>
  <c r="G15" i="3"/>
  <c r="E15" i="3"/>
  <c r="D15" i="5" l="1"/>
  <c r="D62" i="1"/>
  <c r="J62" i="1"/>
  <c r="H62" i="1"/>
  <c r="J29" i="1"/>
  <c r="H29" i="1"/>
  <c r="F29" i="1"/>
  <c r="K14" i="3" l="1"/>
  <c r="I14" i="3"/>
  <c r="G14" i="3"/>
  <c r="E14" i="3"/>
  <c r="J19" i="11" l="1"/>
  <c r="I22" i="8"/>
  <c r="I22" i="10"/>
  <c r="O21" i="10" l="1"/>
  <c r="I21" i="10"/>
  <c r="M21" i="10" s="1"/>
  <c r="Q17" i="10"/>
  <c r="I18" i="10"/>
  <c r="M18" i="10"/>
  <c r="M17" i="10"/>
  <c r="M13" i="10"/>
  <c r="I82" i="3" l="1"/>
  <c r="E82" i="3"/>
  <c r="O21" i="8" l="1"/>
  <c r="I21" i="8"/>
  <c r="M21" i="8" s="1"/>
  <c r="M17" i="8"/>
  <c r="E95" i="1" l="1"/>
  <c r="G95" i="1"/>
  <c r="I95" i="1"/>
  <c r="D50" i="1"/>
  <c r="D37" i="5" l="1"/>
  <c r="K22" i="8" s="1"/>
  <c r="F37" i="5"/>
  <c r="J23" i="5"/>
  <c r="H23" i="5"/>
  <c r="F23" i="5"/>
  <c r="D23" i="5"/>
  <c r="J68" i="5" l="1"/>
  <c r="H68" i="5"/>
  <c r="F68" i="5"/>
  <c r="D68" i="5"/>
  <c r="J63" i="5"/>
  <c r="H63" i="5"/>
  <c r="J19" i="9" s="1"/>
  <c r="F63" i="5"/>
  <c r="D63" i="5"/>
  <c r="G63" i="3" l="1"/>
  <c r="K63" i="3"/>
  <c r="L15" i="9"/>
  <c r="Q21" i="10"/>
  <c r="Q13" i="10"/>
  <c r="K109" i="3"/>
  <c r="I109" i="3"/>
  <c r="G109" i="3"/>
  <c r="E109" i="3"/>
  <c r="K103" i="3"/>
  <c r="I103" i="3"/>
  <c r="G103" i="3"/>
  <c r="E103" i="3"/>
  <c r="Q21" i="8" l="1"/>
  <c r="I63" i="3" l="1"/>
  <c r="J70" i="5"/>
  <c r="H70" i="5"/>
  <c r="F70" i="5"/>
  <c r="D70" i="5"/>
  <c r="K75" i="3"/>
  <c r="I75" i="3"/>
  <c r="G75" i="3"/>
  <c r="E75" i="3"/>
  <c r="J15" i="5"/>
  <c r="J25" i="5" s="1"/>
  <c r="J27" i="5" s="1"/>
  <c r="H15" i="5"/>
  <c r="H25" i="5" s="1"/>
  <c r="H27" i="5" s="1"/>
  <c r="F15" i="5"/>
  <c r="F25" i="5" s="1"/>
  <c r="F27" i="5" s="1"/>
  <c r="F62" i="1" l="1"/>
  <c r="F50" i="1"/>
  <c r="D64" i="1" l="1"/>
  <c r="F64" i="1"/>
  <c r="L11" i="11"/>
  <c r="J44" i="5" l="1"/>
  <c r="J37" i="5"/>
  <c r="F44" i="5"/>
  <c r="J90" i="1"/>
  <c r="J92" i="1" s="1"/>
  <c r="F90" i="1"/>
  <c r="F92" i="1" s="1"/>
  <c r="F94" i="1" s="1"/>
  <c r="J50" i="1"/>
  <c r="J15" i="1"/>
  <c r="F15" i="1"/>
  <c r="F31" i="1" s="1"/>
  <c r="L15" i="11"/>
  <c r="D25" i="8"/>
  <c r="F25" i="8"/>
  <c r="H25" i="8"/>
  <c r="J25" i="8"/>
  <c r="L25" i="8"/>
  <c r="N25" i="8"/>
  <c r="P25" i="8"/>
  <c r="D29" i="1"/>
  <c r="F95" i="1" l="1"/>
  <c r="J64" i="1"/>
  <c r="J94" i="1" s="1"/>
  <c r="J46" i="5"/>
  <c r="F46" i="5"/>
  <c r="K22" i="10" s="1"/>
  <c r="M22" i="10" s="1"/>
  <c r="Q22" i="10" s="1"/>
  <c r="J31" i="1"/>
  <c r="L23" i="10"/>
  <c r="Q18" i="10"/>
  <c r="N18" i="10"/>
  <c r="O18" i="10"/>
  <c r="P18" i="10"/>
  <c r="D18" i="10"/>
  <c r="D25" i="10" s="1"/>
  <c r="E18" i="10"/>
  <c r="F18" i="10"/>
  <c r="F25" i="10" s="1"/>
  <c r="G18" i="10"/>
  <c r="H18" i="10"/>
  <c r="H25" i="10" s="1"/>
  <c r="J18" i="10"/>
  <c r="J25" i="10" s="1"/>
  <c r="K18" i="10"/>
  <c r="L18" i="10"/>
  <c r="L25" i="10" s="1"/>
  <c r="C18" i="10"/>
  <c r="L16" i="11"/>
  <c r="J16" i="11"/>
  <c r="H16" i="11"/>
  <c r="F16" i="11"/>
  <c r="D16" i="11"/>
  <c r="K23" i="10" l="1"/>
  <c r="J20" i="11"/>
  <c r="L20" i="11" s="1"/>
  <c r="J95" i="1"/>
  <c r="H15" i="1"/>
  <c r="D15" i="1"/>
  <c r="H21" i="11"/>
  <c r="F21" i="11"/>
  <c r="D21" i="11"/>
  <c r="O23" i="10"/>
  <c r="I23" i="10"/>
  <c r="I25" i="10" s="1"/>
  <c r="I13" i="8" s="1"/>
  <c r="Q23" i="10"/>
  <c r="Q17" i="8"/>
  <c r="M23" i="10" l="1"/>
  <c r="D25" i="5" l="1"/>
  <c r="D27" i="5" s="1"/>
  <c r="H50" i="1" l="1"/>
  <c r="H64" i="1" s="1"/>
  <c r="H31" i="1"/>
  <c r="D31" i="1" l="1"/>
  <c r="G18" i="8" l="1"/>
  <c r="E18" i="8"/>
  <c r="C18" i="8"/>
  <c r="I18" i="8"/>
  <c r="K18" i="8"/>
  <c r="Q18" i="8"/>
  <c r="H44" i="5"/>
  <c r="D44" i="5"/>
  <c r="H37" i="5"/>
  <c r="H21" i="9"/>
  <c r="F21" i="9"/>
  <c r="D21" i="9"/>
  <c r="J16" i="9"/>
  <c r="H16" i="9"/>
  <c r="F16" i="9"/>
  <c r="D16" i="9"/>
  <c r="L16" i="9"/>
  <c r="O23" i="8"/>
  <c r="I15" i="5"/>
  <c r="G15" i="5"/>
  <c r="E15" i="5"/>
  <c r="G90" i="1"/>
  <c r="I90" i="1"/>
  <c r="M18" i="8"/>
  <c r="D46" i="5" l="1"/>
  <c r="O25" i="10"/>
  <c r="H46" i="5"/>
  <c r="J20" i="9" s="1"/>
  <c r="O13" i="8" l="1"/>
  <c r="O25" i="8" s="1"/>
  <c r="M22" i="8"/>
  <c r="Q22" i="8" s="1"/>
  <c r="K23" i="8"/>
  <c r="L20" i="9"/>
  <c r="K25" i="10"/>
  <c r="K13" i="8" s="1"/>
  <c r="M13" i="8" s="1"/>
  <c r="D23" i="11"/>
  <c r="D11" i="9" l="1"/>
  <c r="D23" i="9" s="1"/>
  <c r="K25" i="8"/>
  <c r="I23" i="8" l="1"/>
  <c r="I25" i="8" s="1"/>
  <c r="H90" i="1"/>
  <c r="H92" i="1" s="1"/>
  <c r="H94" i="1" s="1"/>
  <c r="H95" i="1" s="1"/>
  <c r="D90" i="1" l="1"/>
  <c r="D92" i="1" s="1"/>
  <c r="D94" i="1" s="1"/>
  <c r="D95" i="1" s="1"/>
  <c r="M23" i="8"/>
  <c r="Q23" i="8" l="1"/>
  <c r="Q25" i="10" l="1"/>
  <c r="M25" i="10" l="1"/>
  <c r="C25" i="10" l="1"/>
  <c r="C13" i="8" s="1"/>
  <c r="E25" i="10"/>
  <c r="G25" i="10"/>
  <c r="G25" i="8" l="1"/>
  <c r="G13" i="8"/>
  <c r="E13" i="8"/>
  <c r="E25" i="8" s="1"/>
  <c r="C25" i="8"/>
  <c r="Q13" i="8" l="1"/>
  <c r="Q25" i="8" s="1"/>
  <c r="M25" i="8"/>
  <c r="D29" i="5" l="1"/>
  <c r="E11" i="3" l="1"/>
  <c r="E26" i="3" s="1"/>
  <c r="E38" i="3" s="1"/>
  <c r="E40" i="3" s="1"/>
  <c r="D49" i="5"/>
  <c r="F29" i="5"/>
  <c r="F49" i="5" s="1"/>
  <c r="E78" i="3" l="1"/>
  <c r="E81" i="3" s="1"/>
  <c r="E83" i="3" s="1"/>
  <c r="G11" i="3"/>
  <c r="G26" i="3" s="1"/>
  <c r="H29" i="5"/>
  <c r="H49" i="5" s="1"/>
  <c r="G38" i="3" l="1"/>
  <c r="G40" i="3" s="1"/>
  <c r="G78" i="3" s="1"/>
  <c r="G81" i="3" s="1"/>
  <c r="G83" i="3" s="1"/>
  <c r="J21" i="9"/>
  <c r="I11" i="3"/>
  <c r="J29" i="5"/>
  <c r="J49" i="5" s="1"/>
  <c r="I26" i="3" l="1"/>
  <c r="I38" i="3" s="1"/>
  <c r="I40" i="3" s="1"/>
  <c r="I78" i="3" s="1"/>
  <c r="I81" i="3" s="1"/>
  <c r="L19" i="9"/>
  <c r="L21" i="9" s="1"/>
  <c r="K11" i="3"/>
  <c r="K26" i="3" s="1"/>
  <c r="K38" i="3" s="1"/>
  <c r="K40" i="3" l="1"/>
  <c r="K78" i="3" s="1"/>
  <c r="K81" i="3" s="1"/>
  <c r="K83" i="3" s="1"/>
  <c r="L19" i="11"/>
  <c r="L21" i="11" s="1"/>
  <c r="L23" i="11" s="1"/>
  <c r="J21" i="11"/>
  <c r="J23" i="11" s="1"/>
  <c r="J11" i="9" s="1"/>
  <c r="J23" i="9" l="1"/>
  <c r="H23" i="11" l="1"/>
  <c r="H11" i="9" s="1"/>
  <c r="H23" i="9" s="1"/>
  <c r="F23" i="11"/>
  <c r="F11" i="9" s="1"/>
  <c r="L11" i="9" s="1"/>
  <c r="L23" i="9" s="1"/>
  <c r="I83" i="3"/>
  <c r="F23" i="9" l="1"/>
</calcChain>
</file>

<file path=xl/sharedStrings.xml><?xml version="1.0" encoding="utf-8"?>
<sst xmlns="http://schemas.openxmlformats.org/spreadsheetml/2006/main" count="454" uniqueCount="263">
  <si>
    <t>Consolidated</t>
  </si>
  <si>
    <t>Note</t>
  </si>
  <si>
    <t xml:space="preserve">Cash and cash equivalents </t>
  </si>
  <si>
    <t>Inventories</t>
  </si>
  <si>
    <t>Other non-current assets</t>
  </si>
  <si>
    <t>Retained earnings</t>
  </si>
  <si>
    <t>Other income</t>
  </si>
  <si>
    <t>Issued and</t>
  </si>
  <si>
    <t>Unappropriated</t>
  </si>
  <si>
    <t>Total</t>
  </si>
  <si>
    <t xml:space="preserve">Bank overdrafts and short-term  </t>
  </si>
  <si>
    <t>(in Baht)</t>
  </si>
  <si>
    <t>Assets</t>
  </si>
  <si>
    <t>Current assets</t>
  </si>
  <si>
    <t>Trade accounts receivable</t>
  </si>
  <si>
    <t>Total current assets</t>
  </si>
  <si>
    <t>Non-current assets</t>
  </si>
  <si>
    <t>Total non-current assets</t>
  </si>
  <si>
    <t>Total assets</t>
  </si>
  <si>
    <t>Current liabilities</t>
  </si>
  <si>
    <t>Trade accounts payable</t>
  </si>
  <si>
    <t>Total current liabilities</t>
  </si>
  <si>
    <t>Non-current liabilities</t>
  </si>
  <si>
    <t>Total non-current liabilities</t>
  </si>
  <si>
    <t>Total liabilities</t>
  </si>
  <si>
    <t>Expenses</t>
  </si>
  <si>
    <t xml:space="preserve">Total expenses </t>
  </si>
  <si>
    <t>Share premium</t>
  </si>
  <si>
    <t>Cash flows from operating activities</t>
  </si>
  <si>
    <t>Cash flows from investing activities</t>
  </si>
  <si>
    <t>Cash flows from financing activities</t>
  </si>
  <si>
    <t xml:space="preserve">   loans from financial institutions</t>
  </si>
  <si>
    <t xml:space="preserve">   Authorised share capital </t>
  </si>
  <si>
    <t xml:space="preserve">   Issued and paid-up share capital </t>
  </si>
  <si>
    <t xml:space="preserve">   Unappropriated </t>
  </si>
  <si>
    <t>paid-up</t>
  </si>
  <si>
    <t>share capital</t>
  </si>
  <si>
    <t>Total equity</t>
  </si>
  <si>
    <t>Share capital</t>
  </si>
  <si>
    <t>equity</t>
  </si>
  <si>
    <t>Property, plant and equipment</t>
  </si>
  <si>
    <t xml:space="preserve">Depreciation and amortisation </t>
  </si>
  <si>
    <t>Changes in operating assets and liabilities</t>
  </si>
  <si>
    <t>attributable to</t>
  </si>
  <si>
    <t>Separate</t>
  </si>
  <si>
    <t>financial statements</t>
  </si>
  <si>
    <t>Consolidated financial statements</t>
  </si>
  <si>
    <t>Separate financial statements</t>
  </si>
  <si>
    <t>Net foreign exchange gain</t>
  </si>
  <si>
    <t>Repayment of borrowings</t>
  </si>
  <si>
    <t xml:space="preserve">   Appropriated</t>
  </si>
  <si>
    <t xml:space="preserve">      Legal reserve </t>
  </si>
  <si>
    <t>Total liabilities and equity</t>
  </si>
  <si>
    <t>Liabilities and equity</t>
  </si>
  <si>
    <t xml:space="preserve">Equity </t>
  </si>
  <si>
    <t>Administrative expenses</t>
  </si>
  <si>
    <t>Finance costs</t>
  </si>
  <si>
    <t>Legal reserve</t>
  </si>
  <si>
    <t xml:space="preserve"> </t>
  </si>
  <si>
    <t>Lighting and Equipment Public Company Limited and its Subsidiaries</t>
  </si>
  <si>
    <t>Non-controlling interests</t>
  </si>
  <si>
    <t xml:space="preserve">Other comprehensive income </t>
  </si>
  <si>
    <t xml:space="preserve">  Non-controlling interests</t>
  </si>
  <si>
    <t>Non-</t>
  </si>
  <si>
    <t>owners of</t>
  </si>
  <si>
    <t xml:space="preserve">controlling </t>
  </si>
  <si>
    <t>interests</t>
  </si>
  <si>
    <t xml:space="preserve">Diluted earnings per share </t>
  </si>
  <si>
    <t>Comprehensive income for the year</t>
  </si>
  <si>
    <t>Deferred tax assets</t>
  </si>
  <si>
    <t>Net foreign exchange loss</t>
  </si>
  <si>
    <t>31 December</t>
  </si>
  <si>
    <t>Dividends paid to owners of the Company</t>
  </si>
  <si>
    <t xml:space="preserve">Trade accounts receivable </t>
  </si>
  <si>
    <t>Equity attributable to owners</t>
  </si>
  <si>
    <t xml:space="preserve">   and equipment</t>
  </si>
  <si>
    <t>Revenue from sale of goods and</t>
  </si>
  <si>
    <t xml:space="preserve">   rendering of services</t>
  </si>
  <si>
    <t xml:space="preserve">Property, plant and equipment purchased during </t>
  </si>
  <si>
    <t xml:space="preserve">   the year are detailed as follows:  </t>
  </si>
  <si>
    <t>Increase in property, plant and equipment</t>
  </si>
  <si>
    <t xml:space="preserve">   during the year</t>
  </si>
  <si>
    <t xml:space="preserve">Purchase of property, plant and equipment  </t>
  </si>
  <si>
    <t xml:space="preserve">   paid by cash</t>
  </si>
  <si>
    <t xml:space="preserve">  due after one year</t>
  </si>
  <si>
    <t xml:space="preserve">   dismantlement costs</t>
  </si>
  <si>
    <t>Cost of sale of goods and</t>
  </si>
  <si>
    <t>Investment properties</t>
  </si>
  <si>
    <t xml:space="preserve">   of the parent</t>
  </si>
  <si>
    <t xml:space="preserve">  Owners of the parent</t>
  </si>
  <si>
    <t>the parent</t>
  </si>
  <si>
    <t xml:space="preserve">    Dividends</t>
  </si>
  <si>
    <t xml:space="preserve">Non-current provisions </t>
  </si>
  <si>
    <t xml:space="preserve">   for employee benefits</t>
  </si>
  <si>
    <t>Distribution costs</t>
  </si>
  <si>
    <t xml:space="preserve">Exchange differences on translating </t>
  </si>
  <si>
    <t xml:space="preserve">   subsequently to profit or loss</t>
  </si>
  <si>
    <t>Tax expense</t>
  </si>
  <si>
    <t xml:space="preserve">Proceeds from sale of plant and equipment </t>
  </si>
  <si>
    <t xml:space="preserve">Acquisition of plant and equipment  </t>
  </si>
  <si>
    <t>Acquisition of intangible assets</t>
  </si>
  <si>
    <t xml:space="preserve">Interest received  </t>
  </si>
  <si>
    <t xml:space="preserve">   before effect of exchange rates</t>
  </si>
  <si>
    <t xml:space="preserve">Net cash used in investing activities  </t>
  </si>
  <si>
    <t>Other component of equity</t>
  </si>
  <si>
    <t xml:space="preserve">   to profit or loss</t>
  </si>
  <si>
    <t>Cash and cash equivalents at 1 January</t>
  </si>
  <si>
    <t>Cash and cash equivalents at 31 December</t>
  </si>
  <si>
    <t xml:space="preserve">    Distributions to owners of the parent</t>
  </si>
  <si>
    <t xml:space="preserve">    Dividends </t>
  </si>
  <si>
    <t xml:space="preserve">    Distributions to owners </t>
  </si>
  <si>
    <t>Employee benefits paid</t>
  </si>
  <si>
    <t>Interest paid</t>
  </si>
  <si>
    <t>Taxes paid</t>
  </si>
  <si>
    <t>Contract liabilities</t>
  </si>
  <si>
    <t xml:space="preserve">Provisions for asset </t>
  </si>
  <si>
    <t xml:space="preserve">Effect of exchange rate changes on </t>
  </si>
  <si>
    <t>Right-of-use assets</t>
  </si>
  <si>
    <t xml:space="preserve">   from financial institutions </t>
  </si>
  <si>
    <t>Current portion of lease liabilities</t>
  </si>
  <si>
    <t>Lease liabilities</t>
  </si>
  <si>
    <t xml:space="preserve">Other comprehensive income (expense) </t>
  </si>
  <si>
    <t xml:space="preserve">   for the year, net of tax</t>
  </si>
  <si>
    <t>to cash receipts (payments)</t>
  </si>
  <si>
    <t>Current contract liabilities</t>
  </si>
  <si>
    <t>Non-current contract liabilities</t>
  </si>
  <si>
    <t>Share premium:</t>
  </si>
  <si>
    <t xml:space="preserve">  Share premium on ordinary shares</t>
  </si>
  <si>
    <t xml:space="preserve">   financial statements</t>
  </si>
  <si>
    <t>reserve</t>
  </si>
  <si>
    <t>of equity</t>
  </si>
  <si>
    <t xml:space="preserve">   Total distributions to owners of the parent</t>
  </si>
  <si>
    <t xml:space="preserve">   financial institution</t>
  </si>
  <si>
    <t>Intagible assets</t>
  </si>
  <si>
    <t>Minority Interest</t>
  </si>
  <si>
    <t>Payment of lease liabilities</t>
  </si>
  <si>
    <t>Investments in subsidiaries</t>
  </si>
  <si>
    <t xml:space="preserve">   pledged as collateral</t>
  </si>
  <si>
    <t xml:space="preserve">Non-current refund liabilities </t>
  </si>
  <si>
    <t>Statement of financial position</t>
  </si>
  <si>
    <t>Statement of comprehensive income</t>
  </si>
  <si>
    <t>Item that will be reclassified subsequently</t>
  </si>
  <si>
    <t xml:space="preserve">Total item that will be reclassified </t>
  </si>
  <si>
    <t xml:space="preserve">Total item that will not be reclassified </t>
  </si>
  <si>
    <t>Total comprehensive income (expense) attributable to:</t>
  </si>
  <si>
    <t>Statement of changes in equity</t>
  </si>
  <si>
    <t>Other component</t>
  </si>
  <si>
    <t>Translation</t>
  </si>
  <si>
    <t>Transactions with owners, recorded directly in equity</t>
  </si>
  <si>
    <t xml:space="preserve">    Total distributions to owners</t>
  </si>
  <si>
    <t>Dividend received</t>
  </si>
  <si>
    <t>Time deposits and savings deposits</t>
  </si>
  <si>
    <t>Current refund liabilities</t>
  </si>
  <si>
    <t>Provisions for asset dismantlement costs</t>
  </si>
  <si>
    <t>Employee benefits expense</t>
  </si>
  <si>
    <t>Refund liabilities</t>
  </si>
  <si>
    <t>Short-term loans to related parties</t>
  </si>
  <si>
    <t>Trade accounts receivable due after one year</t>
  </si>
  <si>
    <t xml:space="preserve">Intangible assets purchased during </t>
  </si>
  <si>
    <t>Increase in intangible assets during the year</t>
  </si>
  <si>
    <t>Purchase of intangible assets paid by cash</t>
  </si>
  <si>
    <t>Assets acquired by lease</t>
  </si>
  <si>
    <t xml:space="preserve">   for the year</t>
  </si>
  <si>
    <t>Interest income</t>
  </si>
  <si>
    <t xml:space="preserve">   cash and cash equivalents</t>
  </si>
  <si>
    <t>Non-cash transactions</t>
  </si>
  <si>
    <t xml:space="preserve">Total comprehensive income (expense) </t>
  </si>
  <si>
    <t>Statement of cash flows</t>
  </si>
  <si>
    <t xml:space="preserve">Long-term loans from </t>
  </si>
  <si>
    <t xml:space="preserve">Increase (decrease) in other payables - purchase of plant </t>
  </si>
  <si>
    <t>Corporate income tax payable</t>
  </si>
  <si>
    <t xml:space="preserve">    to profit or loss</t>
  </si>
  <si>
    <t>Item that will not be reclassified subsequently</t>
  </si>
  <si>
    <t xml:space="preserve">Transfers inventories to property, plant and equipment  </t>
  </si>
  <si>
    <t xml:space="preserve">Transfers investment properties to property, plant and equipment  </t>
  </si>
  <si>
    <t>Profit (Loss) attributable to:</t>
  </si>
  <si>
    <t xml:space="preserve">   Profit</t>
  </si>
  <si>
    <t>Profit from operating activities</t>
  </si>
  <si>
    <t>Profit (loss) before income tax expense</t>
  </si>
  <si>
    <t>Profit (loss) for the year</t>
  </si>
  <si>
    <t>Basic earnings (loss) per share</t>
  </si>
  <si>
    <t xml:space="preserve">    Other comprehensive income</t>
  </si>
  <si>
    <t xml:space="preserve">   Other comprehensive income</t>
  </si>
  <si>
    <t>Proceeds from sale and lease back</t>
  </si>
  <si>
    <t>Payment of sale and lease back liabilities</t>
  </si>
  <si>
    <t>Total comprehensive income for the year</t>
  </si>
  <si>
    <t>Decrease in other payables - purchase of intangible assets</t>
  </si>
  <si>
    <t>Year ended 31 December 2024</t>
  </si>
  <si>
    <t>Balance at 1 January 2024</t>
  </si>
  <si>
    <t>Balance at 31 December 2024</t>
  </si>
  <si>
    <t>Net increase (decrease) in cash and cash equivalents,</t>
  </si>
  <si>
    <t>Net increase (decrease) in cash and cash equivalents</t>
  </si>
  <si>
    <t>Other current receivables</t>
  </si>
  <si>
    <t>Other current payables</t>
  </si>
  <si>
    <t>Total income</t>
  </si>
  <si>
    <t xml:space="preserve">Net cash from used in financing activities  </t>
  </si>
  <si>
    <t xml:space="preserve">Net cash from operating activities </t>
  </si>
  <si>
    <t>Net cash generated from operations</t>
  </si>
  <si>
    <t>Year ended 31 December 2025</t>
  </si>
  <si>
    <t>Balance at 1 January 2025</t>
  </si>
  <si>
    <t>Balance at 31 December 2025</t>
  </si>
  <si>
    <t>Transfers property, plant and equipment to investment properties</t>
  </si>
  <si>
    <t>6</t>
  </si>
  <si>
    <t>5</t>
  </si>
  <si>
    <t>9</t>
  </si>
  <si>
    <t>13</t>
  </si>
  <si>
    <t>14</t>
  </si>
  <si>
    <t>17</t>
  </si>
  <si>
    <t>Adjustments to reconcile profit (loss)</t>
  </si>
  <si>
    <t xml:space="preserve">Unrealised loss on foreign exchange </t>
  </si>
  <si>
    <t>Loss on inventories devaluation</t>
  </si>
  <si>
    <t>(Gain) loss on disposal of plant and equipment</t>
  </si>
  <si>
    <t>Expected credit loss</t>
  </si>
  <si>
    <t xml:space="preserve">Advance payment for the acquisition of </t>
  </si>
  <si>
    <t>an investment in a subsidiary</t>
  </si>
  <si>
    <t>Decrease in bank overdrafts and short-term borrowing</t>
  </si>
  <si>
    <t xml:space="preserve">    Loss</t>
  </si>
  <si>
    <t>Total comprehensive income (expense) for the year</t>
  </si>
  <si>
    <t>KEK8CPVVJCQTRWTEBV2XE56VV1NK8H50M4CF6C2KCXX6PHJJ3ZCG</t>
  </si>
  <si>
    <t>Chanisada, Loungna</t>
  </si>
  <si>
    <t>Create</t>
  </si>
  <si>
    <t>f12c25ae-c445-4e14-aed4-d02f07e9dbe7</t>
  </si>
  <si>
    <t>{"id":"f12c25ae-c445-4e14-aed4-d02f07e9dbe7","type":1,"name":"workbookId","value":"448fdc9e-9664-4110-9da7-4c4a65eb74a8"}</t>
  </si>
  <si>
    <t>d965835e-5fca-4071-9e51-bd968eec1bf5</t>
  </si>
  <si>
    <t>{"id":"d965835e-5fca-4071-9e51-bd968eec1bf5","type":0,"name":"dataSnipperSheetDeleted","value":"false"}</t>
  </si>
  <si>
    <t>0e1aa125-3f46-418e-b32f-e0febe8f51ec</t>
  </si>
  <si>
    <t>{"id":"0e1aa125-3f46-418e-b32f-e0febe8f51ec","type":0,"name":"embed-documents","value":"false"}</t>
  </si>
  <si>
    <t>3b2a12ce-5c86-49be-bb01-dfe3fac14295</t>
  </si>
  <si>
    <t>{"id":"3b2a12ce-5c86-49be-bb01-dfe3fac14295","type":0,"name":"table-snip-suggestions","value":"true"}</t>
  </si>
  <si>
    <t>96aa7013-11dc-419e-a9b9-9f7e306691be</t>
  </si>
  <si>
    <t>{"id":"96aa7013-11dc-419e-a9b9-9f7e306691be","type":1,"name":"migratedFssProjectId","value":""}</t>
  </si>
  <si>
    <t>Update</t>
  </si>
  <si>
    <t>{"id":"f12c25ae-c445-4e14-aed4-d02f07e9dbe7","type":1,"name":"workbookId","value":"4dd8d051-ebe5-4cc9-8ee5-e64484c89c75"}</t>
  </si>
  <si>
    <t>{"id":"0e1aa125-3f46-418e-b32f-e0febe8f51ec","type":0,"name":"embed-documents","value":"true"}</t>
  </si>
  <si>
    <t>Income</t>
  </si>
  <si>
    <t xml:space="preserve">Loss on remeasurements of </t>
  </si>
  <si>
    <t xml:space="preserve">   defined benefit plans, net of tax</t>
  </si>
  <si>
    <t>Comprehensive income (expense) for the year</t>
  </si>
  <si>
    <t xml:space="preserve">   Other comprehensive income (expense)</t>
  </si>
  <si>
    <t>Acquisition of investment in subsidiary</t>
  </si>
  <si>
    <t>4, 6</t>
  </si>
  <si>
    <t>4, 7</t>
  </si>
  <si>
    <t>4</t>
  </si>
  <si>
    <t>8</t>
  </si>
  <si>
    <t>10, 14</t>
  </si>
  <si>
    <t>11, 14</t>
  </si>
  <si>
    <t>12</t>
  </si>
  <si>
    <t>20</t>
  </si>
  <si>
    <t>4, 9</t>
  </si>
  <si>
    <t>4, 14</t>
  </si>
  <si>
    <t>16</t>
  </si>
  <si>
    <t xml:space="preserve">  (492,040,074 ordinary shares, </t>
  </si>
  <si>
    <t xml:space="preserve">  par value at Baht 1 per share)</t>
  </si>
  <si>
    <t>4, 8</t>
  </si>
  <si>
    <t xml:space="preserve">    Profit </t>
  </si>
  <si>
    <t xml:space="preserve">Year ended </t>
  </si>
  <si>
    <t>Year ended</t>
  </si>
  <si>
    <t>Decrease (increase) in short-term loans to related parties</t>
  </si>
  <si>
    <t xml:space="preserve">Decrease (increase) in term deposits and </t>
  </si>
  <si>
    <t>savings deposits held as collateral</t>
  </si>
  <si>
    <t>Impairment loss on loan to subsidiary</t>
  </si>
  <si>
    <t>27</t>
  </si>
  <si>
    <t>4, 15, 27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</si>
</sst>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</numFmts>
  <fonts count="27" x14ac:knownFonts="1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i/>
      <sz val="12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b/>
      <u val="double"/>
      <sz val="11"/>
      <name val="Times New Roman"/>
      <family val="1"/>
    </font>
    <font>
      <u val="double"/>
      <sz val="11"/>
      <name val="Times New Roman"/>
      <family val="1"/>
    </font>
    <font>
      <u/>
      <sz val="11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b/>
      <i/>
      <sz val="8"/>
      <name val="Times New Roman"/>
      <family val="1"/>
    </font>
    <font>
      <b/>
      <sz val="8"/>
      <name val="Times New Roman"/>
      <family val="1"/>
    </font>
    <font>
      <b/>
      <sz val="16"/>
      <name val="Angsana New"/>
      <family val="1"/>
    </font>
    <font>
      <sz val="11"/>
      <color theme="1"/>
      <name val="Times New Roman"/>
      <family val="1"/>
    </font>
    <font>
      <i/>
      <sz val="15"/>
      <color theme="1"/>
      <name val="Angsana New"/>
      <family val="1"/>
    </font>
    <font>
      <sz val="16"/>
      <color theme="1"/>
      <name val="Angsana New"/>
      <family val="1"/>
    </font>
    <font>
      <sz val="15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199">
    <xf numFmtId="0" fontId="0" fillId="0" borderId="0" xfId="0"/>
    <xf numFmtId="49" fontId="8" fillId="0" borderId="0" xfId="0" applyNumberFormat="1" applyFont="1" applyAlignment="1" applyProtection="1">
      <alignment vertical="center"/>
      <protection locked="0"/>
    </xf>
    <xf numFmtId="49" fontId="16" fillId="0" borderId="0" xfId="0" applyNumberFormat="1" applyFont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vertical="center"/>
      <protection locked="0"/>
    </xf>
    <xf numFmtId="166" fontId="17" fillId="0" borderId="0" xfId="1" applyNumberFormat="1" applyFont="1" applyFill="1" applyAlignment="1" applyProtection="1">
      <alignment vertical="center"/>
      <protection locked="0"/>
    </xf>
    <xf numFmtId="166" fontId="17" fillId="0" borderId="0" xfId="0" applyNumberFormat="1" applyFont="1" applyAlignment="1" applyProtection="1">
      <alignment vertical="center"/>
      <protection locked="0"/>
    </xf>
    <xf numFmtId="0" fontId="17" fillId="0" borderId="0" xfId="0" applyFont="1" applyProtection="1">
      <protection locked="0"/>
    </xf>
    <xf numFmtId="49" fontId="2" fillId="0" borderId="0" xfId="0" applyNumberFormat="1" applyFont="1" applyAlignment="1" applyProtection="1">
      <alignment vertical="center"/>
      <protection locked="0"/>
    </xf>
    <xf numFmtId="49" fontId="6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166" fontId="0" fillId="0" borderId="0" xfId="1" applyNumberFormat="1" applyFont="1" applyFill="1" applyAlignment="1" applyProtection="1">
      <alignment vertical="center"/>
      <protection locked="0"/>
    </xf>
    <xf numFmtId="166" fontId="0" fillId="0" borderId="0" xfId="0" applyNumberFormat="1" applyAlignment="1" applyProtection="1">
      <alignment vertical="center"/>
      <protection locked="0"/>
    </xf>
    <xf numFmtId="0" fontId="0" fillId="0" borderId="0" xfId="0" applyProtection="1">
      <protection locked="0"/>
    </xf>
    <xf numFmtId="49" fontId="3" fillId="0" borderId="0" xfId="0" applyNumberFormat="1" applyFont="1" applyAlignment="1" applyProtection="1">
      <alignment vertical="center"/>
      <protection locked="0"/>
    </xf>
    <xf numFmtId="49" fontId="0" fillId="0" borderId="0" xfId="0" applyNumberFormat="1" applyAlignment="1" applyProtection="1">
      <alignment vertical="center"/>
      <protection locked="0"/>
    </xf>
    <xf numFmtId="166" fontId="7" fillId="0" borderId="0" xfId="0" applyNumberFormat="1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0" fillId="0" borderId="0" xfId="1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49" fontId="10" fillId="0" borderId="0" xfId="0" applyNumberFormat="1" applyFont="1" applyAlignment="1" applyProtection="1">
      <alignment vertical="center"/>
      <protection locked="0"/>
    </xf>
    <xf numFmtId="166" fontId="7" fillId="0" borderId="0" xfId="1" applyNumberFormat="1" applyFont="1" applyFill="1" applyAlignment="1" applyProtection="1">
      <alignment vertical="center"/>
      <protection locked="0"/>
    </xf>
    <xf numFmtId="166" fontId="7" fillId="0" borderId="0" xfId="0" applyNumberFormat="1" applyFont="1" applyAlignment="1" applyProtection="1">
      <alignment vertical="center"/>
      <protection locked="0"/>
    </xf>
    <xf numFmtId="166" fontId="0" fillId="0" borderId="0" xfId="1" applyNumberFormat="1" applyFont="1" applyFill="1" applyBorder="1" applyAlignment="1" applyProtection="1">
      <alignment vertical="center"/>
      <protection locked="0"/>
    </xf>
    <xf numFmtId="49" fontId="0" fillId="0" borderId="0" xfId="0" applyNumberFormat="1" applyAlignment="1" applyProtection="1">
      <alignment horizontal="left" vertical="center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166" fontId="0" fillId="0" borderId="0" xfId="1" applyNumberFormat="1" applyFont="1" applyFill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 wrapText="1"/>
      <protection locked="0"/>
    </xf>
    <xf numFmtId="166" fontId="0" fillId="0" borderId="1" xfId="1" applyNumberFormat="1" applyFont="1" applyFill="1" applyBorder="1" applyAlignment="1" applyProtection="1">
      <alignment vertical="center"/>
      <protection locked="0"/>
    </xf>
    <xf numFmtId="166" fontId="12" fillId="0" borderId="0" xfId="0" applyNumberFormat="1" applyFont="1" applyAlignment="1" applyProtection="1">
      <alignment vertical="center"/>
      <protection locked="0"/>
    </xf>
    <xf numFmtId="166" fontId="13" fillId="0" borderId="0" xfId="0" applyNumberFormat="1" applyFont="1" applyAlignment="1" applyProtection="1">
      <alignment vertical="center"/>
      <protection locked="0"/>
    </xf>
    <xf numFmtId="166" fontId="14" fillId="0" borderId="0" xfId="0" applyNumberFormat="1" applyFont="1" applyAlignment="1" applyProtection="1">
      <alignment vertical="center"/>
      <protection locked="0"/>
    </xf>
    <xf numFmtId="166" fontId="15" fillId="0" borderId="0" xfId="0" applyNumberFormat="1" applyFont="1" applyAlignment="1" applyProtection="1">
      <alignment vertical="center"/>
      <protection locked="0"/>
    </xf>
    <xf numFmtId="166" fontId="0" fillId="0" borderId="2" xfId="1" applyNumberFormat="1" applyFont="1" applyFill="1" applyBorder="1" applyAlignment="1" applyProtection="1">
      <alignment vertical="center"/>
      <protection locked="0"/>
    </xf>
    <xf numFmtId="49" fontId="10" fillId="0" borderId="0" xfId="0" applyNumberFormat="1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22" fillId="0" borderId="0" xfId="0" applyFont="1" applyAlignment="1" applyProtection="1">
      <alignment horizontal="center"/>
      <protection locked="0"/>
    </xf>
    <xf numFmtId="43" fontId="0" fillId="0" borderId="0" xfId="1" applyFont="1" applyFill="1" applyAlignment="1" applyProtection="1">
      <protection locked="0"/>
    </xf>
    <xf numFmtId="164" fontId="0" fillId="0" borderId="0" xfId="0" applyNumberFormat="1" applyProtection="1">
      <protection locked="0"/>
    </xf>
    <xf numFmtId="166" fontId="25" fillId="0" borderId="0" xfId="1" applyNumberFormat="1" applyFont="1" applyFill="1" applyBorder="1" applyAlignment="1" applyProtection="1">
      <protection locked="0"/>
    </xf>
    <xf numFmtId="166" fontId="7" fillId="0" borderId="1" xfId="1" applyNumberFormat="1" applyFont="1" applyFill="1" applyBorder="1" applyAlignment="1" applyProtection="1">
      <alignment vertical="center"/>
    </xf>
    <xf numFmtId="166" fontId="7" fillId="0" borderId="2" xfId="1" applyNumberFormat="1" applyFont="1" applyFill="1" applyBorder="1" applyAlignment="1" applyProtection="1">
      <alignment vertical="center"/>
    </xf>
    <xf numFmtId="166" fontId="7" fillId="0" borderId="3" xfId="1" applyNumberFormat="1" applyFont="1" applyFill="1" applyBorder="1" applyAlignment="1" applyProtection="1">
      <alignment vertical="center"/>
    </xf>
    <xf numFmtId="166" fontId="7" fillId="0" borderId="0" xfId="1" applyNumberFormat="1" applyFont="1" applyFill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49" fontId="9" fillId="0" borderId="0" xfId="0" applyNumberFormat="1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164" fontId="7" fillId="0" borderId="0" xfId="0" applyNumberFormat="1" applyFont="1" applyAlignment="1" applyProtection="1">
      <alignment vertical="center"/>
      <protection locked="0"/>
    </xf>
    <xf numFmtId="164" fontId="9" fillId="0" borderId="0" xfId="0" applyNumberFormat="1" applyFont="1" applyAlignment="1" applyProtection="1">
      <alignment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41" fontId="9" fillId="0" borderId="0" xfId="1" applyNumberFormat="1" applyFont="1" applyFill="1" applyAlignment="1" applyProtection="1">
      <alignment vertical="center"/>
      <protection locked="0"/>
    </xf>
    <xf numFmtId="166" fontId="9" fillId="0" borderId="0" xfId="0" applyNumberFormat="1" applyFont="1" applyAlignment="1" applyProtection="1">
      <alignment vertical="center"/>
      <protection locked="0"/>
    </xf>
    <xf numFmtId="41" fontId="9" fillId="0" borderId="0" xfId="0" applyNumberFormat="1" applyFont="1" applyAlignment="1" applyProtection="1">
      <alignment vertical="center"/>
      <protection locked="0"/>
    </xf>
    <xf numFmtId="43" fontId="0" fillId="0" borderId="0" xfId="1" applyFont="1" applyFill="1" applyAlignment="1" applyProtection="1">
      <alignment vertical="center"/>
      <protection locked="0"/>
    </xf>
    <xf numFmtId="41" fontId="0" fillId="0" borderId="0" xfId="0" applyNumberFormat="1" applyAlignment="1" applyProtection="1">
      <alignment vertical="center"/>
      <protection locked="0"/>
    </xf>
    <xf numFmtId="41" fontId="7" fillId="0" borderId="0" xfId="0" applyNumberFormat="1" applyFont="1" applyAlignment="1" applyProtection="1">
      <alignment vertical="center"/>
      <protection locked="0"/>
    </xf>
    <xf numFmtId="43" fontId="9" fillId="0" borderId="0" xfId="1" applyFont="1" applyFill="1" applyAlignment="1" applyProtection="1">
      <alignment vertical="center"/>
      <protection locked="0"/>
    </xf>
    <xf numFmtId="166" fontId="9" fillId="0" borderId="0" xfId="1" applyNumberFormat="1" applyFont="1" applyFill="1" applyAlignment="1" applyProtection="1">
      <alignment vertical="center"/>
      <protection locked="0"/>
    </xf>
    <xf numFmtId="166" fontId="7" fillId="0" borderId="0" xfId="1" applyNumberFormat="1" applyFont="1" applyFill="1" applyBorder="1" applyAlignment="1" applyProtection="1">
      <alignment vertical="center"/>
      <protection locked="0"/>
    </xf>
    <xf numFmtId="41" fontId="9" fillId="0" borderId="1" xfId="0" applyNumberFormat="1" applyFont="1" applyBorder="1" applyAlignment="1" applyProtection="1">
      <alignment vertical="center"/>
      <protection locked="0"/>
    </xf>
    <xf numFmtId="0" fontId="7" fillId="0" borderId="0" xfId="0" applyFont="1" applyProtection="1">
      <protection locked="0"/>
    </xf>
    <xf numFmtId="41" fontId="7" fillId="0" borderId="0" xfId="1" applyNumberFormat="1" applyFont="1" applyFill="1" applyBorder="1" applyAlignment="1" applyProtection="1">
      <alignment horizontal="right" vertical="center"/>
      <protection locked="0"/>
    </xf>
    <xf numFmtId="43" fontId="7" fillId="0" borderId="0" xfId="1" applyFont="1" applyFill="1" applyAlignment="1" applyProtection="1">
      <protection locked="0"/>
    </xf>
    <xf numFmtId="0" fontId="7" fillId="0" borderId="0" xfId="0" applyFont="1" applyAlignment="1" applyProtection="1">
      <alignment horizontal="left" vertical="center"/>
      <protection locked="0"/>
    </xf>
    <xf numFmtId="41" fontId="7" fillId="0" borderId="0" xfId="1" applyNumberFormat="1" applyFont="1" applyFill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41" fontId="0" fillId="0" borderId="0" xfId="1" applyNumberFormat="1" applyFont="1" applyFill="1" applyBorder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right" vertical="center"/>
      <protection locked="0"/>
    </xf>
    <xf numFmtId="41" fontId="0" fillId="0" borderId="1" xfId="1" applyNumberFormat="1" applyFont="1" applyFill="1" applyBorder="1" applyAlignment="1" applyProtection="1">
      <alignment horizontal="center" vertical="center"/>
      <protection locked="0"/>
    </xf>
    <xf numFmtId="41" fontId="9" fillId="0" borderId="0" xfId="0" applyNumberFormat="1" applyFont="1" applyAlignment="1" applyProtection="1">
      <alignment horizontal="right" vertical="center"/>
      <protection locked="0"/>
    </xf>
    <xf numFmtId="43" fontId="0" fillId="0" borderId="1" xfId="1" applyFont="1" applyFill="1" applyBorder="1" applyAlignment="1" applyProtection="1">
      <alignment horizontal="center" vertical="center"/>
      <protection locked="0"/>
    </xf>
    <xf numFmtId="43" fontId="9" fillId="0" borderId="0" xfId="1" applyFont="1" applyFill="1" applyBorder="1" applyAlignment="1" applyProtection="1">
      <alignment horizontal="right" vertical="center"/>
      <protection locked="0"/>
    </xf>
    <xf numFmtId="43" fontId="9" fillId="0" borderId="1" xfId="1" applyFont="1" applyFill="1" applyBorder="1" applyAlignment="1" applyProtection="1">
      <alignment horizontal="right" vertical="center"/>
      <protection locked="0"/>
    </xf>
    <xf numFmtId="0" fontId="18" fillId="0" borderId="0" xfId="0" applyFont="1" applyProtection="1">
      <protection locked="0"/>
    </xf>
    <xf numFmtId="43" fontId="0" fillId="0" borderId="0" xfId="1" applyFont="1" applyFill="1" applyBorder="1" applyAlignment="1" applyProtection="1">
      <alignment horizontal="center" vertical="center"/>
      <protection locked="0"/>
    </xf>
    <xf numFmtId="43" fontId="7" fillId="0" borderId="1" xfId="1" applyFont="1" applyFill="1" applyBorder="1" applyAlignment="1" applyProtection="1">
      <alignment horizontal="right" vertical="center"/>
      <protection locked="0"/>
    </xf>
    <xf numFmtId="41" fontId="9" fillId="0" borderId="0" xfId="1" applyNumberFormat="1" applyFont="1" applyFill="1" applyBorder="1" applyAlignment="1" applyProtection="1">
      <alignment horizontal="righ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43" fontId="9" fillId="0" borderId="0" xfId="1" applyFont="1" applyFill="1" applyBorder="1" applyAlignment="1" applyProtection="1">
      <alignment vertical="center"/>
      <protection locked="0"/>
    </xf>
    <xf numFmtId="41" fontId="9" fillId="0" borderId="0" xfId="1" applyNumberFormat="1" applyFont="1" applyFill="1" applyAlignment="1" applyProtection="1">
      <alignment horizontal="right" vertical="center"/>
      <protection locked="0"/>
    </xf>
    <xf numFmtId="43" fontId="7" fillId="0" borderId="0" xfId="1" applyFont="1" applyFill="1" applyBorder="1" applyAlignment="1" applyProtection="1">
      <alignment horizontal="right" vertical="center"/>
      <protection locked="0"/>
    </xf>
    <xf numFmtId="41" fontId="7" fillId="0" borderId="0" xfId="0" applyNumberFormat="1" applyFont="1" applyAlignment="1" applyProtection="1">
      <alignment horizontal="right" vertical="center"/>
      <protection locked="0"/>
    </xf>
    <xf numFmtId="164" fontId="7" fillId="0" borderId="0" xfId="0" applyNumberFormat="1" applyFont="1" applyAlignment="1" applyProtection="1">
      <alignment horizontal="right" vertical="center"/>
      <protection locked="0"/>
    </xf>
    <xf numFmtId="37" fontId="9" fillId="0" borderId="0" xfId="0" applyNumberFormat="1" applyFont="1" applyAlignment="1" applyProtection="1">
      <alignment horizontal="right" vertical="center"/>
      <protection locked="0"/>
    </xf>
    <xf numFmtId="43" fontId="9" fillId="0" borderId="0" xfId="1" applyFont="1" applyFill="1" applyAlignment="1" applyProtection="1">
      <protection locked="0"/>
    </xf>
    <xf numFmtId="43" fontId="9" fillId="0" borderId="0" xfId="1" applyFont="1" applyFill="1" applyAlignment="1" applyProtection="1">
      <alignment horizontal="right" vertical="center"/>
      <protection locked="0"/>
    </xf>
    <xf numFmtId="0" fontId="7" fillId="0" borderId="0" xfId="0" applyFont="1" applyAlignment="1" applyProtection="1">
      <alignment vertical="center" wrapText="1"/>
      <protection locked="0"/>
    </xf>
    <xf numFmtId="165" fontId="7" fillId="0" borderId="2" xfId="0" applyNumberFormat="1" applyFont="1" applyBorder="1" applyAlignment="1" applyProtection="1">
      <alignment horizontal="right" vertical="center"/>
      <protection locked="0"/>
    </xf>
    <xf numFmtId="165" fontId="7" fillId="0" borderId="0" xfId="0" applyNumberFormat="1" applyFont="1" applyAlignment="1" applyProtection="1">
      <alignment horizontal="right" vertical="center"/>
      <protection locked="0"/>
    </xf>
    <xf numFmtId="41" fontId="7" fillId="0" borderId="3" xfId="0" applyNumberFormat="1" applyFont="1" applyBorder="1" applyAlignment="1">
      <alignment vertical="center"/>
    </xf>
    <xf numFmtId="166" fontId="7" fillId="0" borderId="0" xfId="1" applyNumberFormat="1" applyFont="1" applyFill="1" applyBorder="1" applyAlignment="1" applyProtection="1">
      <alignment vertical="center"/>
    </xf>
    <xf numFmtId="41" fontId="7" fillId="0" borderId="0" xfId="0" applyNumberFormat="1" applyFont="1" applyAlignment="1">
      <alignment vertical="center"/>
    </xf>
    <xf numFmtId="41" fontId="7" fillId="0" borderId="3" xfId="1" applyNumberFormat="1" applyFont="1" applyFill="1" applyBorder="1" applyAlignment="1" applyProtection="1">
      <alignment horizontal="right" vertical="center"/>
    </xf>
    <xf numFmtId="41" fontId="7" fillId="0" borderId="1" xfId="1" applyNumberFormat="1" applyFont="1" applyFill="1" applyBorder="1" applyAlignment="1" applyProtection="1">
      <alignment horizontal="center" vertical="center"/>
    </xf>
    <xf numFmtId="43" fontId="7" fillId="0" borderId="1" xfId="1" applyFont="1" applyFill="1" applyBorder="1" applyAlignment="1" applyProtection="1">
      <alignment horizontal="center" vertical="center"/>
    </xf>
    <xf numFmtId="43" fontId="7" fillId="0" borderId="1" xfId="1" applyFont="1" applyFill="1" applyBorder="1" applyAlignment="1" applyProtection="1">
      <alignment horizontal="right" vertical="center"/>
    </xf>
    <xf numFmtId="41" fontId="7" fillId="0" borderId="1" xfId="1" applyNumberFormat="1" applyFont="1" applyFill="1" applyBorder="1" applyAlignment="1" applyProtection="1">
      <alignment horizontal="right" vertical="center"/>
    </xf>
    <xf numFmtId="41" fontId="7" fillId="0" borderId="2" xfId="0" applyNumberFormat="1" applyFont="1" applyBorder="1" applyAlignment="1">
      <alignment horizontal="right" vertical="center"/>
    </xf>
    <xf numFmtId="41" fontId="7" fillId="0" borderId="4" xfId="0" applyNumberFormat="1" applyFont="1" applyBorder="1" applyAlignment="1">
      <alignment horizontal="right" vertical="center"/>
    </xf>
    <xf numFmtId="165" fontId="7" fillId="0" borderId="2" xfId="0" applyNumberFormat="1" applyFont="1" applyBorder="1" applyAlignment="1">
      <alignment horizontal="right" vertical="center"/>
    </xf>
    <xf numFmtId="49" fontId="8" fillId="0" borderId="0" xfId="0" applyNumberFormat="1" applyFont="1" applyProtection="1"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41" fontId="7" fillId="0" borderId="0" xfId="2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vertical="center"/>
      <protection locked="0"/>
    </xf>
    <xf numFmtId="43" fontId="9" fillId="0" borderId="1" xfId="1" applyFont="1" applyFill="1" applyBorder="1" applyAlignment="1" applyProtection="1">
      <alignment horizontal="center" vertical="center"/>
      <protection locked="0"/>
    </xf>
    <xf numFmtId="43" fontId="9" fillId="0" borderId="0" xfId="1" applyFont="1" applyFill="1" applyAlignment="1" applyProtection="1">
      <alignment horizontal="center" vertical="center"/>
      <protection locked="0"/>
    </xf>
    <xf numFmtId="41" fontId="9" fillId="0" borderId="0" xfId="2" applyNumberFormat="1" applyFont="1" applyFill="1" applyBorder="1" applyAlignment="1" applyProtection="1">
      <alignment vertical="center"/>
      <protection locked="0"/>
    </xf>
    <xf numFmtId="41" fontId="9" fillId="0" borderId="0" xfId="2" quotePrefix="1" applyNumberFormat="1" applyFont="1" applyFill="1" applyAlignment="1" applyProtection="1">
      <alignment horizontal="center" vertical="center"/>
      <protection locked="0"/>
    </xf>
    <xf numFmtId="43" fontId="9" fillId="0" borderId="0" xfId="1" applyFont="1" applyFill="1" applyBorder="1" applyAlignment="1" applyProtection="1">
      <alignment horizontal="center" vertical="center"/>
      <protection locked="0"/>
    </xf>
    <xf numFmtId="43" fontId="9" fillId="0" borderId="0" xfId="1" quotePrefix="1" applyFont="1" applyFill="1" applyAlignment="1" applyProtection="1">
      <alignment horizontal="center" vertical="center"/>
      <protection locked="0"/>
    </xf>
    <xf numFmtId="43" fontId="7" fillId="0" borderId="0" xfId="1" applyFont="1" applyFill="1" applyAlignment="1" applyProtection="1">
      <alignment vertical="center"/>
      <protection locked="0"/>
    </xf>
    <xf numFmtId="43" fontId="7" fillId="0" borderId="0" xfId="1" applyFont="1" applyFill="1" applyBorder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vertical="center"/>
      <protection locked="0"/>
    </xf>
    <xf numFmtId="0" fontId="20" fillId="0" borderId="0" xfId="0" applyFont="1" applyAlignment="1" applyProtection="1">
      <alignment horizontal="center" vertical="center"/>
      <protection locked="0"/>
    </xf>
    <xf numFmtId="41" fontId="21" fillId="0" borderId="0" xfId="2" applyNumberFormat="1" applyFont="1" applyFill="1" applyBorder="1" applyAlignment="1" applyProtection="1">
      <alignment horizontal="center" vertical="center"/>
      <protection locked="0"/>
    </xf>
    <xf numFmtId="41" fontId="21" fillId="0" borderId="0" xfId="2" applyNumberFormat="1" applyFont="1" applyFill="1" applyBorder="1" applyAlignment="1" applyProtection="1">
      <alignment vertical="center"/>
      <protection locked="0"/>
    </xf>
    <xf numFmtId="41" fontId="9" fillId="0" borderId="0" xfId="2" applyNumberFormat="1" applyFont="1" applyFill="1" applyAlignment="1" applyProtection="1">
      <alignment vertical="center"/>
      <protection locked="0"/>
    </xf>
    <xf numFmtId="41" fontId="6" fillId="0" borderId="0" xfId="2" applyNumberFormat="1" applyFont="1" applyFill="1" applyAlignment="1" applyProtection="1">
      <alignment vertical="center"/>
      <protection locked="0"/>
    </xf>
    <xf numFmtId="41" fontId="9" fillId="0" borderId="0" xfId="2" applyNumberFormat="1" applyFont="1" applyFill="1" applyAlignment="1" applyProtection="1">
      <alignment horizontal="center" vertical="center"/>
      <protection locked="0"/>
    </xf>
    <xf numFmtId="41" fontId="7" fillId="0" borderId="5" xfId="2" applyNumberFormat="1" applyFont="1" applyFill="1" applyBorder="1" applyAlignment="1" applyProtection="1">
      <alignment horizontal="center" vertical="center"/>
      <protection locked="0"/>
    </xf>
    <xf numFmtId="41" fontId="9" fillId="0" borderId="5" xfId="2" applyNumberFormat="1" applyFont="1" applyFill="1" applyBorder="1" applyAlignment="1" applyProtection="1">
      <alignment horizontal="center" vertical="center"/>
      <protection locked="0"/>
    </xf>
    <xf numFmtId="41" fontId="9" fillId="0" borderId="0" xfId="2" applyNumberFormat="1" applyFont="1" applyFill="1" applyBorder="1" applyAlignment="1" applyProtection="1">
      <alignment horizontal="center" vertical="center"/>
    </xf>
    <xf numFmtId="41" fontId="7" fillId="0" borderId="3" xfId="2" applyNumberFormat="1" applyFont="1" applyFill="1" applyBorder="1" applyAlignment="1" applyProtection="1">
      <alignment horizontal="center" vertical="center"/>
    </xf>
    <xf numFmtId="43" fontId="7" fillId="0" borderId="3" xfId="1" applyFont="1" applyFill="1" applyBorder="1" applyAlignment="1" applyProtection="1">
      <alignment horizontal="center" vertical="center"/>
    </xf>
    <xf numFmtId="43" fontId="9" fillId="0" borderId="1" xfId="1" applyFont="1" applyFill="1" applyBorder="1" applyAlignment="1" applyProtection="1">
      <alignment horizontal="center" vertical="center"/>
    </xf>
    <xf numFmtId="41" fontId="9" fillId="0" borderId="0" xfId="2" quotePrefix="1" applyNumberFormat="1" applyFont="1" applyFill="1" applyAlignment="1" applyProtection="1">
      <alignment horizontal="center" vertical="center"/>
    </xf>
    <xf numFmtId="43" fontId="9" fillId="0" borderId="0" xfId="1" applyFont="1" applyFill="1" applyBorder="1" applyAlignment="1" applyProtection="1">
      <alignment horizontal="center" vertical="center"/>
    </xf>
    <xf numFmtId="41" fontId="7" fillId="0" borderId="2" xfId="0" applyNumberFormat="1" applyFont="1" applyBorder="1" applyAlignment="1">
      <alignment vertical="center"/>
    </xf>
    <xf numFmtId="43" fontId="9" fillId="0" borderId="0" xfId="1" quotePrefix="1" applyFont="1" applyFill="1" applyAlignment="1" applyProtection="1">
      <alignment horizontal="center" vertical="center"/>
    </xf>
    <xf numFmtId="41" fontId="9" fillId="0" borderId="0" xfId="2" applyNumberFormat="1" applyFont="1" applyFill="1" applyAlignment="1" applyProtection="1">
      <alignment horizontal="center" vertical="center"/>
    </xf>
    <xf numFmtId="43" fontId="21" fillId="0" borderId="0" xfId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41" fontId="7" fillId="0" borderId="0" xfId="1" applyNumberFormat="1" applyFont="1" applyFill="1" applyAlignment="1" applyProtection="1">
      <alignment vertical="center"/>
      <protection locked="0"/>
    </xf>
    <xf numFmtId="0" fontId="18" fillId="0" borderId="0" xfId="0" applyFont="1" applyAlignment="1" applyProtection="1">
      <alignment vertical="center"/>
      <protection locked="0"/>
    </xf>
    <xf numFmtId="41" fontId="7" fillId="0" borderId="0" xfId="1" applyNumberFormat="1" applyFont="1" applyFill="1" applyBorder="1" applyAlignment="1" applyProtection="1">
      <alignment vertical="center"/>
      <protection locked="0"/>
    </xf>
    <xf numFmtId="41" fontId="7" fillId="0" borderId="0" xfId="2" applyNumberFormat="1" applyFont="1" applyFill="1" applyBorder="1" applyAlignment="1" applyProtection="1">
      <alignment horizontal="center" vertical="center"/>
    </xf>
    <xf numFmtId="43" fontId="9" fillId="0" borderId="0" xfId="1" applyFont="1" applyFill="1" applyAlignment="1" applyProtection="1">
      <alignment horizontal="center" vertical="center"/>
    </xf>
    <xf numFmtId="41" fontId="7" fillId="0" borderId="2" xfId="1" applyNumberFormat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  <protection locked="0"/>
    </xf>
    <xf numFmtId="166" fontId="6" fillId="0" borderId="0" xfId="1" applyNumberFormat="1" applyFont="1" applyFill="1" applyAlignment="1" applyProtection="1">
      <alignment horizontal="center" vertical="center"/>
      <protection locked="0"/>
    </xf>
    <xf numFmtId="166" fontId="11" fillId="0" borderId="0" xfId="1" applyNumberFormat="1" applyFont="1" applyFill="1" applyAlignment="1" applyProtection="1">
      <alignment vertical="center"/>
      <protection locked="0"/>
    </xf>
    <xf numFmtId="166" fontId="11" fillId="0" borderId="0" xfId="0" applyNumberFormat="1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166" fontId="11" fillId="0" borderId="0" xfId="1" applyNumberFormat="1" applyFont="1" applyFill="1" applyBorder="1" applyAlignment="1" applyProtection="1">
      <alignment vertical="center"/>
      <protection locked="0"/>
    </xf>
    <xf numFmtId="166" fontId="11" fillId="0" borderId="0" xfId="0" applyNumberFormat="1" applyFont="1" applyAlignment="1" applyProtection="1">
      <alignment horizontal="center" vertical="center"/>
      <protection locked="0"/>
    </xf>
    <xf numFmtId="166" fontId="11" fillId="0" borderId="0" xfId="1" applyNumberFormat="1" applyFont="1" applyFill="1" applyAlignment="1" applyProtection="1">
      <alignment horizontal="right" vertical="center"/>
      <protection locked="0"/>
    </xf>
    <xf numFmtId="166" fontId="11" fillId="0" borderId="0" xfId="0" applyNumberFormat="1" applyFont="1" applyAlignment="1" applyProtection="1">
      <alignment horizontal="right" vertical="center"/>
      <protection locked="0"/>
    </xf>
    <xf numFmtId="166" fontId="11" fillId="0" borderId="1" xfId="1" applyNumberFormat="1" applyFont="1" applyFill="1" applyBorder="1" applyAlignment="1" applyProtection="1">
      <alignment vertical="center"/>
      <protection locked="0"/>
    </xf>
    <xf numFmtId="166" fontId="9" fillId="0" borderId="1" xfId="1" applyNumberFormat="1" applyFont="1" applyFill="1" applyBorder="1" applyAlignment="1" applyProtection="1">
      <alignment vertical="center"/>
      <protection locked="0"/>
    </xf>
    <xf numFmtId="166" fontId="11" fillId="0" borderId="0" xfId="1" applyNumberFormat="1" applyFont="1" applyFill="1" applyBorder="1" applyAlignment="1" applyProtection="1">
      <alignment horizontal="right" vertical="center"/>
      <protection locked="0"/>
    </xf>
    <xf numFmtId="0" fontId="23" fillId="0" borderId="0" xfId="0" applyFont="1" applyAlignment="1" applyProtection="1">
      <alignment vertical="center"/>
      <protection locked="0"/>
    </xf>
    <xf numFmtId="0" fontId="23" fillId="0" borderId="0" xfId="0" applyFont="1" applyAlignment="1" applyProtection="1">
      <alignment horizontal="left" vertical="center"/>
      <protection locked="0"/>
    </xf>
    <xf numFmtId="166" fontId="23" fillId="0" borderId="0" xfId="1" applyNumberFormat="1" applyFont="1" applyFill="1" applyBorder="1" applyAlignment="1" applyProtection="1">
      <alignment vertical="center"/>
      <protection locked="0"/>
    </xf>
    <xf numFmtId="166" fontId="23" fillId="0" borderId="0" xfId="0" applyNumberFormat="1" applyFont="1" applyAlignment="1" applyProtection="1">
      <alignment vertical="center"/>
      <protection locked="0"/>
    </xf>
    <xf numFmtId="166" fontId="11" fillId="0" borderId="0" xfId="1" applyNumberFormat="1" applyFont="1" applyFill="1" applyAlignment="1" applyProtection="1">
      <alignment vertical="center"/>
    </xf>
    <xf numFmtId="166" fontId="11" fillId="0" borderId="0" xfId="1" applyNumberFormat="1" applyFont="1" applyFill="1" applyBorder="1" applyAlignment="1" applyProtection="1">
      <alignment vertical="center"/>
    </xf>
    <xf numFmtId="166" fontId="9" fillId="0" borderId="0" xfId="1" applyNumberFormat="1" applyFont="1" applyFill="1" applyAlignment="1" applyProtection="1">
      <alignment vertical="center"/>
    </xf>
    <xf numFmtId="166" fontId="11" fillId="0" borderId="0" xfId="1" applyNumberFormat="1" applyFont="1" applyFill="1" applyAlignment="1" applyProtection="1">
      <alignment horizontal="right" vertical="center"/>
    </xf>
    <xf numFmtId="166" fontId="7" fillId="0" borderId="4" xfId="1" applyNumberFormat="1" applyFont="1" applyFill="1" applyBorder="1" applyAlignment="1" applyProtection="1">
      <alignment vertical="center"/>
    </xf>
    <xf numFmtId="166" fontId="9" fillId="0" borderId="1" xfId="1" applyNumberFormat="1" applyFont="1" applyFill="1" applyBorder="1" applyAlignment="1" applyProtection="1">
      <alignment vertical="center"/>
    </xf>
    <xf numFmtId="166" fontId="9" fillId="0" borderId="1" xfId="1" applyNumberFormat="1" applyFont="1" applyFill="1" applyBorder="1" applyAlignment="1" applyProtection="1">
      <alignment horizontal="right" vertical="center"/>
      <protection locked="0"/>
    </xf>
    <xf numFmtId="166" fontId="7" fillId="0" borderId="1" xfId="1" applyNumberFormat="1" applyFont="1" applyFill="1" applyBorder="1" applyAlignment="1" applyProtection="1">
      <alignment horizontal="right" vertical="center"/>
    </xf>
    <xf numFmtId="166" fontId="9" fillId="0" borderId="0" xfId="1" applyNumberFormat="1" applyFont="1" applyFill="1" applyAlignment="1" applyProtection="1">
      <alignment horizontal="center" vertical="center"/>
    </xf>
    <xf numFmtId="166" fontId="9" fillId="0" borderId="1" xfId="1" applyNumberFormat="1" applyFont="1" applyFill="1" applyBorder="1" applyAlignment="1" applyProtection="1">
      <alignment horizontal="center" vertical="center"/>
    </xf>
    <xf numFmtId="166" fontId="9" fillId="0" borderId="0" xfId="1" quotePrefix="1" applyNumberFormat="1" applyFont="1" applyFill="1" applyAlignment="1" applyProtection="1">
      <alignment horizontal="center" vertical="center"/>
    </xf>
    <xf numFmtId="49" fontId="6" fillId="0" borderId="0" xfId="0" applyNumberFormat="1" applyFont="1" applyAlignment="1" applyProtection="1">
      <alignment vertical="center"/>
      <protection locked="0"/>
    </xf>
    <xf numFmtId="166" fontId="0" fillId="0" borderId="0" xfId="1" applyNumberFormat="1" applyFont="1" applyFill="1" applyAlignment="1" applyProtection="1">
      <alignment horizontal="right" vertical="center"/>
      <protection locked="0"/>
    </xf>
    <xf numFmtId="166" fontId="26" fillId="0" borderId="0" xfId="1" applyNumberFormat="1" applyFont="1" applyFill="1" applyBorder="1" applyAlignment="1" applyProtection="1">
      <alignment vertical="center"/>
      <protection locked="0"/>
    </xf>
    <xf numFmtId="166" fontId="26" fillId="0" borderId="0" xfId="0" applyNumberFormat="1" applyFont="1" applyAlignment="1" applyProtection="1">
      <alignment vertical="center"/>
      <protection locked="0"/>
    </xf>
    <xf numFmtId="166" fontId="0" fillId="0" borderId="1" xfId="1" applyNumberFormat="1" applyFont="1" applyFill="1" applyBorder="1" applyAlignment="1" applyProtection="1">
      <alignment horizontal="right" vertical="center"/>
      <protection locked="0"/>
    </xf>
    <xf numFmtId="166" fontId="0" fillId="0" borderId="0" xfId="0" applyNumberFormat="1" applyAlignment="1" applyProtection="1">
      <alignment horizontal="center" vertical="center"/>
      <protection locked="0"/>
    </xf>
    <xf numFmtId="166" fontId="6" fillId="0" borderId="0" xfId="0" applyNumberFormat="1" applyFont="1" applyAlignment="1" applyProtection="1">
      <alignment horizontal="center" vertical="center"/>
      <protection locked="0"/>
    </xf>
    <xf numFmtId="166" fontId="7" fillId="0" borderId="0" xfId="0" applyNumberFormat="1" applyFont="1" applyAlignment="1" applyProtection="1">
      <alignment horizontal="center" vertical="center"/>
      <protection locked="0"/>
    </xf>
    <xf numFmtId="166" fontId="0" fillId="0" borderId="0" xfId="1" quotePrefix="1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16" fontId="0" fillId="0" borderId="0" xfId="0" quotePrefix="1" applyNumberForma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16" fontId="0" fillId="0" borderId="0" xfId="0" applyNumberForma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9" fillId="0" borderId="1" xfId="0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166" fontId="0" fillId="0" borderId="0" xfId="0" quotePrefix="1" applyNumberFormat="1" applyAlignment="1" applyProtection="1">
      <alignment horizontal="center" vertical="center"/>
      <protection locked="0"/>
    </xf>
    <xf numFmtId="166" fontId="0" fillId="0" borderId="0" xfId="0" applyNumberFormat="1" applyAlignment="1" applyProtection="1">
      <alignment horizontal="center" vertical="center"/>
      <protection locked="0"/>
    </xf>
  </cellXfs>
  <cellStyles count="4">
    <cellStyle name="Comma" xfId="1" builtinId="3"/>
    <cellStyle name="Comma 2" xfId="2" xr:uid="{00000000-0005-0000-0000-000001000000}"/>
    <cellStyle name="Comma 2 2" xfId="3" xr:uid="{00000000-0005-0000-0000-000002000000}"/>
    <cellStyle name="Normal" xfId="0" builtinId="0"/>
  </cellStyles>
  <dxfs count="0"/>
  <tableStyles count="0" defaultTableStyle="TableStyleMedium9" defaultPivotStyle="PivotStyleLight16"/>
  <colors>
    <mruColors>
      <color rgb="FF99FFCC"/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5"/>
  <sheetViews>
    <sheetView showGridLines="0" view="pageBreakPreview" zoomScale="120" zoomScaleNormal="100" zoomScaleSheetLayoutView="120" workbookViewId="0">
      <selection activeCell="M57" sqref="M57"/>
    </sheetView>
  </sheetViews>
  <sheetFormatPr defaultColWidth="9.33203125" defaultRowHeight="20.25" customHeight="1" x14ac:dyDescent="0.25"/>
  <cols>
    <col min="1" max="1" width="32.5546875" style="14" customWidth="1"/>
    <col min="2" max="2" width="7.77734375" style="8" customWidth="1"/>
    <col min="3" max="3" width="1" style="9" customWidth="1"/>
    <col min="4" max="4" width="14.88671875" style="10" customWidth="1"/>
    <col min="5" max="5" width="1" style="11" customWidth="1"/>
    <col min="6" max="6" width="14.88671875" style="10" customWidth="1"/>
    <col min="7" max="7" width="1" style="11" customWidth="1"/>
    <col min="8" max="8" width="14.88671875" style="10" customWidth="1"/>
    <col min="9" max="9" width="1" style="11" customWidth="1"/>
    <col min="10" max="10" width="14.88671875" style="10" customWidth="1"/>
    <col min="11" max="11" width="12.6640625" style="12" bestFit="1" customWidth="1"/>
    <col min="12" max="12" width="15.6640625" style="12" bestFit="1" customWidth="1"/>
    <col min="13" max="13" width="11.5546875" style="12" bestFit="1" customWidth="1"/>
    <col min="14" max="14" width="10.5546875" style="12" bestFit="1" customWidth="1"/>
    <col min="15" max="16384" width="9.33203125" style="12"/>
  </cols>
  <sheetData>
    <row r="1" spans="1:11" s="6" customFormat="1" ht="20.25" customHeight="1" x14ac:dyDescent="0.35">
      <c r="A1" s="1" t="s">
        <v>59</v>
      </c>
      <c r="B1" s="2"/>
      <c r="C1" s="3"/>
      <c r="D1" s="4"/>
      <c r="E1" s="5"/>
      <c r="F1" s="4"/>
      <c r="G1" s="5"/>
      <c r="H1" s="4"/>
      <c r="I1" s="5"/>
      <c r="J1" s="4"/>
    </row>
    <row r="2" spans="1:11" ht="20.25" customHeight="1" x14ac:dyDescent="0.25">
      <c r="A2" s="7" t="s">
        <v>139</v>
      </c>
    </row>
    <row r="3" spans="1:11" ht="20.25" customHeight="1" x14ac:dyDescent="0.25">
      <c r="A3" s="13"/>
    </row>
    <row r="4" spans="1:11" ht="20.25" customHeight="1" x14ac:dyDescent="0.25">
      <c r="D4" s="185" t="s">
        <v>0</v>
      </c>
      <c r="E4" s="185"/>
      <c r="F4" s="185"/>
      <c r="G4" s="15"/>
      <c r="H4" s="185" t="s">
        <v>44</v>
      </c>
      <c r="I4" s="185"/>
      <c r="J4" s="185"/>
      <c r="K4" s="16"/>
    </row>
    <row r="5" spans="1:11" ht="20.25" customHeight="1" x14ac:dyDescent="0.25">
      <c r="D5" s="185" t="s">
        <v>45</v>
      </c>
      <c r="E5" s="185"/>
      <c r="F5" s="185"/>
      <c r="G5" s="15"/>
      <c r="H5" s="185" t="s">
        <v>45</v>
      </c>
      <c r="I5" s="185"/>
      <c r="J5" s="185"/>
      <c r="K5" s="16"/>
    </row>
    <row r="6" spans="1:11" ht="20.25" customHeight="1" x14ac:dyDescent="0.25">
      <c r="D6" s="186" t="s">
        <v>71</v>
      </c>
      <c r="E6" s="186"/>
      <c r="F6" s="186"/>
      <c r="G6" s="15"/>
      <c r="H6" s="186" t="s">
        <v>71</v>
      </c>
      <c r="I6" s="186"/>
      <c r="J6" s="186"/>
      <c r="K6" s="16"/>
    </row>
    <row r="7" spans="1:11" ht="20.25" customHeight="1" x14ac:dyDescent="0.25">
      <c r="A7" s="7" t="s">
        <v>12</v>
      </c>
      <c r="B7" s="8" t="s">
        <v>1</v>
      </c>
      <c r="D7" s="17">
        <v>2025</v>
      </c>
      <c r="E7" s="18"/>
      <c r="F7" s="17">
        <v>2024</v>
      </c>
      <c r="G7" s="18"/>
      <c r="H7" s="17">
        <v>2025</v>
      </c>
      <c r="I7" s="18"/>
      <c r="J7" s="17">
        <v>2024</v>
      </c>
    </row>
    <row r="8" spans="1:11" ht="20.25" customHeight="1" x14ac:dyDescent="0.25">
      <c r="A8" s="9"/>
      <c r="D8" s="184" t="s">
        <v>11</v>
      </c>
      <c r="E8" s="184"/>
      <c r="F8" s="184"/>
      <c r="G8" s="184"/>
      <c r="H8" s="184"/>
      <c r="I8" s="184"/>
      <c r="J8" s="184"/>
    </row>
    <row r="9" spans="1:11" ht="20.25" customHeight="1" x14ac:dyDescent="0.25">
      <c r="A9" s="19" t="s">
        <v>13</v>
      </c>
      <c r="H9" s="20"/>
      <c r="I9" s="21"/>
      <c r="J9" s="20"/>
    </row>
    <row r="10" spans="1:11" ht="20.25" customHeight="1" x14ac:dyDescent="0.25">
      <c r="A10" s="14" t="s">
        <v>2</v>
      </c>
      <c r="B10" s="8" t="s">
        <v>203</v>
      </c>
      <c r="D10" s="10">
        <v>88091459</v>
      </c>
      <c r="F10" s="10">
        <v>85628240</v>
      </c>
      <c r="H10" s="10">
        <v>41620554</v>
      </c>
      <c r="J10" s="10">
        <v>63672003</v>
      </c>
    </row>
    <row r="11" spans="1:11" ht="20.25" customHeight="1" x14ac:dyDescent="0.25">
      <c r="A11" s="14" t="s">
        <v>14</v>
      </c>
      <c r="B11" s="8" t="s">
        <v>240</v>
      </c>
      <c r="D11" s="10">
        <v>817850994</v>
      </c>
      <c r="F11" s="10">
        <v>878201430</v>
      </c>
      <c r="H11" s="10">
        <v>841558255</v>
      </c>
      <c r="J11" s="10">
        <v>895460228</v>
      </c>
    </row>
    <row r="12" spans="1:11" ht="20.25" customHeight="1" x14ac:dyDescent="0.25">
      <c r="A12" s="14" t="s">
        <v>192</v>
      </c>
      <c r="B12" s="8" t="s">
        <v>241</v>
      </c>
      <c r="D12" s="22">
        <v>54628924</v>
      </c>
      <c r="F12" s="22">
        <v>63018887</v>
      </c>
      <c r="H12" s="22">
        <v>55236625</v>
      </c>
      <c r="J12" s="22">
        <v>65728153</v>
      </c>
    </row>
    <row r="13" spans="1:11" ht="20.25" customHeight="1" x14ac:dyDescent="0.25">
      <c r="A13" s="14" t="s">
        <v>156</v>
      </c>
      <c r="B13" s="8" t="s">
        <v>242</v>
      </c>
      <c r="D13" s="22">
        <v>0</v>
      </c>
      <c r="F13" s="22">
        <v>0</v>
      </c>
      <c r="H13" s="22">
        <v>13571853</v>
      </c>
      <c r="J13" s="22">
        <v>24470897</v>
      </c>
    </row>
    <row r="14" spans="1:11" ht="20.25" customHeight="1" x14ac:dyDescent="0.25">
      <c r="A14" s="23" t="s">
        <v>3</v>
      </c>
      <c r="B14" s="8" t="s">
        <v>243</v>
      </c>
      <c r="D14" s="10">
        <v>917789720</v>
      </c>
      <c r="F14" s="10">
        <v>953841018</v>
      </c>
      <c r="H14" s="10">
        <v>682717950</v>
      </c>
      <c r="J14" s="10">
        <v>756435211</v>
      </c>
    </row>
    <row r="15" spans="1:11" ht="20.25" customHeight="1" x14ac:dyDescent="0.25">
      <c r="A15" s="24" t="s">
        <v>15</v>
      </c>
      <c r="D15" s="41">
        <f>SUM(D10:D14)</f>
        <v>1878361097</v>
      </c>
      <c r="E15" s="21"/>
      <c r="F15" s="41">
        <f>SUM(F10:F14)</f>
        <v>1980689575</v>
      </c>
      <c r="G15" s="21"/>
      <c r="H15" s="41">
        <f>SUM(H10:H14)</f>
        <v>1634705237</v>
      </c>
      <c r="I15" s="21"/>
      <c r="J15" s="41">
        <f>SUM(J10:J14)</f>
        <v>1805766492</v>
      </c>
    </row>
    <row r="17" spans="1:10" ht="20.25" customHeight="1" x14ac:dyDescent="0.25">
      <c r="A17" s="19" t="s">
        <v>16</v>
      </c>
    </row>
    <row r="18" spans="1:10" ht="20.25" customHeight="1" x14ac:dyDescent="0.25">
      <c r="A18" s="9" t="s">
        <v>73</v>
      </c>
    </row>
    <row r="19" spans="1:10" ht="20.25" customHeight="1" x14ac:dyDescent="0.25">
      <c r="A19" s="9" t="s">
        <v>84</v>
      </c>
      <c r="B19" s="8" t="s">
        <v>202</v>
      </c>
      <c r="D19" s="10">
        <v>15729086</v>
      </c>
      <c r="F19" s="10">
        <v>862120</v>
      </c>
      <c r="H19" s="10">
        <v>15729086</v>
      </c>
      <c r="J19" s="10">
        <v>862120</v>
      </c>
    </row>
    <row r="20" spans="1:10" ht="20.25" customHeight="1" x14ac:dyDescent="0.25">
      <c r="A20" s="14" t="s">
        <v>136</v>
      </c>
      <c r="B20" s="8" t="s">
        <v>204</v>
      </c>
      <c r="D20" s="22">
        <v>0</v>
      </c>
      <c r="E20" s="10"/>
      <c r="F20" s="25">
        <v>0</v>
      </c>
      <c r="H20" s="10">
        <v>242219948</v>
      </c>
      <c r="J20" s="10">
        <v>252894498</v>
      </c>
    </row>
    <row r="21" spans="1:10" ht="20.25" customHeight="1" x14ac:dyDescent="0.25">
      <c r="A21" s="14" t="s">
        <v>151</v>
      </c>
      <c r="D21" s="25"/>
      <c r="E21" s="10"/>
      <c r="F21" s="25"/>
    </row>
    <row r="22" spans="1:10" ht="20.25" customHeight="1" x14ac:dyDescent="0.25">
      <c r="A22" s="14" t="s">
        <v>137</v>
      </c>
      <c r="B22" s="8" t="s">
        <v>206</v>
      </c>
      <c r="D22" s="10">
        <v>22990000</v>
      </c>
      <c r="F22" s="10">
        <v>22045000</v>
      </c>
      <c r="H22" s="10">
        <v>10490000</v>
      </c>
      <c r="J22" s="10">
        <v>10545000</v>
      </c>
    </row>
    <row r="23" spans="1:10" ht="20.25" customHeight="1" x14ac:dyDescent="0.25">
      <c r="A23" s="14" t="s">
        <v>87</v>
      </c>
      <c r="B23" s="8" t="s">
        <v>244</v>
      </c>
      <c r="D23" s="10">
        <v>1784000</v>
      </c>
      <c r="F23" s="10">
        <v>1784000</v>
      </c>
      <c r="H23" s="10">
        <v>109353901</v>
      </c>
      <c r="J23" s="10">
        <v>92793555</v>
      </c>
    </row>
    <row r="24" spans="1:10" ht="20.25" customHeight="1" x14ac:dyDescent="0.25">
      <c r="A24" s="14" t="s">
        <v>40</v>
      </c>
      <c r="B24" s="8" t="s">
        <v>245</v>
      </c>
      <c r="D24" s="10">
        <v>858961584</v>
      </c>
      <c r="F24" s="10">
        <v>920656794</v>
      </c>
      <c r="H24" s="10">
        <v>518812366</v>
      </c>
      <c r="J24" s="10">
        <v>591583240</v>
      </c>
    </row>
    <row r="25" spans="1:10" ht="20.25" customHeight="1" x14ac:dyDescent="0.25">
      <c r="A25" s="14" t="s">
        <v>117</v>
      </c>
      <c r="B25" s="8" t="s">
        <v>246</v>
      </c>
      <c r="D25" s="10">
        <v>44922930</v>
      </c>
      <c r="F25" s="10">
        <v>38601009</v>
      </c>
      <c r="H25" s="10">
        <v>51059670</v>
      </c>
      <c r="J25" s="10">
        <v>35280857</v>
      </c>
    </row>
    <row r="26" spans="1:10" ht="20.25" customHeight="1" x14ac:dyDescent="0.25">
      <c r="A26" s="26" t="s">
        <v>69</v>
      </c>
      <c r="B26" s="8" t="s">
        <v>247</v>
      </c>
      <c r="D26" s="10">
        <v>53008656</v>
      </c>
      <c r="F26" s="10">
        <v>49602453</v>
      </c>
      <c r="H26" s="10">
        <v>46410029</v>
      </c>
      <c r="J26" s="10">
        <v>43853775</v>
      </c>
    </row>
    <row r="27" spans="1:10" ht="20.25" customHeight="1" x14ac:dyDescent="0.25">
      <c r="A27" s="26" t="s">
        <v>133</v>
      </c>
      <c r="B27" s="8" t="s">
        <v>205</v>
      </c>
      <c r="D27" s="10">
        <v>22403708</v>
      </c>
      <c r="F27" s="10">
        <v>28582718</v>
      </c>
      <c r="H27" s="10">
        <v>13119558</v>
      </c>
      <c r="J27" s="10">
        <v>15471573</v>
      </c>
    </row>
    <row r="28" spans="1:10" ht="20.25" customHeight="1" x14ac:dyDescent="0.25">
      <c r="A28" s="14" t="s">
        <v>4</v>
      </c>
      <c r="B28" s="8" t="s">
        <v>248</v>
      </c>
      <c r="D28" s="27">
        <v>15706365</v>
      </c>
      <c r="F28" s="27">
        <v>15761700</v>
      </c>
      <c r="H28" s="27">
        <v>55971539</v>
      </c>
      <c r="J28" s="27">
        <v>13588285</v>
      </c>
    </row>
    <row r="29" spans="1:10" ht="20.25" customHeight="1" x14ac:dyDescent="0.25">
      <c r="A29" s="24" t="s">
        <v>17</v>
      </c>
      <c r="D29" s="39">
        <f>SUM(D19:D28)</f>
        <v>1035506329</v>
      </c>
      <c r="E29" s="21"/>
      <c r="F29" s="39">
        <f>SUM(F19:F28)</f>
        <v>1077895794</v>
      </c>
      <c r="G29" s="28"/>
      <c r="H29" s="39">
        <f>SUM(H19:H28)</f>
        <v>1063166097</v>
      </c>
      <c r="I29" s="21"/>
      <c r="J29" s="39">
        <f>SUM(J19:J28)</f>
        <v>1056872903</v>
      </c>
    </row>
    <row r="31" spans="1:10" ht="20.25" customHeight="1" thickBot="1" x14ac:dyDescent="0.3">
      <c r="A31" s="24" t="s">
        <v>18</v>
      </c>
      <c r="D31" s="40">
        <f>SUM(D15+D29)</f>
        <v>2913867426</v>
      </c>
      <c r="E31" s="21"/>
      <c r="F31" s="40">
        <f>SUM(F15+F29)</f>
        <v>3058585369</v>
      </c>
      <c r="G31" s="29"/>
      <c r="H31" s="40">
        <f>SUM(H15+H29)</f>
        <v>2697871334</v>
      </c>
      <c r="I31" s="21"/>
      <c r="J31" s="40">
        <f>SUM(J15+J29)</f>
        <v>2862639395</v>
      </c>
    </row>
    <row r="32" spans="1:10" ht="20.25" customHeight="1" thickTop="1" x14ac:dyDescent="0.25">
      <c r="A32" s="24"/>
      <c r="D32" s="22"/>
      <c r="F32" s="22"/>
      <c r="G32" s="30"/>
      <c r="H32" s="22"/>
      <c r="J32" s="22"/>
    </row>
    <row r="33" spans="1:11" ht="20.25" customHeight="1" x14ac:dyDescent="0.25">
      <c r="A33" s="1" t="s">
        <v>59</v>
      </c>
      <c r="B33" s="2"/>
      <c r="C33" s="3"/>
      <c r="D33" s="4"/>
      <c r="E33" s="5"/>
      <c r="F33" s="4"/>
    </row>
    <row r="34" spans="1:11" ht="20.25" customHeight="1" x14ac:dyDescent="0.25">
      <c r="A34" s="7" t="s">
        <v>139</v>
      </c>
    </row>
    <row r="36" spans="1:11" ht="20.25" customHeight="1" x14ac:dyDescent="0.25">
      <c r="D36" s="185" t="s">
        <v>0</v>
      </c>
      <c r="E36" s="185"/>
      <c r="F36" s="185"/>
      <c r="G36" s="15"/>
      <c r="H36" s="185" t="s">
        <v>44</v>
      </c>
      <c r="I36" s="185"/>
      <c r="J36" s="185"/>
    </row>
    <row r="37" spans="1:11" ht="20.25" customHeight="1" x14ac:dyDescent="0.25">
      <c r="D37" s="185" t="s">
        <v>45</v>
      </c>
      <c r="E37" s="185"/>
      <c r="F37" s="185"/>
      <c r="G37" s="15"/>
      <c r="H37" s="185" t="s">
        <v>45</v>
      </c>
      <c r="I37" s="185"/>
      <c r="J37" s="185"/>
    </row>
    <row r="38" spans="1:11" ht="20.25" customHeight="1" x14ac:dyDescent="0.25">
      <c r="D38" s="186" t="s">
        <v>71</v>
      </c>
      <c r="E38" s="186"/>
      <c r="F38" s="186"/>
      <c r="G38" s="15"/>
      <c r="H38" s="186" t="s">
        <v>71</v>
      </c>
      <c r="I38" s="186"/>
      <c r="J38" s="186"/>
    </row>
    <row r="39" spans="1:11" ht="20.25" customHeight="1" x14ac:dyDescent="0.25">
      <c r="A39" s="7" t="s">
        <v>53</v>
      </c>
      <c r="B39" s="8" t="s">
        <v>1</v>
      </c>
      <c r="D39" s="17">
        <v>2025</v>
      </c>
      <c r="E39" s="18"/>
      <c r="F39" s="17">
        <v>2024</v>
      </c>
      <c r="G39" s="18"/>
      <c r="H39" s="17">
        <v>2025</v>
      </c>
      <c r="I39" s="18"/>
      <c r="J39" s="17">
        <v>2024</v>
      </c>
    </row>
    <row r="40" spans="1:11" ht="20.25" customHeight="1" x14ac:dyDescent="0.25">
      <c r="D40" s="184" t="s">
        <v>11</v>
      </c>
      <c r="E40" s="184"/>
      <c r="F40" s="184"/>
      <c r="G40" s="184"/>
      <c r="H40" s="184"/>
      <c r="I40" s="184"/>
      <c r="J40" s="184"/>
    </row>
    <row r="41" spans="1:11" ht="20.25" customHeight="1" x14ac:dyDescent="0.25">
      <c r="A41" s="19" t="s">
        <v>19</v>
      </c>
      <c r="D41" s="20"/>
      <c r="E41" s="21"/>
      <c r="F41" s="20"/>
      <c r="G41" s="21"/>
      <c r="H41" s="20"/>
      <c r="I41" s="21"/>
      <c r="J41" s="20"/>
    </row>
    <row r="42" spans="1:11" ht="20.25" customHeight="1" x14ac:dyDescent="0.25">
      <c r="A42" s="14" t="s">
        <v>10</v>
      </c>
    </row>
    <row r="43" spans="1:11" ht="20.25" customHeight="1" x14ac:dyDescent="0.25">
      <c r="A43" s="14" t="s">
        <v>31</v>
      </c>
      <c r="B43" s="8" t="s">
        <v>206</v>
      </c>
      <c r="D43" s="10">
        <v>1215055399</v>
      </c>
      <c r="F43" s="10">
        <v>1264236016</v>
      </c>
      <c r="H43" s="10">
        <v>984900361</v>
      </c>
      <c r="J43" s="10">
        <v>1071687582</v>
      </c>
    </row>
    <row r="44" spans="1:11" ht="20.25" customHeight="1" x14ac:dyDescent="0.25">
      <c r="A44" s="14" t="s">
        <v>20</v>
      </c>
      <c r="B44" s="8" t="s">
        <v>242</v>
      </c>
      <c r="D44" s="10">
        <v>210007516</v>
      </c>
      <c r="F44" s="10">
        <v>249849876</v>
      </c>
      <c r="H44" s="10">
        <v>292081815</v>
      </c>
      <c r="J44" s="10">
        <v>357974914</v>
      </c>
      <c r="K44" s="12" t="s">
        <v>58</v>
      </c>
    </row>
    <row r="45" spans="1:11" ht="20.25" customHeight="1" x14ac:dyDescent="0.25">
      <c r="A45" s="14" t="s">
        <v>124</v>
      </c>
      <c r="B45" s="8" t="s">
        <v>261</v>
      </c>
      <c r="D45" s="10">
        <v>40464543</v>
      </c>
      <c r="F45" s="10">
        <v>48235502</v>
      </c>
      <c r="H45" s="10">
        <v>40464543</v>
      </c>
      <c r="J45" s="10">
        <v>48235502</v>
      </c>
    </row>
    <row r="46" spans="1:11" ht="20.25" customHeight="1" x14ac:dyDescent="0.25">
      <c r="A46" s="14" t="s">
        <v>193</v>
      </c>
      <c r="B46" s="8" t="s">
        <v>262</v>
      </c>
      <c r="D46" s="10">
        <v>125586091</v>
      </c>
      <c r="F46" s="22">
        <v>134611507</v>
      </c>
      <c r="H46" s="10">
        <v>101791826</v>
      </c>
      <c r="J46" s="22">
        <v>106285127</v>
      </c>
    </row>
    <row r="47" spans="1:11" ht="20.25" customHeight="1" x14ac:dyDescent="0.25">
      <c r="A47" s="14" t="s">
        <v>152</v>
      </c>
      <c r="D47" s="10">
        <v>8111359</v>
      </c>
      <c r="F47" s="10">
        <v>11093451</v>
      </c>
      <c r="H47" s="10">
        <v>8111359</v>
      </c>
      <c r="J47" s="25">
        <v>11093451</v>
      </c>
    </row>
    <row r="48" spans="1:11" ht="20.25" customHeight="1" x14ac:dyDescent="0.25">
      <c r="A48" s="14" t="s">
        <v>119</v>
      </c>
      <c r="B48" s="8" t="s">
        <v>249</v>
      </c>
      <c r="D48" s="10">
        <v>24710379</v>
      </c>
      <c r="F48" s="10">
        <v>21052667</v>
      </c>
      <c r="H48" s="10">
        <v>23226028</v>
      </c>
      <c r="J48" s="10">
        <v>20238601</v>
      </c>
    </row>
    <row r="49" spans="1:10" ht="20.25" customHeight="1" x14ac:dyDescent="0.25">
      <c r="A49" s="14" t="s">
        <v>170</v>
      </c>
      <c r="B49" s="9"/>
      <c r="D49" s="27">
        <v>7768651</v>
      </c>
      <c r="F49" s="27">
        <v>13143704</v>
      </c>
      <c r="H49" s="27">
        <v>2862129</v>
      </c>
      <c r="J49" s="27">
        <v>12209839</v>
      </c>
    </row>
    <row r="50" spans="1:10" ht="20.25" customHeight="1" x14ac:dyDescent="0.25">
      <c r="A50" s="24" t="s">
        <v>21</v>
      </c>
      <c r="D50" s="39">
        <f>SUM(D43:D49)</f>
        <v>1631703938</v>
      </c>
      <c r="E50" s="21"/>
      <c r="F50" s="39">
        <f>SUM(F43:F49)</f>
        <v>1742222723</v>
      </c>
      <c r="G50" s="28"/>
      <c r="H50" s="39">
        <f>SUM(H43:H49)</f>
        <v>1453438061</v>
      </c>
      <c r="I50" s="21"/>
      <c r="J50" s="39">
        <f>SUM(J43:J49)</f>
        <v>1627725016</v>
      </c>
    </row>
    <row r="52" spans="1:10" ht="20.25" customHeight="1" x14ac:dyDescent="0.25">
      <c r="A52" s="19" t="s">
        <v>22</v>
      </c>
    </row>
    <row r="53" spans="1:10" ht="20.25" hidden="1" customHeight="1" x14ac:dyDescent="0.25">
      <c r="A53" s="14" t="s">
        <v>168</v>
      </c>
    </row>
    <row r="54" spans="1:10" ht="20.25" hidden="1" customHeight="1" x14ac:dyDescent="0.25">
      <c r="A54" s="14" t="s">
        <v>132</v>
      </c>
      <c r="B54" s="8">
        <v>14</v>
      </c>
      <c r="F54" s="10">
        <v>0</v>
      </c>
      <c r="H54" s="25"/>
      <c r="J54" s="25">
        <v>0</v>
      </c>
    </row>
    <row r="55" spans="1:10" ht="20.25" customHeight="1" x14ac:dyDescent="0.25">
      <c r="A55" s="14" t="s">
        <v>120</v>
      </c>
      <c r="B55" s="8" t="s">
        <v>249</v>
      </c>
      <c r="D55" s="10">
        <v>21716423</v>
      </c>
      <c r="F55" s="10">
        <v>21355267</v>
      </c>
      <c r="H55" s="10">
        <v>25730118</v>
      </c>
      <c r="J55" s="25">
        <v>13633084</v>
      </c>
    </row>
    <row r="56" spans="1:10" ht="20.25" customHeight="1" x14ac:dyDescent="0.25">
      <c r="A56" s="14" t="s">
        <v>125</v>
      </c>
      <c r="D56" s="10">
        <v>19299295</v>
      </c>
      <c r="F56" s="10">
        <v>18246512</v>
      </c>
      <c r="H56" s="10">
        <v>19299295</v>
      </c>
      <c r="J56" s="10">
        <v>18246512</v>
      </c>
    </row>
    <row r="57" spans="1:10" ht="20.25" customHeight="1" x14ac:dyDescent="0.25">
      <c r="A57" s="14" t="s">
        <v>138</v>
      </c>
      <c r="D57" s="10">
        <v>2791542</v>
      </c>
      <c r="F57" s="10">
        <v>4566063</v>
      </c>
      <c r="H57" s="10">
        <v>2791542</v>
      </c>
      <c r="J57" s="10">
        <v>4566063</v>
      </c>
    </row>
    <row r="58" spans="1:10" ht="20.25" customHeight="1" x14ac:dyDescent="0.25">
      <c r="A58" s="14" t="s">
        <v>92</v>
      </c>
      <c r="B58" s="9"/>
    </row>
    <row r="59" spans="1:10" ht="20.25" customHeight="1" x14ac:dyDescent="0.25">
      <c r="A59" s="14" t="s">
        <v>93</v>
      </c>
      <c r="B59" s="8" t="s">
        <v>250</v>
      </c>
      <c r="D59" s="10">
        <v>171516563</v>
      </c>
      <c r="F59" s="10">
        <v>159746842</v>
      </c>
      <c r="H59" s="10">
        <v>110082432</v>
      </c>
      <c r="J59" s="10">
        <v>94911975</v>
      </c>
    </row>
    <row r="60" spans="1:10" ht="20.25" customHeight="1" x14ac:dyDescent="0.25">
      <c r="A60" s="14" t="s">
        <v>115</v>
      </c>
    </row>
    <row r="61" spans="1:10" ht="20.25" customHeight="1" x14ac:dyDescent="0.25">
      <c r="A61" s="14" t="s">
        <v>85</v>
      </c>
      <c r="D61" s="10">
        <v>4595500</v>
      </c>
      <c r="F61" s="10">
        <v>4595500</v>
      </c>
      <c r="H61" s="27">
        <v>4595500</v>
      </c>
      <c r="J61" s="10">
        <v>4595500</v>
      </c>
    </row>
    <row r="62" spans="1:10" ht="20.25" customHeight="1" x14ac:dyDescent="0.25">
      <c r="A62" s="24" t="s">
        <v>23</v>
      </c>
      <c r="D62" s="41">
        <f>SUM(D53:D61)</f>
        <v>219919323</v>
      </c>
      <c r="E62" s="21"/>
      <c r="F62" s="41">
        <f>SUM(F53:F61)</f>
        <v>208510184</v>
      </c>
      <c r="G62" s="28"/>
      <c r="H62" s="41">
        <f>SUM(H53:H61)</f>
        <v>162498887</v>
      </c>
      <c r="I62" s="21"/>
      <c r="J62" s="41">
        <f>SUM(J53:J61)</f>
        <v>135953134</v>
      </c>
    </row>
    <row r="64" spans="1:10" ht="20.25" customHeight="1" x14ac:dyDescent="0.25">
      <c r="A64" s="24" t="s">
        <v>24</v>
      </c>
      <c r="D64" s="39">
        <f>SUM(D50+D62)</f>
        <v>1851623261</v>
      </c>
      <c r="E64" s="21"/>
      <c r="F64" s="39">
        <f>SUM(F50+F62)</f>
        <v>1950732907</v>
      </c>
      <c r="G64" s="28"/>
      <c r="H64" s="39">
        <f>SUM(H50+H62)</f>
        <v>1615936948</v>
      </c>
      <c r="I64" s="28"/>
      <c r="J64" s="39">
        <f>SUM(J50+J62)</f>
        <v>1763678150</v>
      </c>
    </row>
    <row r="65" spans="1:10" ht="20.25" customHeight="1" x14ac:dyDescent="0.25">
      <c r="A65" s="24"/>
      <c r="D65" s="22"/>
      <c r="F65" s="22"/>
      <c r="G65" s="31"/>
      <c r="H65" s="22"/>
      <c r="I65" s="31"/>
      <c r="J65" s="22"/>
    </row>
    <row r="66" spans="1:10" ht="20.25" customHeight="1" x14ac:dyDescent="0.25">
      <c r="A66" s="1" t="s">
        <v>59</v>
      </c>
      <c r="B66" s="2"/>
      <c r="C66" s="3"/>
      <c r="D66" s="4"/>
      <c r="E66" s="5"/>
      <c r="F66" s="4"/>
      <c r="G66" s="5"/>
      <c r="H66" s="4"/>
      <c r="J66" s="4"/>
    </row>
    <row r="67" spans="1:10" ht="20.25" customHeight="1" x14ac:dyDescent="0.25">
      <c r="A67" s="7" t="s">
        <v>139</v>
      </c>
    </row>
    <row r="69" spans="1:10" ht="20.25" customHeight="1" x14ac:dyDescent="0.25">
      <c r="D69" s="185" t="s">
        <v>0</v>
      </c>
      <c r="E69" s="185"/>
      <c r="F69" s="185"/>
      <c r="G69" s="15"/>
      <c r="H69" s="185" t="s">
        <v>44</v>
      </c>
      <c r="I69" s="185"/>
      <c r="J69" s="185"/>
    </row>
    <row r="70" spans="1:10" ht="20.25" customHeight="1" x14ac:dyDescent="0.25">
      <c r="D70" s="185" t="s">
        <v>45</v>
      </c>
      <c r="E70" s="185"/>
      <c r="F70" s="185"/>
      <c r="G70" s="15"/>
      <c r="H70" s="185" t="s">
        <v>45</v>
      </c>
      <c r="I70" s="185"/>
      <c r="J70" s="185"/>
    </row>
    <row r="71" spans="1:10" ht="20.25" customHeight="1" x14ac:dyDescent="0.25">
      <c r="D71" s="186" t="s">
        <v>71</v>
      </c>
      <c r="E71" s="186"/>
      <c r="F71" s="186"/>
      <c r="G71" s="15"/>
      <c r="H71" s="186" t="s">
        <v>71</v>
      </c>
      <c r="I71" s="186"/>
      <c r="J71" s="186"/>
    </row>
    <row r="72" spans="1:10" ht="20.25" customHeight="1" x14ac:dyDescent="0.25">
      <c r="A72" s="7" t="s">
        <v>53</v>
      </c>
      <c r="B72" s="8" t="s">
        <v>1</v>
      </c>
      <c r="D72" s="17">
        <v>2025</v>
      </c>
      <c r="E72" s="18"/>
      <c r="F72" s="17">
        <v>2024</v>
      </c>
      <c r="G72" s="18"/>
      <c r="H72" s="17">
        <v>2025</v>
      </c>
      <c r="I72" s="18"/>
      <c r="J72" s="17">
        <v>2024</v>
      </c>
    </row>
    <row r="73" spans="1:10" ht="20.25" customHeight="1" x14ac:dyDescent="0.25">
      <c r="D73" s="184" t="s">
        <v>11</v>
      </c>
      <c r="E73" s="184"/>
      <c r="F73" s="184"/>
      <c r="G73" s="184"/>
      <c r="H73" s="184"/>
      <c r="I73" s="184"/>
      <c r="J73" s="184"/>
    </row>
    <row r="74" spans="1:10" ht="20.25" customHeight="1" x14ac:dyDescent="0.25">
      <c r="A74" s="19" t="s">
        <v>54</v>
      </c>
    </row>
    <row r="75" spans="1:10" ht="20.25" customHeight="1" x14ac:dyDescent="0.25">
      <c r="A75" s="14" t="s">
        <v>38</v>
      </c>
    </row>
    <row r="76" spans="1:10" ht="20.25" customHeight="1" x14ac:dyDescent="0.25">
      <c r="A76" s="14" t="s">
        <v>32</v>
      </c>
    </row>
    <row r="77" spans="1:10" ht="20.25" customHeight="1" x14ac:dyDescent="0.25">
      <c r="A77" s="178" t="s">
        <v>251</v>
      </c>
    </row>
    <row r="78" spans="1:10" ht="20.25" customHeight="1" thickBot="1" x14ac:dyDescent="0.3">
      <c r="A78" s="178" t="s">
        <v>252</v>
      </c>
      <c r="D78" s="32">
        <v>492040074</v>
      </c>
      <c r="F78" s="32">
        <v>492040074</v>
      </c>
      <c r="H78" s="32">
        <v>492040074</v>
      </c>
      <c r="J78" s="32">
        <v>492040074</v>
      </c>
    </row>
    <row r="79" spans="1:10" ht="20.25" customHeight="1" thickTop="1" x14ac:dyDescent="0.25">
      <c r="A79" s="14" t="s">
        <v>33</v>
      </c>
      <c r="D79" s="22"/>
      <c r="F79" s="22"/>
      <c r="H79" s="22"/>
      <c r="J79" s="22"/>
    </row>
    <row r="80" spans="1:10" ht="20.25" customHeight="1" x14ac:dyDescent="0.25">
      <c r="A80" s="178" t="s">
        <v>251</v>
      </c>
      <c r="D80" s="22"/>
      <c r="F80" s="22"/>
      <c r="H80" s="22"/>
      <c r="J80" s="22"/>
    </row>
    <row r="81" spans="1:15" ht="20.25" customHeight="1" x14ac:dyDescent="0.25">
      <c r="A81" s="178" t="s">
        <v>252</v>
      </c>
      <c r="D81" s="10">
        <v>492040074</v>
      </c>
      <c r="F81" s="10">
        <v>492040074</v>
      </c>
      <c r="H81" s="10">
        <v>492040074</v>
      </c>
      <c r="J81" s="10">
        <v>492040074</v>
      </c>
    </row>
    <row r="82" spans="1:15" ht="20.25" customHeight="1" x14ac:dyDescent="0.25">
      <c r="A82" s="14" t="s">
        <v>126</v>
      </c>
    </row>
    <row r="83" spans="1:15" ht="20.25" customHeight="1" x14ac:dyDescent="0.25">
      <c r="A83" s="14" t="s">
        <v>127</v>
      </c>
      <c r="D83" s="10">
        <v>229555241</v>
      </c>
      <c r="F83" s="10">
        <v>229555241</v>
      </c>
      <c r="H83" s="10">
        <v>229555241</v>
      </c>
      <c r="J83" s="10">
        <v>229555241</v>
      </c>
    </row>
    <row r="84" spans="1:15" ht="20.25" customHeight="1" x14ac:dyDescent="0.25">
      <c r="A84" s="14" t="s">
        <v>5</v>
      </c>
    </row>
    <row r="85" spans="1:15" ht="20.25" customHeight="1" x14ac:dyDescent="0.25">
      <c r="A85" s="14" t="s">
        <v>50</v>
      </c>
    </row>
    <row r="86" spans="1:15" ht="20.25" customHeight="1" x14ac:dyDescent="0.25">
      <c r="A86" s="14" t="s">
        <v>51</v>
      </c>
      <c r="B86" s="8" t="s">
        <v>207</v>
      </c>
      <c r="D86" s="10">
        <v>49204010</v>
      </c>
      <c r="F86" s="10">
        <v>49204010</v>
      </c>
      <c r="H86" s="10">
        <v>49204010</v>
      </c>
      <c r="J86" s="10">
        <v>49204010</v>
      </c>
    </row>
    <row r="87" spans="1:15" ht="20.25" customHeight="1" x14ac:dyDescent="0.25">
      <c r="A87" s="14" t="s">
        <v>34</v>
      </c>
      <c r="D87" s="10">
        <v>293443881.05000001</v>
      </c>
      <c r="F87" s="22">
        <v>341072523</v>
      </c>
      <c r="H87" s="10">
        <v>311135061</v>
      </c>
      <c r="J87" s="22">
        <v>328161920</v>
      </c>
    </row>
    <row r="88" spans="1:15" ht="20.25" customHeight="1" x14ac:dyDescent="0.25">
      <c r="A88" s="14" t="s">
        <v>104</v>
      </c>
      <c r="D88" s="27">
        <v>-2004662</v>
      </c>
      <c r="F88" s="27">
        <v>-4026147</v>
      </c>
      <c r="H88" s="27">
        <v>0</v>
      </c>
      <c r="I88" s="10"/>
      <c r="J88" s="27">
        <v>0</v>
      </c>
    </row>
    <row r="89" spans="1:15" ht="20.25" customHeight="1" x14ac:dyDescent="0.25">
      <c r="A89" s="24" t="s">
        <v>74</v>
      </c>
      <c r="B89" s="33"/>
      <c r="C89" s="34"/>
      <c r="D89" s="20"/>
      <c r="E89" s="21"/>
      <c r="F89" s="20"/>
      <c r="G89" s="21"/>
      <c r="H89" s="20"/>
      <c r="I89" s="21"/>
      <c r="J89" s="20"/>
    </row>
    <row r="90" spans="1:15" ht="20.25" customHeight="1" x14ac:dyDescent="0.25">
      <c r="A90" s="24" t="s">
        <v>88</v>
      </c>
      <c r="B90" s="33"/>
      <c r="C90" s="34"/>
      <c r="D90" s="42">
        <f>SUM(D81:E88)</f>
        <v>1062238544.05</v>
      </c>
      <c r="E90" s="21"/>
      <c r="F90" s="42">
        <f>SUM(F81:G88)</f>
        <v>1107845701</v>
      </c>
      <c r="G90" s="21">
        <f>SUM(G81:G87)</f>
        <v>0</v>
      </c>
      <c r="H90" s="42">
        <f>SUM(H81:H88)</f>
        <v>1081934386</v>
      </c>
      <c r="I90" s="21">
        <f>SUM(I81:I87)</f>
        <v>0</v>
      </c>
      <c r="J90" s="42">
        <f>SUM(J81:J88)</f>
        <v>1098961245</v>
      </c>
    </row>
    <row r="91" spans="1:15" ht="20.25" customHeight="1" x14ac:dyDescent="0.25">
      <c r="A91" s="14" t="s">
        <v>60</v>
      </c>
      <c r="D91" s="27">
        <v>5620.95</v>
      </c>
      <c r="F91" s="27">
        <v>6761</v>
      </c>
      <c r="G91" s="31"/>
      <c r="H91" s="27">
        <v>0</v>
      </c>
      <c r="I91" s="10"/>
      <c r="J91" s="27">
        <v>0</v>
      </c>
    </row>
    <row r="92" spans="1:15" ht="20.25" customHeight="1" x14ac:dyDescent="0.25">
      <c r="A92" s="24" t="s">
        <v>37</v>
      </c>
      <c r="D92" s="39">
        <f>SUM(D90:D91)</f>
        <v>1062244165</v>
      </c>
      <c r="E92" s="21"/>
      <c r="F92" s="39">
        <f>SUM(F90:F91)</f>
        <v>1107852462</v>
      </c>
      <c r="G92" s="21"/>
      <c r="H92" s="39">
        <f>SUM(H90:H91)</f>
        <v>1081934386</v>
      </c>
      <c r="I92" s="21"/>
      <c r="J92" s="39">
        <f>SUM(J90:J91)</f>
        <v>1098961245</v>
      </c>
    </row>
    <row r="93" spans="1:15" ht="20.25" customHeight="1" x14ac:dyDescent="0.6">
      <c r="L93" s="35"/>
    </row>
    <row r="94" spans="1:15" ht="20.25" customHeight="1" thickBot="1" x14ac:dyDescent="0.3">
      <c r="A94" s="24" t="s">
        <v>52</v>
      </c>
      <c r="D94" s="40">
        <f>SUM(D64+D92)</f>
        <v>2913867426</v>
      </c>
      <c r="E94" s="21"/>
      <c r="F94" s="40">
        <f>SUM(F64+F92)</f>
        <v>3058585369</v>
      </c>
      <c r="G94" s="21"/>
      <c r="H94" s="40">
        <f>SUM(H64+H92)</f>
        <v>2697871334</v>
      </c>
      <c r="I94" s="21"/>
      <c r="J94" s="40">
        <f>SUM(J64+J92)</f>
        <v>2862639395</v>
      </c>
      <c r="K94" s="36"/>
      <c r="L94" s="37"/>
      <c r="M94" s="37"/>
      <c r="N94" s="37"/>
      <c r="O94" s="37"/>
    </row>
    <row r="95" spans="1:15" ht="20.25" customHeight="1" thickTop="1" x14ac:dyDescent="0.6">
      <c r="D95" s="38">
        <f t="shared" ref="D95:J95" si="0">D94-D31</f>
        <v>0</v>
      </c>
      <c r="E95" s="38">
        <f t="shared" si="0"/>
        <v>0</v>
      </c>
      <c r="F95" s="38">
        <f t="shared" si="0"/>
        <v>0</v>
      </c>
      <c r="G95" s="38">
        <f t="shared" si="0"/>
        <v>0</v>
      </c>
      <c r="H95" s="38">
        <f t="shared" si="0"/>
        <v>0</v>
      </c>
      <c r="I95" s="38">
        <f t="shared" si="0"/>
        <v>0</v>
      </c>
      <c r="J95" s="38">
        <f t="shared" si="0"/>
        <v>0</v>
      </c>
      <c r="K95" s="38"/>
    </row>
  </sheetData>
  <sheetProtection sheet="1" formatCells="0" formatColumns="0" formatRows="0" insertColumns="0" insertRows="0" insertHyperlinks="0" deleteColumns="0" deleteRows="0" sort="0" autoFilter="0" pivotTables="0"/>
  <mergeCells count="21">
    <mergeCell ref="D4:F4"/>
    <mergeCell ref="H4:J4"/>
    <mergeCell ref="D36:F36"/>
    <mergeCell ref="H36:J36"/>
    <mergeCell ref="D5:F5"/>
    <mergeCell ref="D6:F6"/>
    <mergeCell ref="H5:J5"/>
    <mergeCell ref="H6:J6"/>
    <mergeCell ref="D8:J8"/>
    <mergeCell ref="D73:J73"/>
    <mergeCell ref="D37:F37"/>
    <mergeCell ref="H37:J37"/>
    <mergeCell ref="D70:F70"/>
    <mergeCell ref="H70:J70"/>
    <mergeCell ref="H69:J69"/>
    <mergeCell ref="D38:F38"/>
    <mergeCell ref="D40:J40"/>
    <mergeCell ref="H71:J71"/>
    <mergeCell ref="D69:F69"/>
    <mergeCell ref="D71:F71"/>
    <mergeCell ref="H38:J38"/>
  </mergeCells>
  <phoneticPr fontId="4" type="noConversion"/>
  <pageMargins left="0.7" right="0.7" top="0.48" bottom="0.5" header="0.5" footer="0.5"/>
  <pageSetup paperSize="9" scale="85" firstPageNumber="5" fitToHeight="5" orientation="portrait" useFirstPageNumber="1" r:id="rId1"/>
  <headerFooter alignWithMargins="0">
    <oddFooter>&amp;LThe accompanying notes are an integral part of these financial statements.
&amp;C&amp;P</oddFooter>
  </headerFooter>
  <rowBreaks count="2" manualBreakCount="2">
    <brk id="32" max="16383" man="1"/>
    <brk id="65" max="16383" man="1"/>
  </rowBreaks>
  <customProperties>
    <customPr name="OrphanNamesChecked" r:id="rId2"/>
  </customProperties>
  <ignoredErrors>
    <ignoredError sqref="G90 I9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3"/>
  <sheetViews>
    <sheetView showGridLines="0" tabSelected="1" view="pageBreakPreview" topLeftCell="A6" zoomScale="130" zoomScaleNormal="85" zoomScaleSheetLayoutView="130" workbookViewId="0">
      <selection activeCell="A21" sqref="A21"/>
    </sheetView>
  </sheetViews>
  <sheetFormatPr defaultColWidth="9.33203125" defaultRowHeight="20.25" customHeight="1" x14ac:dyDescent="0.25"/>
  <cols>
    <col min="1" max="1" width="41.5546875" style="47" customWidth="1"/>
    <col min="2" max="2" width="6.5546875" style="8" customWidth="1"/>
    <col min="3" max="3" width="0.6640625" style="43" customWidth="1"/>
    <col min="4" max="4" width="14.6640625" style="43" customWidth="1"/>
    <col min="5" max="5" width="1" style="43" customWidth="1"/>
    <col min="6" max="6" width="14.6640625" style="43" customWidth="1"/>
    <col min="7" max="7" width="1" style="43" customWidth="1"/>
    <col min="8" max="8" width="14.6640625" style="43" customWidth="1"/>
    <col min="9" max="9" width="1" style="43" customWidth="1"/>
    <col min="10" max="10" width="14.6640625" style="43" customWidth="1"/>
    <col min="11" max="11" width="1" style="44" customWidth="1"/>
    <col min="12" max="16384" width="9.33203125" style="44"/>
  </cols>
  <sheetData>
    <row r="1" spans="1:10" ht="20.25" customHeight="1" x14ac:dyDescent="0.25">
      <c r="A1" s="1" t="s">
        <v>59</v>
      </c>
      <c r="B1" s="2"/>
      <c r="C1" s="3"/>
      <c r="D1" s="3"/>
      <c r="E1" s="3"/>
      <c r="F1" s="3"/>
      <c r="H1" s="3"/>
    </row>
    <row r="2" spans="1:10" ht="20.25" customHeight="1" x14ac:dyDescent="0.25">
      <c r="A2" s="7" t="s">
        <v>140</v>
      </c>
      <c r="B2" s="45"/>
      <c r="C2" s="46"/>
      <c r="D2" s="46"/>
      <c r="F2" s="46"/>
      <c r="H2" s="46"/>
    </row>
    <row r="3" spans="1:10" ht="20.25" customHeight="1" x14ac:dyDescent="0.25">
      <c r="A3" s="24"/>
    </row>
    <row r="4" spans="1:10" ht="20.25" customHeight="1" x14ac:dyDescent="0.25">
      <c r="D4" s="187" t="s">
        <v>0</v>
      </c>
      <c r="E4" s="187"/>
      <c r="F4" s="187"/>
      <c r="G4" s="48"/>
      <c r="H4" s="187" t="s">
        <v>44</v>
      </c>
      <c r="I4" s="187"/>
      <c r="J4" s="187"/>
    </row>
    <row r="5" spans="1:10" ht="20.25" customHeight="1" x14ac:dyDescent="0.25">
      <c r="D5" s="187" t="s">
        <v>45</v>
      </c>
      <c r="E5" s="187"/>
      <c r="F5" s="187"/>
      <c r="G5" s="48"/>
      <c r="H5" s="187" t="s">
        <v>45</v>
      </c>
      <c r="I5" s="187"/>
      <c r="J5" s="187"/>
    </row>
    <row r="6" spans="1:10" ht="20.25" customHeight="1" x14ac:dyDescent="0.25">
      <c r="D6" s="189" t="s">
        <v>255</v>
      </c>
      <c r="E6" s="189"/>
      <c r="F6" s="189"/>
      <c r="G6" s="48"/>
      <c r="H6" s="189" t="s">
        <v>255</v>
      </c>
      <c r="I6" s="189"/>
      <c r="J6" s="189"/>
    </row>
    <row r="7" spans="1:10" ht="20.25" customHeight="1" x14ac:dyDescent="0.25">
      <c r="A7" s="24"/>
      <c r="B7" s="43"/>
      <c r="C7" s="188" t="s">
        <v>71</v>
      </c>
      <c r="D7" s="189"/>
      <c r="E7" s="189"/>
      <c r="F7" s="189"/>
      <c r="H7" s="191" t="s">
        <v>71</v>
      </c>
      <c r="I7" s="189"/>
      <c r="J7" s="189"/>
    </row>
    <row r="8" spans="1:10" ht="20.25" customHeight="1" x14ac:dyDescent="0.25">
      <c r="A8" s="24"/>
      <c r="B8" s="8" t="s">
        <v>1</v>
      </c>
      <c r="D8" s="17">
        <v>2025</v>
      </c>
      <c r="E8" s="18"/>
      <c r="F8" s="17">
        <v>2024</v>
      </c>
      <c r="G8" s="18"/>
      <c r="H8" s="17">
        <v>2025</v>
      </c>
      <c r="I8" s="18"/>
      <c r="J8" s="17">
        <v>2024</v>
      </c>
    </row>
    <row r="9" spans="1:10" ht="20.25" customHeight="1" x14ac:dyDescent="0.25">
      <c r="D9" s="190" t="s">
        <v>11</v>
      </c>
      <c r="E9" s="190"/>
      <c r="F9" s="190"/>
      <c r="G9" s="190"/>
      <c r="H9" s="190"/>
      <c r="I9" s="190"/>
      <c r="J9" s="190"/>
    </row>
    <row r="10" spans="1:10" ht="18" customHeight="1" x14ac:dyDescent="0.25">
      <c r="A10" s="19" t="s">
        <v>234</v>
      </c>
      <c r="D10" s="50"/>
      <c r="E10" s="50"/>
      <c r="F10" s="50"/>
      <c r="G10" s="50"/>
      <c r="H10" s="50"/>
      <c r="I10" s="51"/>
      <c r="J10" s="51"/>
    </row>
    <row r="11" spans="1:10" ht="18" customHeight="1" x14ac:dyDescent="0.25">
      <c r="A11" s="14" t="s">
        <v>76</v>
      </c>
    </row>
    <row r="12" spans="1:10" ht="18" customHeight="1" x14ac:dyDescent="0.25">
      <c r="A12" s="14" t="s">
        <v>77</v>
      </c>
      <c r="B12" s="52">
        <v>4</v>
      </c>
      <c r="D12" s="53">
        <v>2517451215</v>
      </c>
      <c r="E12" s="53"/>
      <c r="F12" s="53">
        <v>2660791110</v>
      </c>
      <c r="G12" s="53"/>
      <c r="H12" s="53">
        <v>2479946382</v>
      </c>
      <c r="I12" s="53"/>
      <c r="J12" s="53">
        <v>2639682884</v>
      </c>
    </row>
    <row r="13" spans="1:10" ht="18" customHeight="1" x14ac:dyDescent="0.25">
      <c r="A13" s="47" t="s">
        <v>48</v>
      </c>
      <c r="D13" s="10">
        <v>0</v>
      </c>
      <c r="E13" s="54"/>
      <c r="F13" s="10">
        <v>4708828</v>
      </c>
      <c r="G13" s="55"/>
      <c r="H13" s="56">
        <v>0</v>
      </c>
      <c r="I13" s="55"/>
      <c r="J13" s="56">
        <v>0</v>
      </c>
    </row>
    <row r="14" spans="1:10" ht="18" customHeight="1" x14ac:dyDescent="0.25">
      <c r="A14" s="47" t="s">
        <v>6</v>
      </c>
      <c r="B14" s="52">
        <v>4</v>
      </c>
      <c r="D14" s="57">
        <v>13943217</v>
      </c>
      <c r="E14" s="55"/>
      <c r="F14" s="57">
        <v>13186696</v>
      </c>
      <c r="G14" s="55"/>
      <c r="H14" s="57">
        <v>50209287</v>
      </c>
      <c r="I14" s="55"/>
      <c r="J14" s="55">
        <v>52671552</v>
      </c>
    </row>
    <row r="15" spans="1:10" ht="18" customHeight="1" x14ac:dyDescent="0.25">
      <c r="A15" s="24" t="s">
        <v>194</v>
      </c>
      <c r="D15" s="92">
        <f t="shared" ref="D15:I15" si="0">SUM(D12:E14)</f>
        <v>2531394432</v>
      </c>
      <c r="E15" s="58">
        <f t="shared" si="0"/>
        <v>2678686634</v>
      </c>
      <c r="F15" s="92">
        <f>SUM(F12:G14)</f>
        <v>2678686634</v>
      </c>
      <c r="G15" s="58">
        <f t="shared" si="0"/>
        <v>2530155669</v>
      </c>
      <c r="H15" s="92">
        <f>SUM(H12:I14)</f>
        <v>2530155669</v>
      </c>
      <c r="I15" s="58">
        <f t="shared" si="0"/>
        <v>2692354436</v>
      </c>
      <c r="J15" s="92">
        <f>SUM(J12:K14)</f>
        <v>2692354436</v>
      </c>
    </row>
    <row r="16" spans="1:10" ht="18" customHeight="1" x14ac:dyDescent="0.25">
      <c r="D16" s="55"/>
      <c r="E16" s="55"/>
      <c r="F16" s="55"/>
      <c r="G16" s="55"/>
      <c r="H16" s="55"/>
      <c r="I16" s="55"/>
      <c r="J16" s="55"/>
    </row>
    <row r="17" spans="1:11" ht="18" customHeight="1" x14ac:dyDescent="0.25">
      <c r="A17" s="19" t="s">
        <v>25</v>
      </c>
      <c r="D17" s="55"/>
      <c r="E17" s="55"/>
      <c r="F17" s="55"/>
      <c r="G17" s="55"/>
      <c r="H17" s="55"/>
      <c r="I17" s="55"/>
      <c r="J17" s="55"/>
    </row>
    <row r="18" spans="1:11" ht="18" customHeight="1" x14ac:dyDescent="0.25">
      <c r="A18" s="14" t="s">
        <v>86</v>
      </c>
      <c r="D18" s="55"/>
      <c r="E18" s="55"/>
      <c r="F18" s="55"/>
      <c r="G18" s="55"/>
      <c r="H18" s="55"/>
      <c r="I18" s="55"/>
      <c r="J18" s="55"/>
    </row>
    <row r="19" spans="1:11" ht="18" customHeight="1" x14ac:dyDescent="0.25">
      <c r="A19" s="14" t="s">
        <v>77</v>
      </c>
      <c r="B19" s="8" t="s">
        <v>253</v>
      </c>
      <c r="D19" s="53">
        <v>1678901733</v>
      </c>
      <c r="E19" s="53"/>
      <c r="F19" s="53">
        <v>1755401213</v>
      </c>
      <c r="G19" s="53"/>
      <c r="H19" s="53">
        <v>1720120271</v>
      </c>
      <c r="I19" s="53"/>
      <c r="J19" s="53">
        <v>1797468331</v>
      </c>
    </row>
    <row r="20" spans="1:11" ht="18" customHeight="1" x14ac:dyDescent="0.25">
      <c r="A20" s="47" t="s">
        <v>94</v>
      </c>
      <c r="B20" s="8" t="s">
        <v>242</v>
      </c>
      <c r="D20" s="55">
        <v>305354397</v>
      </c>
      <c r="E20" s="55"/>
      <c r="F20" s="55">
        <v>333358584</v>
      </c>
      <c r="G20" s="55"/>
      <c r="H20" s="55">
        <v>300889969</v>
      </c>
      <c r="I20" s="55"/>
      <c r="J20" s="55">
        <v>329650337</v>
      </c>
    </row>
    <row r="21" spans="1:11" ht="18" customHeight="1" x14ac:dyDescent="0.25">
      <c r="A21" s="47" t="s">
        <v>55</v>
      </c>
      <c r="B21" s="8" t="s">
        <v>242</v>
      </c>
      <c r="D21" s="55">
        <v>493360665</v>
      </c>
      <c r="E21" s="55"/>
      <c r="F21" s="55">
        <v>493151593</v>
      </c>
      <c r="G21" s="55"/>
      <c r="H21" s="55">
        <v>436936760</v>
      </c>
      <c r="I21" s="55"/>
      <c r="J21" s="55">
        <v>431986806</v>
      </c>
    </row>
    <row r="22" spans="1:11" ht="18" customHeight="1" x14ac:dyDescent="0.25">
      <c r="A22" s="47" t="s">
        <v>70</v>
      </c>
      <c r="D22" s="60">
        <v>3888071</v>
      </c>
      <c r="E22" s="53"/>
      <c r="F22" s="59">
        <v>0</v>
      </c>
      <c r="G22" s="53"/>
      <c r="H22" s="60">
        <v>4259709</v>
      </c>
      <c r="I22" s="59"/>
      <c r="J22" s="60">
        <v>744614</v>
      </c>
    </row>
    <row r="23" spans="1:11" ht="18" customHeight="1" x14ac:dyDescent="0.25">
      <c r="A23" s="24" t="s">
        <v>26</v>
      </c>
      <c r="D23" s="92">
        <f>SUM(D18:D22)</f>
        <v>2481504866</v>
      </c>
      <c r="E23" s="58"/>
      <c r="F23" s="92">
        <f>SUM(F18:F22)</f>
        <v>2581911390</v>
      </c>
      <c r="G23" s="58"/>
      <c r="H23" s="92">
        <f>SUM(H18:H22)</f>
        <v>2462206709</v>
      </c>
      <c r="I23" s="58"/>
      <c r="J23" s="92">
        <f>SUM(J18:J22)</f>
        <v>2559850088</v>
      </c>
    </row>
    <row r="24" spans="1:11" ht="18" customHeight="1" x14ac:dyDescent="0.25">
      <c r="A24" s="24"/>
      <c r="D24" s="58"/>
      <c r="E24" s="58"/>
      <c r="F24" s="58"/>
      <c r="G24" s="58"/>
      <c r="H24" s="58"/>
      <c r="I24" s="58"/>
      <c r="J24" s="58"/>
    </row>
    <row r="25" spans="1:11" ht="18" customHeight="1" x14ac:dyDescent="0.25">
      <c r="A25" s="24" t="s">
        <v>177</v>
      </c>
      <c r="D25" s="93">
        <f>D15-D23</f>
        <v>49889566</v>
      </c>
      <c r="E25" s="21"/>
      <c r="F25" s="93">
        <f>F15-F23</f>
        <v>96775244</v>
      </c>
      <c r="G25" s="21"/>
      <c r="H25" s="93">
        <f>H15-H23</f>
        <v>67948960</v>
      </c>
      <c r="I25" s="21"/>
      <c r="J25" s="93">
        <f>J15-J23</f>
        <v>132504348</v>
      </c>
    </row>
    <row r="26" spans="1:11" ht="18" customHeight="1" x14ac:dyDescent="0.25">
      <c r="A26" s="47" t="s">
        <v>56</v>
      </c>
      <c r="D26" s="62">
        <v>-57936243</v>
      </c>
      <c r="E26" s="55"/>
      <c r="F26" s="62">
        <v>-63885754</v>
      </c>
      <c r="G26" s="55"/>
      <c r="H26" s="62">
        <v>-47484904</v>
      </c>
      <c r="I26" s="55"/>
      <c r="J26" s="62">
        <v>-54100501</v>
      </c>
    </row>
    <row r="27" spans="1:11" s="63" customFormat="1" ht="18" customHeight="1" x14ac:dyDescent="0.25">
      <c r="A27" s="34" t="s">
        <v>178</v>
      </c>
      <c r="B27" s="33"/>
      <c r="C27" s="34"/>
      <c r="D27" s="94">
        <f>SUM(D25,D26)</f>
        <v>-8046677</v>
      </c>
      <c r="E27" s="58"/>
      <c r="F27" s="94">
        <f>SUM(F25,F26)</f>
        <v>32889490</v>
      </c>
      <c r="G27" s="58"/>
      <c r="H27" s="94">
        <f>SUM(H25,H26)</f>
        <v>20464056</v>
      </c>
      <c r="I27" s="58"/>
      <c r="J27" s="94">
        <f>SUM(J25,J26)</f>
        <v>78403847</v>
      </c>
    </row>
    <row r="28" spans="1:11" ht="18" customHeight="1" x14ac:dyDescent="0.25">
      <c r="A28" s="14" t="s">
        <v>97</v>
      </c>
      <c r="B28" s="8" t="s">
        <v>247</v>
      </c>
      <c r="D28" s="55">
        <v>11133600</v>
      </c>
      <c r="E28" s="55"/>
      <c r="F28" s="55">
        <v>17767336</v>
      </c>
      <c r="G28" s="55"/>
      <c r="H28" s="55">
        <v>6222097</v>
      </c>
      <c r="I28" s="55"/>
      <c r="J28" s="55">
        <v>17233378</v>
      </c>
    </row>
    <row r="29" spans="1:11" ht="18" customHeight="1" x14ac:dyDescent="0.25">
      <c r="A29" s="34" t="s">
        <v>179</v>
      </c>
      <c r="D29" s="95">
        <f>D27-D28</f>
        <v>-19180277</v>
      </c>
      <c r="E29" s="64"/>
      <c r="F29" s="95">
        <f>F27-F28</f>
        <v>15122154</v>
      </c>
      <c r="G29" s="64"/>
      <c r="H29" s="95">
        <f>H27-H28</f>
        <v>14241959</v>
      </c>
      <c r="I29" s="64"/>
      <c r="J29" s="95">
        <f>J27-J28</f>
        <v>61170469</v>
      </c>
      <c r="K29" s="65"/>
    </row>
    <row r="30" spans="1:11" ht="18" customHeight="1" x14ac:dyDescent="0.25">
      <c r="A30" s="24"/>
      <c r="D30" s="64"/>
      <c r="E30" s="64"/>
      <c r="F30" s="64"/>
      <c r="G30" s="64"/>
      <c r="H30" s="64"/>
      <c r="I30" s="64"/>
      <c r="J30" s="64"/>
      <c r="K30" s="65"/>
    </row>
    <row r="31" spans="1:11" ht="18" customHeight="1" x14ac:dyDescent="0.25">
      <c r="A31" s="66" t="s">
        <v>61</v>
      </c>
      <c r="D31" s="64"/>
      <c r="E31" s="67"/>
      <c r="F31" s="64"/>
      <c r="G31" s="64"/>
      <c r="H31" s="64"/>
      <c r="I31" s="64"/>
      <c r="J31" s="64"/>
      <c r="K31" s="65"/>
    </row>
    <row r="32" spans="1:11" ht="18" customHeight="1" x14ac:dyDescent="0.25">
      <c r="A32" s="68" t="s">
        <v>141</v>
      </c>
      <c r="D32" s="64"/>
      <c r="E32" s="67"/>
      <c r="F32" s="64"/>
      <c r="G32" s="64"/>
      <c r="H32" s="64"/>
      <c r="I32" s="64"/>
      <c r="J32" s="64"/>
      <c r="K32" s="65"/>
    </row>
    <row r="33" spans="1:11" ht="18" customHeight="1" x14ac:dyDescent="0.25">
      <c r="A33" s="68" t="s">
        <v>105</v>
      </c>
      <c r="D33" s="64"/>
      <c r="E33" s="67"/>
      <c r="F33" s="64"/>
      <c r="G33" s="64"/>
      <c r="H33" s="64"/>
      <c r="I33" s="64"/>
      <c r="J33" s="64"/>
      <c r="K33" s="65"/>
    </row>
    <row r="34" spans="1:11" ht="18" customHeight="1" x14ac:dyDescent="0.25">
      <c r="A34" s="14" t="s">
        <v>95</v>
      </c>
      <c r="D34" s="69"/>
      <c r="E34" s="64"/>
      <c r="F34" s="69"/>
      <c r="G34" s="64"/>
      <c r="H34" s="69"/>
      <c r="I34" s="64"/>
      <c r="J34" s="69"/>
      <c r="K34" s="65"/>
    </row>
    <row r="35" spans="1:11" s="76" customFormat="1" ht="18" customHeight="1" x14ac:dyDescent="0.55000000000000004">
      <c r="A35" s="14" t="s">
        <v>128</v>
      </c>
      <c r="B35" s="49"/>
      <c r="C35" s="70"/>
      <c r="D35" s="71">
        <v>2021485</v>
      </c>
      <c r="E35" s="72"/>
      <c r="F35" s="71">
        <v>1386596</v>
      </c>
      <c r="G35" s="72"/>
      <c r="H35" s="73">
        <v>0</v>
      </c>
      <c r="I35" s="74"/>
      <c r="J35" s="75">
        <v>0</v>
      </c>
    </row>
    <row r="36" spans="1:11" s="76" customFormat="1" ht="18" customHeight="1" x14ac:dyDescent="0.55000000000000004">
      <c r="A36" s="24" t="s">
        <v>142</v>
      </c>
      <c r="B36" s="49"/>
      <c r="C36" s="70"/>
      <c r="D36" s="69"/>
      <c r="E36" s="72"/>
      <c r="F36" s="69"/>
      <c r="G36" s="72"/>
      <c r="H36" s="77"/>
      <c r="I36" s="74"/>
      <c r="J36" s="74"/>
    </row>
    <row r="37" spans="1:11" s="76" customFormat="1" ht="18" customHeight="1" x14ac:dyDescent="0.55000000000000004">
      <c r="A37" s="24" t="s">
        <v>96</v>
      </c>
      <c r="B37" s="49"/>
      <c r="C37" s="70"/>
      <c r="D37" s="96">
        <f>SUM(D35)</f>
        <v>2021485</v>
      </c>
      <c r="E37" s="72"/>
      <c r="F37" s="96">
        <f>SUM(F35)</f>
        <v>1386596</v>
      </c>
      <c r="G37" s="72"/>
      <c r="H37" s="97">
        <f>SUM(H35)</f>
        <v>0</v>
      </c>
      <c r="I37" s="74"/>
      <c r="J37" s="98">
        <f>SUM(J35)</f>
        <v>0</v>
      </c>
    </row>
    <row r="38" spans="1:11" s="76" customFormat="1" ht="18" customHeight="1" x14ac:dyDescent="0.55000000000000004">
      <c r="A38" s="14"/>
      <c r="B38" s="49"/>
      <c r="C38" s="70"/>
      <c r="D38" s="69"/>
      <c r="E38" s="72"/>
      <c r="F38" s="69"/>
      <c r="G38" s="72"/>
      <c r="H38" s="69"/>
      <c r="I38" s="72"/>
      <c r="J38" s="79"/>
    </row>
    <row r="39" spans="1:11" ht="18" customHeight="1" x14ac:dyDescent="0.25">
      <c r="A39" s="68" t="s">
        <v>172</v>
      </c>
      <c r="D39" s="64"/>
      <c r="E39" s="67"/>
      <c r="F39" s="64"/>
      <c r="G39" s="64"/>
      <c r="H39" s="64"/>
      <c r="I39" s="64"/>
      <c r="J39" s="64"/>
      <c r="K39" s="65"/>
    </row>
    <row r="40" spans="1:11" ht="18" customHeight="1" x14ac:dyDescent="0.25">
      <c r="A40" s="68" t="s">
        <v>171</v>
      </c>
      <c r="D40" s="64"/>
      <c r="E40" s="67"/>
      <c r="F40" s="64"/>
      <c r="G40" s="64"/>
      <c r="H40" s="64"/>
      <c r="I40" s="64"/>
      <c r="J40" s="64"/>
      <c r="K40" s="65"/>
    </row>
    <row r="41" spans="1:11" ht="18" customHeight="1" x14ac:dyDescent="0.25">
      <c r="A41" s="80" t="s">
        <v>235</v>
      </c>
      <c r="D41" s="64"/>
      <c r="E41" s="67"/>
      <c r="F41" s="64"/>
      <c r="G41" s="64"/>
      <c r="H41" s="64"/>
      <c r="I41" s="64"/>
      <c r="J41" s="64"/>
      <c r="K41" s="65"/>
    </row>
    <row r="42" spans="1:11" ht="18" customHeight="1" x14ac:dyDescent="0.25">
      <c r="A42" s="80" t="s">
        <v>236</v>
      </c>
      <c r="B42" s="8" t="s">
        <v>247</v>
      </c>
      <c r="D42" s="173">
        <v>-3847801</v>
      </c>
      <c r="E42" s="79"/>
      <c r="F42" s="75">
        <v>0</v>
      </c>
      <c r="G42" s="79"/>
      <c r="H42" s="173">
        <v>-6667114</v>
      </c>
      <c r="I42" s="79">
        <v>0</v>
      </c>
      <c r="J42" s="75">
        <v>0</v>
      </c>
      <c r="K42" s="65"/>
    </row>
    <row r="43" spans="1:11" ht="18" customHeight="1" x14ac:dyDescent="0.25">
      <c r="A43" s="66" t="s">
        <v>143</v>
      </c>
      <c r="D43" s="81"/>
      <c r="E43" s="55"/>
      <c r="F43" s="55"/>
      <c r="G43" s="55"/>
      <c r="H43" s="81"/>
      <c r="I43" s="55"/>
      <c r="J43" s="55"/>
      <c r="K43" s="65"/>
    </row>
    <row r="44" spans="1:11" ht="18" customHeight="1" x14ac:dyDescent="0.25">
      <c r="A44" s="66" t="s">
        <v>96</v>
      </c>
      <c r="D44" s="174">
        <f>SUM(D42:D42)</f>
        <v>-3847801</v>
      </c>
      <c r="E44" s="82"/>
      <c r="F44" s="98">
        <f>SUM(F42:F42)</f>
        <v>0</v>
      </c>
      <c r="G44" s="83"/>
      <c r="H44" s="174">
        <f>SUM(H42:H42)</f>
        <v>-6667114</v>
      </c>
      <c r="I44" s="83"/>
      <c r="J44" s="98">
        <f>SUM(J42:J42)</f>
        <v>0</v>
      </c>
      <c r="K44" s="65"/>
    </row>
    <row r="45" spans="1:11" ht="18" customHeight="1" x14ac:dyDescent="0.25">
      <c r="A45" s="66" t="s">
        <v>121</v>
      </c>
      <c r="D45" s="64"/>
      <c r="E45" s="82"/>
      <c r="F45" s="64"/>
      <c r="G45" s="79"/>
      <c r="H45" s="83"/>
      <c r="I45" s="79"/>
      <c r="J45" s="64"/>
      <c r="K45" s="65"/>
    </row>
    <row r="46" spans="1:11" ht="18" customHeight="1" x14ac:dyDescent="0.25">
      <c r="A46" s="34" t="s">
        <v>122</v>
      </c>
      <c r="D46" s="99">
        <f>D37+D44</f>
        <v>-1826316</v>
      </c>
      <c r="E46" s="79"/>
      <c r="F46" s="99">
        <f>F37+F44</f>
        <v>1386596</v>
      </c>
      <c r="G46" s="79"/>
      <c r="H46" s="174">
        <f>H37+H44</f>
        <v>-6667114</v>
      </c>
      <c r="I46" s="79"/>
      <c r="J46" s="98">
        <f>J37+J44</f>
        <v>0</v>
      </c>
      <c r="K46" s="65"/>
    </row>
    <row r="47" spans="1:11" ht="18" customHeight="1" x14ac:dyDescent="0.25">
      <c r="A47" s="9" t="s">
        <v>134</v>
      </c>
      <c r="D47" s="64"/>
      <c r="E47" s="82"/>
      <c r="F47" s="64"/>
      <c r="G47" s="79"/>
      <c r="H47" s="64"/>
      <c r="I47" s="79"/>
      <c r="J47" s="64"/>
      <c r="K47" s="65"/>
    </row>
    <row r="48" spans="1:11" s="76" customFormat="1" ht="18" customHeight="1" x14ac:dyDescent="0.55000000000000004">
      <c r="A48" s="66" t="s">
        <v>166</v>
      </c>
      <c r="B48" s="49"/>
      <c r="C48" s="70"/>
      <c r="D48" s="84"/>
      <c r="E48" s="72"/>
      <c r="F48" s="84"/>
      <c r="G48" s="72"/>
      <c r="H48" s="84"/>
      <c r="I48" s="72"/>
      <c r="J48" s="84"/>
    </row>
    <row r="49" spans="1:11" s="76" customFormat="1" ht="18" customHeight="1" thickBot="1" x14ac:dyDescent="0.6">
      <c r="A49" s="66" t="s">
        <v>162</v>
      </c>
      <c r="B49" s="49"/>
      <c r="C49" s="70"/>
      <c r="D49" s="100">
        <f>SUM(D29,D46-D47)</f>
        <v>-21006593</v>
      </c>
      <c r="E49" s="72"/>
      <c r="F49" s="100">
        <f>SUM(F29,F46-F47)</f>
        <v>16508750</v>
      </c>
      <c r="G49" s="72"/>
      <c r="H49" s="100">
        <f>SUM(H29,H46-H47)</f>
        <v>7574845</v>
      </c>
      <c r="I49" s="72"/>
      <c r="J49" s="100">
        <f>SUM(J29,J46-J47)</f>
        <v>61170469</v>
      </c>
    </row>
    <row r="50" spans="1:11" ht="18.75" customHeight="1" thickTop="1" x14ac:dyDescent="0.25">
      <c r="D50" s="86"/>
      <c r="E50" s="86"/>
      <c r="F50" s="86"/>
      <c r="G50" s="86"/>
      <c r="H50" s="86"/>
      <c r="I50" s="86"/>
      <c r="J50" s="86"/>
      <c r="K50" s="87"/>
    </row>
    <row r="51" spans="1:11" ht="20.25" customHeight="1" x14ac:dyDescent="0.25">
      <c r="A51" s="1" t="s">
        <v>59</v>
      </c>
      <c r="B51" s="2"/>
      <c r="C51" s="3"/>
      <c r="D51" s="3"/>
      <c r="E51" s="3"/>
      <c r="F51" s="3"/>
      <c r="H51" s="3"/>
    </row>
    <row r="52" spans="1:11" ht="20.25" customHeight="1" x14ac:dyDescent="0.25">
      <c r="A52" s="7" t="s">
        <v>140</v>
      </c>
      <c r="B52" s="45"/>
      <c r="C52" s="46"/>
      <c r="D52" s="46"/>
      <c r="F52" s="46"/>
      <c r="H52" s="46"/>
    </row>
    <row r="53" spans="1:11" ht="20.25" customHeight="1" x14ac:dyDescent="0.25">
      <c r="A53" s="24"/>
    </row>
    <row r="54" spans="1:11" ht="20.25" customHeight="1" x14ac:dyDescent="0.25">
      <c r="D54" s="187" t="s">
        <v>0</v>
      </c>
      <c r="E54" s="187"/>
      <c r="F54" s="187"/>
      <c r="G54" s="48"/>
      <c r="H54" s="187" t="s">
        <v>44</v>
      </c>
      <c r="I54" s="187"/>
      <c r="J54" s="187"/>
    </row>
    <row r="55" spans="1:11" ht="20.25" customHeight="1" x14ac:dyDescent="0.25">
      <c r="D55" s="187" t="s">
        <v>45</v>
      </c>
      <c r="E55" s="187"/>
      <c r="F55" s="187"/>
      <c r="G55" s="48"/>
      <c r="H55" s="187" t="s">
        <v>45</v>
      </c>
      <c r="I55" s="187"/>
      <c r="J55" s="187"/>
    </row>
    <row r="56" spans="1:11" ht="20.25" customHeight="1" x14ac:dyDescent="0.25">
      <c r="D56" s="189" t="s">
        <v>255</v>
      </c>
      <c r="E56" s="189"/>
      <c r="F56" s="189"/>
      <c r="G56" s="9"/>
      <c r="H56" s="189" t="s">
        <v>255</v>
      </c>
      <c r="I56" s="189"/>
      <c r="J56" s="189"/>
      <c r="K56" s="9"/>
    </row>
    <row r="57" spans="1:11" ht="20.25" customHeight="1" x14ac:dyDescent="0.25">
      <c r="D57" s="188" t="s">
        <v>71</v>
      </c>
      <c r="E57" s="188"/>
      <c r="F57" s="188"/>
      <c r="G57" s="9"/>
      <c r="H57" s="188" t="s">
        <v>71</v>
      </c>
      <c r="I57" s="189"/>
      <c r="J57" s="189"/>
      <c r="K57" s="189"/>
    </row>
    <row r="58" spans="1:11" ht="20.25" customHeight="1" x14ac:dyDescent="0.25">
      <c r="A58" s="24"/>
      <c r="B58" s="8" t="s">
        <v>1</v>
      </c>
      <c r="D58" s="17">
        <v>2025</v>
      </c>
      <c r="E58" s="18"/>
      <c r="F58" s="17">
        <v>2024</v>
      </c>
      <c r="G58" s="18"/>
      <c r="H58" s="17">
        <v>2025</v>
      </c>
      <c r="I58" s="18"/>
      <c r="J58" s="17">
        <v>2024</v>
      </c>
    </row>
    <row r="59" spans="1:11" ht="20.25" customHeight="1" x14ac:dyDescent="0.25">
      <c r="D59" s="190" t="s">
        <v>11</v>
      </c>
      <c r="E59" s="190"/>
      <c r="F59" s="190"/>
      <c r="G59" s="190"/>
      <c r="H59" s="190"/>
      <c r="I59" s="190"/>
      <c r="J59" s="190"/>
    </row>
    <row r="60" spans="1:11" ht="18.75" customHeight="1" x14ac:dyDescent="0.25">
      <c r="A60" s="24" t="s">
        <v>175</v>
      </c>
      <c r="D60" s="86"/>
      <c r="E60" s="86"/>
      <c r="F60" s="86"/>
      <c r="G60" s="86"/>
      <c r="H60" s="86"/>
      <c r="I60" s="86"/>
      <c r="J60" s="86"/>
      <c r="K60" s="87"/>
    </row>
    <row r="61" spans="1:11" ht="18.75" customHeight="1" x14ac:dyDescent="0.25">
      <c r="A61" s="14" t="s">
        <v>89</v>
      </c>
      <c r="D61" s="69">
        <v>-19179136.949999999</v>
      </c>
      <c r="E61" s="82"/>
      <c r="F61" s="69">
        <v>15129583</v>
      </c>
      <c r="G61" s="82"/>
      <c r="H61" s="69">
        <v>14241959</v>
      </c>
      <c r="I61" s="82"/>
      <c r="J61" s="69">
        <v>61170469</v>
      </c>
      <c r="K61" s="87"/>
    </row>
    <row r="62" spans="1:11" ht="18.75" customHeight="1" x14ac:dyDescent="0.25">
      <c r="A62" s="47" t="s">
        <v>62</v>
      </c>
      <c r="D62" s="82">
        <v>-1140.05</v>
      </c>
      <c r="E62" s="82"/>
      <c r="F62" s="82">
        <v>-7429</v>
      </c>
      <c r="G62" s="82"/>
      <c r="H62" s="78">
        <v>0</v>
      </c>
      <c r="I62" s="88"/>
      <c r="J62" s="78">
        <v>0</v>
      </c>
      <c r="K62" s="87"/>
    </row>
    <row r="63" spans="1:11" s="63" customFormat="1" ht="18.75" customHeight="1" thickBot="1" x14ac:dyDescent="0.3">
      <c r="A63" s="24"/>
      <c r="B63" s="33"/>
      <c r="C63" s="34"/>
      <c r="D63" s="101">
        <f>SUM(D61:D62)</f>
        <v>-19180277</v>
      </c>
      <c r="E63" s="84"/>
      <c r="F63" s="101">
        <f>SUM(F61:F62)</f>
        <v>15122154</v>
      </c>
      <c r="G63" s="84"/>
      <c r="H63" s="101">
        <f>SUM(H61:H62)</f>
        <v>14241959</v>
      </c>
      <c r="I63" s="84"/>
      <c r="J63" s="101">
        <f>SUM(J61:J62)</f>
        <v>61170469</v>
      </c>
      <c r="K63" s="65"/>
    </row>
    <row r="64" spans="1:11" ht="18.75" customHeight="1" thickTop="1" x14ac:dyDescent="0.25">
      <c r="D64" s="72"/>
      <c r="E64" s="72"/>
      <c r="F64" s="72"/>
      <c r="G64" s="72"/>
      <c r="H64" s="72"/>
      <c r="I64" s="72"/>
      <c r="J64" s="72"/>
      <c r="K64" s="87"/>
    </row>
    <row r="65" spans="1:10" s="76" customFormat="1" ht="21.45" customHeight="1" x14ac:dyDescent="0.55000000000000004">
      <c r="A65" s="34" t="s">
        <v>144</v>
      </c>
      <c r="B65" s="49"/>
      <c r="C65" s="70"/>
      <c r="D65" s="72"/>
      <c r="E65" s="72"/>
      <c r="F65" s="72"/>
      <c r="G65" s="72"/>
      <c r="H65" s="72"/>
      <c r="I65" s="72"/>
      <c r="J65" s="72"/>
    </row>
    <row r="66" spans="1:10" s="76" customFormat="1" ht="21.6" x14ac:dyDescent="0.55000000000000004">
      <c r="A66" s="80" t="s">
        <v>89</v>
      </c>
      <c r="B66" s="49"/>
      <c r="C66" s="70"/>
      <c r="D66" s="69">
        <v>-21005452.949999999</v>
      </c>
      <c r="E66" s="72"/>
      <c r="F66" s="69">
        <v>16516179</v>
      </c>
      <c r="G66" s="72"/>
      <c r="H66" s="69">
        <v>7574845</v>
      </c>
      <c r="I66" s="72"/>
      <c r="J66" s="72">
        <v>61170469</v>
      </c>
    </row>
    <row r="67" spans="1:10" s="76" customFormat="1" ht="21.6" x14ac:dyDescent="0.55000000000000004">
      <c r="A67" s="43" t="s">
        <v>62</v>
      </c>
      <c r="B67" s="49"/>
      <c r="C67" s="70"/>
      <c r="D67" s="71">
        <v>-1140.05</v>
      </c>
      <c r="E67" s="72"/>
      <c r="F67" s="71">
        <v>-7429</v>
      </c>
      <c r="G67" s="72"/>
      <c r="H67" s="78">
        <v>0</v>
      </c>
      <c r="I67" s="74"/>
      <c r="J67" s="78">
        <v>0</v>
      </c>
    </row>
    <row r="68" spans="1:10" s="76" customFormat="1" ht="22.2" thickBot="1" x14ac:dyDescent="0.6">
      <c r="A68" s="34"/>
      <c r="B68" s="49"/>
      <c r="C68" s="70"/>
      <c r="D68" s="100">
        <f>SUM(D66:D67)</f>
        <v>-21006593</v>
      </c>
      <c r="E68" s="84"/>
      <c r="F68" s="100">
        <f>SUM(F66:F67)</f>
        <v>16508750</v>
      </c>
      <c r="G68" s="84"/>
      <c r="H68" s="100">
        <f>SUM(H66:H67)</f>
        <v>7574845</v>
      </c>
      <c r="I68" s="84"/>
      <c r="J68" s="100">
        <f>SUM(J66:J67)</f>
        <v>61170469</v>
      </c>
    </row>
    <row r="69" spans="1:10" s="76" customFormat="1" ht="22.2" thickTop="1" x14ac:dyDescent="0.55000000000000004">
      <c r="A69" s="89"/>
      <c r="B69" s="49"/>
      <c r="C69" s="70"/>
      <c r="D69" s="85"/>
      <c r="E69" s="85"/>
      <c r="F69" s="85"/>
      <c r="G69" s="85"/>
      <c r="H69" s="85"/>
      <c r="I69" s="85"/>
      <c r="J69" s="85"/>
    </row>
    <row r="70" spans="1:10" s="76" customFormat="1" ht="22.2" thickBot="1" x14ac:dyDescent="0.6">
      <c r="A70" s="34" t="s">
        <v>180</v>
      </c>
      <c r="B70" s="49">
        <v>21</v>
      </c>
      <c r="C70" s="70"/>
      <c r="D70" s="102">
        <f>D61/492040074</f>
        <v>-3.897881079905699E-2</v>
      </c>
      <c r="E70" s="91"/>
      <c r="F70" s="102">
        <f>F61/492040074</f>
        <v>3.0748680441829216E-2</v>
      </c>
      <c r="G70" s="91"/>
      <c r="H70" s="102">
        <f>H61/492040074</f>
        <v>2.8944713555993814E-2</v>
      </c>
      <c r="I70" s="91"/>
      <c r="J70" s="102">
        <f>J61/492040074</f>
        <v>0.12432009552132536</v>
      </c>
    </row>
    <row r="71" spans="1:10" s="76" customFormat="1" ht="22.5" hidden="1" customHeight="1" thickTop="1" thickBot="1" x14ac:dyDescent="0.6">
      <c r="A71" s="34" t="s">
        <v>67</v>
      </c>
      <c r="B71" s="49">
        <v>27</v>
      </c>
      <c r="C71" s="70"/>
      <c r="D71" s="90">
        <v>0.24</v>
      </c>
      <c r="E71" s="91"/>
      <c r="F71" s="90">
        <v>0.24</v>
      </c>
      <c r="G71" s="91"/>
      <c r="H71" s="90">
        <v>0.23</v>
      </c>
      <c r="I71" s="91"/>
      <c r="J71" s="90">
        <v>0.23</v>
      </c>
    </row>
    <row r="72" spans="1:10" ht="20.25" customHeight="1" thickTop="1" x14ac:dyDescent="0.25"/>
    <row r="73" spans="1:10" ht="20.25" customHeight="1" x14ac:dyDescent="0.25">
      <c r="F73" s="43" t="s">
        <v>58</v>
      </c>
    </row>
  </sheetData>
  <sheetProtection formatCells="0" formatColumns="0" formatRows="0" insertColumns="0" insertRows="0" insertHyperlinks="0" deleteColumns="0" deleteRows="0" sort="0" autoFilter="0" pivotTables="0"/>
  <mergeCells count="18">
    <mergeCell ref="D57:F57"/>
    <mergeCell ref="H57:K57"/>
    <mergeCell ref="D9:J9"/>
    <mergeCell ref="D59:J59"/>
    <mergeCell ref="H7:J7"/>
    <mergeCell ref="D54:F54"/>
    <mergeCell ref="H54:J54"/>
    <mergeCell ref="D55:F55"/>
    <mergeCell ref="H55:J55"/>
    <mergeCell ref="D56:F56"/>
    <mergeCell ref="H56:J56"/>
    <mergeCell ref="D4:F4"/>
    <mergeCell ref="H4:J4"/>
    <mergeCell ref="D5:F5"/>
    <mergeCell ref="H5:J5"/>
    <mergeCell ref="C7:F7"/>
    <mergeCell ref="D6:F6"/>
    <mergeCell ref="H6:J6"/>
  </mergeCells>
  <pageMargins left="0.7" right="0.7" top="0.48" bottom="0.5" header="0.5" footer="0.5"/>
  <pageSetup paperSize="9" scale="78" firstPageNumber="8" fitToHeight="5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50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4CEC5-BF1C-4B30-9D58-C82C865E00E9}">
  <dimension ref="A1:R26"/>
  <sheetViews>
    <sheetView showGridLines="0" view="pageBreakPreview" topLeftCell="A7" zoomScaleNormal="70" zoomScaleSheetLayoutView="100" workbookViewId="0">
      <selection activeCell="R17" sqref="R17"/>
    </sheetView>
  </sheetViews>
  <sheetFormatPr defaultColWidth="9.33203125" defaultRowHeight="13.8" x14ac:dyDescent="0.25"/>
  <cols>
    <col min="1" max="1" width="49.109375" style="12" customWidth="1"/>
    <col min="2" max="2" width="6" style="106" customWidth="1"/>
    <col min="3" max="3" width="14.109375" style="12" customWidth="1"/>
    <col min="4" max="4" width="1" style="12" customWidth="1"/>
    <col min="5" max="5" width="14.109375" style="12" customWidth="1"/>
    <col min="6" max="6" width="1" style="12" customWidth="1"/>
    <col min="7" max="7" width="14.109375" style="12" customWidth="1"/>
    <col min="8" max="8" width="1" style="12" customWidth="1"/>
    <col min="9" max="9" width="14.109375" style="12" customWidth="1"/>
    <col min="10" max="10" width="1" style="12" customWidth="1"/>
    <col min="11" max="11" width="14.109375" style="12" customWidth="1"/>
    <col min="12" max="12" width="1" style="12" customWidth="1"/>
    <col min="13" max="13" width="15.21875" style="12" customWidth="1"/>
    <col min="14" max="14" width="1" style="12" customWidth="1"/>
    <col min="15" max="15" width="14.109375" style="12" customWidth="1"/>
    <col min="16" max="16" width="1" style="12" customWidth="1"/>
    <col min="17" max="17" width="14.88671875" style="12" customWidth="1"/>
    <col min="18" max="18" width="15.6640625" style="9" customWidth="1"/>
    <col min="19" max="16384" width="9.33203125" style="9"/>
  </cols>
  <sheetData>
    <row r="1" spans="1:17" ht="22.8" customHeight="1" x14ac:dyDescent="0.3">
      <c r="A1" s="103" t="s">
        <v>59</v>
      </c>
      <c r="B1" s="104"/>
    </row>
    <row r="2" spans="1:17" ht="22.8" customHeight="1" x14ac:dyDescent="0.3">
      <c r="A2" s="105" t="s">
        <v>145</v>
      </c>
    </row>
    <row r="3" spans="1:17" ht="22.8" customHeight="1" x14ac:dyDescent="0.3">
      <c r="A3" s="105"/>
    </row>
    <row r="4" spans="1:17" ht="22.8" customHeight="1" x14ac:dyDescent="0.25">
      <c r="A4" s="44"/>
      <c r="C4" s="192" t="s">
        <v>46</v>
      </c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</row>
    <row r="5" spans="1:17" ht="22.8" customHeight="1" x14ac:dyDescent="0.25">
      <c r="A5" s="44"/>
      <c r="C5" s="107"/>
      <c r="D5" s="107"/>
      <c r="E5" s="108"/>
      <c r="F5" s="108"/>
      <c r="K5" s="109" t="s">
        <v>146</v>
      </c>
      <c r="L5" s="109"/>
      <c r="P5" s="44"/>
      <c r="Q5" s="107"/>
    </row>
    <row r="6" spans="1:17" ht="22.8" customHeight="1" x14ac:dyDescent="0.25">
      <c r="A6" s="44"/>
      <c r="D6" s="108"/>
      <c r="E6" s="108"/>
      <c r="F6" s="108"/>
      <c r="G6" s="193" t="s">
        <v>5</v>
      </c>
      <c r="H6" s="193"/>
      <c r="I6" s="193"/>
      <c r="J6" s="44"/>
      <c r="K6" s="110" t="s">
        <v>130</v>
      </c>
      <c r="L6" s="109"/>
      <c r="M6" s="9"/>
      <c r="N6" s="44"/>
      <c r="O6" s="107"/>
      <c r="P6" s="44"/>
      <c r="Q6" s="108"/>
    </row>
    <row r="7" spans="1:17" ht="22.8" customHeight="1" x14ac:dyDescent="0.25">
      <c r="A7" s="44"/>
      <c r="D7" s="108"/>
      <c r="E7" s="108"/>
      <c r="F7" s="108"/>
      <c r="G7" s="108"/>
      <c r="H7" s="108"/>
      <c r="I7" s="108"/>
      <c r="J7" s="44"/>
      <c r="K7" s="109"/>
      <c r="L7" s="109"/>
      <c r="M7" s="108" t="s">
        <v>54</v>
      </c>
      <c r="N7" s="44"/>
      <c r="O7" s="107"/>
      <c r="P7" s="44"/>
      <c r="Q7" s="108"/>
    </row>
    <row r="8" spans="1:17" ht="22.8" customHeight="1" x14ac:dyDescent="0.25">
      <c r="A8" s="44"/>
      <c r="C8" s="108" t="s">
        <v>7</v>
      </c>
      <c r="D8" s="108"/>
      <c r="E8" s="108"/>
      <c r="F8" s="108"/>
      <c r="G8" s="108"/>
      <c r="H8" s="108"/>
      <c r="I8" s="108"/>
      <c r="J8" s="44"/>
      <c r="K8" s="109"/>
      <c r="L8" s="109"/>
      <c r="M8" s="108" t="s">
        <v>43</v>
      </c>
      <c r="N8" s="44"/>
      <c r="O8" s="108" t="s">
        <v>63</v>
      </c>
      <c r="P8" s="44"/>
      <c r="Q8" s="108"/>
    </row>
    <row r="9" spans="1:17" ht="22.8" customHeight="1" x14ac:dyDescent="0.25">
      <c r="A9" s="44"/>
      <c r="C9" s="108" t="s">
        <v>35</v>
      </c>
      <c r="D9" s="108"/>
      <c r="E9" s="108"/>
      <c r="F9" s="108"/>
      <c r="G9" s="108"/>
      <c r="H9" s="108"/>
      <c r="I9" s="108"/>
      <c r="J9" s="108"/>
      <c r="K9" s="109" t="s">
        <v>147</v>
      </c>
      <c r="L9" s="109"/>
      <c r="M9" s="108" t="s">
        <v>64</v>
      </c>
      <c r="N9" s="44"/>
      <c r="O9" s="108" t="s">
        <v>65</v>
      </c>
      <c r="P9" s="44"/>
      <c r="Q9" s="108" t="s">
        <v>9</v>
      </c>
    </row>
    <row r="10" spans="1:17" ht="22.8" customHeight="1" x14ac:dyDescent="0.25">
      <c r="A10" s="44"/>
      <c r="B10" s="104" t="s">
        <v>1</v>
      </c>
      <c r="C10" s="108" t="s">
        <v>36</v>
      </c>
      <c r="D10" s="108"/>
      <c r="E10" s="108" t="s">
        <v>27</v>
      </c>
      <c r="F10" s="108"/>
      <c r="G10" s="108" t="s">
        <v>57</v>
      </c>
      <c r="H10" s="108"/>
      <c r="I10" s="108" t="s">
        <v>8</v>
      </c>
      <c r="J10" s="108"/>
      <c r="K10" s="109" t="s">
        <v>129</v>
      </c>
      <c r="L10" s="109"/>
      <c r="M10" s="109" t="s">
        <v>90</v>
      </c>
      <c r="N10" s="44"/>
      <c r="O10" s="108" t="s">
        <v>66</v>
      </c>
      <c r="P10" s="44"/>
      <c r="Q10" s="108" t="s">
        <v>39</v>
      </c>
    </row>
    <row r="11" spans="1:17" ht="22.8" customHeight="1" x14ac:dyDescent="0.25">
      <c r="A11" s="44"/>
      <c r="C11" s="194" t="s">
        <v>11</v>
      </c>
      <c r="D11" s="194"/>
      <c r="E11" s="194"/>
      <c r="F11" s="194"/>
      <c r="G11" s="194"/>
      <c r="H11" s="194"/>
      <c r="I11" s="194"/>
      <c r="J11" s="194"/>
      <c r="K11" s="194"/>
      <c r="L11" s="194"/>
      <c r="M11" s="194"/>
      <c r="N11" s="194"/>
      <c r="O11" s="194"/>
      <c r="P11" s="194"/>
      <c r="Q11" s="194"/>
    </row>
    <row r="12" spans="1:17" ht="22.8" customHeight="1" x14ac:dyDescent="0.25">
      <c r="A12" s="66" t="s">
        <v>187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</row>
    <row r="13" spans="1:17" ht="22.8" customHeight="1" x14ac:dyDescent="0.25">
      <c r="A13" s="89" t="s">
        <v>188</v>
      </c>
      <c r="B13" s="49"/>
      <c r="C13" s="58">
        <v>492040074</v>
      </c>
      <c r="D13" s="58"/>
      <c r="E13" s="58">
        <v>229555241</v>
      </c>
      <c r="F13" s="58"/>
      <c r="G13" s="58">
        <v>49204010</v>
      </c>
      <c r="H13" s="58"/>
      <c r="I13" s="58">
        <v>345624503</v>
      </c>
      <c r="J13" s="58"/>
      <c r="K13" s="58">
        <v>-5412743</v>
      </c>
      <c r="L13" s="58"/>
      <c r="M13" s="94">
        <f>SUM(C13:K13)</f>
        <v>1111011085</v>
      </c>
      <c r="N13" s="58"/>
      <c r="O13" s="58">
        <v>14190</v>
      </c>
      <c r="P13" s="58"/>
      <c r="Q13" s="94">
        <f>SUM(M13:O13)</f>
        <v>1111025275</v>
      </c>
    </row>
    <row r="14" spans="1:17" ht="11.4" customHeight="1" x14ac:dyDescent="0.25">
      <c r="A14" s="89"/>
      <c r="B14" s="49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</row>
    <row r="15" spans="1:17" ht="22.8" customHeight="1" x14ac:dyDescent="0.25">
      <c r="A15" s="34" t="s">
        <v>148</v>
      </c>
      <c r="B15" s="49"/>
      <c r="C15" s="111"/>
      <c r="D15" s="55"/>
      <c r="E15" s="111"/>
      <c r="F15" s="111"/>
      <c r="G15" s="111"/>
      <c r="H15" s="55"/>
      <c r="I15" s="111"/>
      <c r="J15" s="55"/>
      <c r="K15" s="111"/>
      <c r="L15" s="55"/>
      <c r="M15" s="111"/>
      <c r="N15" s="55"/>
      <c r="O15" s="111"/>
      <c r="P15" s="55"/>
      <c r="Q15" s="111"/>
    </row>
    <row r="16" spans="1:17" ht="22.8" customHeight="1" x14ac:dyDescent="0.25">
      <c r="A16" s="112" t="s">
        <v>108</v>
      </c>
      <c r="B16" s="49"/>
      <c r="C16" s="111"/>
      <c r="D16" s="55"/>
      <c r="E16" s="111"/>
      <c r="F16" s="111"/>
      <c r="G16" s="111"/>
      <c r="H16" s="55"/>
      <c r="I16" s="111"/>
      <c r="J16" s="55"/>
      <c r="K16" s="111"/>
      <c r="L16" s="55"/>
      <c r="M16" s="111"/>
      <c r="N16" s="55"/>
      <c r="O16" s="111"/>
      <c r="P16" s="55"/>
      <c r="Q16" s="111"/>
    </row>
    <row r="17" spans="1:18" ht="22.8" customHeight="1" x14ac:dyDescent="0.25">
      <c r="A17" s="80" t="s">
        <v>109</v>
      </c>
      <c r="B17" s="49">
        <v>22</v>
      </c>
      <c r="C17" s="133">
        <v>0</v>
      </c>
      <c r="D17" s="59"/>
      <c r="E17" s="133">
        <v>0</v>
      </c>
      <c r="F17" s="114"/>
      <c r="G17" s="133">
        <v>0</v>
      </c>
      <c r="H17" s="115"/>
      <c r="I17" s="134">
        <v>-19681563</v>
      </c>
      <c r="J17" s="115"/>
      <c r="K17" s="135">
        <v>0</v>
      </c>
      <c r="L17" s="115"/>
      <c r="M17" s="130">
        <f>SUM(C17:K17)</f>
        <v>-19681563</v>
      </c>
      <c r="N17" s="115"/>
      <c r="O17" s="118">
        <v>0</v>
      </c>
      <c r="P17" s="115"/>
      <c r="Q17" s="130">
        <f>SUM(M17:O17)</f>
        <v>-19681563</v>
      </c>
    </row>
    <row r="18" spans="1:18" ht="22.8" customHeight="1" x14ac:dyDescent="0.25">
      <c r="A18" s="112" t="s">
        <v>131</v>
      </c>
      <c r="B18" s="49"/>
      <c r="C18" s="97">
        <f t="shared" ref="C18:Q18" si="0">SUM(C17:C17)</f>
        <v>0</v>
      </c>
      <c r="D18" s="119">
        <f t="shared" si="0"/>
        <v>0</v>
      </c>
      <c r="E18" s="97">
        <f t="shared" si="0"/>
        <v>0</v>
      </c>
      <c r="F18" s="120">
        <f t="shared" si="0"/>
        <v>0</v>
      </c>
      <c r="G18" s="97">
        <f t="shared" si="0"/>
        <v>0</v>
      </c>
      <c r="H18" s="58">
        <f t="shared" si="0"/>
        <v>0</v>
      </c>
      <c r="I18" s="131">
        <f>SUM(I17:I17)</f>
        <v>-19681563</v>
      </c>
      <c r="J18" s="58">
        <f t="shared" si="0"/>
        <v>0</v>
      </c>
      <c r="K18" s="132">
        <f t="shared" si="0"/>
        <v>0</v>
      </c>
      <c r="L18" s="58">
        <f t="shared" si="0"/>
        <v>0</v>
      </c>
      <c r="M18" s="131">
        <f>SUM(M17:M17)</f>
        <v>-19681563</v>
      </c>
      <c r="N18" s="58">
        <f t="shared" si="0"/>
        <v>0</v>
      </c>
      <c r="O18" s="132">
        <f t="shared" si="0"/>
        <v>0</v>
      </c>
      <c r="P18" s="58">
        <f t="shared" si="0"/>
        <v>0</v>
      </c>
      <c r="Q18" s="131">
        <f t="shared" si="0"/>
        <v>-19681563</v>
      </c>
    </row>
    <row r="19" spans="1:18" ht="11.4" customHeight="1" x14ac:dyDescent="0.25">
      <c r="A19" s="121"/>
      <c r="B19" s="122"/>
      <c r="C19" s="123"/>
      <c r="D19" s="124"/>
      <c r="E19" s="123"/>
      <c r="F19" s="124"/>
      <c r="G19" s="123"/>
      <c r="H19" s="124"/>
      <c r="I19" s="123"/>
      <c r="J19" s="124"/>
      <c r="K19" s="123"/>
      <c r="L19" s="124"/>
      <c r="M19" s="123"/>
      <c r="N19" s="124"/>
      <c r="O19" s="123"/>
      <c r="P19" s="124"/>
      <c r="Q19" s="123"/>
    </row>
    <row r="20" spans="1:18" ht="22.8" customHeight="1" x14ac:dyDescent="0.25">
      <c r="A20" s="66" t="s">
        <v>68</v>
      </c>
      <c r="B20" s="49"/>
      <c r="C20" s="125"/>
      <c r="D20" s="55"/>
      <c r="E20" s="126"/>
      <c r="F20" s="126"/>
      <c r="G20" s="111"/>
      <c r="H20" s="55"/>
      <c r="I20" s="111"/>
      <c r="J20" s="55"/>
      <c r="K20" s="111"/>
      <c r="L20" s="55"/>
      <c r="M20" s="111"/>
      <c r="N20" s="55"/>
      <c r="O20" s="115"/>
      <c r="P20" s="55"/>
      <c r="Q20" s="125"/>
    </row>
    <row r="21" spans="1:18" ht="22.8" customHeight="1" x14ac:dyDescent="0.25">
      <c r="A21" s="80" t="s">
        <v>254</v>
      </c>
      <c r="B21" s="49"/>
      <c r="C21" s="114">
        <v>0</v>
      </c>
      <c r="D21" s="59"/>
      <c r="E21" s="114">
        <v>0</v>
      </c>
      <c r="F21" s="114"/>
      <c r="G21" s="114">
        <v>0</v>
      </c>
      <c r="H21" s="115"/>
      <c r="I21" s="138">
        <f>'PL8-9'!F61</f>
        <v>15129583</v>
      </c>
      <c r="J21" s="115"/>
      <c r="K21" s="114">
        <v>0</v>
      </c>
      <c r="L21" s="115"/>
      <c r="M21" s="130">
        <f>SUM(C21:K21)</f>
        <v>15129583</v>
      </c>
      <c r="N21" s="115"/>
      <c r="O21" s="138">
        <f>'PL8-9'!F67</f>
        <v>-7429</v>
      </c>
      <c r="P21" s="115"/>
      <c r="Q21" s="130">
        <f>SUM(M21:O21)</f>
        <v>15122154</v>
      </c>
    </row>
    <row r="22" spans="1:18" ht="22.8" customHeight="1" x14ac:dyDescent="0.25">
      <c r="A22" s="80" t="s">
        <v>181</v>
      </c>
      <c r="B22" s="49"/>
      <c r="C22" s="113">
        <v>0</v>
      </c>
      <c r="D22" s="59"/>
      <c r="E22" s="113">
        <v>0</v>
      </c>
      <c r="F22" s="114"/>
      <c r="G22" s="113">
        <v>0</v>
      </c>
      <c r="H22" s="115"/>
      <c r="I22" s="137">
        <f>'PL8-9'!F42</f>
        <v>0</v>
      </c>
      <c r="J22" s="115"/>
      <c r="K22" s="130">
        <f>'PL8-9'!F46</f>
        <v>1386596</v>
      </c>
      <c r="L22" s="115"/>
      <c r="M22" s="130">
        <f>SUM(C22:K22)</f>
        <v>1386596</v>
      </c>
      <c r="N22" s="115"/>
      <c r="O22" s="118">
        <v>0</v>
      </c>
      <c r="P22" s="115"/>
      <c r="Q22" s="130">
        <f>SUM(M22:O22)</f>
        <v>1386596</v>
      </c>
    </row>
    <row r="23" spans="1:18" ht="22.8" customHeight="1" x14ac:dyDescent="0.25">
      <c r="A23" s="66" t="s">
        <v>217</v>
      </c>
      <c r="B23" s="49"/>
      <c r="C23" s="97">
        <v>0</v>
      </c>
      <c r="D23" s="119"/>
      <c r="E23" s="97">
        <v>0</v>
      </c>
      <c r="F23" s="120"/>
      <c r="G23" s="97">
        <v>0</v>
      </c>
      <c r="H23" s="58"/>
      <c r="I23" s="131">
        <f>SUM(I21:I22)</f>
        <v>15129583</v>
      </c>
      <c r="J23" s="58"/>
      <c r="K23" s="131">
        <f>SUM(K21:K22)</f>
        <v>1386596</v>
      </c>
      <c r="L23" s="58">
        <f t="shared" ref="L23" si="1">SUM(L21:L22)</f>
        <v>0</v>
      </c>
      <c r="M23" s="131">
        <f>SUM(C23:K23)</f>
        <v>16516179</v>
      </c>
      <c r="N23" s="58"/>
      <c r="O23" s="131">
        <f>SUM(O21:O22)</f>
        <v>-7429</v>
      </c>
      <c r="P23" s="55"/>
      <c r="Q23" s="131">
        <f>SUM(Q21:Q22)</f>
        <v>16508750</v>
      </c>
      <c r="R23" s="11"/>
    </row>
    <row r="24" spans="1:18" ht="11.4" customHeight="1" x14ac:dyDescent="0.25">
      <c r="A24" s="66"/>
      <c r="B24" s="49"/>
      <c r="C24" s="128"/>
      <c r="D24" s="58"/>
      <c r="E24" s="111"/>
      <c r="F24" s="111"/>
      <c r="G24" s="111"/>
      <c r="H24" s="58"/>
      <c r="I24" s="111"/>
      <c r="J24" s="58"/>
      <c r="K24" s="129"/>
      <c r="L24" s="58"/>
      <c r="M24" s="128"/>
      <c r="N24" s="58"/>
      <c r="O24" s="111"/>
      <c r="P24" s="55"/>
      <c r="Q24" s="111"/>
    </row>
    <row r="25" spans="1:18" ht="22.8" customHeight="1" thickBot="1" x14ac:dyDescent="0.3">
      <c r="A25" s="34" t="s">
        <v>189</v>
      </c>
      <c r="B25" s="49"/>
      <c r="C25" s="136">
        <f t="shared" ref="C25:M25" si="2">SUM(C13,C18,C23)</f>
        <v>492040074</v>
      </c>
      <c r="D25" s="58">
        <f t="shared" si="2"/>
        <v>0</v>
      </c>
      <c r="E25" s="136">
        <f t="shared" si="2"/>
        <v>229555241</v>
      </c>
      <c r="F25" s="58">
        <f t="shared" si="2"/>
        <v>0</v>
      </c>
      <c r="G25" s="136">
        <f t="shared" si="2"/>
        <v>49204010</v>
      </c>
      <c r="H25" s="58">
        <f t="shared" si="2"/>
        <v>0</v>
      </c>
      <c r="I25" s="136">
        <f t="shared" si="2"/>
        <v>341072523</v>
      </c>
      <c r="J25" s="58">
        <f t="shared" si="2"/>
        <v>0</v>
      </c>
      <c r="K25" s="136">
        <f t="shared" si="2"/>
        <v>-4026147</v>
      </c>
      <c r="L25" s="58">
        <f t="shared" si="2"/>
        <v>0</v>
      </c>
      <c r="M25" s="136">
        <f t="shared" si="2"/>
        <v>1107845701</v>
      </c>
      <c r="N25" s="58"/>
      <c r="O25" s="136">
        <f>SUM(O13,O18,O23)</f>
        <v>6761</v>
      </c>
      <c r="P25" s="58"/>
      <c r="Q25" s="136">
        <f>SUM(Q13,Q18,Q23)</f>
        <v>1107852462</v>
      </c>
    </row>
    <row r="26" spans="1:18" ht="20.25" customHeight="1" thickTop="1" x14ac:dyDescent="0.25"/>
  </sheetData>
  <sheetProtection sheet="1" formatCells="0" formatColumns="0" formatRows="0" insertColumns="0" insertRows="0" insertHyperlinks="0" deleteColumns="0" deleteRows="0" sort="0" autoFilter="0" pivotTables="0"/>
  <mergeCells count="3">
    <mergeCell ref="C4:Q4"/>
    <mergeCell ref="G6:I6"/>
    <mergeCell ref="C11:Q11"/>
  </mergeCells>
  <pageMargins left="0.7" right="0.7" top="0.48" bottom="0.5" header="0.5" footer="0.5"/>
  <pageSetup paperSize="9" scale="75" firstPageNumber="10" orientation="landscape" useFirstPageNumber="1" r:id="rId1"/>
  <headerFooter>
    <oddFooter>&amp;LThe accompanying notes are an integral part of these financial statements.
&amp;C&amp;P</oddFooter>
  </headerFooter>
  <colBreaks count="1" manualBreakCount="1">
    <brk id="17" max="26" man="1"/>
  </col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6"/>
  <sheetViews>
    <sheetView showGridLines="0" view="pageBreakPreview" topLeftCell="A6" zoomScaleNormal="70" zoomScaleSheetLayoutView="100" workbookViewId="0">
      <selection activeCell="B19" sqref="B19"/>
    </sheetView>
  </sheetViews>
  <sheetFormatPr defaultColWidth="9.33203125" defaultRowHeight="20.25" customHeight="1" x14ac:dyDescent="0.25"/>
  <cols>
    <col min="1" max="1" width="49.109375" style="12" customWidth="1"/>
    <col min="2" max="2" width="6" style="106" customWidth="1"/>
    <col min="3" max="3" width="14.109375" style="12" customWidth="1"/>
    <col min="4" max="4" width="1" style="12" customWidth="1"/>
    <col min="5" max="5" width="14.109375" style="12" customWidth="1"/>
    <col min="6" max="6" width="1" style="12" customWidth="1"/>
    <col min="7" max="7" width="14.109375" style="12" customWidth="1"/>
    <col min="8" max="8" width="1" style="12" customWidth="1"/>
    <col min="9" max="9" width="14.109375" style="12" customWidth="1"/>
    <col min="10" max="10" width="1" style="12" customWidth="1"/>
    <col min="11" max="11" width="14.109375" style="12" customWidth="1"/>
    <col min="12" max="12" width="1" style="12" customWidth="1"/>
    <col min="13" max="13" width="15.21875" style="12" customWidth="1"/>
    <col min="14" max="14" width="1" style="12" customWidth="1"/>
    <col min="15" max="15" width="14.109375" style="12" customWidth="1"/>
    <col min="16" max="16" width="1" style="12" customWidth="1"/>
    <col min="17" max="17" width="15.33203125" style="12" customWidth="1"/>
    <col min="18" max="18" width="15.6640625" style="12" customWidth="1"/>
    <col min="19" max="16384" width="9.33203125" style="12"/>
  </cols>
  <sheetData>
    <row r="1" spans="1:17" s="9" customFormat="1" ht="22.8" customHeight="1" x14ac:dyDescent="0.3">
      <c r="A1" s="103" t="s">
        <v>59</v>
      </c>
      <c r="B1" s="104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1:17" s="9" customFormat="1" ht="22.8" customHeight="1" x14ac:dyDescent="0.3">
      <c r="A2" s="105" t="s">
        <v>145</v>
      </c>
      <c r="B2" s="106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spans="1:17" s="9" customFormat="1" ht="22.8" customHeight="1" x14ac:dyDescent="0.3">
      <c r="A3" s="105"/>
      <c r="B3" s="106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</row>
    <row r="4" spans="1:17" s="9" customFormat="1" ht="22.8" customHeight="1" x14ac:dyDescent="0.25">
      <c r="A4" s="44"/>
      <c r="B4" s="106"/>
      <c r="C4" s="192" t="s">
        <v>46</v>
      </c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</row>
    <row r="5" spans="1:17" s="9" customFormat="1" ht="22.8" customHeight="1" x14ac:dyDescent="0.25">
      <c r="A5" s="44"/>
      <c r="B5" s="106"/>
      <c r="C5" s="107"/>
      <c r="D5" s="107"/>
      <c r="E5" s="108"/>
      <c r="F5" s="108"/>
      <c r="G5" s="12"/>
      <c r="H5" s="12"/>
      <c r="I5" s="12"/>
      <c r="J5" s="12"/>
      <c r="K5" s="109" t="s">
        <v>146</v>
      </c>
      <c r="L5" s="109"/>
      <c r="M5" s="12"/>
      <c r="N5" s="12"/>
      <c r="O5" s="12"/>
      <c r="P5" s="44"/>
      <c r="Q5" s="107"/>
    </row>
    <row r="6" spans="1:17" s="9" customFormat="1" ht="22.8" customHeight="1" x14ac:dyDescent="0.25">
      <c r="A6" s="44"/>
      <c r="B6" s="106"/>
      <c r="C6" s="12"/>
      <c r="D6" s="108"/>
      <c r="E6" s="108"/>
      <c r="F6" s="108"/>
      <c r="G6" s="193" t="s">
        <v>5</v>
      </c>
      <c r="H6" s="193"/>
      <c r="I6" s="193"/>
      <c r="J6" s="44"/>
      <c r="K6" s="110" t="s">
        <v>130</v>
      </c>
      <c r="L6" s="109"/>
      <c r="N6" s="44"/>
      <c r="O6" s="107"/>
      <c r="P6" s="44"/>
      <c r="Q6" s="108"/>
    </row>
    <row r="7" spans="1:17" s="9" customFormat="1" ht="22.8" customHeight="1" x14ac:dyDescent="0.25">
      <c r="A7" s="44"/>
      <c r="B7" s="106"/>
      <c r="C7" s="12"/>
      <c r="D7" s="108"/>
      <c r="E7" s="108"/>
      <c r="F7" s="108"/>
      <c r="G7" s="108"/>
      <c r="H7" s="108"/>
      <c r="I7" s="108"/>
      <c r="J7" s="44"/>
      <c r="K7" s="109"/>
      <c r="L7" s="109"/>
      <c r="M7" s="108" t="s">
        <v>54</v>
      </c>
      <c r="N7" s="44"/>
      <c r="O7" s="107"/>
      <c r="P7" s="44"/>
      <c r="Q7" s="108"/>
    </row>
    <row r="8" spans="1:17" s="9" customFormat="1" ht="22.8" customHeight="1" x14ac:dyDescent="0.25">
      <c r="A8" s="44"/>
      <c r="B8" s="106"/>
      <c r="C8" s="108" t="s">
        <v>7</v>
      </c>
      <c r="D8" s="108"/>
      <c r="E8" s="108"/>
      <c r="F8" s="108"/>
      <c r="G8" s="108"/>
      <c r="H8" s="108"/>
      <c r="I8" s="108"/>
      <c r="J8" s="44"/>
      <c r="K8" s="109"/>
      <c r="L8" s="109"/>
      <c r="M8" s="108" t="s">
        <v>43</v>
      </c>
      <c r="N8" s="44"/>
      <c r="O8" s="108" t="s">
        <v>63</v>
      </c>
      <c r="P8" s="44"/>
      <c r="Q8" s="108"/>
    </row>
    <row r="9" spans="1:17" s="9" customFormat="1" ht="22.8" customHeight="1" x14ac:dyDescent="0.25">
      <c r="A9" s="44"/>
      <c r="B9" s="106"/>
      <c r="C9" s="108" t="s">
        <v>35</v>
      </c>
      <c r="D9" s="108"/>
      <c r="E9" s="108"/>
      <c r="F9" s="108"/>
      <c r="G9" s="108"/>
      <c r="H9" s="108"/>
      <c r="I9" s="108"/>
      <c r="J9" s="108"/>
      <c r="K9" s="109" t="s">
        <v>147</v>
      </c>
      <c r="L9" s="109"/>
      <c r="M9" s="108" t="s">
        <v>64</v>
      </c>
      <c r="N9" s="44"/>
      <c r="O9" s="108" t="s">
        <v>65</v>
      </c>
      <c r="P9" s="44"/>
      <c r="Q9" s="108" t="s">
        <v>9</v>
      </c>
    </row>
    <row r="10" spans="1:17" s="9" customFormat="1" ht="22.8" customHeight="1" x14ac:dyDescent="0.25">
      <c r="A10" s="44"/>
      <c r="B10" s="104" t="s">
        <v>1</v>
      </c>
      <c r="C10" s="108" t="s">
        <v>36</v>
      </c>
      <c r="D10" s="108"/>
      <c r="E10" s="108" t="s">
        <v>27</v>
      </c>
      <c r="F10" s="108"/>
      <c r="G10" s="108" t="s">
        <v>57</v>
      </c>
      <c r="H10" s="108"/>
      <c r="I10" s="108" t="s">
        <v>8</v>
      </c>
      <c r="J10" s="108"/>
      <c r="K10" s="109" t="s">
        <v>129</v>
      </c>
      <c r="L10" s="109"/>
      <c r="M10" s="109" t="s">
        <v>90</v>
      </c>
      <c r="N10" s="44"/>
      <c r="O10" s="108" t="s">
        <v>66</v>
      </c>
      <c r="P10" s="44"/>
      <c r="Q10" s="108" t="s">
        <v>39</v>
      </c>
    </row>
    <row r="11" spans="1:17" s="9" customFormat="1" ht="22.8" customHeight="1" x14ac:dyDescent="0.25">
      <c r="A11" s="44"/>
      <c r="B11" s="106"/>
      <c r="C11" s="194" t="s">
        <v>11</v>
      </c>
      <c r="D11" s="194"/>
      <c r="E11" s="194"/>
      <c r="F11" s="194"/>
      <c r="G11" s="194"/>
      <c r="H11" s="194"/>
      <c r="I11" s="194"/>
      <c r="J11" s="194"/>
      <c r="K11" s="194"/>
      <c r="L11" s="194"/>
      <c r="M11" s="194"/>
      <c r="N11" s="194"/>
      <c r="O11" s="194"/>
      <c r="P11" s="194"/>
      <c r="Q11" s="194"/>
    </row>
    <row r="12" spans="1:17" s="9" customFormat="1" ht="22.8" customHeight="1" x14ac:dyDescent="0.25">
      <c r="A12" s="66" t="s">
        <v>198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</row>
    <row r="13" spans="1:17" s="9" customFormat="1" ht="22.8" customHeight="1" x14ac:dyDescent="0.25">
      <c r="A13" s="89" t="s">
        <v>199</v>
      </c>
      <c r="B13" s="49"/>
      <c r="C13" s="94">
        <f>'SH10'!C25</f>
        <v>492040074</v>
      </c>
      <c r="D13" s="58"/>
      <c r="E13" s="94">
        <f>'SH10'!E25</f>
        <v>229555241</v>
      </c>
      <c r="F13" s="58"/>
      <c r="G13" s="94">
        <f>'SH10'!G25</f>
        <v>49204010</v>
      </c>
      <c r="H13" s="58"/>
      <c r="I13" s="94">
        <f>'SH10'!I25</f>
        <v>341072523</v>
      </c>
      <c r="J13" s="58"/>
      <c r="K13" s="94">
        <f>'SH10'!K25</f>
        <v>-4026147</v>
      </c>
      <c r="L13" s="58"/>
      <c r="M13" s="94">
        <f>SUM(C13:K13)</f>
        <v>1107845701</v>
      </c>
      <c r="N13" s="58"/>
      <c r="O13" s="94">
        <f>'SH10'!O25</f>
        <v>6761</v>
      </c>
      <c r="P13" s="58"/>
      <c r="Q13" s="94">
        <f>SUM(M13,O13)</f>
        <v>1107852462</v>
      </c>
    </row>
    <row r="14" spans="1:17" s="9" customFormat="1" ht="11.4" customHeight="1" x14ac:dyDescent="0.25">
      <c r="A14" s="89"/>
      <c r="B14" s="49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</row>
    <row r="15" spans="1:17" s="9" customFormat="1" ht="22.8" customHeight="1" x14ac:dyDescent="0.25">
      <c r="A15" s="34" t="s">
        <v>148</v>
      </c>
      <c r="B15" s="49"/>
      <c r="C15" s="111"/>
      <c r="D15" s="55"/>
      <c r="E15" s="111"/>
      <c r="F15" s="111"/>
      <c r="G15" s="111"/>
      <c r="H15" s="55"/>
      <c r="I15" s="111"/>
      <c r="J15" s="55"/>
      <c r="K15" s="111"/>
      <c r="L15" s="55"/>
      <c r="M15" s="111"/>
      <c r="N15" s="55"/>
      <c r="O15" s="111"/>
      <c r="P15" s="55"/>
      <c r="Q15" s="111"/>
    </row>
    <row r="16" spans="1:17" s="9" customFormat="1" ht="22.8" customHeight="1" x14ac:dyDescent="0.25">
      <c r="A16" s="112" t="s">
        <v>108</v>
      </c>
      <c r="B16" s="49"/>
      <c r="C16" s="111"/>
      <c r="D16" s="55"/>
      <c r="E16" s="111"/>
      <c r="F16" s="111"/>
      <c r="G16" s="111"/>
      <c r="H16" s="55"/>
      <c r="I16" s="111"/>
      <c r="J16" s="55"/>
      <c r="K16" s="111"/>
      <c r="L16" s="55"/>
      <c r="M16" s="111"/>
      <c r="N16" s="55"/>
      <c r="O16" s="111"/>
      <c r="P16" s="55"/>
      <c r="Q16" s="111"/>
    </row>
    <row r="17" spans="1:18" s="9" customFormat="1" ht="22.8" customHeight="1" x14ac:dyDescent="0.25">
      <c r="A17" s="80" t="s">
        <v>109</v>
      </c>
      <c r="B17" s="49">
        <v>22</v>
      </c>
      <c r="C17" s="113">
        <v>0</v>
      </c>
      <c r="D17" s="59"/>
      <c r="E17" s="113">
        <v>0</v>
      </c>
      <c r="F17" s="114"/>
      <c r="G17" s="113">
        <v>0</v>
      </c>
      <c r="H17" s="115"/>
      <c r="I17" s="116">
        <v>-24601704</v>
      </c>
      <c r="J17" s="115"/>
      <c r="K17" s="117">
        <v>0</v>
      </c>
      <c r="L17" s="115"/>
      <c r="M17" s="130">
        <f>SUM(C17:L17)</f>
        <v>-24601704</v>
      </c>
      <c r="N17" s="115"/>
      <c r="O17" s="118">
        <v>0</v>
      </c>
      <c r="P17" s="115"/>
      <c r="Q17" s="130">
        <f>SUM(M17:O17)</f>
        <v>-24601704</v>
      </c>
    </row>
    <row r="18" spans="1:18" s="9" customFormat="1" ht="22.8" customHeight="1" x14ac:dyDescent="0.25">
      <c r="A18" s="112" t="s">
        <v>131</v>
      </c>
      <c r="B18" s="49"/>
      <c r="C18" s="97">
        <f>SUM(C17:C17)</f>
        <v>0</v>
      </c>
      <c r="D18" s="119"/>
      <c r="E18" s="97">
        <f>SUM(E17:E17)</f>
        <v>0</v>
      </c>
      <c r="F18" s="120"/>
      <c r="G18" s="97">
        <f>SUM(G17:G17)</f>
        <v>0</v>
      </c>
      <c r="H18" s="58"/>
      <c r="I18" s="131">
        <f>SUM(I17:I17)</f>
        <v>-24601704</v>
      </c>
      <c r="J18" s="58"/>
      <c r="K18" s="132">
        <f>SUM(K17:K17)</f>
        <v>0</v>
      </c>
      <c r="L18" s="58"/>
      <c r="M18" s="131">
        <f>SUM(M17:M17)</f>
        <v>-24601704</v>
      </c>
      <c r="N18" s="58"/>
      <c r="O18" s="132">
        <v>0</v>
      </c>
      <c r="P18" s="58"/>
      <c r="Q18" s="131">
        <f>SUM(Q17:Q17)</f>
        <v>-24601704</v>
      </c>
    </row>
    <row r="19" spans="1:18" s="9" customFormat="1" ht="11.4" customHeight="1" x14ac:dyDescent="0.25">
      <c r="A19" s="121"/>
      <c r="B19" s="122"/>
      <c r="C19" s="123"/>
      <c r="D19" s="124"/>
      <c r="E19" s="123"/>
      <c r="F19" s="124"/>
      <c r="G19" s="123"/>
      <c r="H19" s="124"/>
      <c r="I19" s="123"/>
      <c r="J19" s="124"/>
      <c r="K19" s="139"/>
      <c r="L19" s="124"/>
      <c r="M19" s="123"/>
      <c r="N19" s="124"/>
      <c r="O19" s="123"/>
      <c r="P19" s="124"/>
      <c r="Q19" s="123"/>
    </row>
    <row r="20" spans="1:18" s="9" customFormat="1" ht="22.8" customHeight="1" x14ac:dyDescent="0.25">
      <c r="A20" s="66" t="s">
        <v>237</v>
      </c>
      <c r="B20" s="49"/>
      <c r="C20" s="125"/>
      <c r="D20" s="55"/>
      <c r="E20" s="126"/>
      <c r="F20" s="126"/>
      <c r="G20" s="111"/>
      <c r="H20" s="55"/>
      <c r="I20" s="111"/>
      <c r="J20" s="55"/>
      <c r="K20" s="120"/>
      <c r="L20" s="55"/>
      <c r="M20" s="111"/>
      <c r="N20" s="55"/>
      <c r="O20" s="115"/>
      <c r="P20" s="55"/>
      <c r="Q20" s="125"/>
    </row>
    <row r="21" spans="1:18" s="9" customFormat="1" ht="22.8" customHeight="1" x14ac:dyDescent="0.25">
      <c r="A21" s="80" t="s">
        <v>216</v>
      </c>
      <c r="B21" s="49"/>
      <c r="C21" s="114">
        <v>0</v>
      </c>
      <c r="D21" s="59"/>
      <c r="E21" s="114">
        <v>0</v>
      </c>
      <c r="F21" s="114"/>
      <c r="G21" s="114">
        <v>0</v>
      </c>
      <c r="H21" s="115"/>
      <c r="I21" s="138">
        <f>'PL8-9'!D61</f>
        <v>-19179136.949999999</v>
      </c>
      <c r="J21" s="115"/>
      <c r="K21" s="114">
        <v>0</v>
      </c>
      <c r="L21" s="115"/>
      <c r="M21" s="130">
        <f>SUM(I21:L21)</f>
        <v>-19179136.949999999</v>
      </c>
      <c r="N21" s="115"/>
      <c r="O21" s="138">
        <f>'PL8-9'!D67</f>
        <v>-1140.05</v>
      </c>
      <c r="P21" s="115"/>
      <c r="Q21" s="130">
        <f>SUM(M21:O21)</f>
        <v>-19180277</v>
      </c>
    </row>
    <row r="22" spans="1:18" s="9" customFormat="1" ht="22.8" customHeight="1" x14ac:dyDescent="0.25">
      <c r="A22" s="80" t="s">
        <v>181</v>
      </c>
      <c r="B22" s="49"/>
      <c r="C22" s="113">
        <v>0</v>
      </c>
      <c r="D22" s="59"/>
      <c r="E22" s="113">
        <v>0</v>
      </c>
      <c r="F22" s="114"/>
      <c r="G22" s="113">
        <v>0</v>
      </c>
      <c r="H22" s="115"/>
      <c r="I22" s="177">
        <f>'PL8-9'!D42</f>
        <v>-3847801</v>
      </c>
      <c r="J22" s="115"/>
      <c r="K22" s="130">
        <f>'PL8-9'!D37</f>
        <v>2021485</v>
      </c>
      <c r="L22" s="115"/>
      <c r="M22" s="130">
        <f>SUM(I22:L22)</f>
        <v>-1826316</v>
      </c>
      <c r="N22" s="115"/>
      <c r="O22" s="118">
        <v>0</v>
      </c>
      <c r="P22" s="115"/>
      <c r="Q22" s="130">
        <f>SUM(M22:O22)</f>
        <v>-1826316</v>
      </c>
    </row>
    <row r="23" spans="1:18" s="9" customFormat="1" ht="22.8" customHeight="1" x14ac:dyDescent="0.25">
      <c r="A23" s="66" t="s">
        <v>217</v>
      </c>
      <c r="B23" s="49"/>
      <c r="C23" s="97">
        <v>0</v>
      </c>
      <c r="D23" s="119"/>
      <c r="E23" s="97">
        <v>0</v>
      </c>
      <c r="F23" s="120"/>
      <c r="G23" s="97">
        <v>0</v>
      </c>
      <c r="H23" s="58"/>
      <c r="I23" s="131">
        <f>SUM(I21:I22)</f>
        <v>-23026937.949999999</v>
      </c>
      <c r="J23" s="58"/>
      <c r="K23" s="131">
        <f>SUM(K21:K22)</f>
        <v>2021485</v>
      </c>
      <c r="L23" s="58"/>
      <c r="M23" s="131">
        <f>SUM(M21:M22)</f>
        <v>-21005452.949999999</v>
      </c>
      <c r="N23" s="58"/>
      <c r="O23" s="131">
        <f>SUM(O21:O22)</f>
        <v>-1140.05</v>
      </c>
      <c r="P23" s="55"/>
      <c r="Q23" s="131">
        <f>SUM(M23:O23)</f>
        <v>-21006593</v>
      </c>
      <c r="R23" s="11"/>
    </row>
    <row r="24" spans="1:18" s="9" customFormat="1" ht="11.4" customHeight="1" x14ac:dyDescent="0.25">
      <c r="A24" s="66"/>
      <c r="B24" s="49"/>
      <c r="C24" s="128"/>
      <c r="D24" s="58"/>
      <c r="E24" s="111"/>
      <c r="F24" s="111"/>
      <c r="G24" s="111"/>
      <c r="H24" s="58"/>
      <c r="I24" s="111"/>
      <c r="J24" s="58"/>
      <c r="K24" s="129"/>
      <c r="L24" s="58"/>
      <c r="M24" s="128"/>
      <c r="N24" s="58"/>
      <c r="O24" s="111"/>
      <c r="P24" s="55"/>
      <c r="Q24" s="111"/>
    </row>
    <row r="25" spans="1:18" s="9" customFormat="1" ht="22.8" customHeight="1" thickBot="1" x14ac:dyDescent="0.3">
      <c r="A25" s="34" t="s">
        <v>200</v>
      </c>
      <c r="B25" s="49"/>
      <c r="C25" s="136">
        <f>SUM(C13,C18,C23)</f>
        <v>492040074</v>
      </c>
      <c r="D25" s="58">
        <f t="shared" ref="D25:Q25" si="0">SUM(D13,D18,D23)</f>
        <v>0</v>
      </c>
      <c r="E25" s="136">
        <f t="shared" si="0"/>
        <v>229555241</v>
      </c>
      <c r="F25" s="58">
        <f t="shared" si="0"/>
        <v>0</v>
      </c>
      <c r="G25" s="136">
        <f t="shared" si="0"/>
        <v>49204010</v>
      </c>
      <c r="H25" s="58">
        <f t="shared" si="0"/>
        <v>0</v>
      </c>
      <c r="I25" s="136">
        <f t="shared" si="0"/>
        <v>293443881.05000001</v>
      </c>
      <c r="J25" s="58">
        <f t="shared" si="0"/>
        <v>0</v>
      </c>
      <c r="K25" s="136">
        <f t="shared" si="0"/>
        <v>-2004662</v>
      </c>
      <c r="L25" s="58">
        <f t="shared" si="0"/>
        <v>0</v>
      </c>
      <c r="M25" s="136">
        <f t="shared" si="0"/>
        <v>1062238544.05</v>
      </c>
      <c r="N25" s="58">
        <f t="shared" si="0"/>
        <v>0</v>
      </c>
      <c r="O25" s="136">
        <f t="shared" si="0"/>
        <v>5620.95</v>
      </c>
      <c r="P25" s="58">
        <f t="shared" si="0"/>
        <v>0</v>
      </c>
      <c r="Q25" s="136">
        <f t="shared" si="0"/>
        <v>1062244165</v>
      </c>
    </row>
    <row r="26" spans="1:18" ht="20.25" customHeight="1" thickTop="1" x14ac:dyDescent="0.25"/>
  </sheetData>
  <sheetProtection formatCells="0" formatColumns="0" formatRows="0" insertColumns="0" insertRows="0" insertHyperlinks="0" deleteColumns="0" deleteRows="0" sort="0" autoFilter="0" pivotTables="0"/>
  <mergeCells count="3">
    <mergeCell ref="C4:Q4"/>
    <mergeCell ref="G6:I6"/>
    <mergeCell ref="C11:Q11"/>
  </mergeCells>
  <pageMargins left="0.7" right="0.7" top="0.48" bottom="0.5" header="0.5" footer="0.5"/>
  <pageSetup paperSize="9" scale="75" firstPageNumber="11" fitToHeight="0" orientation="landscape" useFirstPageNumber="1" r:id="rId1"/>
  <headerFooter>
    <oddFooter>&amp;LThe accompanying notes are an integral part of these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52CCE-5939-4E9A-9250-93AF11C177C1}">
  <dimension ref="A1:L50"/>
  <sheetViews>
    <sheetView showGridLines="0" view="pageBreakPreview" topLeftCell="A6" zoomScale="115" zoomScaleNormal="70" zoomScaleSheetLayoutView="115" workbookViewId="0">
      <selection activeCell="A15" sqref="A15"/>
    </sheetView>
  </sheetViews>
  <sheetFormatPr defaultColWidth="9.33203125" defaultRowHeight="13.8" x14ac:dyDescent="0.25"/>
  <cols>
    <col min="1" max="1" width="50" style="43" customWidth="1"/>
    <col min="2" max="2" width="6.33203125" style="43" customWidth="1"/>
    <col min="3" max="3" width="1.33203125" style="43" customWidth="1"/>
    <col min="4" max="4" width="21.33203125" style="43" customWidth="1"/>
    <col min="5" max="5" width="1.33203125" style="43" customWidth="1"/>
    <col min="6" max="6" width="21.33203125" style="43" customWidth="1"/>
    <col min="7" max="7" width="1.33203125" style="43" customWidth="1"/>
    <col min="8" max="8" width="21.33203125" style="43" customWidth="1"/>
    <col min="9" max="9" width="1.33203125" style="43" customWidth="1"/>
    <col min="10" max="10" width="21.33203125" style="43" customWidth="1"/>
    <col min="11" max="11" width="1.33203125" style="43" customWidth="1"/>
    <col min="12" max="12" width="21.33203125" style="43" customWidth="1"/>
    <col min="13" max="13" width="1.33203125" style="43" customWidth="1"/>
    <col min="14" max="14" width="15.6640625" style="43" customWidth="1"/>
    <col min="15" max="16384" width="9.33203125" style="43"/>
  </cols>
  <sheetData>
    <row r="1" spans="1:12" ht="22.8" customHeight="1" x14ac:dyDescent="0.25">
      <c r="A1" s="1" t="s">
        <v>59</v>
      </c>
      <c r="B1" s="8"/>
    </row>
    <row r="2" spans="1:12" ht="22.8" customHeight="1" x14ac:dyDescent="0.25">
      <c r="A2" s="140" t="s">
        <v>145</v>
      </c>
      <c r="B2" s="49"/>
    </row>
    <row r="3" spans="1:12" ht="22.8" customHeight="1" x14ac:dyDescent="0.25">
      <c r="A3" s="7"/>
      <c r="B3" s="49"/>
    </row>
    <row r="4" spans="1:12" ht="22.8" customHeight="1" x14ac:dyDescent="0.25">
      <c r="B4" s="49"/>
      <c r="D4" s="187" t="s">
        <v>47</v>
      </c>
      <c r="E4" s="187"/>
      <c r="F4" s="187"/>
      <c r="G4" s="187"/>
      <c r="H4" s="187"/>
      <c r="I4" s="187"/>
      <c r="J4" s="187"/>
      <c r="K4" s="187"/>
      <c r="L4" s="187"/>
    </row>
    <row r="5" spans="1:12" ht="22.8" customHeight="1" x14ac:dyDescent="0.25">
      <c r="B5" s="49"/>
      <c r="D5" s="48"/>
      <c r="E5" s="48"/>
      <c r="F5" s="141"/>
      <c r="G5" s="48"/>
      <c r="H5" s="195" t="s">
        <v>5</v>
      </c>
      <c r="I5" s="195"/>
      <c r="J5" s="195"/>
      <c r="K5" s="48"/>
      <c r="L5" s="48"/>
    </row>
    <row r="6" spans="1:12" ht="22.8" customHeight="1" x14ac:dyDescent="0.25">
      <c r="B6" s="49"/>
      <c r="D6" s="142" t="s">
        <v>7</v>
      </c>
      <c r="E6" s="142"/>
      <c r="F6" s="196"/>
      <c r="G6" s="196"/>
      <c r="H6" s="196"/>
      <c r="I6" s="196"/>
      <c r="J6" s="196"/>
      <c r="K6" s="142"/>
      <c r="L6" s="142"/>
    </row>
    <row r="7" spans="1:12" ht="22.8" customHeight="1" x14ac:dyDescent="0.25">
      <c r="B7" s="49"/>
      <c r="D7" s="142" t="s">
        <v>35</v>
      </c>
      <c r="E7" s="142"/>
      <c r="G7" s="142"/>
      <c r="H7" s="142"/>
      <c r="K7" s="142"/>
      <c r="L7" s="142"/>
    </row>
    <row r="8" spans="1:12" ht="22.8" customHeight="1" x14ac:dyDescent="0.25">
      <c r="B8" s="8" t="s">
        <v>1</v>
      </c>
      <c r="D8" s="142" t="s">
        <v>36</v>
      </c>
      <c r="E8" s="142"/>
      <c r="F8" s="142" t="s">
        <v>27</v>
      </c>
      <c r="G8" s="142"/>
      <c r="H8" s="142" t="s">
        <v>57</v>
      </c>
      <c r="I8" s="142"/>
      <c r="J8" s="142" t="s">
        <v>8</v>
      </c>
      <c r="K8" s="142"/>
      <c r="L8" s="142" t="s">
        <v>37</v>
      </c>
    </row>
    <row r="9" spans="1:12" ht="22.8" customHeight="1" x14ac:dyDescent="0.25">
      <c r="B9" s="49"/>
      <c r="D9" s="190" t="s">
        <v>11</v>
      </c>
      <c r="E9" s="190"/>
      <c r="F9" s="190"/>
      <c r="G9" s="190"/>
      <c r="H9" s="190"/>
      <c r="I9" s="190"/>
      <c r="J9" s="190"/>
      <c r="K9" s="190"/>
      <c r="L9" s="190"/>
    </row>
    <row r="10" spans="1:12" ht="22.8" customHeight="1" x14ac:dyDescent="0.25">
      <c r="A10" s="66" t="s">
        <v>187</v>
      </c>
    </row>
    <row r="11" spans="1:12" ht="22.8" customHeight="1" x14ac:dyDescent="0.25">
      <c r="A11" s="34" t="s">
        <v>188</v>
      </c>
      <c r="D11" s="111">
        <v>492040074</v>
      </c>
      <c r="E11" s="115"/>
      <c r="F11" s="111">
        <v>229555241</v>
      </c>
      <c r="G11" s="115"/>
      <c r="H11" s="111">
        <v>49204010</v>
      </c>
      <c r="I11" s="115"/>
      <c r="J11" s="111">
        <v>286673014</v>
      </c>
      <c r="K11" s="115"/>
      <c r="L11" s="147">
        <f>SUM(D11:J11)</f>
        <v>1057472339</v>
      </c>
    </row>
    <row r="12" spans="1:12" ht="12" customHeight="1" x14ac:dyDescent="0.25">
      <c r="A12" s="34"/>
      <c r="B12" s="49"/>
      <c r="C12" s="143"/>
      <c r="D12" s="144"/>
      <c r="E12" s="144"/>
      <c r="F12" s="144"/>
      <c r="G12" s="144"/>
      <c r="H12" s="144"/>
      <c r="I12" s="144"/>
      <c r="J12" s="144"/>
      <c r="K12" s="144"/>
      <c r="L12" s="144"/>
    </row>
    <row r="13" spans="1:12" ht="22.8" customHeight="1" x14ac:dyDescent="0.25">
      <c r="A13" s="34" t="s">
        <v>148</v>
      </c>
      <c r="B13" s="49"/>
      <c r="C13" s="145"/>
      <c r="D13" s="111"/>
      <c r="E13" s="55"/>
      <c r="F13" s="111"/>
      <c r="G13" s="55"/>
      <c r="H13" s="111"/>
      <c r="I13" s="55"/>
      <c r="J13" s="111"/>
      <c r="K13" s="55"/>
      <c r="L13" s="111"/>
    </row>
    <row r="14" spans="1:12" ht="22.8" customHeight="1" x14ac:dyDescent="0.25">
      <c r="A14" s="112" t="s">
        <v>110</v>
      </c>
      <c r="B14" s="49"/>
      <c r="C14" s="145"/>
      <c r="D14" s="111"/>
      <c r="E14" s="55"/>
      <c r="F14" s="111"/>
      <c r="G14" s="55"/>
      <c r="H14" s="111"/>
      <c r="I14" s="55"/>
      <c r="J14" s="111"/>
      <c r="K14" s="55"/>
      <c r="L14" s="111"/>
    </row>
    <row r="15" spans="1:12" ht="22.8" customHeight="1" x14ac:dyDescent="0.25">
      <c r="A15" s="9" t="s">
        <v>91</v>
      </c>
      <c r="B15" s="49">
        <v>22</v>
      </c>
      <c r="C15" s="145"/>
      <c r="D15" s="114">
        <v>0</v>
      </c>
      <c r="E15" s="114"/>
      <c r="F15" s="114">
        <v>0</v>
      </c>
      <c r="G15" s="127"/>
      <c r="H15" s="114">
        <v>0</v>
      </c>
      <c r="I15" s="127"/>
      <c r="J15" s="127">
        <v>-19681563</v>
      </c>
      <c r="K15" s="127"/>
      <c r="L15" s="138">
        <f>SUM(D15:K15)</f>
        <v>-19681563</v>
      </c>
    </row>
    <row r="16" spans="1:12" ht="22.8" customHeight="1" x14ac:dyDescent="0.25">
      <c r="A16" s="112" t="s">
        <v>149</v>
      </c>
      <c r="B16" s="49"/>
      <c r="C16" s="145"/>
      <c r="D16" s="132">
        <f>SUM(D15:D15)</f>
        <v>0</v>
      </c>
      <c r="E16" s="120"/>
      <c r="F16" s="132">
        <f>SUM(F15:F15)</f>
        <v>0</v>
      </c>
      <c r="G16" s="111"/>
      <c r="H16" s="132">
        <f>SUM(H15:H15)</f>
        <v>0</v>
      </c>
      <c r="I16" s="111"/>
      <c r="J16" s="131">
        <f>SUM(J15:J15)</f>
        <v>-19681563</v>
      </c>
      <c r="K16" s="111"/>
      <c r="L16" s="131">
        <f>SUM(L15:L15)</f>
        <v>-19681563</v>
      </c>
    </row>
    <row r="17" spans="1:12" ht="12" customHeight="1" x14ac:dyDescent="0.25">
      <c r="A17" s="34"/>
      <c r="B17" s="49"/>
      <c r="C17" s="143"/>
      <c r="D17" s="58"/>
      <c r="E17" s="58"/>
      <c r="F17" s="58"/>
      <c r="G17" s="58"/>
      <c r="H17" s="58"/>
      <c r="I17" s="58"/>
      <c r="J17" s="58"/>
      <c r="K17" s="58"/>
      <c r="L17" s="58"/>
    </row>
    <row r="18" spans="1:12" ht="22.8" customHeight="1" x14ac:dyDescent="0.25">
      <c r="A18" s="66" t="s">
        <v>68</v>
      </c>
      <c r="B18" s="49"/>
      <c r="C18" s="145"/>
      <c r="D18" s="125"/>
      <c r="E18" s="55"/>
      <c r="F18" s="126"/>
      <c r="G18" s="55"/>
      <c r="H18" s="111"/>
      <c r="I18" s="55"/>
      <c r="J18" s="111"/>
      <c r="K18" s="55"/>
      <c r="L18" s="111"/>
    </row>
    <row r="19" spans="1:12" ht="22.8" customHeight="1" x14ac:dyDescent="0.25">
      <c r="A19" s="80" t="s">
        <v>176</v>
      </c>
      <c r="B19" s="49"/>
      <c r="C19" s="145"/>
      <c r="D19" s="114">
        <v>0</v>
      </c>
      <c r="E19" s="59"/>
      <c r="F19" s="114">
        <v>0</v>
      </c>
      <c r="G19" s="59"/>
      <c r="H19" s="114">
        <v>0</v>
      </c>
      <c r="I19" s="115"/>
      <c r="J19" s="138">
        <f>'PL8-9'!J66</f>
        <v>61170469</v>
      </c>
      <c r="K19" s="115"/>
      <c r="L19" s="130">
        <f>SUM(D19:J19)</f>
        <v>61170469</v>
      </c>
    </row>
    <row r="20" spans="1:12" ht="22.8" customHeight="1" x14ac:dyDescent="0.25">
      <c r="A20" s="80" t="s">
        <v>182</v>
      </c>
      <c r="B20" s="49"/>
      <c r="C20" s="145"/>
      <c r="D20" s="114">
        <v>0</v>
      </c>
      <c r="E20" s="59"/>
      <c r="F20" s="114">
        <v>0</v>
      </c>
      <c r="G20" s="59"/>
      <c r="H20" s="114">
        <v>0</v>
      </c>
      <c r="I20" s="115"/>
      <c r="J20" s="148">
        <f>'PL8-9'!J46</f>
        <v>0</v>
      </c>
      <c r="K20" s="115"/>
      <c r="L20" s="133">
        <f>SUM(D20:J20)</f>
        <v>0</v>
      </c>
    </row>
    <row r="21" spans="1:12" ht="22.8" customHeight="1" x14ac:dyDescent="0.25">
      <c r="A21" s="66" t="s">
        <v>185</v>
      </c>
      <c r="B21" s="49"/>
      <c r="C21" s="145"/>
      <c r="D21" s="132">
        <f>SUM(D19:D20)</f>
        <v>0</v>
      </c>
      <c r="E21" s="119"/>
      <c r="F21" s="132">
        <f>SUM(F19:F20)</f>
        <v>0</v>
      </c>
      <c r="G21" s="119"/>
      <c r="H21" s="132">
        <f>SUM(H19:H20)</f>
        <v>0</v>
      </c>
      <c r="I21" s="58"/>
      <c r="J21" s="131">
        <f>SUM(J19:J20)</f>
        <v>61170469</v>
      </c>
      <c r="K21" s="58"/>
      <c r="L21" s="131">
        <f>SUM(L19:L20)</f>
        <v>61170469</v>
      </c>
    </row>
    <row r="22" spans="1:12" ht="12" customHeight="1" x14ac:dyDescent="0.25">
      <c r="A22" s="66"/>
      <c r="B22" s="49"/>
      <c r="C22" s="145"/>
      <c r="D22" s="128"/>
      <c r="E22" s="58"/>
      <c r="F22" s="128"/>
      <c r="G22" s="58"/>
      <c r="H22" s="128"/>
      <c r="I22" s="58"/>
      <c r="J22" s="128"/>
      <c r="K22" s="58"/>
      <c r="L22" s="128"/>
    </row>
    <row r="23" spans="1:12" ht="22.8" customHeight="1" thickBot="1" x14ac:dyDescent="0.3">
      <c r="A23" s="34" t="s">
        <v>189</v>
      </c>
      <c r="B23" s="49"/>
      <c r="C23" s="145"/>
      <c r="D23" s="149">
        <f>SUM(D11,D16,D21)</f>
        <v>492040074</v>
      </c>
      <c r="E23" s="144"/>
      <c r="F23" s="149">
        <f>SUM(F11,F16,F21)</f>
        <v>229555241</v>
      </c>
      <c r="G23" s="146"/>
      <c r="H23" s="149">
        <f>SUM(H11,H16,H21)</f>
        <v>49204010</v>
      </c>
      <c r="I23" s="146"/>
      <c r="J23" s="149">
        <f>SUM(J11,J16,J21)</f>
        <v>328161920</v>
      </c>
      <c r="K23" s="146"/>
      <c r="L23" s="149">
        <f>SUM(L11,L16,L21)</f>
        <v>1098961245</v>
      </c>
    </row>
    <row r="24" spans="1:12" ht="19.5" customHeight="1" thickTop="1" x14ac:dyDescent="0.25"/>
    <row r="25" spans="1:12" ht="19.5" customHeight="1" x14ac:dyDescent="0.25"/>
    <row r="26" spans="1:12" ht="19.5" customHeight="1" x14ac:dyDescent="0.25"/>
    <row r="27" spans="1:12" ht="19.5" customHeight="1" x14ac:dyDescent="0.25"/>
    <row r="28" spans="1:12" ht="19.5" customHeight="1" x14ac:dyDescent="0.25"/>
    <row r="29" spans="1:12" ht="19.5" customHeight="1" x14ac:dyDescent="0.25"/>
    <row r="30" spans="1:12" ht="19.5" customHeight="1" x14ac:dyDescent="0.25"/>
    <row r="31" spans="1:12" ht="19.5" customHeight="1" x14ac:dyDescent="0.25"/>
    <row r="32" spans="1:12" ht="19.5" customHeight="1" x14ac:dyDescent="0.25"/>
    <row r="33" ht="19.5" customHeight="1" x14ac:dyDescent="0.25"/>
    <row r="34" ht="19.5" customHeight="1" x14ac:dyDescent="0.25"/>
    <row r="35" ht="19.5" customHeight="1" x14ac:dyDescent="0.25"/>
    <row r="36" ht="19.5" customHeight="1" x14ac:dyDescent="0.25"/>
    <row r="37" ht="19.5" customHeight="1" x14ac:dyDescent="0.25"/>
    <row r="38" ht="19.5" customHeight="1" x14ac:dyDescent="0.25"/>
    <row r="39" ht="19.5" customHeight="1" x14ac:dyDescent="0.25"/>
    <row r="40" ht="19.5" customHeight="1" x14ac:dyDescent="0.25"/>
    <row r="41" ht="19.5" customHeight="1" x14ac:dyDescent="0.25"/>
    <row r="42" ht="19.5" customHeight="1" x14ac:dyDescent="0.25"/>
    <row r="43" ht="19.5" customHeight="1" x14ac:dyDescent="0.25"/>
    <row r="44" ht="19.5" customHeight="1" x14ac:dyDescent="0.25"/>
    <row r="45" ht="19.5" customHeight="1" x14ac:dyDescent="0.25"/>
    <row r="46" ht="19.5" customHeight="1" x14ac:dyDescent="0.25"/>
    <row r="47" ht="19.5" customHeight="1" x14ac:dyDescent="0.25"/>
    <row r="48" ht="19.5" customHeight="1" x14ac:dyDescent="0.25"/>
    <row r="49" ht="19.5" customHeight="1" x14ac:dyDescent="0.25"/>
    <row r="50" ht="19.5" customHeight="1" x14ac:dyDescent="0.25"/>
  </sheetData>
  <sheetProtection sheet="1" formatCells="0" formatColumns="0" formatRows="0" insertColumns="0" insertRows="0" insertHyperlinks="0" deleteColumns="0" deleteRows="0" sort="0" autoFilter="0" pivotTables="0"/>
  <mergeCells count="4">
    <mergeCell ref="D4:L4"/>
    <mergeCell ref="H5:J5"/>
    <mergeCell ref="F6:J6"/>
    <mergeCell ref="D9:L9"/>
  </mergeCells>
  <pageMargins left="0.7" right="0.7" top="0.48" bottom="0.5" header="0.5" footer="0.5"/>
  <pageSetup paperSize="9" scale="76" firstPageNumber="12" orientation="landscape" useFirstPageNumber="1" r:id="rId1"/>
  <headerFooter>
    <oddFooter>&amp;LThe accompanying notes are an integral part of these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50"/>
  <sheetViews>
    <sheetView showGridLines="0" view="pageBreakPreview" topLeftCell="A8" zoomScaleNormal="70" zoomScaleSheetLayoutView="100" workbookViewId="0">
      <selection activeCell="A13" sqref="A13"/>
    </sheetView>
  </sheetViews>
  <sheetFormatPr defaultColWidth="9.33203125" defaultRowHeight="13.8" x14ac:dyDescent="0.25"/>
  <cols>
    <col min="1" max="1" width="50" style="43" customWidth="1"/>
    <col min="2" max="2" width="6.33203125" style="43" customWidth="1"/>
    <col min="3" max="3" width="1.33203125" style="43" customWidth="1"/>
    <col min="4" max="4" width="21.33203125" style="43" customWidth="1"/>
    <col min="5" max="5" width="1.33203125" style="43" customWidth="1"/>
    <col min="6" max="6" width="21.33203125" style="43" customWidth="1"/>
    <col min="7" max="7" width="1.33203125" style="43" customWidth="1"/>
    <col min="8" max="8" width="21.33203125" style="43" customWidth="1"/>
    <col min="9" max="9" width="1.33203125" style="43" customWidth="1"/>
    <col min="10" max="10" width="21.33203125" style="43" customWidth="1"/>
    <col min="11" max="11" width="1.33203125" style="43" customWidth="1"/>
    <col min="12" max="12" width="21.33203125" style="43" customWidth="1"/>
    <col min="13" max="13" width="1.33203125" style="44" customWidth="1"/>
    <col min="14" max="14" width="15.6640625" style="44" customWidth="1"/>
    <col min="15" max="16384" width="9.33203125" style="44"/>
  </cols>
  <sheetData>
    <row r="1" spans="1:12" s="43" customFormat="1" ht="22.8" customHeight="1" x14ac:dyDescent="0.25">
      <c r="A1" s="1" t="s">
        <v>59</v>
      </c>
      <c r="B1" s="8"/>
    </row>
    <row r="2" spans="1:12" s="43" customFormat="1" ht="22.8" customHeight="1" x14ac:dyDescent="0.25">
      <c r="A2" s="140" t="s">
        <v>145</v>
      </c>
      <c r="B2" s="49"/>
    </row>
    <row r="3" spans="1:12" s="43" customFormat="1" ht="22.8" customHeight="1" x14ac:dyDescent="0.25">
      <c r="A3" s="7"/>
      <c r="B3" s="49"/>
    </row>
    <row r="4" spans="1:12" s="43" customFormat="1" ht="22.8" customHeight="1" x14ac:dyDescent="0.25">
      <c r="B4" s="49"/>
      <c r="D4" s="187" t="s">
        <v>47</v>
      </c>
      <c r="E4" s="187"/>
      <c r="F4" s="187"/>
      <c r="G4" s="187"/>
      <c r="H4" s="187"/>
      <c r="I4" s="187"/>
      <c r="J4" s="187"/>
      <c r="K4" s="187"/>
      <c r="L4" s="187"/>
    </row>
    <row r="5" spans="1:12" s="43" customFormat="1" ht="22.8" customHeight="1" x14ac:dyDescent="0.25">
      <c r="B5" s="49"/>
      <c r="D5" s="48"/>
      <c r="E5" s="48"/>
      <c r="F5" s="141"/>
      <c r="G5" s="48"/>
      <c r="H5" s="195" t="s">
        <v>5</v>
      </c>
      <c r="I5" s="195"/>
      <c r="J5" s="195"/>
      <c r="K5" s="48"/>
      <c r="L5" s="48"/>
    </row>
    <row r="6" spans="1:12" s="43" customFormat="1" ht="22.8" customHeight="1" x14ac:dyDescent="0.25">
      <c r="B6" s="49"/>
      <c r="D6" s="142" t="s">
        <v>7</v>
      </c>
      <c r="E6" s="142"/>
      <c r="F6" s="196"/>
      <c r="G6" s="196"/>
      <c r="H6" s="196"/>
      <c r="I6" s="196"/>
      <c r="J6" s="196"/>
      <c r="K6" s="142"/>
      <c r="L6" s="142"/>
    </row>
    <row r="7" spans="1:12" s="43" customFormat="1" ht="22.8" customHeight="1" x14ac:dyDescent="0.25">
      <c r="B7" s="49"/>
      <c r="D7" s="142" t="s">
        <v>35</v>
      </c>
      <c r="E7" s="142"/>
      <c r="G7" s="142"/>
      <c r="H7" s="142"/>
      <c r="K7" s="142"/>
      <c r="L7" s="142"/>
    </row>
    <row r="8" spans="1:12" s="43" customFormat="1" ht="22.8" customHeight="1" x14ac:dyDescent="0.25">
      <c r="B8" s="8" t="s">
        <v>1</v>
      </c>
      <c r="D8" s="142" t="s">
        <v>36</v>
      </c>
      <c r="E8" s="142"/>
      <c r="F8" s="142" t="s">
        <v>27</v>
      </c>
      <c r="G8" s="142"/>
      <c r="H8" s="142" t="s">
        <v>57</v>
      </c>
      <c r="I8" s="142"/>
      <c r="J8" s="142" t="s">
        <v>8</v>
      </c>
      <c r="K8" s="142"/>
      <c r="L8" s="142" t="s">
        <v>37</v>
      </c>
    </row>
    <row r="9" spans="1:12" s="43" customFormat="1" ht="22.8" customHeight="1" x14ac:dyDescent="0.25">
      <c r="B9" s="49"/>
      <c r="D9" s="190" t="s">
        <v>11</v>
      </c>
      <c r="E9" s="190"/>
      <c r="F9" s="190"/>
      <c r="G9" s="190"/>
      <c r="H9" s="190"/>
      <c r="I9" s="190"/>
      <c r="J9" s="190"/>
      <c r="K9" s="190"/>
      <c r="L9" s="190"/>
    </row>
    <row r="10" spans="1:12" s="43" customFormat="1" ht="22.8" customHeight="1" x14ac:dyDescent="0.25">
      <c r="A10" s="66" t="s">
        <v>198</v>
      </c>
    </row>
    <row r="11" spans="1:12" s="43" customFormat="1" ht="22.8" customHeight="1" x14ac:dyDescent="0.25">
      <c r="A11" s="34" t="s">
        <v>199</v>
      </c>
      <c r="D11" s="147">
        <f>'SH12 '!D23</f>
        <v>492040074</v>
      </c>
      <c r="E11" s="115"/>
      <c r="F11" s="147">
        <f>'SH12 '!F23</f>
        <v>229555241</v>
      </c>
      <c r="G11" s="115"/>
      <c r="H11" s="147">
        <f>'SH12 '!H23</f>
        <v>49204010</v>
      </c>
      <c r="I11" s="115"/>
      <c r="J11" s="147">
        <f>'SH12 '!J23</f>
        <v>328161920</v>
      </c>
      <c r="K11" s="115"/>
      <c r="L11" s="147">
        <f>SUM(D11:J11)</f>
        <v>1098961245</v>
      </c>
    </row>
    <row r="12" spans="1:12" s="43" customFormat="1" ht="12" customHeight="1" x14ac:dyDescent="0.25">
      <c r="A12" s="34"/>
      <c r="B12" s="49"/>
      <c r="C12" s="143"/>
      <c r="D12" s="144"/>
      <c r="E12" s="144"/>
      <c r="F12" s="144"/>
      <c r="G12" s="144"/>
      <c r="H12" s="144"/>
      <c r="I12" s="144"/>
      <c r="J12" s="144"/>
      <c r="K12" s="144"/>
      <c r="L12" s="144"/>
    </row>
    <row r="13" spans="1:12" s="43" customFormat="1" ht="22.8" customHeight="1" x14ac:dyDescent="0.25">
      <c r="A13" s="34" t="s">
        <v>148</v>
      </c>
      <c r="B13" s="49"/>
      <c r="C13" s="145"/>
      <c r="D13" s="111"/>
      <c r="E13" s="55"/>
      <c r="F13" s="111"/>
      <c r="G13" s="55"/>
      <c r="H13" s="111"/>
      <c r="I13" s="55"/>
      <c r="J13" s="111"/>
      <c r="K13" s="55"/>
      <c r="L13" s="111"/>
    </row>
    <row r="14" spans="1:12" s="43" customFormat="1" ht="22.8" customHeight="1" x14ac:dyDescent="0.25">
      <c r="A14" s="112" t="s">
        <v>110</v>
      </c>
      <c r="B14" s="49"/>
      <c r="C14" s="145"/>
      <c r="D14" s="111"/>
      <c r="E14" s="55"/>
      <c r="F14" s="111"/>
      <c r="G14" s="55"/>
      <c r="H14" s="111"/>
      <c r="I14" s="55"/>
      <c r="J14" s="111"/>
      <c r="K14" s="55"/>
      <c r="L14" s="111"/>
    </row>
    <row r="15" spans="1:12" s="43" customFormat="1" ht="22.8" customHeight="1" x14ac:dyDescent="0.25">
      <c r="A15" s="9" t="s">
        <v>91</v>
      </c>
      <c r="B15" s="49">
        <v>22</v>
      </c>
      <c r="C15" s="145"/>
      <c r="D15" s="114">
        <v>0</v>
      </c>
      <c r="E15" s="114"/>
      <c r="F15" s="114">
        <v>0</v>
      </c>
      <c r="G15" s="127"/>
      <c r="H15" s="114">
        <v>0</v>
      </c>
      <c r="I15" s="127"/>
      <c r="J15" s="127">
        <v>-24601704</v>
      </c>
      <c r="K15" s="127"/>
      <c r="L15" s="138">
        <f>SUM(D15:J15)</f>
        <v>-24601704</v>
      </c>
    </row>
    <row r="16" spans="1:12" s="43" customFormat="1" ht="22.8" customHeight="1" x14ac:dyDescent="0.25">
      <c r="A16" s="112" t="s">
        <v>149</v>
      </c>
      <c r="B16" s="49"/>
      <c r="C16" s="145"/>
      <c r="D16" s="132">
        <f>SUM(D15:D15)</f>
        <v>0</v>
      </c>
      <c r="E16" s="120"/>
      <c r="F16" s="132">
        <f>SUM(F15:F15)</f>
        <v>0</v>
      </c>
      <c r="G16" s="111"/>
      <c r="H16" s="132">
        <f>SUM(H15:H15)</f>
        <v>0</v>
      </c>
      <c r="I16" s="111"/>
      <c r="J16" s="131">
        <f>SUM(J15:J15)</f>
        <v>-24601704</v>
      </c>
      <c r="K16" s="111"/>
      <c r="L16" s="131">
        <f>SUM(L15:L15)</f>
        <v>-24601704</v>
      </c>
    </row>
    <row r="17" spans="1:12" s="43" customFormat="1" ht="12" customHeight="1" x14ac:dyDescent="0.25">
      <c r="A17" s="34"/>
      <c r="B17" s="49"/>
      <c r="C17" s="143"/>
      <c r="D17" s="58"/>
      <c r="E17" s="58"/>
      <c r="F17" s="58"/>
      <c r="G17" s="58"/>
      <c r="H17" s="58"/>
      <c r="I17" s="58"/>
      <c r="J17" s="58"/>
      <c r="K17" s="58"/>
      <c r="L17" s="58"/>
    </row>
    <row r="18" spans="1:12" s="43" customFormat="1" ht="22.8" customHeight="1" x14ac:dyDescent="0.25">
      <c r="A18" s="66" t="s">
        <v>68</v>
      </c>
      <c r="B18" s="49"/>
      <c r="C18" s="145"/>
      <c r="D18" s="125"/>
      <c r="E18" s="55"/>
      <c r="F18" s="126"/>
      <c r="G18" s="55"/>
      <c r="H18" s="111"/>
      <c r="I18" s="55"/>
      <c r="J18" s="111"/>
      <c r="K18" s="55"/>
      <c r="L18" s="111"/>
    </row>
    <row r="19" spans="1:12" s="43" customFormat="1" ht="22.8" customHeight="1" x14ac:dyDescent="0.25">
      <c r="A19" s="80" t="s">
        <v>176</v>
      </c>
      <c r="B19" s="49"/>
      <c r="C19" s="145"/>
      <c r="D19" s="114">
        <v>0</v>
      </c>
      <c r="E19" s="59"/>
      <c r="F19" s="114">
        <v>0</v>
      </c>
      <c r="G19" s="59"/>
      <c r="H19" s="114">
        <v>0</v>
      </c>
      <c r="I19" s="115"/>
      <c r="J19" s="138">
        <f>'PL8-9'!H63</f>
        <v>14241959</v>
      </c>
      <c r="K19" s="115"/>
      <c r="L19" s="130">
        <f>SUM(D19:J19)</f>
        <v>14241959</v>
      </c>
    </row>
    <row r="20" spans="1:12" s="43" customFormat="1" ht="22.8" customHeight="1" x14ac:dyDescent="0.25">
      <c r="A20" s="80" t="s">
        <v>238</v>
      </c>
      <c r="B20" s="49"/>
      <c r="C20" s="145"/>
      <c r="D20" s="114">
        <v>0</v>
      </c>
      <c r="E20" s="59"/>
      <c r="F20" s="114">
        <v>0</v>
      </c>
      <c r="G20" s="59"/>
      <c r="H20" s="114">
        <v>0</v>
      </c>
      <c r="I20" s="115"/>
      <c r="J20" s="175">
        <f>'PL8-9'!H46</f>
        <v>-6667114</v>
      </c>
      <c r="K20" s="81"/>
      <c r="L20" s="176">
        <f>SUM(D20:J20)</f>
        <v>-6667114</v>
      </c>
    </row>
    <row r="21" spans="1:12" s="43" customFormat="1" ht="22.8" customHeight="1" x14ac:dyDescent="0.25">
      <c r="A21" s="66" t="s">
        <v>185</v>
      </c>
      <c r="B21" s="49"/>
      <c r="C21" s="145"/>
      <c r="D21" s="132">
        <f>SUM(D19:D20)</f>
        <v>0</v>
      </c>
      <c r="E21" s="119"/>
      <c r="F21" s="132">
        <f>SUM(F19:F20)</f>
        <v>0</v>
      </c>
      <c r="G21" s="119"/>
      <c r="H21" s="132">
        <f>SUM(H19:H20)</f>
        <v>0</v>
      </c>
      <c r="I21" s="58"/>
      <c r="J21" s="131">
        <f>SUM(J19:J20)</f>
        <v>7574845</v>
      </c>
      <c r="K21" s="58"/>
      <c r="L21" s="131">
        <f>SUM(L19:L20)</f>
        <v>7574845</v>
      </c>
    </row>
    <row r="22" spans="1:12" s="43" customFormat="1" ht="12" customHeight="1" x14ac:dyDescent="0.25">
      <c r="A22" s="66"/>
      <c r="B22" s="49"/>
      <c r="C22" s="145"/>
      <c r="D22" s="128"/>
      <c r="E22" s="58"/>
      <c r="F22" s="128"/>
      <c r="G22" s="58"/>
      <c r="H22" s="128"/>
      <c r="I22" s="58"/>
      <c r="J22" s="128"/>
      <c r="K22" s="58"/>
      <c r="L22" s="128"/>
    </row>
    <row r="23" spans="1:12" s="43" customFormat="1" ht="22.8" customHeight="1" thickBot="1" x14ac:dyDescent="0.3">
      <c r="A23" s="34" t="s">
        <v>200</v>
      </c>
      <c r="B23" s="49"/>
      <c r="C23" s="145"/>
      <c r="D23" s="149">
        <f>SUM(D11,D16,D21)</f>
        <v>492040074</v>
      </c>
      <c r="E23" s="144"/>
      <c r="F23" s="149">
        <f>SUM(F11,F16,F21)</f>
        <v>229555241</v>
      </c>
      <c r="G23" s="146"/>
      <c r="H23" s="149">
        <f>SUM(H11,H16,H21)</f>
        <v>49204010</v>
      </c>
      <c r="I23" s="146"/>
      <c r="J23" s="149">
        <f>SUM(J11,J16,J21)</f>
        <v>311135061</v>
      </c>
      <c r="K23" s="146"/>
      <c r="L23" s="149">
        <f>SUM(L11,L16,L21)</f>
        <v>1081934386</v>
      </c>
    </row>
    <row r="24" spans="1:12" ht="19.5" customHeight="1" thickTop="1" x14ac:dyDescent="0.25"/>
    <row r="25" spans="1:12" ht="19.5" customHeight="1" x14ac:dyDescent="0.25"/>
    <row r="26" spans="1:12" ht="19.5" customHeight="1" x14ac:dyDescent="0.25"/>
    <row r="27" spans="1:12" ht="19.5" customHeight="1" x14ac:dyDescent="0.25"/>
    <row r="28" spans="1:12" ht="19.5" customHeight="1" x14ac:dyDescent="0.25"/>
    <row r="29" spans="1:12" ht="19.5" customHeight="1" x14ac:dyDescent="0.25"/>
    <row r="30" spans="1:12" ht="19.5" customHeight="1" x14ac:dyDescent="0.25"/>
    <row r="31" spans="1:12" ht="19.5" customHeight="1" x14ac:dyDescent="0.25"/>
    <row r="32" spans="1:12" ht="19.5" customHeight="1" x14ac:dyDescent="0.25"/>
    <row r="33" ht="19.5" customHeight="1" x14ac:dyDescent="0.25"/>
    <row r="34" ht="19.5" customHeight="1" x14ac:dyDescent="0.25"/>
    <row r="35" ht="19.5" customHeight="1" x14ac:dyDescent="0.25"/>
    <row r="36" ht="19.5" customHeight="1" x14ac:dyDescent="0.25"/>
    <row r="37" ht="19.5" customHeight="1" x14ac:dyDescent="0.25"/>
    <row r="38" ht="19.5" customHeight="1" x14ac:dyDescent="0.25"/>
    <row r="39" ht="19.5" customHeight="1" x14ac:dyDescent="0.25"/>
    <row r="40" ht="19.5" customHeight="1" x14ac:dyDescent="0.25"/>
    <row r="41" ht="19.5" customHeight="1" x14ac:dyDescent="0.25"/>
    <row r="42" ht="19.5" customHeight="1" x14ac:dyDescent="0.25"/>
    <row r="43" ht="19.5" customHeight="1" x14ac:dyDescent="0.25"/>
    <row r="44" ht="19.5" customHeight="1" x14ac:dyDescent="0.25"/>
    <row r="45" ht="19.5" customHeight="1" x14ac:dyDescent="0.25"/>
    <row r="46" ht="19.5" customHeight="1" x14ac:dyDescent="0.25"/>
    <row r="47" ht="19.5" customHeight="1" x14ac:dyDescent="0.25"/>
    <row r="48" ht="19.5" customHeight="1" x14ac:dyDescent="0.25"/>
    <row r="49" ht="19.5" customHeight="1" x14ac:dyDescent="0.25"/>
    <row r="50" ht="19.5" customHeight="1" x14ac:dyDescent="0.25"/>
  </sheetData>
  <sheetProtection formatCells="0" formatColumns="0" formatRows="0" insertColumns="0" insertRows="0" insertHyperlinks="0" deleteColumns="0" deleteRows="0" sort="0" autoFilter="0" pivotTables="0"/>
  <mergeCells count="4">
    <mergeCell ref="D4:L4"/>
    <mergeCell ref="H5:J5"/>
    <mergeCell ref="F6:J6"/>
    <mergeCell ref="D9:L9"/>
  </mergeCells>
  <pageMargins left="0.7" right="0.7" top="0.48" bottom="0.5" header="0.5" footer="0.5"/>
  <pageSetup paperSize="9" scale="76" firstPageNumber="13" orientation="landscape" useFirstPageNumber="1" r:id="rId1"/>
  <headerFooter>
    <oddFooter>&amp;LThe accompanying notes are an integral part of these financial statements.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14"/>
  <sheetViews>
    <sheetView showGridLines="0" view="pageBreakPreview" zoomScale="115" zoomScaleNormal="70" zoomScaleSheetLayoutView="115" workbookViewId="0">
      <selection activeCell="L35" sqref="L35"/>
    </sheetView>
  </sheetViews>
  <sheetFormatPr defaultColWidth="9.33203125" defaultRowHeight="20.25" customHeight="1" x14ac:dyDescent="0.25"/>
  <cols>
    <col min="1" max="1" width="1.5546875" style="9" customWidth="1"/>
    <col min="2" max="2" width="45.109375" style="9" customWidth="1"/>
    <col min="3" max="3" width="6.33203125" style="9" customWidth="1"/>
    <col min="4" max="4" width="0.21875" style="9" customWidth="1"/>
    <col min="5" max="5" width="16.33203125" style="10" bestFit="1" customWidth="1"/>
    <col min="6" max="6" width="1" style="11" customWidth="1"/>
    <col min="7" max="7" width="13.88671875" style="10" customWidth="1"/>
    <col min="8" max="8" width="1" style="11" customWidth="1"/>
    <col min="9" max="9" width="13.6640625" style="10" customWidth="1"/>
    <col min="10" max="10" width="1" style="11" customWidth="1"/>
    <col min="11" max="11" width="13.77734375" style="10" customWidth="1"/>
    <col min="12" max="12" width="12.33203125" style="9" bestFit="1" customWidth="1"/>
    <col min="13" max="13" width="13.44140625" style="9" bestFit="1" customWidth="1"/>
    <col min="14" max="14" width="12.33203125" style="9" bestFit="1" customWidth="1"/>
    <col min="15" max="15" width="13.44140625" style="9" bestFit="1" customWidth="1"/>
    <col min="16" max="16384" width="9.33203125" style="9"/>
  </cols>
  <sheetData>
    <row r="1" spans="1:11" ht="20.25" customHeight="1" x14ac:dyDescent="0.25">
      <c r="A1" s="150" t="s">
        <v>59</v>
      </c>
      <c r="B1" s="1"/>
      <c r="C1" s="1"/>
      <c r="D1" s="1"/>
      <c r="E1" s="151"/>
      <c r="G1" s="151"/>
    </row>
    <row r="2" spans="1:11" ht="20.25" customHeight="1" x14ac:dyDescent="0.25">
      <c r="A2" s="140" t="s">
        <v>167</v>
      </c>
      <c r="B2" s="140"/>
      <c r="C2" s="140"/>
      <c r="D2" s="140"/>
    </row>
    <row r="3" spans="1:11" ht="20.25" customHeight="1" x14ac:dyDescent="0.25">
      <c r="A3" s="140"/>
      <c r="B3" s="140"/>
      <c r="C3" s="140"/>
      <c r="D3" s="140"/>
    </row>
    <row r="4" spans="1:11" ht="20.25" customHeight="1" x14ac:dyDescent="0.25">
      <c r="A4" s="43"/>
      <c r="B4" s="43"/>
      <c r="C4" s="43"/>
      <c r="D4" s="43"/>
      <c r="E4" s="185" t="s">
        <v>0</v>
      </c>
      <c r="F4" s="185"/>
      <c r="G4" s="185"/>
      <c r="H4" s="15"/>
      <c r="I4" s="185" t="s">
        <v>44</v>
      </c>
      <c r="J4" s="185"/>
      <c r="K4" s="185"/>
    </row>
    <row r="5" spans="1:11" ht="20.25" customHeight="1" x14ac:dyDescent="0.25">
      <c r="A5" s="43"/>
      <c r="B5" s="43"/>
      <c r="C5" s="43"/>
      <c r="D5" s="43"/>
      <c r="E5" s="185" t="s">
        <v>45</v>
      </c>
      <c r="F5" s="185"/>
      <c r="G5" s="185"/>
      <c r="H5" s="15"/>
      <c r="I5" s="185" t="s">
        <v>45</v>
      </c>
      <c r="J5" s="185"/>
      <c r="K5" s="185"/>
    </row>
    <row r="6" spans="1:11" ht="20.25" customHeight="1" x14ac:dyDescent="0.25">
      <c r="A6" s="43"/>
      <c r="B6" s="43"/>
      <c r="C6" s="43"/>
      <c r="D6" s="43"/>
      <c r="E6" s="198" t="s">
        <v>256</v>
      </c>
      <c r="F6" s="198"/>
      <c r="G6" s="198"/>
      <c r="H6" s="15"/>
      <c r="I6" s="198" t="s">
        <v>255</v>
      </c>
      <c r="J6" s="198"/>
      <c r="K6" s="198"/>
    </row>
    <row r="7" spans="1:11" ht="20.25" customHeight="1" x14ac:dyDescent="0.25">
      <c r="A7" s="43"/>
      <c r="B7" s="43"/>
      <c r="C7" s="43"/>
      <c r="D7" s="43"/>
      <c r="E7" s="197" t="s">
        <v>71</v>
      </c>
      <c r="F7" s="198"/>
      <c r="G7" s="198"/>
      <c r="H7" s="15"/>
      <c r="I7" s="197" t="s">
        <v>71</v>
      </c>
      <c r="J7" s="198"/>
      <c r="K7" s="198"/>
    </row>
    <row r="8" spans="1:11" ht="20.25" customHeight="1" x14ac:dyDescent="0.25">
      <c r="A8" s="43"/>
      <c r="B8" s="43"/>
      <c r="C8" s="8" t="s">
        <v>1</v>
      </c>
      <c r="D8" s="43"/>
      <c r="E8" s="17">
        <v>2025</v>
      </c>
      <c r="F8" s="18"/>
      <c r="G8" s="17">
        <v>2024</v>
      </c>
      <c r="H8" s="18"/>
      <c r="I8" s="17">
        <v>2025</v>
      </c>
      <c r="J8" s="18"/>
      <c r="K8" s="17">
        <v>2024</v>
      </c>
    </row>
    <row r="9" spans="1:11" ht="20.25" customHeight="1" x14ac:dyDescent="0.25">
      <c r="A9" s="43"/>
      <c r="B9" s="43"/>
      <c r="C9" s="43"/>
      <c r="D9" s="43"/>
      <c r="E9" s="184" t="s">
        <v>11</v>
      </c>
      <c r="F9" s="184"/>
      <c r="G9" s="184"/>
      <c r="H9" s="184"/>
      <c r="I9" s="184"/>
      <c r="J9" s="184"/>
      <c r="K9" s="184"/>
    </row>
    <row r="10" spans="1:11" ht="20.25" customHeight="1" x14ac:dyDescent="0.25">
      <c r="A10" s="112" t="s">
        <v>28</v>
      </c>
      <c r="B10" s="112"/>
      <c r="C10" s="112"/>
      <c r="D10" s="112"/>
      <c r="E10" s="152"/>
      <c r="F10" s="153"/>
      <c r="G10" s="152"/>
      <c r="H10" s="153"/>
      <c r="I10" s="152"/>
      <c r="J10" s="153"/>
      <c r="K10" s="152"/>
    </row>
    <row r="11" spans="1:11" ht="20.25" customHeight="1" x14ac:dyDescent="0.25">
      <c r="A11" s="9" t="s">
        <v>179</v>
      </c>
      <c r="B11" s="154"/>
      <c r="C11" s="154"/>
      <c r="D11" s="154"/>
      <c r="E11" s="167">
        <f>'PL8-9'!D29</f>
        <v>-19180277</v>
      </c>
      <c r="F11" s="153"/>
      <c r="G11" s="167">
        <f>'PL8-9'!F29</f>
        <v>15122154</v>
      </c>
      <c r="H11" s="153"/>
      <c r="I11" s="167">
        <f>'PL8-9'!H29</f>
        <v>14241959</v>
      </c>
      <c r="J11" s="153"/>
      <c r="K11" s="167">
        <f>'PL8-9'!J29</f>
        <v>61170469</v>
      </c>
    </row>
    <row r="12" spans="1:11" ht="20.25" customHeight="1" x14ac:dyDescent="0.25">
      <c r="A12" s="155" t="s">
        <v>208</v>
      </c>
      <c r="B12" s="155"/>
      <c r="C12" s="155"/>
      <c r="D12" s="155"/>
      <c r="E12" s="152"/>
      <c r="F12" s="153"/>
      <c r="G12" s="152"/>
      <c r="H12" s="153"/>
      <c r="I12" s="152"/>
      <c r="J12" s="153"/>
      <c r="K12" s="152"/>
    </row>
    <row r="13" spans="1:11" ht="20.25" customHeight="1" x14ac:dyDescent="0.25">
      <c r="A13" s="155"/>
      <c r="B13" s="155" t="s">
        <v>123</v>
      </c>
      <c r="C13" s="155"/>
      <c r="D13" s="155"/>
      <c r="E13" s="152"/>
      <c r="F13" s="153"/>
      <c r="G13" s="152"/>
      <c r="H13" s="153"/>
      <c r="I13" s="152"/>
      <c r="J13" s="153"/>
      <c r="K13" s="152"/>
    </row>
    <row r="14" spans="1:11" ht="20.25" customHeight="1" x14ac:dyDescent="0.25">
      <c r="A14" s="154" t="s">
        <v>97</v>
      </c>
      <c r="B14" s="154"/>
      <c r="C14" s="49"/>
      <c r="D14" s="154"/>
      <c r="E14" s="168">
        <f>'PL8-9'!D28</f>
        <v>11133600</v>
      </c>
      <c r="F14" s="153"/>
      <c r="G14" s="168">
        <f>'PL8-9'!F28</f>
        <v>17767336</v>
      </c>
      <c r="H14" s="153"/>
      <c r="I14" s="168">
        <f>'PL8-9'!H28</f>
        <v>6222097</v>
      </c>
      <c r="J14" s="153"/>
      <c r="K14" s="168">
        <f>'PL8-9'!J28</f>
        <v>17233378</v>
      </c>
    </row>
    <row r="15" spans="1:11" ht="20.25" customHeight="1" x14ac:dyDescent="0.25">
      <c r="A15" s="154" t="s">
        <v>56</v>
      </c>
      <c r="B15" s="154"/>
      <c r="C15" s="154"/>
      <c r="D15" s="154"/>
      <c r="E15" s="168">
        <f>-'PL8-9'!D26</f>
        <v>57936243</v>
      </c>
      <c r="F15" s="153"/>
      <c r="G15" s="167">
        <f>-'PL8-9'!F26</f>
        <v>63885754</v>
      </c>
      <c r="H15" s="153"/>
      <c r="I15" s="168">
        <f>-'PL8-9'!H26</f>
        <v>47484904</v>
      </c>
      <c r="J15" s="153"/>
      <c r="K15" s="167">
        <f>-'PL8-9'!J26</f>
        <v>54100501</v>
      </c>
    </row>
    <row r="16" spans="1:11" ht="20.25" customHeight="1" x14ac:dyDescent="0.25">
      <c r="A16" s="154" t="s">
        <v>41</v>
      </c>
      <c r="B16" s="154"/>
      <c r="C16" s="154"/>
      <c r="D16" s="154"/>
      <c r="E16" s="156">
        <v>135638429</v>
      </c>
      <c r="F16" s="153"/>
      <c r="G16" s="152">
        <v>127370214</v>
      </c>
      <c r="H16" s="153"/>
      <c r="I16" s="156">
        <v>94682860</v>
      </c>
      <c r="J16" s="153"/>
      <c r="K16" s="152">
        <v>90747568</v>
      </c>
    </row>
    <row r="17" spans="1:11" ht="20.25" customHeight="1" x14ac:dyDescent="0.25">
      <c r="A17" s="9" t="s">
        <v>260</v>
      </c>
      <c r="C17" s="49">
        <v>9</v>
      </c>
      <c r="D17" s="154"/>
      <c r="E17" s="156">
        <v>0</v>
      </c>
      <c r="F17" s="153"/>
      <c r="G17" s="10">
        <v>0</v>
      </c>
      <c r="H17" s="153"/>
      <c r="I17" s="156">
        <v>27000000</v>
      </c>
      <c r="J17" s="153"/>
      <c r="K17" s="152">
        <v>19146392</v>
      </c>
    </row>
    <row r="18" spans="1:11" ht="20.25" customHeight="1" x14ac:dyDescent="0.25">
      <c r="A18" s="9" t="s">
        <v>209</v>
      </c>
      <c r="B18" s="154"/>
      <c r="C18" s="154"/>
      <c r="D18" s="154"/>
      <c r="E18" s="156">
        <v>2586167</v>
      </c>
      <c r="F18" s="153"/>
      <c r="G18" s="152">
        <v>3121916</v>
      </c>
      <c r="H18" s="153"/>
      <c r="I18" s="156">
        <v>4154800</v>
      </c>
      <c r="J18" s="153"/>
      <c r="K18" s="156">
        <v>5465861</v>
      </c>
    </row>
    <row r="19" spans="1:11" ht="20.25" customHeight="1" x14ac:dyDescent="0.25">
      <c r="A19" s="9" t="s">
        <v>212</v>
      </c>
      <c r="C19" s="154"/>
      <c r="D19" s="154"/>
      <c r="E19" s="156">
        <v>7851216</v>
      </c>
      <c r="F19" s="153"/>
      <c r="G19" s="156">
        <v>3946754</v>
      </c>
      <c r="H19" s="153"/>
      <c r="I19" s="156">
        <v>5660794</v>
      </c>
      <c r="J19" s="153"/>
      <c r="K19" s="152">
        <v>9502050</v>
      </c>
    </row>
    <row r="20" spans="1:11" ht="20.25" customHeight="1" x14ac:dyDescent="0.25">
      <c r="A20" s="9" t="s">
        <v>210</v>
      </c>
      <c r="B20" s="154"/>
      <c r="C20" s="49">
        <v>8</v>
      </c>
      <c r="D20" s="154"/>
      <c r="E20" s="156">
        <v>1059930</v>
      </c>
      <c r="F20" s="153"/>
      <c r="G20" s="152">
        <v>1974766</v>
      </c>
      <c r="H20" s="157"/>
      <c r="I20" s="156">
        <v>490565</v>
      </c>
      <c r="J20" s="157"/>
      <c r="K20" s="152">
        <v>1367833</v>
      </c>
    </row>
    <row r="21" spans="1:11" ht="20.25" customHeight="1" x14ac:dyDescent="0.25">
      <c r="A21" s="9" t="s">
        <v>211</v>
      </c>
      <c r="B21" s="154"/>
      <c r="C21" s="154"/>
      <c r="D21" s="154"/>
      <c r="E21" s="156">
        <v>52233</v>
      </c>
      <c r="F21" s="153"/>
      <c r="G21" s="152">
        <v>-1206804</v>
      </c>
      <c r="H21" s="157"/>
      <c r="I21" s="156">
        <v>56365</v>
      </c>
      <c r="J21" s="157"/>
      <c r="K21" s="152">
        <v>-471949</v>
      </c>
    </row>
    <row r="22" spans="1:11" ht="20.25" hidden="1" customHeight="1" x14ac:dyDescent="0.25">
      <c r="A22" s="9" t="s">
        <v>150</v>
      </c>
      <c r="E22" s="156"/>
      <c r="F22" s="153"/>
      <c r="G22" s="158"/>
      <c r="H22" s="157"/>
      <c r="I22" s="156"/>
      <c r="J22" s="157"/>
      <c r="K22" s="152"/>
    </row>
    <row r="23" spans="1:11" ht="20.25" customHeight="1" x14ac:dyDescent="0.25">
      <c r="A23" s="9" t="s">
        <v>163</v>
      </c>
      <c r="B23" s="154"/>
      <c r="C23" s="154"/>
      <c r="D23" s="154"/>
      <c r="E23" s="156">
        <v>-139150</v>
      </c>
      <c r="F23" s="159"/>
      <c r="G23" s="156">
        <v>-212101</v>
      </c>
      <c r="H23" s="159"/>
      <c r="I23" s="156">
        <v>-3307703</v>
      </c>
      <c r="J23" s="159"/>
      <c r="K23" s="156">
        <v>-3405531</v>
      </c>
    </row>
    <row r="24" spans="1:11" ht="20.25" hidden="1" customHeight="1" x14ac:dyDescent="0.25">
      <c r="A24" s="9" t="s">
        <v>153</v>
      </c>
      <c r="B24" s="154"/>
      <c r="C24" s="154"/>
      <c r="D24" s="154"/>
      <c r="E24" s="156"/>
      <c r="F24" s="158"/>
      <c r="G24" s="152"/>
      <c r="H24" s="159"/>
      <c r="I24" s="156"/>
      <c r="J24" s="158"/>
      <c r="K24" s="152"/>
    </row>
    <row r="25" spans="1:11" ht="20.25" customHeight="1" x14ac:dyDescent="0.25">
      <c r="A25" s="9" t="s">
        <v>154</v>
      </c>
      <c r="B25" s="154"/>
      <c r="C25" s="49">
        <v>16</v>
      </c>
      <c r="D25" s="154"/>
      <c r="E25" s="160">
        <v>14821446</v>
      </c>
      <c r="F25" s="153"/>
      <c r="G25" s="160">
        <v>14115846</v>
      </c>
      <c r="H25" s="153"/>
      <c r="I25" s="160">
        <v>8726964</v>
      </c>
      <c r="J25" s="153"/>
      <c r="K25" s="160">
        <v>8282970</v>
      </c>
    </row>
    <row r="26" spans="1:11" ht="20.25" customHeight="1" x14ac:dyDescent="0.25">
      <c r="A26" s="34"/>
      <c r="B26" s="34"/>
      <c r="C26" s="34"/>
      <c r="D26" s="34"/>
      <c r="E26" s="169">
        <f>SUM(E11:E25)</f>
        <v>211759837</v>
      </c>
      <c r="F26" s="54"/>
      <c r="G26" s="169">
        <f>SUM(G11:G25)</f>
        <v>245885835</v>
      </c>
      <c r="H26" s="54"/>
      <c r="I26" s="169">
        <f>SUM(I11:I25)</f>
        <v>205413605</v>
      </c>
      <c r="J26" s="54"/>
      <c r="K26" s="169">
        <f>SUM(K11:K25)</f>
        <v>263139542</v>
      </c>
    </row>
    <row r="27" spans="1:11" ht="20.25" customHeight="1" x14ac:dyDescent="0.25">
      <c r="A27" s="155" t="s">
        <v>42</v>
      </c>
      <c r="B27" s="155"/>
      <c r="C27" s="155"/>
      <c r="D27" s="155"/>
      <c r="E27" s="60"/>
      <c r="F27" s="54"/>
      <c r="G27" s="60"/>
      <c r="H27" s="54"/>
      <c r="I27" s="60"/>
      <c r="J27" s="54"/>
      <c r="K27" s="60"/>
    </row>
    <row r="28" spans="1:11" ht="20.25" customHeight="1" x14ac:dyDescent="0.25">
      <c r="A28" s="43" t="s">
        <v>14</v>
      </c>
      <c r="B28" s="43"/>
      <c r="C28" s="43"/>
      <c r="D28" s="43"/>
      <c r="E28" s="156">
        <v>50285392</v>
      </c>
      <c r="F28" s="54"/>
      <c r="G28" s="60">
        <v>181794342</v>
      </c>
      <c r="H28" s="54"/>
      <c r="I28" s="156">
        <v>49008939</v>
      </c>
      <c r="J28" s="54"/>
      <c r="K28" s="60">
        <v>-23006389</v>
      </c>
    </row>
    <row r="29" spans="1:11" ht="20.25" customHeight="1" x14ac:dyDescent="0.25">
      <c r="A29" s="9" t="s">
        <v>192</v>
      </c>
      <c r="B29" s="43"/>
      <c r="C29" s="43"/>
      <c r="D29" s="43"/>
      <c r="E29" s="156">
        <v>10306571</v>
      </c>
      <c r="F29" s="54"/>
      <c r="G29" s="60">
        <v>-549852</v>
      </c>
      <c r="H29" s="54"/>
      <c r="I29" s="156">
        <v>11815530</v>
      </c>
      <c r="J29" s="54"/>
      <c r="K29" s="60">
        <v>-38267460</v>
      </c>
    </row>
    <row r="30" spans="1:11" ht="20.25" customHeight="1" x14ac:dyDescent="0.25">
      <c r="A30" s="43" t="s">
        <v>3</v>
      </c>
      <c r="B30" s="43"/>
      <c r="C30" s="43"/>
      <c r="D30" s="43"/>
      <c r="E30" s="156">
        <v>34991368</v>
      </c>
      <c r="F30" s="54"/>
      <c r="G30" s="60">
        <v>89783533</v>
      </c>
      <c r="H30" s="54"/>
      <c r="I30" s="156">
        <v>73226696</v>
      </c>
      <c r="J30" s="54"/>
      <c r="K30" s="60">
        <v>46366353</v>
      </c>
    </row>
    <row r="31" spans="1:11" ht="20.25" customHeight="1" x14ac:dyDescent="0.25">
      <c r="A31" s="9" t="s">
        <v>157</v>
      </c>
      <c r="B31" s="43"/>
      <c r="C31" s="43"/>
      <c r="D31" s="43"/>
      <c r="E31" s="156">
        <v>-14866966</v>
      </c>
      <c r="F31" s="54"/>
      <c r="G31" s="60">
        <v>690614</v>
      </c>
      <c r="H31" s="54"/>
      <c r="I31" s="156">
        <v>-14866966</v>
      </c>
      <c r="J31" s="54"/>
      <c r="K31" s="60">
        <v>690614</v>
      </c>
    </row>
    <row r="32" spans="1:11" ht="20.25" customHeight="1" x14ac:dyDescent="0.25">
      <c r="A32" s="43" t="s">
        <v>4</v>
      </c>
      <c r="B32" s="43"/>
      <c r="C32" s="43"/>
      <c r="D32" s="43"/>
      <c r="E32" s="156">
        <v>55335</v>
      </c>
      <c r="F32" s="54"/>
      <c r="G32" s="60">
        <v>33087</v>
      </c>
      <c r="H32" s="54"/>
      <c r="I32" s="156">
        <v>-2383254</v>
      </c>
      <c r="J32" s="54"/>
      <c r="K32" s="60">
        <v>-84664</v>
      </c>
    </row>
    <row r="33" spans="1:11" ht="20.25" customHeight="1" x14ac:dyDescent="0.25">
      <c r="A33" s="43" t="s">
        <v>20</v>
      </c>
      <c r="B33" s="43"/>
      <c r="C33" s="43"/>
      <c r="D33" s="43"/>
      <c r="E33" s="156">
        <v>-40107656</v>
      </c>
      <c r="F33" s="54"/>
      <c r="G33" s="60">
        <v>-164382900</v>
      </c>
      <c r="H33" s="54"/>
      <c r="I33" s="156">
        <v>-65672285</v>
      </c>
      <c r="J33" s="54"/>
      <c r="K33" s="60">
        <v>85145366</v>
      </c>
    </row>
    <row r="34" spans="1:11" ht="20.25" customHeight="1" x14ac:dyDescent="0.25">
      <c r="A34" s="9" t="s">
        <v>193</v>
      </c>
      <c r="B34" s="43"/>
      <c r="C34" s="43"/>
      <c r="D34" s="43"/>
      <c r="E34" s="156">
        <v>-6726294</v>
      </c>
      <c r="F34" s="54"/>
      <c r="G34" s="60">
        <v>17011274</v>
      </c>
      <c r="H34" s="54"/>
      <c r="I34" s="156">
        <v>-2772520</v>
      </c>
      <c r="J34" s="54"/>
      <c r="K34" s="60">
        <v>10394176</v>
      </c>
    </row>
    <row r="35" spans="1:11" ht="20.25" customHeight="1" x14ac:dyDescent="0.25">
      <c r="A35" s="9" t="s">
        <v>114</v>
      </c>
      <c r="B35" s="43"/>
      <c r="C35" s="43"/>
      <c r="D35" s="43"/>
      <c r="E35" s="156">
        <v>-8499401</v>
      </c>
      <c r="F35" s="54"/>
      <c r="G35" s="60">
        <v>-7693484</v>
      </c>
      <c r="H35" s="54"/>
      <c r="I35" s="156">
        <v>-8499401</v>
      </c>
      <c r="J35" s="54"/>
      <c r="K35" s="60">
        <v>-7693484</v>
      </c>
    </row>
    <row r="36" spans="1:11" ht="20.25" customHeight="1" x14ac:dyDescent="0.25">
      <c r="A36" s="9" t="s">
        <v>155</v>
      </c>
      <c r="B36" s="43"/>
      <c r="C36" s="43"/>
      <c r="D36" s="43"/>
      <c r="E36" s="156">
        <v>-4756613</v>
      </c>
      <c r="F36" s="54"/>
      <c r="G36" s="60">
        <v>-2906043</v>
      </c>
      <c r="H36" s="54"/>
      <c r="I36" s="156">
        <v>-4756613</v>
      </c>
      <c r="J36" s="54"/>
      <c r="K36" s="60">
        <v>-2906043</v>
      </c>
    </row>
    <row r="37" spans="1:11" ht="20.25" customHeight="1" x14ac:dyDescent="0.25">
      <c r="A37" s="9" t="s">
        <v>111</v>
      </c>
      <c r="B37" s="43"/>
      <c r="C37" s="49">
        <v>16</v>
      </c>
      <c r="D37" s="43"/>
      <c r="E37" s="161">
        <v>-7861476</v>
      </c>
      <c r="F37" s="54"/>
      <c r="G37" s="161">
        <v>-4348381</v>
      </c>
      <c r="H37" s="54"/>
      <c r="I37" s="161">
        <v>-1890400</v>
      </c>
      <c r="J37" s="54"/>
      <c r="K37" s="161">
        <v>-2324441</v>
      </c>
    </row>
    <row r="38" spans="1:11" ht="20.25" customHeight="1" x14ac:dyDescent="0.25">
      <c r="A38" s="9" t="s">
        <v>197</v>
      </c>
      <c r="B38" s="43"/>
      <c r="C38" s="43"/>
      <c r="D38" s="43"/>
      <c r="E38" s="169">
        <f>E26+SUM(E28:E37)</f>
        <v>224580097</v>
      </c>
      <c r="F38" s="54"/>
      <c r="G38" s="169">
        <f>G26+SUM(G28:G37)</f>
        <v>355318025</v>
      </c>
      <c r="H38" s="54"/>
      <c r="I38" s="169">
        <f>I26+SUM(I28:I37)</f>
        <v>238623331</v>
      </c>
      <c r="J38" s="54"/>
      <c r="K38" s="169">
        <f>K26+SUM(K28:K37)</f>
        <v>331453570</v>
      </c>
    </row>
    <row r="39" spans="1:11" ht="20.25" customHeight="1" x14ac:dyDescent="0.25">
      <c r="A39" s="9" t="s">
        <v>113</v>
      </c>
      <c r="B39" s="43"/>
      <c r="C39" s="43"/>
      <c r="D39" s="43"/>
      <c r="E39" s="161">
        <v>-18952905</v>
      </c>
      <c r="F39" s="54"/>
      <c r="G39" s="161">
        <v>-8294076</v>
      </c>
      <c r="H39" s="54"/>
      <c r="I39" s="161">
        <v>-16459282</v>
      </c>
      <c r="J39" s="54"/>
      <c r="K39" s="161">
        <v>-7337492</v>
      </c>
    </row>
    <row r="40" spans="1:11" ht="20.25" customHeight="1" x14ac:dyDescent="0.25">
      <c r="A40" s="34" t="s">
        <v>196</v>
      </c>
      <c r="B40" s="34"/>
      <c r="C40" s="34"/>
      <c r="D40" s="34"/>
      <c r="E40" s="39">
        <f>SUM(E38:E39)</f>
        <v>205627192</v>
      </c>
      <c r="F40" s="21"/>
      <c r="G40" s="39">
        <f>SUM(G38:G39)</f>
        <v>347023949</v>
      </c>
      <c r="H40" s="21"/>
      <c r="I40" s="39">
        <f>SUM(I38:I39)</f>
        <v>222164049</v>
      </c>
      <c r="J40" s="21"/>
      <c r="K40" s="39">
        <f>SUM(K38:K39)</f>
        <v>324116078</v>
      </c>
    </row>
    <row r="41" spans="1:11" ht="20.25" customHeight="1" x14ac:dyDescent="0.25">
      <c r="A41" s="34"/>
      <c r="B41" s="34"/>
      <c r="C41" s="34"/>
      <c r="D41" s="34"/>
      <c r="E41" s="61"/>
      <c r="F41" s="21"/>
      <c r="G41" s="61"/>
      <c r="H41" s="21"/>
      <c r="I41" s="61"/>
      <c r="J41" s="21"/>
      <c r="K41" s="61"/>
    </row>
    <row r="42" spans="1:11" ht="20.25" customHeight="1" x14ac:dyDescent="0.25">
      <c r="A42" s="34"/>
      <c r="B42" s="34"/>
      <c r="C42" s="34"/>
      <c r="D42" s="34"/>
      <c r="E42" s="61"/>
      <c r="F42" s="21"/>
      <c r="G42" s="61"/>
      <c r="H42" s="21"/>
      <c r="I42" s="61"/>
      <c r="J42" s="21"/>
      <c r="K42" s="61"/>
    </row>
    <row r="43" spans="1:11" ht="19.95" customHeight="1" x14ac:dyDescent="0.25">
      <c r="A43" s="150" t="s">
        <v>59</v>
      </c>
      <c r="B43" s="1"/>
      <c r="C43" s="1"/>
      <c r="D43" s="1"/>
      <c r="E43" s="151"/>
      <c r="F43" s="54"/>
      <c r="G43" s="151"/>
      <c r="H43" s="54"/>
      <c r="I43" s="60"/>
      <c r="J43" s="54"/>
      <c r="K43" s="60"/>
    </row>
    <row r="44" spans="1:11" ht="20.25" customHeight="1" x14ac:dyDescent="0.25">
      <c r="A44" s="140" t="s">
        <v>167</v>
      </c>
      <c r="B44" s="140"/>
      <c r="C44" s="140"/>
      <c r="D44" s="140"/>
      <c r="E44" s="60"/>
      <c r="F44" s="54"/>
      <c r="G44" s="60"/>
      <c r="H44" s="54"/>
      <c r="I44" s="60"/>
      <c r="J44" s="54"/>
      <c r="K44" s="60"/>
    </row>
    <row r="45" spans="1:11" ht="20.25" customHeight="1" x14ac:dyDescent="0.25">
      <c r="A45" s="34"/>
      <c r="B45" s="34"/>
      <c r="C45" s="34"/>
      <c r="D45" s="34"/>
      <c r="E45" s="60"/>
      <c r="F45" s="54"/>
      <c r="G45" s="60"/>
      <c r="H45" s="54"/>
      <c r="I45" s="60"/>
      <c r="J45" s="54"/>
      <c r="K45" s="60"/>
    </row>
    <row r="46" spans="1:11" ht="20.25" customHeight="1" x14ac:dyDescent="0.25">
      <c r="A46" s="43"/>
      <c r="B46" s="43"/>
      <c r="C46" s="43"/>
      <c r="D46" s="43"/>
      <c r="E46" s="185" t="s">
        <v>0</v>
      </c>
      <c r="F46" s="185"/>
      <c r="G46" s="185"/>
      <c r="H46" s="15"/>
      <c r="I46" s="185" t="s">
        <v>44</v>
      </c>
      <c r="J46" s="185"/>
      <c r="K46" s="185"/>
    </row>
    <row r="47" spans="1:11" ht="20.25" customHeight="1" x14ac:dyDescent="0.25">
      <c r="A47" s="43"/>
      <c r="B47" s="43"/>
      <c r="C47" s="43"/>
      <c r="D47" s="43"/>
      <c r="E47" s="185" t="s">
        <v>45</v>
      </c>
      <c r="F47" s="185"/>
      <c r="G47" s="185"/>
      <c r="H47" s="15"/>
      <c r="I47" s="185" t="s">
        <v>45</v>
      </c>
      <c r="J47" s="185"/>
      <c r="K47" s="185"/>
    </row>
    <row r="48" spans="1:11" ht="20.25" customHeight="1" x14ac:dyDescent="0.25">
      <c r="A48" s="43"/>
      <c r="B48" s="43"/>
      <c r="C48" s="43"/>
      <c r="D48" s="43"/>
      <c r="E48" s="198" t="s">
        <v>255</v>
      </c>
      <c r="F48" s="198"/>
      <c r="G48" s="198"/>
      <c r="H48" s="15"/>
      <c r="I48" s="198" t="s">
        <v>255</v>
      </c>
      <c r="J48" s="198"/>
      <c r="K48" s="198"/>
    </row>
    <row r="49" spans="1:11" ht="20.25" customHeight="1" x14ac:dyDescent="0.25">
      <c r="A49" s="43"/>
      <c r="B49" s="43"/>
      <c r="C49" s="43"/>
      <c r="D49" s="43"/>
      <c r="E49" s="197" t="s">
        <v>71</v>
      </c>
      <c r="F49" s="198"/>
      <c r="G49" s="198"/>
      <c r="H49" s="15"/>
      <c r="I49" s="197" t="s">
        <v>71</v>
      </c>
      <c r="J49" s="198"/>
      <c r="K49" s="198"/>
    </row>
    <row r="50" spans="1:11" ht="20.25" customHeight="1" x14ac:dyDescent="0.25">
      <c r="A50" s="43"/>
      <c r="B50" s="43"/>
      <c r="C50" s="8" t="s">
        <v>1</v>
      </c>
      <c r="D50" s="43"/>
      <c r="E50" s="17">
        <v>2025</v>
      </c>
      <c r="F50" s="18"/>
      <c r="G50" s="17">
        <v>2024</v>
      </c>
      <c r="H50" s="18"/>
      <c r="I50" s="17">
        <v>2025</v>
      </c>
      <c r="J50" s="18"/>
      <c r="K50" s="17">
        <v>2024</v>
      </c>
    </row>
    <row r="51" spans="1:11" ht="20.25" customHeight="1" x14ac:dyDescent="0.25">
      <c r="A51" s="43"/>
      <c r="B51" s="43"/>
      <c r="C51" s="43"/>
      <c r="D51" s="43"/>
      <c r="E51" s="184" t="s">
        <v>11</v>
      </c>
      <c r="F51" s="184"/>
      <c r="G51" s="184"/>
      <c r="H51" s="184"/>
      <c r="I51" s="184"/>
      <c r="J51" s="184"/>
      <c r="K51" s="184"/>
    </row>
    <row r="52" spans="1:11" ht="20.25" customHeight="1" x14ac:dyDescent="0.25">
      <c r="A52" s="112" t="s">
        <v>29</v>
      </c>
      <c r="B52" s="112"/>
      <c r="C52" s="112"/>
      <c r="D52" s="112"/>
      <c r="E52" s="156"/>
      <c r="F52" s="153"/>
      <c r="G52" s="156"/>
      <c r="H52" s="10"/>
      <c r="J52" s="10"/>
    </row>
    <row r="53" spans="1:11" ht="20.25" customHeight="1" x14ac:dyDescent="0.25">
      <c r="A53" s="9" t="s">
        <v>98</v>
      </c>
      <c r="B53" s="154"/>
      <c r="C53" s="154"/>
      <c r="D53" s="154"/>
      <c r="E53" s="156">
        <v>4759221</v>
      </c>
      <c r="F53" s="153"/>
      <c r="G53" s="156">
        <v>3491324</v>
      </c>
      <c r="H53" s="153"/>
      <c r="I53" s="156">
        <v>57103</v>
      </c>
      <c r="J53" s="153"/>
      <c r="K53" s="162">
        <v>2642145</v>
      </c>
    </row>
    <row r="54" spans="1:11" ht="20.25" customHeight="1" x14ac:dyDescent="0.25">
      <c r="A54" s="9" t="s">
        <v>239</v>
      </c>
      <c r="B54" s="154"/>
      <c r="C54" s="154"/>
      <c r="D54" s="154"/>
      <c r="E54" s="156">
        <v>0</v>
      </c>
      <c r="F54" s="153"/>
      <c r="G54" s="156">
        <v>0</v>
      </c>
      <c r="H54" s="153"/>
      <c r="I54" s="156">
        <v>-16325450</v>
      </c>
      <c r="J54" s="153"/>
      <c r="K54" s="162">
        <v>0</v>
      </c>
    </row>
    <row r="55" spans="1:11" ht="20.25" customHeight="1" x14ac:dyDescent="0.25">
      <c r="A55" s="9" t="s">
        <v>213</v>
      </c>
      <c r="B55" s="154"/>
      <c r="C55" s="154"/>
      <c r="D55" s="154"/>
      <c r="E55" s="9"/>
      <c r="F55" s="9"/>
      <c r="G55" s="9"/>
      <c r="H55" s="9"/>
      <c r="I55" s="9"/>
      <c r="J55" s="9"/>
      <c r="K55" s="9"/>
    </row>
    <row r="56" spans="1:11" ht="20.25" customHeight="1" x14ac:dyDescent="0.25">
      <c r="B56" s="154" t="s">
        <v>214</v>
      </c>
      <c r="C56" s="154"/>
      <c r="D56" s="154"/>
      <c r="E56" s="156">
        <v>0</v>
      </c>
      <c r="F56" s="153"/>
      <c r="G56" s="156">
        <v>0</v>
      </c>
      <c r="H56" s="153"/>
      <c r="I56" s="156">
        <v>-40000000</v>
      </c>
      <c r="J56" s="153"/>
      <c r="K56" s="162">
        <v>0</v>
      </c>
    </row>
    <row r="57" spans="1:11" ht="21.6" customHeight="1" x14ac:dyDescent="0.25">
      <c r="A57" s="9" t="s">
        <v>99</v>
      </c>
      <c r="B57" s="154"/>
      <c r="C57" s="154"/>
      <c r="D57" s="154"/>
      <c r="E57" s="158">
        <v>-39621164</v>
      </c>
      <c r="F57" s="153"/>
      <c r="G57" s="158">
        <v>-86374700</v>
      </c>
      <c r="H57" s="153"/>
      <c r="I57" s="156">
        <f>-12256963+1</f>
        <v>-12256962</v>
      </c>
      <c r="J57" s="153"/>
      <c r="K57" s="158">
        <v>-58972765</v>
      </c>
    </row>
    <row r="58" spans="1:11" ht="20.25" customHeight="1" x14ac:dyDescent="0.25">
      <c r="A58" s="9" t="s">
        <v>100</v>
      </c>
      <c r="B58" s="154"/>
      <c r="C58" s="154"/>
      <c r="D58" s="154"/>
      <c r="E58" s="158">
        <v>-483265</v>
      </c>
      <c r="F58" s="153"/>
      <c r="G58" s="158">
        <v>-1014040</v>
      </c>
      <c r="H58" s="153"/>
      <c r="I58" s="156">
        <v>-188475</v>
      </c>
      <c r="J58" s="153"/>
      <c r="K58" s="158">
        <v>-424079</v>
      </c>
    </row>
    <row r="59" spans="1:11" ht="20.25" customHeight="1" x14ac:dyDescent="0.25">
      <c r="A59" s="43" t="s">
        <v>101</v>
      </c>
      <c r="B59" s="43"/>
      <c r="C59" s="43"/>
      <c r="D59" s="43"/>
      <c r="E59" s="152">
        <v>244028</v>
      </c>
      <c r="F59" s="153"/>
      <c r="G59" s="152">
        <v>371273</v>
      </c>
      <c r="H59" s="153"/>
      <c r="I59" s="156">
        <v>226384</v>
      </c>
      <c r="J59" s="153"/>
      <c r="K59" s="158">
        <v>337448</v>
      </c>
    </row>
    <row r="60" spans="1:11" ht="20.25" customHeight="1" x14ac:dyDescent="0.25">
      <c r="A60" s="9" t="s">
        <v>258</v>
      </c>
      <c r="B60" s="43"/>
      <c r="C60" s="43"/>
      <c r="D60" s="43"/>
      <c r="E60" s="152"/>
      <c r="F60" s="153"/>
      <c r="G60" s="152"/>
      <c r="H60" s="153"/>
      <c r="I60" s="152"/>
      <c r="J60" s="153"/>
      <c r="K60" s="152"/>
    </row>
    <row r="61" spans="1:11" ht="20.25" customHeight="1" x14ac:dyDescent="0.25">
      <c r="B61" s="9" t="s">
        <v>259</v>
      </c>
      <c r="C61" s="43"/>
      <c r="D61" s="43"/>
      <c r="E61" s="152">
        <v>-945000</v>
      </c>
      <c r="F61" s="153"/>
      <c r="G61" s="152">
        <v>-9000000</v>
      </c>
      <c r="H61" s="153"/>
      <c r="I61" s="152">
        <v>55000</v>
      </c>
      <c r="J61" s="153"/>
      <c r="K61" s="152">
        <v>0</v>
      </c>
    </row>
    <row r="62" spans="1:11" ht="20.25" customHeight="1" x14ac:dyDescent="0.25">
      <c r="A62" s="9" t="s">
        <v>257</v>
      </c>
      <c r="B62" s="43"/>
      <c r="C62" s="43"/>
      <c r="D62" s="43"/>
      <c r="E62" s="152">
        <v>0</v>
      </c>
      <c r="F62" s="152"/>
      <c r="G62" s="152">
        <v>0</v>
      </c>
      <c r="H62" s="153"/>
      <c r="I62" s="156">
        <v>7413417</v>
      </c>
      <c r="J62" s="153"/>
      <c r="K62" s="158">
        <v>-7979706</v>
      </c>
    </row>
    <row r="63" spans="1:11" ht="20.25" customHeight="1" x14ac:dyDescent="0.25">
      <c r="A63" s="34" t="s">
        <v>103</v>
      </c>
      <c r="B63" s="34"/>
      <c r="C63" s="34"/>
      <c r="D63" s="34"/>
      <c r="E63" s="41">
        <f>SUM(E53:E62)</f>
        <v>-36046180</v>
      </c>
      <c r="F63" s="21"/>
      <c r="G63" s="41">
        <f>SUM(G53:G62)</f>
        <v>-92526143</v>
      </c>
      <c r="H63" s="61"/>
      <c r="I63" s="41">
        <f>SUM(I53:I62)</f>
        <v>-61018983</v>
      </c>
      <c r="J63" s="21"/>
      <c r="K63" s="41">
        <f>SUM(K53:K62)</f>
        <v>-64396957</v>
      </c>
    </row>
    <row r="64" spans="1:11" ht="20.25" hidden="1" customHeight="1" x14ac:dyDescent="0.25">
      <c r="A64" s="34"/>
      <c r="B64" s="34"/>
      <c r="C64" s="34"/>
      <c r="D64" s="34"/>
      <c r="E64" s="61"/>
      <c r="F64" s="21"/>
      <c r="G64" s="61"/>
      <c r="H64" s="21"/>
      <c r="I64" s="61"/>
      <c r="J64" s="21"/>
      <c r="K64" s="61"/>
    </row>
    <row r="65" spans="1:15" ht="20.25" customHeight="1" x14ac:dyDescent="0.25">
      <c r="A65" s="34"/>
      <c r="B65" s="34"/>
      <c r="C65" s="34"/>
      <c r="D65" s="34"/>
      <c r="E65" s="61"/>
      <c r="F65" s="21"/>
      <c r="G65" s="61"/>
      <c r="H65" s="21"/>
      <c r="I65" s="61"/>
      <c r="J65" s="21"/>
      <c r="K65" s="61"/>
    </row>
    <row r="66" spans="1:15" ht="20.25" customHeight="1" x14ac:dyDescent="0.25">
      <c r="A66" s="112" t="s">
        <v>30</v>
      </c>
      <c r="B66" s="112"/>
      <c r="C66" s="112"/>
      <c r="D66" s="112"/>
      <c r="E66" s="152"/>
      <c r="F66" s="153"/>
      <c r="G66" s="152"/>
      <c r="H66" s="153"/>
      <c r="I66" s="152"/>
      <c r="J66" s="153"/>
      <c r="K66" s="152"/>
    </row>
    <row r="67" spans="1:15" ht="20.25" customHeight="1" x14ac:dyDescent="0.25">
      <c r="A67" s="9" t="s">
        <v>215</v>
      </c>
      <c r="B67" s="154"/>
      <c r="C67" s="154"/>
      <c r="D67" s="154"/>
      <c r="E67" s="152"/>
      <c r="F67" s="153"/>
      <c r="G67" s="152"/>
      <c r="H67" s="153"/>
      <c r="I67" s="152"/>
      <c r="J67" s="153"/>
      <c r="K67" s="152"/>
    </row>
    <row r="68" spans="1:15" ht="20.25" customHeight="1" x14ac:dyDescent="0.25">
      <c r="A68" s="9" t="s">
        <v>118</v>
      </c>
      <c r="B68" s="154"/>
      <c r="C68" s="154"/>
      <c r="D68" s="154"/>
      <c r="E68" s="158">
        <v>-49180617</v>
      </c>
      <c r="F68" s="153"/>
      <c r="G68" s="152">
        <v>-111944841</v>
      </c>
      <c r="H68" s="153"/>
      <c r="I68" s="156">
        <v>-86787221</v>
      </c>
      <c r="J68" s="153"/>
      <c r="K68" s="158">
        <v>-115153024</v>
      </c>
      <c r="L68" s="11"/>
      <c r="M68" s="11"/>
      <c r="N68" s="11"/>
      <c r="O68" s="11"/>
    </row>
    <row r="69" spans="1:15" ht="20.25" hidden="1" customHeight="1" x14ac:dyDescent="0.25">
      <c r="A69" s="154" t="s">
        <v>49</v>
      </c>
      <c r="B69" s="154"/>
      <c r="C69" s="154"/>
      <c r="D69" s="154"/>
      <c r="E69" s="158"/>
      <c r="F69" s="153"/>
      <c r="G69" s="156">
        <v>0</v>
      </c>
      <c r="H69" s="153"/>
      <c r="I69" s="156"/>
      <c r="J69" s="153"/>
      <c r="K69" s="156">
        <v>0</v>
      </c>
    </row>
    <row r="70" spans="1:15" ht="20.25" customHeight="1" x14ac:dyDescent="0.25">
      <c r="A70" s="9" t="s">
        <v>135</v>
      </c>
      <c r="B70" s="154"/>
      <c r="C70" s="154"/>
      <c r="D70" s="154"/>
      <c r="E70" s="158">
        <v>-34105114</v>
      </c>
      <c r="F70" s="153"/>
      <c r="G70" s="152">
        <v>-25049039</v>
      </c>
      <c r="H70" s="153"/>
      <c r="I70" s="156">
        <v>-24867625</v>
      </c>
      <c r="J70" s="153"/>
      <c r="K70" s="152">
        <v>-25471702</v>
      </c>
    </row>
    <row r="71" spans="1:15" ht="20.25" customHeight="1" x14ac:dyDescent="0.25">
      <c r="A71" s="9" t="s">
        <v>184</v>
      </c>
      <c r="B71" s="154"/>
      <c r="C71" s="49">
        <v>12</v>
      </c>
      <c r="D71" s="154"/>
      <c r="E71" s="158">
        <v>-1828104</v>
      </c>
      <c r="F71" s="153"/>
      <c r="G71" s="152">
        <v>-1828104</v>
      </c>
      <c r="H71" s="152"/>
      <c r="I71" s="156">
        <v>0</v>
      </c>
      <c r="J71" s="152"/>
      <c r="K71" s="10">
        <v>0</v>
      </c>
    </row>
    <row r="72" spans="1:15" ht="20.25" customHeight="1" x14ac:dyDescent="0.25">
      <c r="A72" s="9" t="s">
        <v>72</v>
      </c>
      <c r="B72" s="154"/>
      <c r="C72" s="49">
        <v>22</v>
      </c>
      <c r="D72" s="154"/>
      <c r="E72" s="158">
        <v>-24601704</v>
      </c>
      <c r="F72" s="153"/>
      <c r="G72" s="152">
        <v>-19681563</v>
      </c>
      <c r="H72" s="153"/>
      <c r="I72" s="156">
        <v>-24601704</v>
      </c>
      <c r="J72" s="153"/>
      <c r="K72" s="152">
        <v>-19681563</v>
      </c>
    </row>
    <row r="73" spans="1:15" ht="20.25" hidden="1" customHeight="1" x14ac:dyDescent="0.25">
      <c r="A73" s="9" t="s">
        <v>183</v>
      </c>
      <c r="B73" s="154"/>
      <c r="C73" s="154"/>
      <c r="D73" s="154"/>
      <c r="E73" s="158"/>
      <c r="F73" s="153"/>
      <c r="G73" s="152">
        <v>0</v>
      </c>
      <c r="H73" s="152"/>
      <c r="I73" s="156"/>
      <c r="J73" s="152"/>
      <c r="K73" s="152">
        <v>0</v>
      </c>
    </row>
    <row r="74" spans="1:15" ht="20.25" customHeight="1" x14ac:dyDescent="0.25">
      <c r="A74" s="9" t="s">
        <v>112</v>
      </c>
      <c r="B74" s="154"/>
      <c r="C74" s="154"/>
      <c r="D74" s="154"/>
      <c r="E74" s="160">
        <v>-57490870</v>
      </c>
      <c r="F74" s="153"/>
      <c r="G74" s="160">
        <v>-64571875</v>
      </c>
      <c r="H74" s="153"/>
      <c r="I74" s="160">
        <v>-47039534</v>
      </c>
      <c r="J74" s="153"/>
      <c r="K74" s="160">
        <v>-54786622</v>
      </c>
    </row>
    <row r="75" spans="1:15" ht="20.25" customHeight="1" x14ac:dyDescent="0.25">
      <c r="A75" s="34" t="s">
        <v>195</v>
      </c>
      <c r="B75" s="34"/>
      <c r="C75" s="34"/>
      <c r="D75" s="34"/>
      <c r="E75" s="39">
        <f>SUM(E67:E74)</f>
        <v>-167206409</v>
      </c>
      <c r="F75" s="21"/>
      <c r="G75" s="39">
        <f>SUM(G67:G74)</f>
        <v>-223075422</v>
      </c>
      <c r="H75" s="21"/>
      <c r="I75" s="39">
        <f>SUM(I67:I74)</f>
        <v>-183296084</v>
      </c>
      <c r="J75" s="21"/>
      <c r="K75" s="39">
        <f>SUM(K67:K74)</f>
        <v>-215092911</v>
      </c>
    </row>
    <row r="76" spans="1:15" ht="20.25" customHeight="1" x14ac:dyDescent="0.25">
      <c r="A76" s="34"/>
      <c r="B76" s="34"/>
      <c r="C76" s="34"/>
      <c r="D76" s="34"/>
      <c r="E76" s="60"/>
      <c r="F76" s="54"/>
      <c r="G76" s="60"/>
      <c r="H76" s="54"/>
      <c r="I76" s="60"/>
      <c r="J76" s="54"/>
      <c r="K76" s="60"/>
    </row>
    <row r="77" spans="1:15" ht="20.25" customHeight="1" x14ac:dyDescent="0.25">
      <c r="A77" s="9" t="s">
        <v>190</v>
      </c>
      <c r="E77" s="60"/>
      <c r="F77" s="54"/>
      <c r="G77" s="60"/>
      <c r="H77" s="54"/>
      <c r="I77" s="60"/>
      <c r="J77" s="54"/>
      <c r="K77" s="60"/>
    </row>
    <row r="78" spans="1:15" ht="20.25" customHeight="1" x14ac:dyDescent="0.25">
      <c r="A78" s="9" t="s">
        <v>102</v>
      </c>
      <c r="E78" s="170">
        <f>E75+E63+E40</f>
        <v>2374603</v>
      </c>
      <c r="F78" s="54"/>
      <c r="G78" s="170">
        <f>G75+G63+G40</f>
        <v>31422384</v>
      </c>
      <c r="H78" s="54"/>
      <c r="I78" s="170">
        <f>I75+I63+I40</f>
        <v>-22151018</v>
      </c>
      <c r="J78" s="54"/>
      <c r="K78" s="170">
        <f>K75+K63+K40</f>
        <v>44626210</v>
      </c>
    </row>
    <row r="79" spans="1:15" ht="20.25" customHeight="1" x14ac:dyDescent="0.25">
      <c r="A79" s="9" t="s">
        <v>116</v>
      </c>
      <c r="E79" s="158"/>
      <c r="F79" s="54"/>
      <c r="G79" s="60"/>
      <c r="H79" s="54"/>
      <c r="I79" s="156"/>
      <c r="J79" s="54"/>
      <c r="K79" s="60"/>
    </row>
    <row r="80" spans="1:15" ht="20.25" customHeight="1" x14ac:dyDescent="0.25">
      <c r="A80" s="9" t="s">
        <v>164</v>
      </c>
      <c r="B80" s="34"/>
      <c r="C80" s="34"/>
      <c r="D80" s="34"/>
      <c r="E80" s="161">
        <v>88616</v>
      </c>
      <c r="F80" s="54"/>
      <c r="G80" s="161">
        <v>283886</v>
      </c>
      <c r="H80" s="54"/>
      <c r="I80" s="161">
        <v>99569</v>
      </c>
      <c r="J80" s="54"/>
      <c r="K80" s="161">
        <v>-674407</v>
      </c>
    </row>
    <row r="81" spans="1:11" ht="20.25" customHeight="1" x14ac:dyDescent="0.25">
      <c r="A81" s="34" t="s">
        <v>191</v>
      </c>
      <c r="B81" s="34"/>
      <c r="C81" s="34"/>
      <c r="D81" s="34"/>
      <c r="E81" s="42">
        <f>SUM(E78:E80)</f>
        <v>2463219</v>
      </c>
      <c r="F81" s="54"/>
      <c r="G81" s="42">
        <f>SUM(G78:G80)</f>
        <v>31706270</v>
      </c>
      <c r="H81" s="54"/>
      <c r="I81" s="42">
        <f>SUM(I78:I80)</f>
        <v>-22051449</v>
      </c>
      <c r="J81" s="54"/>
      <c r="K81" s="42">
        <f>SUM(K78:K80)</f>
        <v>43951803</v>
      </c>
    </row>
    <row r="82" spans="1:11" ht="20.25" customHeight="1" x14ac:dyDescent="0.25">
      <c r="A82" s="9" t="s">
        <v>106</v>
      </c>
      <c r="B82" s="34"/>
      <c r="C82" s="34"/>
      <c r="D82" s="34"/>
      <c r="E82" s="172">
        <f>'BS5-7'!F10</f>
        <v>85628240</v>
      </c>
      <c r="F82" s="54"/>
      <c r="G82" s="161">
        <v>53921970</v>
      </c>
      <c r="H82" s="54"/>
      <c r="I82" s="172">
        <f>'BS5-7'!J10</f>
        <v>63672003</v>
      </c>
      <c r="J82" s="54"/>
      <c r="K82" s="161">
        <v>19720200</v>
      </c>
    </row>
    <row r="83" spans="1:11" ht="20.25" customHeight="1" thickBot="1" x14ac:dyDescent="0.3">
      <c r="A83" s="34" t="s">
        <v>107</v>
      </c>
      <c r="B83" s="34"/>
      <c r="C83" s="49">
        <v>5</v>
      </c>
      <c r="D83" s="34"/>
      <c r="E83" s="171">
        <f>SUM(E81:E82)</f>
        <v>88091459</v>
      </c>
      <c r="F83" s="54"/>
      <c r="G83" s="171">
        <f>SUM(G81:G82)</f>
        <v>85628240</v>
      </c>
      <c r="H83" s="54"/>
      <c r="I83" s="171">
        <f>SUM(I81:I82)</f>
        <v>41620554</v>
      </c>
      <c r="J83" s="54"/>
      <c r="K83" s="171">
        <f>SUM(K81:K82)</f>
        <v>63672003</v>
      </c>
    </row>
    <row r="84" spans="1:11" ht="20.25" customHeight="1" thickTop="1" x14ac:dyDescent="0.25">
      <c r="A84" s="34"/>
      <c r="B84" s="34"/>
      <c r="C84" s="34"/>
      <c r="D84" s="34"/>
      <c r="E84" s="60"/>
      <c r="F84" s="54"/>
      <c r="G84" s="60"/>
      <c r="H84" s="54"/>
      <c r="I84" s="60"/>
      <c r="J84" s="54"/>
      <c r="K84" s="60"/>
    </row>
    <row r="85" spans="1:11" ht="20.25" customHeight="1" x14ac:dyDescent="0.25">
      <c r="A85" s="34"/>
      <c r="B85" s="34"/>
      <c r="C85" s="34"/>
      <c r="D85" s="34"/>
      <c r="E85" s="60"/>
      <c r="F85" s="54"/>
      <c r="G85" s="60"/>
      <c r="H85" s="54"/>
      <c r="I85" s="60"/>
      <c r="J85" s="54"/>
      <c r="K85" s="60"/>
    </row>
    <row r="86" spans="1:11" ht="19.95" customHeight="1" x14ac:dyDescent="0.25">
      <c r="A86" s="150" t="s">
        <v>59</v>
      </c>
      <c r="B86" s="1"/>
      <c r="C86" s="1"/>
      <c r="D86" s="1"/>
      <c r="E86" s="151"/>
      <c r="F86" s="54"/>
      <c r="G86" s="151"/>
      <c r="H86" s="54"/>
      <c r="I86" s="60"/>
      <c r="J86" s="54"/>
      <c r="K86" s="60"/>
    </row>
    <row r="87" spans="1:11" ht="20.25" customHeight="1" x14ac:dyDescent="0.25">
      <c r="A87" s="140" t="s">
        <v>167</v>
      </c>
      <c r="B87" s="140"/>
      <c r="C87" s="140"/>
      <c r="D87" s="140"/>
      <c r="E87" s="60"/>
      <c r="F87" s="54"/>
      <c r="G87" s="60"/>
      <c r="H87" s="54"/>
      <c r="I87" s="60"/>
      <c r="J87" s="54"/>
      <c r="K87" s="60"/>
    </row>
    <row r="88" spans="1:11" ht="20.25" customHeight="1" x14ac:dyDescent="0.25">
      <c r="A88" s="34"/>
      <c r="B88" s="34"/>
      <c r="C88" s="34"/>
      <c r="D88" s="34"/>
      <c r="E88" s="60"/>
      <c r="F88" s="54"/>
      <c r="G88" s="60"/>
      <c r="H88" s="54"/>
      <c r="I88" s="60"/>
      <c r="J88" s="54"/>
      <c r="K88" s="60"/>
    </row>
    <row r="89" spans="1:11" ht="20.25" customHeight="1" x14ac:dyDescent="0.25">
      <c r="A89" s="43"/>
      <c r="B89" s="43"/>
      <c r="C89" s="43"/>
      <c r="D89" s="43"/>
      <c r="E89" s="185" t="s">
        <v>0</v>
      </c>
      <c r="F89" s="185"/>
      <c r="G89" s="185"/>
      <c r="H89" s="15"/>
      <c r="I89" s="185" t="s">
        <v>44</v>
      </c>
      <c r="J89" s="185"/>
      <c r="K89" s="185"/>
    </row>
    <row r="90" spans="1:11" ht="20.25" customHeight="1" x14ac:dyDescent="0.25">
      <c r="A90" s="43"/>
      <c r="B90" s="43"/>
      <c r="C90" s="43"/>
      <c r="D90" s="43"/>
      <c r="E90" s="185" t="s">
        <v>45</v>
      </c>
      <c r="F90" s="185"/>
      <c r="G90" s="185"/>
      <c r="H90" s="15"/>
      <c r="I90" s="185" t="s">
        <v>45</v>
      </c>
      <c r="J90" s="185"/>
      <c r="K90" s="185"/>
    </row>
    <row r="91" spans="1:11" ht="20.25" customHeight="1" x14ac:dyDescent="0.25">
      <c r="A91" s="43"/>
      <c r="B91" s="43"/>
      <c r="C91" s="43"/>
      <c r="D91" s="43"/>
      <c r="E91" s="198" t="s">
        <v>255</v>
      </c>
      <c r="F91" s="198"/>
      <c r="G91" s="198"/>
      <c r="H91" s="183"/>
      <c r="I91" s="198" t="s">
        <v>255</v>
      </c>
      <c r="J91" s="198"/>
      <c r="K91" s="198"/>
    </row>
    <row r="92" spans="1:11" ht="20.25" customHeight="1" x14ac:dyDescent="0.25">
      <c r="A92" s="43"/>
      <c r="B92" s="43"/>
      <c r="C92" s="43"/>
      <c r="D92" s="43"/>
      <c r="E92" s="197" t="s">
        <v>71</v>
      </c>
      <c r="F92" s="198"/>
      <c r="G92" s="198"/>
      <c r="H92" s="15"/>
      <c r="I92" s="197" t="s">
        <v>71</v>
      </c>
      <c r="J92" s="198"/>
      <c r="K92" s="198"/>
    </row>
    <row r="93" spans="1:11" ht="20.25" customHeight="1" x14ac:dyDescent="0.25">
      <c r="A93" s="43"/>
      <c r="B93" s="43"/>
      <c r="C93" s="43"/>
      <c r="D93" s="43"/>
      <c r="E93" s="17">
        <v>2025</v>
      </c>
      <c r="F93" s="18"/>
      <c r="G93" s="17">
        <v>2024</v>
      </c>
      <c r="H93" s="18"/>
      <c r="I93" s="17">
        <v>2025</v>
      </c>
      <c r="J93" s="18"/>
      <c r="K93" s="17">
        <v>2024</v>
      </c>
    </row>
    <row r="94" spans="1:11" ht="20.25" customHeight="1" x14ac:dyDescent="0.25">
      <c r="A94" s="43"/>
      <c r="B94" s="43"/>
      <c r="C94" s="43"/>
      <c r="D94" s="43"/>
      <c r="E94" s="184" t="s">
        <v>11</v>
      </c>
      <c r="F94" s="184"/>
      <c r="G94" s="184"/>
      <c r="H94" s="184"/>
      <c r="I94" s="184"/>
      <c r="J94" s="184"/>
      <c r="K94" s="184"/>
    </row>
    <row r="95" spans="1:11" ht="20.25" customHeight="1" x14ac:dyDescent="0.25">
      <c r="A95" s="112" t="s">
        <v>165</v>
      </c>
    </row>
    <row r="96" spans="1:11" ht="20.25" customHeight="1" x14ac:dyDescent="0.25">
      <c r="A96" s="163" t="s">
        <v>78</v>
      </c>
      <c r="F96" s="10"/>
      <c r="H96" s="10"/>
      <c r="J96" s="10"/>
    </row>
    <row r="97" spans="1:11" ht="20.25" customHeight="1" x14ac:dyDescent="0.25">
      <c r="A97" s="163" t="s">
        <v>79</v>
      </c>
      <c r="B97" s="34"/>
      <c r="C97" s="34"/>
      <c r="D97" s="34"/>
      <c r="F97" s="10"/>
      <c r="H97" s="10"/>
      <c r="J97" s="10"/>
    </row>
    <row r="98" spans="1:11" ht="20.25" customHeight="1" x14ac:dyDescent="0.25">
      <c r="A98" s="163" t="s">
        <v>80</v>
      </c>
      <c r="F98" s="10"/>
      <c r="H98" s="10"/>
      <c r="J98" s="10"/>
    </row>
    <row r="99" spans="1:11" ht="20.25" customHeight="1" x14ac:dyDescent="0.25">
      <c r="A99" s="163" t="s">
        <v>81</v>
      </c>
      <c r="E99" s="179">
        <v>-39097886</v>
      </c>
      <c r="F99" s="180"/>
      <c r="G99" s="22">
        <v>-87476018</v>
      </c>
      <c r="H99" s="180"/>
      <c r="I99" s="22">
        <v>-11872037</v>
      </c>
      <c r="J99" s="180"/>
      <c r="K99" s="22">
        <v>-59535595</v>
      </c>
    </row>
    <row r="100" spans="1:11" ht="20.25" customHeight="1" x14ac:dyDescent="0.25">
      <c r="A100" s="164" t="s">
        <v>169</v>
      </c>
      <c r="E100" s="22"/>
      <c r="F100" s="180"/>
      <c r="G100" s="22"/>
      <c r="H100" s="181"/>
      <c r="J100" s="181"/>
    </row>
    <row r="101" spans="1:11" ht="20.25" customHeight="1" x14ac:dyDescent="0.25">
      <c r="A101" s="164" t="s">
        <v>75</v>
      </c>
      <c r="E101" s="182">
        <v>-523278</v>
      </c>
      <c r="F101" s="180"/>
      <c r="G101" s="27">
        <v>1101318</v>
      </c>
      <c r="H101" s="180"/>
      <c r="I101" s="27">
        <v>-384925</v>
      </c>
      <c r="J101" s="180"/>
      <c r="K101" s="27">
        <v>562830</v>
      </c>
    </row>
    <row r="102" spans="1:11" ht="20.25" customHeight="1" x14ac:dyDescent="0.25">
      <c r="A102" s="66" t="s">
        <v>82</v>
      </c>
      <c r="E102" s="165"/>
      <c r="F102" s="166"/>
      <c r="G102" s="165"/>
      <c r="H102" s="181"/>
      <c r="I102" s="165"/>
      <c r="J102" s="181"/>
      <c r="K102" s="22"/>
    </row>
    <row r="103" spans="1:11" ht="20.25" customHeight="1" thickBot="1" x14ac:dyDescent="0.3">
      <c r="A103" s="34" t="s">
        <v>83</v>
      </c>
      <c r="E103" s="40">
        <f>SUM(E99:E102)</f>
        <v>-39621164</v>
      </c>
      <c r="F103" s="166"/>
      <c r="G103" s="40">
        <f>SUM(G99:G102)</f>
        <v>-86374700</v>
      </c>
      <c r="H103" s="166"/>
      <c r="I103" s="40">
        <f>SUM(I99:I102)</f>
        <v>-12256962</v>
      </c>
      <c r="J103" s="166"/>
      <c r="K103" s="40">
        <f>SUM(K99:K102)</f>
        <v>-58972765</v>
      </c>
    </row>
    <row r="104" spans="1:11" ht="20.25" customHeight="1" thickTop="1" x14ac:dyDescent="0.25">
      <c r="A104" s="163"/>
      <c r="E104" s="22"/>
      <c r="F104" s="180"/>
      <c r="G104" s="22"/>
      <c r="H104" s="180"/>
      <c r="I104" s="22"/>
      <c r="J104" s="180"/>
      <c r="K104" s="22"/>
    </row>
    <row r="105" spans="1:11" ht="20.25" hidden="1" customHeight="1" x14ac:dyDescent="0.25">
      <c r="A105" s="163" t="s">
        <v>158</v>
      </c>
      <c r="F105" s="10"/>
      <c r="H105" s="10"/>
      <c r="J105" s="10"/>
    </row>
    <row r="106" spans="1:11" ht="20.25" hidden="1" customHeight="1" x14ac:dyDescent="0.25">
      <c r="A106" s="163" t="s">
        <v>79</v>
      </c>
      <c r="B106" s="34"/>
      <c r="C106" s="34"/>
      <c r="D106" s="34"/>
      <c r="F106" s="10"/>
      <c r="H106" s="10"/>
      <c r="J106" s="10"/>
    </row>
    <row r="107" spans="1:11" ht="20.25" hidden="1" customHeight="1" x14ac:dyDescent="0.25">
      <c r="A107" s="9" t="s">
        <v>159</v>
      </c>
      <c r="E107" s="179"/>
      <c r="F107" s="180"/>
      <c r="G107" s="22">
        <v>-1014040</v>
      </c>
      <c r="H107" s="180"/>
      <c r="I107" s="22"/>
      <c r="J107" s="180"/>
      <c r="K107" s="22">
        <v>-424079</v>
      </c>
    </row>
    <row r="108" spans="1:11" ht="20.25" hidden="1" customHeight="1" x14ac:dyDescent="0.25">
      <c r="A108" s="164" t="s">
        <v>186</v>
      </c>
      <c r="E108" s="27"/>
      <c r="F108" s="180"/>
      <c r="G108" s="27">
        <v>0</v>
      </c>
      <c r="H108" s="180"/>
      <c r="I108" s="27"/>
      <c r="J108" s="180"/>
      <c r="K108" s="27">
        <v>0</v>
      </c>
    </row>
    <row r="109" spans="1:11" ht="20.25" hidden="1" customHeight="1" thickBot="1" x14ac:dyDescent="0.3">
      <c r="A109" s="66" t="s">
        <v>160</v>
      </c>
      <c r="E109" s="40">
        <f>SUM(E107:E108)</f>
        <v>0</v>
      </c>
      <c r="F109" s="166"/>
      <c r="G109" s="40">
        <f>SUM(G107:G108)</f>
        <v>-1014040</v>
      </c>
      <c r="H109" s="166"/>
      <c r="I109" s="40">
        <f>SUM(I107:I108)</f>
        <v>0</v>
      </c>
      <c r="J109" s="166"/>
      <c r="K109" s="40">
        <f>SUM(K107:K108)</f>
        <v>-424079</v>
      </c>
    </row>
    <row r="110" spans="1:11" ht="20.25" hidden="1" customHeight="1" thickTop="1" x14ac:dyDescent="0.25">
      <c r="A110" s="164"/>
      <c r="E110" s="22"/>
      <c r="F110" s="180"/>
      <c r="G110" s="22"/>
      <c r="H110" s="180"/>
      <c r="I110" s="22"/>
      <c r="J110" s="180"/>
      <c r="K110" s="22"/>
    </row>
    <row r="111" spans="1:11" ht="20.25" customHeight="1" x14ac:dyDescent="0.25">
      <c r="A111" s="164" t="s">
        <v>161</v>
      </c>
      <c r="E111" s="179">
        <v>39951885</v>
      </c>
      <c r="F111" s="180"/>
      <c r="G111" s="22">
        <v>6789044</v>
      </c>
      <c r="H111" s="180"/>
      <c r="I111" s="22">
        <v>39951885</v>
      </c>
      <c r="J111" s="180"/>
      <c r="K111" s="22">
        <v>6555485</v>
      </c>
    </row>
    <row r="112" spans="1:11" ht="20.25" customHeight="1" x14ac:dyDescent="0.25">
      <c r="A112" s="164" t="s">
        <v>174</v>
      </c>
      <c r="E112" s="179">
        <v>0</v>
      </c>
      <c r="G112" s="22">
        <v>0</v>
      </c>
      <c r="I112" s="22">
        <v>0</v>
      </c>
      <c r="K112" s="22">
        <v>9767010</v>
      </c>
    </row>
    <row r="113" spans="1:11" ht="20.25" hidden="1" customHeight="1" x14ac:dyDescent="0.25">
      <c r="A113" s="164" t="s">
        <v>173</v>
      </c>
      <c r="E113" s="179">
        <v>0</v>
      </c>
      <c r="G113" s="22">
        <v>60432139</v>
      </c>
      <c r="I113" s="22">
        <v>0</v>
      </c>
      <c r="K113" s="22">
        <v>60432139</v>
      </c>
    </row>
    <row r="114" spans="1:11" ht="20.25" customHeight="1" x14ac:dyDescent="0.25">
      <c r="A114" s="164" t="s">
        <v>201</v>
      </c>
      <c r="E114" s="179">
        <v>0</v>
      </c>
      <c r="G114" s="22">
        <v>0</v>
      </c>
      <c r="I114" s="22">
        <v>21103166</v>
      </c>
      <c r="K114" s="22">
        <v>0</v>
      </c>
    </row>
  </sheetData>
  <sheetProtection formatCells="0" formatColumns="0" formatRows="0" insertColumns="0" insertRows="0" insertHyperlinks="0" deleteColumns="0" deleteRows="0" sort="0" autoFilter="0" pivotTables="0"/>
  <mergeCells count="27">
    <mergeCell ref="E51:K51"/>
    <mergeCell ref="E46:G46"/>
    <mergeCell ref="I46:K46"/>
    <mergeCell ref="E47:G47"/>
    <mergeCell ref="I47:K47"/>
    <mergeCell ref="E48:G48"/>
    <mergeCell ref="I48:K48"/>
    <mergeCell ref="E49:G49"/>
    <mergeCell ref="I49:K49"/>
    <mergeCell ref="E4:G4"/>
    <mergeCell ref="I4:K4"/>
    <mergeCell ref="E5:G5"/>
    <mergeCell ref="I5:K5"/>
    <mergeCell ref="E9:K9"/>
    <mergeCell ref="E7:G7"/>
    <mergeCell ref="I7:K7"/>
    <mergeCell ref="E6:G6"/>
    <mergeCell ref="I6:K6"/>
    <mergeCell ref="E94:K94"/>
    <mergeCell ref="E89:G89"/>
    <mergeCell ref="I89:K89"/>
    <mergeCell ref="E90:G90"/>
    <mergeCell ref="I90:K90"/>
    <mergeCell ref="E92:G92"/>
    <mergeCell ref="I92:K92"/>
    <mergeCell ref="E91:G91"/>
    <mergeCell ref="I91:K91"/>
  </mergeCells>
  <phoneticPr fontId="4" type="noConversion"/>
  <pageMargins left="0.7" right="0.7" top="0.48" bottom="0.36" header="0.5" footer="0.5"/>
  <pageSetup paperSize="9" scale="77" firstPageNumber="14" orientation="portrait" useFirstPageNumber="1" r:id="rId1"/>
  <headerFooter alignWithMargins="0">
    <oddFooter>&amp;LThe accompanying notes are an integral part of these financial statements.
&amp;C&amp;P</oddFooter>
  </headerFooter>
  <rowBreaks count="2" manualBreakCount="2">
    <brk id="42" max="16383" man="1"/>
    <brk id="85" max="10" man="1"/>
  </row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0FDC7-BF08-46DD-B477-9E7F711B19E9}">
  <dimension ref="A1:D8"/>
  <sheetViews>
    <sheetView workbookViewId="0"/>
  </sheetViews>
  <sheetFormatPr defaultRowHeight="13.8" x14ac:dyDescent="0.25"/>
  <sheetData>
    <row r="1" spans="1:4" x14ac:dyDescent="0.25">
      <c r="A1">
        <v>1771155497647</v>
      </c>
      <c r="B1" t="s">
        <v>218</v>
      </c>
      <c r="C1" t="s">
        <v>219</v>
      </c>
      <c r="D1">
        <v>7</v>
      </c>
    </row>
    <row r="2" spans="1:4" x14ac:dyDescent="0.25">
      <c r="A2">
        <v>1771155497855</v>
      </c>
      <c r="B2" t="s">
        <v>220</v>
      </c>
      <c r="C2" t="s">
        <v>221</v>
      </c>
      <c r="D2" t="s">
        <v>222</v>
      </c>
    </row>
    <row r="3" spans="1:4" x14ac:dyDescent="0.25">
      <c r="A3">
        <v>1771155497859</v>
      </c>
      <c r="B3" t="s">
        <v>220</v>
      </c>
      <c r="C3" t="s">
        <v>223</v>
      </c>
      <c r="D3" t="s">
        <v>224</v>
      </c>
    </row>
    <row r="4" spans="1:4" x14ac:dyDescent="0.25">
      <c r="A4">
        <v>1771155497859</v>
      </c>
      <c r="B4" t="s">
        <v>220</v>
      </c>
      <c r="C4" t="s">
        <v>225</v>
      </c>
      <c r="D4" t="s">
        <v>226</v>
      </c>
    </row>
    <row r="5" spans="1:4" x14ac:dyDescent="0.25">
      <c r="A5">
        <v>1771155497859</v>
      </c>
      <c r="B5" t="s">
        <v>220</v>
      </c>
      <c r="C5" t="s">
        <v>227</v>
      </c>
      <c r="D5" t="s">
        <v>228</v>
      </c>
    </row>
    <row r="6" spans="1:4" x14ac:dyDescent="0.25">
      <c r="A6">
        <v>1771155497859</v>
      </c>
      <c r="B6" t="s">
        <v>220</v>
      </c>
      <c r="C6" t="s">
        <v>229</v>
      </c>
      <c r="D6" t="s">
        <v>230</v>
      </c>
    </row>
    <row r="7" spans="1:4" x14ac:dyDescent="0.25">
      <c r="A7">
        <v>1771155497955</v>
      </c>
      <c r="B7" t="s">
        <v>231</v>
      </c>
      <c r="C7" t="s">
        <v>221</v>
      </c>
      <c r="D7" t="s">
        <v>232</v>
      </c>
    </row>
    <row r="8" spans="1:4" x14ac:dyDescent="0.25">
      <c r="A8">
        <v>1771155497958</v>
      </c>
      <c r="B8" t="s">
        <v>231</v>
      </c>
      <c r="C8" t="s">
        <v>225</v>
      </c>
      <c r="D8" t="s">
        <v>233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5270C-F404-443A-86CF-3803DB8BA5AF}">
  <dimension ref="A1:D1"/>
  <sheetViews>
    <sheetView workbookViewId="0"/>
  </sheetViews>
  <sheetFormatPr defaultRowHeight="13.8" x14ac:dyDescent="0.25"/>
  <sheetData>
    <row r="1" spans="1:4" x14ac:dyDescent="0.25">
      <c r="A1">
        <v>1771155497717</v>
      </c>
      <c r="B1" t="s">
        <v>218</v>
      </c>
      <c r="C1" t="s">
        <v>219</v>
      </c>
      <c r="D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F8F1D-FA00-42EB-BC02-D323DA4947EC}">
  <dimension ref="A1:D1"/>
  <sheetViews>
    <sheetView workbookViewId="0"/>
  </sheetViews>
  <sheetFormatPr defaultRowHeight="13.8" x14ac:dyDescent="0.25"/>
  <sheetData>
    <row r="1" spans="1:4" x14ac:dyDescent="0.25">
      <c r="A1">
        <v>1771155497781</v>
      </c>
      <c r="B1" t="s">
        <v>218</v>
      </c>
      <c r="C1" t="s">
        <v>219</v>
      </c>
      <c r="D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9C4D2-76F8-470B-94F5-95A16A37014D}">
  <dimension ref="A1:D1"/>
  <sheetViews>
    <sheetView workbookViewId="0"/>
  </sheetViews>
  <sheetFormatPr defaultRowHeight="13.8" x14ac:dyDescent="0.25"/>
  <sheetData>
    <row r="1" spans="1:4" x14ac:dyDescent="0.25">
      <c r="A1">
        <v>1771155497852</v>
      </c>
      <c r="B1" t="s">
        <v>218</v>
      </c>
      <c r="C1" t="s">
        <v>219</v>
      </c>
      <c r="D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datasnipper xmlns="http://datasnipperlegacy" workbookId="4dd8d051-ebe5-4cc9-8ee5-e64484c89c75" dataSnipperSheetDeleted="false" guid="06b17c88-9ab6-4981-910b-4c863f06fc87" revision="577">
  <settings xmlns="" guid="3f0b302b-2b05-4f65-b665-c92feb0b855f">
    <setting type="boolean" value="True" name="embed-documents" guid="a1a5c7f0-e336-4524-9f92-b305ea6bdb41"/>
  </settings>
</datasnipper>
</file>

<file path=customXml/item5.xml><?xml version="1.0" encoding="utf-8"?>
<datasnipper xmlns="http://datasnipper" xmlMigrated="true" guid="178a432d-39d3-4822-922c-79a101bd5592" revision="578"/>
</file>

<file path=customXml/itemProps1.xml><?xml version="1.0" encoding="utf-8"?>
<ds:datastoreItem xmlns:ds="http://schemas.openxmlformats.org/officeDocument/2006/customXml" ds:itemID="{66DA6626-C468-4542-97AC-AEDA983CA9F5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895917A6-5F08-4660-93F2-6A93A76E8D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7FCCFB2-3046-47F5-A344-EBF6008F135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02C98C4-3D0A-4A4F-8361-66E43BB637C8}">
  <ds:schemaRefs>
    <ds:schemaRef ds:uri="http://datasnipperlegacy"/>
    <ds:schemaRef ds:uri=""/>
  </ds:schemaRefs>
</ds:datastoreItem>
</file>

<file path=customXml/itemProps5.xml><?xml version="1.0" encoding="utf-8"?>
<ds:datastoreItem xmlns:ds="http://schemas.openxmlformats.org/officeDocument/2006/customXml" ds:itemID="{A8E16EB3-A9C2-4DCB-B2BB-10CF557FFFAA}">
  <ds:schemaRefs>
    <ds:schemaRef ds:uri="http://datasnipper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BS5-7</vt:lpstr>
      <vt:lpstr>PL8-9</vt:lpstr>
      <vt:lpstr>SH10</vt:lpstr>
      <vt:lpstr>SH11</vt:lpstr>
      <vt:lpstr>SH12 </vt:lpstr>
      <vt:lpstr>SH13</vt:lpstr>
      <vt:lpstr>CF14-16</vt:lpstr>
      <vt:lpstr>'BS5-7'!Print_Area</vt:lpstr>
      <vt:lpstr>'CF14-16'!Print_Area</vt:lpstr>
      <vt:lpstr>'PL8-9'!Print_Area</vt:lpstr>
      <vt:lpstr>'SH10'!Print_Area</vt:lpstr>
      <vt:lpstr>'SH11'!Print_Area</vt:lpstr>
      <vt:lpstr>'SH12 '!Print_Area</vt:lpstr>
      <vt:lpstr>'SH13'!Print_Area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Nattapong, Laolawat</cp:lastModifiedBy>
  <cp:lastPrinted>2026-02-18T12:24:49Z</cp:lastPrinted>
  <dcterms:created xsi:type="dcterms:W3CDTF">2005-01-11T02:57:29Z</dcterms:created>
  <dcterms:modified xsi:type="dcterms:W3CDTF">2026-02-18T12:36:59Z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