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wisa\Downloads\"/>
    </mc:Choice>
  </mc:AlternateContent>
  <xr:revisionPtr revIDLastSave="0" documentId="13_ncr:1_{701B5F00-58BA-41F9-A0E7-06C51A01C793}" xr6:coauthVersionLast="47" xr6:coauthVersionMax="47" xr10:uidLastSave="{00000000-0000-0000-0000-000000000000}"/>
  <bookViews>
    <workbookView xWindow="-110" yWindow="-110" windowWidth="19420" windowHeight="10300" tabRatio="869" activeTab="4" xr2:uid="{3F63A361-5825-4323-A106-6BCD4968F32E}"/>
  </bookViews>
  <sheets>
    <sheet name="Page 8-10" sheetId="2" r:id="rId1"/>
    <sheet name="Page 11" sheetId="3" r:id="rId2"/>
    <sheet name="Page 12" sheetId="4" r:id="rId3"/>
    <sheet name="Page 13" sheetId="5" r:id="rId4"/>
    <sheet name="Page 14-15" sheetId="6" r:id="rId5"/>
  </sheets>
  <definedNames>
    <definedName name="_xlnm.Print_Area" localSheetId="2">'Page 12'!$A$1:$L$39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6" l="1"/>
  <c r="I15" i="5" l="1"/>
  <c r="H16" i="5"/>
  <c r="I11" i="5"/>
  <c r="I10" i="5"/>
  <c r="J23" i="4"/>
  <c r="L23" i="4"/>
  <c r="H25" i="4"/>
  <c r="J25" i="4" s="1"/>
  <c r="L25" i="4" s="1"/>
  <c r="J20" i="4"/>
  <c r="J11" i="4"/>
  <c r="J13" i="4"/>
  <c r="L13" i="4" s="1"/>
  <c r="J14" i="4"/>
  <c r="J15" i="4"/>
  <c r="J16" i="4"/>
  <c r="J17" i="4"/>
  <c r="C18" i="4"/>
  <c r="C26" i="4" s="1"/>
  <c r="J21" i="4"/>
  <c r="L21" i="4" s="1"/>
  <c r="J22" i="4"/>
  <c r="L22" i="4" s="1"/>
  <c r="J24" i="4"/>
  <c r="L24" i="4" s="1"/>
  <c r="F27" i="3"/>
  <c r="F13" i="3"/>
  <c r="G116" i="2"/>
  <c r="G76" i="2"/>
  <c r="G28" i="2"/>
  <c r="H16" i="2"/>
  <c r="J16" i="2" l="1"/>
  <c r="J28" i="2"/>
  <c r="J68" i="2"/>
  <c r="J76" i="2"/>
  <c r="J77" i="2" l="1"/>
  <c r="J29" i="2"/>
  <c r="D18" i="4"/>
  <c r="D26" i="4" s="1"/>
  <c r="E18" i="4"/>
  <c r="E26" i="4" s="1"/>
  <c r="F18" i="4"/>
  <c r="F26" i="4" s="1"/>
  <c r="G18" i="4"/>
  <c r="G26" i="4" s="1"/>
  <c r="H18" i="4"/>
  <c r="H26" i="4" s="1"/>
  <c r="I18" i="4"/>
  <c r="I26" i="4" s="1"/>
  <c r="K18" i="4"/>
  <c r="K26" i="4" s="1"/>
  <c r="G83" i="6" l="1"/>
  <c r="H83" i="6"/>
  <c r="I83" i="6"/>
  <c r="G70" i="6"/>
  <c r="H70" i="6"/>
  <c r="I70" i="6"/>
  <c r="F70" i="6"/>
  <c r="I16" i="5"/>
  <c r="I9" i="5"/>
  <c r="I12" i="5"/>
  <c r="I8" i="5"/>
  <c r="F13" i="5"/>
  <c r="F17" i="5" s="1"/>
  <c r="G13" i="5"/>
  <c r="G17" i="5" s="1"/>
  <c r="H13" i="5"/>
  <c r="H17" i="5" s="1"/>
  <c r="E13" i="5"/>
  <c r="E17" i="5" s="1"/>
  <c r="F37" i="3"/>
  <c r="G27" i="3"/>
  <c r="H27" i="3"/>
  <c r="I27" i="3"/>
  <c r="G19" i="3"/>
  <c r="H19" i="3"/>
  <c r="I19" i="3"/>
  <c r="F19" i="3"/>
  <c r="F20" i="3" s="1"/>
  <c r="G13" i="3"/>
  <c r="H13" i="3"/>
  <c r="I13" i="3"/>
  <c r="H116" i="2"/>
  <c r="H118" i="2" s="1"/>
  <c r="I116" i="2"/>
  <c r="I118" i="2" s="1"/>
  <c r="J116" i="2"/>
  <c r="J118" i="2" s="1"/>
  <c r="G118" i="2"/>
  <c r="H76" i="2"/>
  <c r="I76" i="2"/>
  <c r="H68" i="2"/>
  <c r="I68" i="2"/>
  <c r="G68" i="2"/>
  <c r="H28" i="2"/>
  <c r="I28" i="2"/>
  <c r="I16" i="2"/>
  <c r="G16" i="2"/>
  <c r="I13" i="5" l="1"/>
  <c r="I17" i="5" s="1"/>
  <c r="J17" i="5" s="1"/>
  <c r="I20" i="3"/>
  <c r="F22" i="3"/>
  <c r="F10" i="6"/>
  <c r="F24" i="6" s="1"/>
  <c r="F34" i="6" s="1"/>
  <c r="F38" i="6" s="1"/>
  <c r="F85" i="6" s="1"/>
  <c r="F87" i="6" s="1"/>
  <c r="F28" i="3"/>
  <c r="H29" i="2"/>
  <c r="H77" i="2"/>
  <c r="H119" i="2" s="1"/>
  <c r="G29" i="2"/>
  <c r="I29" i="2"/>
  <c r="G77" i="2"/>
  <c r="G119" i="2" s="1"/>
  <c r="J119" i="2"/>
  <c r="I77" i="2"/>
  <c r="I119" i="2" s="1"/>
  <c r="H20" i="3"/>
  <c r="G20" i="3"/>
  <c r="G22" i="3" l="1"/>
  <c r="G28" i="3" s="1"/>
  <c r="G10" i="6"/>
  <c r="H22" i="3"/>
  <c r="H10" i="6"/>
  <c r="I22" i="3"/>
  <c r="I28" i="3" s="1"/>
  <c r="I10" i="6"/>
  <c r="H33" i="3"/>
  <c r="H28" i="3"/>
  <c r="L20" i="4"/>
  <c r="L16" i="4"/>
  <c r="L14" i="4"/>
  <c r="L15" i="4" l="1"/>
  <c r="L17" i="4"/>
  <c r="J18" i="4" l="1"/>
  <c r="J26" i="4" s="1"/>
  <c r="L11" i="4"/>
  <c r="L18" i="4" s="1"/>
  <c r="L26" i="4" l="1"/>
  <c r="G37" i="3"/>
  <c r="G33" i="3"/>
  <c r="F33" i="3"/>
  <c r="A55" i="6" l="1"/>
  <c r="A50" i="2"/>
  <c r="A96" i="2" s="1"/>
  <c r="H37" i="3" l="1"/>
  <c r="I37" i="3"/>
  <c r="I33" i="3"/>
  <c r="G24" i="6" l="1"/>
  <c r="G34" i="6" s="1"/>
  <c r="G38" i="6" s="1"/>
  <c r="I24" i="6"/>
  <c r="I34" i="6" s="1"/>
  <c r="I38" i="6" s="1"/>
  <c r="H24" i="6"/>
  <c r="H34" i="6" s="1"/>
  <c r="H38" i="6" s="1"/>
  <c r="I85" i="6" l="1"/>
  <c r="I87" i="6" s="1"/>
  <c r="H85" i="6"/>
  <c r="H87" i="6" s="1"/>
  <c r="G85" i="6"/>
  <c r="G87" i="6" s="1"/>
</calcChain>
</file>

<file path=xl/sharedStrings.xml><?xml version="1.0" encoding="utf-8"?>
<sst xmlns="http://schemas.openxmlformats.org/spreadsheetml/2006/main" count="279" uniqueCount="191">
  <si>
    <t>CMO PUBLIC COMPANY LIMITED AND SUBSIDIARIES</t>
  </si>
  <si>
    <t>STATEMENTS  OF  FINANCIAL  POSITION</t>
  </si>
  <si>
    <t>(Unit : Baht)</t>
  </si>
  <si>
    <t>Consolidated</t>
  </si>
  <si>
    <t>Separate financial statements</t>
  </si>
  <si>
    <t>Notes</t>
  </si>
  <si>
    <t>2024</t>
  </si>
  <si>
    <t>ASSETS</t>
  </si>
  <si>
    <t>Current Assets</t>
  </si>
  <si>
    <t>Cash and cash equivalents</t>
  </si>
  <si>
    <t>Trade and other current receivable</t>
  </si>
  <si>
    <t>Contract assets</t>
  </si>
  <si>
    <t>Short-term loan to subsidiaries</t>
  </si>
  <si>
    <t>6.1, 9</t>
  </si>
  <si>
    <t>Inventories</t>
  </si>
  <si>
    <t>Total current assets</t>
  </si>
  <si>
    <t>Non-current assets</t>
  </si>
  <si>
    <t>Investment in subsidiaries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</si>
  <si>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</si>
  <si>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</si>
  <si>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</si>
  <si>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</si>
  <si>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</si>
  <si>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</si>
  <si>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>Withholding tax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</si>
  <si>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</si>
  <si>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</si>
  <si>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</si>
  <si>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</si>
  <si>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</si>
  <si>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</si>
  <si>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Bank overdraft and short-term loans from financial institutions</t>
  </si>
  <si>
    <t>Trade and other current payables</t>
  </si>
  <si>
    <t>Contract liabilities</t>
  </si>
  <si>
    <t>Short-term loans from persons and other company</t>
  </si>
  <si>
    <t>Current portion of debentures</t>
  </si>
  <si>
    <t>Convertible debentures</t>
  </si>
  <si>
    <t>Current portion of long-term loans from financial institutions</t>
  </si>
  <si>
    <t>Current portion of lease liabilities</t>
  </si>
  <si>
    <t>Short-term loan from related person and companies</t>
  </si>
  <si>
    <t>Income tax payables</t>
  </si>
  <si>
    <t>Dividend payables</t>
  </si>
  <si>
    <t xml:space="preserve">Total current liabilities </t>
  </si>
  <si>
    <t>Non-current liabilities</t>
  </si>
  <si>
    <t>Debentures - net of current portion</t>
  </si>
  <si>
    <t>Long-term loans from financial institutions</t>
  </si>
  <si>
    <t xml:space="preserve">Lease liabilities </t>
  </si>
  <si>
    <t>Deferred tax liabilities</t>
  </si>
  <si>
    <t>Employee benefit obligation</t>
  </si>
  <si>
    <t>Provision for litigation cases</t>
  </si>
  <si>
    <t>Total non-current liabilities</t>
  </si>
  <si>
    <t>Total liabilities</t>
  </si>
  <si>
    <t>Equity</t>
  </si>
  <si>
    <t>Share capital</t>
  </si>
  <si>
    <t>Authorized share capital</t>
  </si>
  <si>
    <t>501,610,698 ordinary shares, at par value of Baht 1.00</t>
  </si>
  <si>
    <t>Issued and paid up share capital</t>
  </si>
  <si>
    <t>426,174,854 ordinary shares, at par value of Baht 1.00</t>
  </si>
  <si>
    <t>Premium on ordinary shares</t>
  </si>
  <si>
    <t>Discounts on acquisition in investments in subsidiaries</t>
  </si>
  <si>
    <t>Discounts from change in proportion of shareholding</t>
  </si>
  <si>
    <t xml:space="preserve">   in the subsidiaries</t>
  </si>
  <si>
    <t>Retained earnings  (Deficits)</t>
  </si>
  <si>
    <t>Appropriated</t>
  </si>
  <si>
    <t>Statutory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</si>
  <si>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</si>
  <si>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</si>
  <si>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</si>
  <si>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</si>
  <si>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</si>
  <si>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</si>
  <si>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</si>
  <si>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Revenues</t>
  </si>
  <si>
    <t>Revenues from service</t>
  </si>
  <si>
    <t>Other income</t>
  </si>
  <si>
    <t>Dividend income</t>
  </si>
  <si>
    <t>Total revenues</t>
  </si>
  <si>
    <t>Expenses</t>
  </si>
  <si>
    <t>Cost of services</t>
  </si>
  <si>
    <t>Distribution expenses</t>
  </si>
  <si>
    <t>Administrative expenses</t>
  </si>
  <si>
    <t>Finance cost</t>
  </si>
  <si>
    <t>Total expenses</t>
  </si>
  <si>
    <t>Income tax expense</t>
  </si>
  <si>
    <t>Loss for the year</t>
  </si>
  <si>
    <t>Other comprehensive income</t>
  </si>
  <si>
    <t xml:space="preserve">Items must not be classified into profit or loss in the future </t>
  </si>
  <si>
    <t>Actuarial losses</t>
  </si>
  <si>
    <t>Equity holders of the Company</t>
  </si>
  <si>
    <t>Total comprehensive income (loss) attributable to:</t>
  </si>
  <si>
    <t>Weighted average number of ordinary shares (unit : shares)</t>
  </si>
  <si>
    <t>CONSOLIDATED STATEMENTS OF CHANGES IN  EQUITY</t>
  </si>
  <si>
    <t>Other components</t>
  </si>
  <si>
    <t>of shareholders' equity</t>
  </si>
  <si>
    <t>Equity attributable</t>
  </si>
  <si>
    <t>Discounts on</t>
  </si>
  <si>
    <t>Discounts from change in</t>
  </si>
  <si>
    <t>Retained earnings (deficits)</t>
  </si>
  <si>
    <t xml:space="preserve">Total equity </t>
  </si>
  <si>
    <t xml:space="preserve"> to non-controlling</t>
  </si>
  <si>
    <t>Issued and paid-up</t>
  </si>
  <si>
    <t xml:space="preserve">Premium on </t>
  </si>
  <si>
    <t>acquire investments</t>
  </si>
  <si>
    <t>proportion of shareholding</t>
  </si>
  <si>
    <t>Surplus on land</t>
  </si>
  <si>
    <t>attributable to</t>
  </si>
  <si>
    <t xml:space="preserve"> interests of</t>
  </si>
  <si>
    <t>share capital</t>
  </si>
  <si>
    <t>in subsidiaries</t>
  </si>
  <si>
    <t>in the subsidiaries</t>
  </si>
  <si>
    <t>legal reserve</t>
  </si>
  <si>
    <t>revaluation</t>
  </si>
  <si>
    <t>owners of the Company</t>
  </si>
  <si>
    <t>the subsidiaries</t>
  </si>
  <si>
    <t>Total</t>
  </si>
  <si>
    <t>Changes in shareholders' equity for the year</t>
  </si>
  <si>
    <t>Increase in ordinary shares in the subsidiary</t>
  </si>
  <si>
    <t>Increase in ordinary shares</t>
  </si>
  <si>
    <t>Dissolution of a subsidiary</t>
  </si>
  <si>
    <t>Other comprehensive incom (loss) for the year</t>
  </si>
  <si>
    <t>Profit (loss) for the year</t>
  </si>
  <si>
    <t>Balance as at December 31, 2024</t>
  </si>
  <si>
    <t>SEPARATE  STATEMENTS OF CHANGES IN  EQUITY</t>
  </si>
  <si>
    <t xml:space="preserve">STATEMENTS OF CASH FLOWS  </t>
  </si>
  <si>
    <t>Cash flow from operations Activities</t>
  </si>
  <si>
    <t>Depreciation and amortization</t>
  </si>
  <si>
    <t>Employee benefit obligations</t>
  </si>
  <si>
    <t>Gain from revaluation of investment property</t>
  </si>
  <si>
    <t>Loss from written off withholding tax and input vat</t>
  </si>
  <si>
    <t>Gain from change in lease liability</t>
  </si>
  <si>
    <t>Loss from the dissolution of a subsidiary</t>
  </si>
  <si>
    <t>Interest income</t>
  </si>
  <si>
    <t>Interest expenses</t>
  </si>
  <si>
    <t>Profit (loss) from operating activities before changes in operating assets and liabilities</t>
  </si>
  <si>
    <t>Operating assets (increase)/decrease</t>
  </si>
  <si>
    <t>Trade and other current receivables</t>
  </si>
  <si>
    <t>Others non - current assets</t>
  </si>
  <si>
    <t>Operating liabilities increase/(decrease)</t>
  </si>
  <si>
    <t>Cash generated from operation</t>
  </si>
  <si>
    <t>Cash paid for employee benefit</t>
  </si>
  <si>
    <t>Cash paid for income tax</t>
  </si>
  <si>
    <t>Cash received from refund income tax</t>
  </si>
  <si>
    <t>Net cash provided by (used in) operating activities</t>
  </si>
  <si>
    <t>Cash flow from investing activities</t>
  </si>
  <si>
    <t>(Increase) decrease in short-term loans to related parties</t>
  </si>
  <si>
    <t xml:space="preserve">(Increase) decrease in restricted deposits at bank </t>
  </si>
  <si>
    <t>Cash paid for purchases investment in subsidiary</t>
  </si>
  <si>
    <t>Cash received from dividend income</t>
  </si>
  <si>
    <t>Cash paid for purchases of equipment</t>
  </si>
  <si>
    <t>Cash received from interest income</t>
  </si>
  <si>
    <t>Cash received from disposal of equipment</t>
  </si>
  <si>
    <t>Cash paid for purchases of intangible assets</t>
  </si>
  <si>
    <t>Cash paid for purchases of right-of-use assets</t>
  </si>
  <si>
    <t>Cash flow from financing activities</t>
  </si>
  <si>
    <t>Increase (decrease) in bank overdrafts and short-term loans from financial institutions</t>
  </si>
  <si>
    <t>Increase (decrease) in short-term loan from related parties</t>
  </si>
  <si>
    <t>Increase (decrease) in short-term loan from third parties</t>
  </si>
  <si>
    <t>Repayment of long-term loans from financial institutions</t>
  </si>
  <si>
    <t>Repayment of debentures</t>
  </si>
  <si>
    <t>Cash received from paid up share capital</t>
  </si>
  <si>
    <t>Cash received from paid up share capital of  non-controlling interest</t>
  </si>
  <si>
    <t>Cash paid for dividends</t>
  </si>
  <si>
    <t>Repayment of leases liabilities</t>
  </si>
  <si>
    <t>Cash paid for interest expense</t>
  </si>
  <si>
    <t>Cash and cash equivalents, beginning balance</t>
  </si>
  <si>
    <t>Cash and cash equivalents, ending balance</t>
  </si>
  <si>
    <t>AS  AT  DECEMBER 31, 2025</t>
  </si>
  <si>
    <t>2025</t>
  </si>
  <si>
    <t>FOR YEAR ENDED DECEMBER 31, 2025</t>
  </si>
  <si>
    <t>Balance as at January 1, 2024</t>
  </si>
  <si>
    <t>Balance as at December 31, 2025</t>
  </si>
  <si>
    <t>Dividend</t>
  </si>
  <si>
    <t>Gain from disposal of equipment and loss from written off equipment</t>
  </si>
  <si>
    <t>Loss from written off non-current assets</t>
  </si>
  <si>
    <t>Profit (loss) before income tax expense</t>
  </si>
  <si>
    <t>Profit for the year</t>
  </si>
  <si>
    <t>Other comprehensive incom for the year</t>
  </si>
  <si>
    <t>Profit (loss) before income tax expenses</t>
  </si>
  <si>
    <t>Expected credit loss (Reversal)</t>
  </si>
  <si>
    <t>Net cash provided by financing activities</t>
  </si>
  <si>
    <t>Gain on land revaluation</t>
  </si>
  <si>
    <t>Actuarial gain (loss)</t>
  </si>
  <si>
    <t>Profit (loss) attributable to:</t>
  </si>
  <si>
    <t>Total comprehensive income (loss) for the period</t>
  </si>
  <si>
    <t>Other comprehensive income (loss) - net of income tax</t>
  </si>
  <si>
    <t>Restricted bank deposits</t>
  </si>
  <si>
    <t>Actuarial gain</t>
  </si>
  <si>
    <t xml:space="preserve">Adjustments to reconcile profit loss before income tax expenses for cash received (used) from operations </t>
  </si>
  <si>
    <t>Net cash provided by operating activities</t>
  </si>
  <si>
    <t xml:space="preserve">Net increase in cash and cash equivalent </t>
  </si>
  <si>
    <t>Basic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</si>
</sst>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;\(#,##0.00\)"/>
    <numFmt numFmtId="168" formatCode="#,##0;\(#,##0\)"/>
    <numFmt numFmtId="169" formatCode="[$-1070000]d/mm/yyyy;@"/>
    <numFmt numFmtId="170" formatCode="_-* #,##0_-;\-* #,##0_-;_-* &quot;-&quot;??_-;_-@_-"/>
    <numFmt numFmtId="171" formatCode="_([$€-2]\ * #,##0.00_);_([$€-2]\ * \(#,##0.00\);_([$€-2]\ * &quot;-&quot;??_);_(@_)"/>
    <numFmt numFmtId="172" formatCode="#,##0.00_);\(#,##0.00_);_-* &quot;-&quot;??_-;_-@_-"/>
    <numFmt numFmtId="173" formatCode="_-* #,##0.000000_-;\-* #,##0.00000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theme="8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9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9" fontId="18" fillId="0" borderId="0" applyFont="0" applyFill="0" applyBorder="0" applyAlignment="0" applyProtection="0"/>
    <xf numFmtId="169" fontId="6" fillId="0" borderId="0"/>
    <xf numFmtId="0" fontId="21" fillId="0" borderId="0"/>
    <xf numFmtId="0" fontId="7" fillId="0" borderId="0"/>
    <xf numFmtId="0" fontId="3" fillId="0" borderId="0"/>
    <xf numFmtId="164" fontId="22" fillId="0" borderId="0" applyFont="0" applyFill="0" applyBorder="0" applyAlignment="0" applyProtection="0"/>
    <xf numFmtId="169" fontId="7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9" fontId="7" fillId="0" borderId="0"/>
    <xf numFmtId="164" fontId="6" fillId="0" borderId="0" applyFont="0" applyFill="0" applyBorder="0" applyAlignment="0" applyProtection="0"/>
    <xf numFmtId="0" fontId="2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6" fillId="0" borderId="0"/>
    <xf numFmtId="0" fontId="22" fillId="0" borderId="0"/>
    <xf numFmtId="169" fontId="6" fillId="0" borderId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7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26" fillId="0" borderId="0"/>
    <xf numFmtId="171" fontId="6" fillId="0" borderId="0"/>
    <xf numFmtId="0" fontId="22" fillId="0" borderId="0"/>
    <xf numFmtId="0" fontId="7" fillId="0" borderId="0"/>
    <xf numFmtId="164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0" fontId="23" fillId="0" borderId="0"/>
    <xf numFmtId="164" fontId="6" fillId="0" borderId="0" applyFont="0" applyFill="0" applyBorder="0" applyAlignment="0" applyProtection="0"/>
    <xf numFmtId="0" fontId="25" fillId="0" borderId="0"/>
    <xf numFmtId="0" fontId="23" fillId="0" borderId="0"/>
    <xf numFmtId="43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Border="0"/>
    <xf numFmtId="165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7" fillId="0" borderId="0"/>
    <xf numFmtId="164" fontId="6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Alignment="1">
      <alignment horizontal="right"/>
    </xf>
    <xf numFmtId="0" fontId="5" fillId="0" borderId="0" xfId="1" applyFont="1" applyAlignment="1">
      <alignment horizontal="center"/>
    </xf>
    <xf numFmtId="166" fontId="5" fillId="0" borderId="0" xfId="2" applyNumberFormat="1" applyFont="1" applyFill="1" applyAlignment="1">
      <alignment horizontal="center"/>
    </xf>
    <xf numFmtId="43" fontId="5" fillId="0" borderId="1" xfId="2" applyFont="1" applyFill="1" applyBorder="1" applyAlignment="1">
      <alignment horizontal="right"/>
    </xf>
    <xf numFmtId="0" fontId="5" fillId="0" borderId="0" xfId="1" applyFont="1"/>
    <xf numFmtId="49" fontId="5" fillId="0" borderId="1" xfId="3" quotePrefix="1" applyNumberFormat="1" applyFont="1" applyFill="1" applyBorder="1" applyAlignment="1">
      <alignment horizontal="center"/>
    </xf>
    <xf numFmtId="166" fontId="5" fillId="0" borderId="1" xfId="2" quotePrefix="1" applyNumberFormat="1" applyFont="1" applyFill="1" applyBorder="1" applyAlignment="1">
      <alignment horizontal="center"/>
    </xf>
    <xf numFmtId="164" fontId="5" fillId="0" borderId="0" xfId="4" applyFont="1" applyFill="1" applyBorder="1" applyAlignment="1">
      <alignment horizontal="center"/>
    </xf>
    <xf numFmtId="43" fontId="5" fillId="0" borderId="0" xfId="2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6" fontId="4" fillId="0" borderId="0" xfId="2" applyNumberFormat="1" applyFont="1" applyFill="1" applyBorder="1"/>
    <xf numFmtId="43" fontId="4" fillId="0" borderId="0" xfId="2" applyFont="1" applyFill="1" applyBorder="1" applyAlignment="1"/>
    <xf numFmtId="166" fontId="4" fillId="0" borderId="0" xfId="2" applyNumberFormat="1" applyFont="1" applyFill="1" applyBorder="1" applyAlignment="1"/>
    <xf numFmtId="166" fontId="4" fillId="0" borderId="0" xfId="2" applyNumberFormat="1" applyFont="1" applyFill="1" applyAlignment="1"/>
    <xf numFmtId="43" fontId="4" fillId="0" borderId="0" xfId="2" applyFont="1" applyFill="1" applyAlignment="1"/>
    <xf numFmtId="43" fontId="5" fillId="0" borderId="0" xfId="2" applyFont="1" applyFill="1" applyBorder="1" applyAlignment="1">
      <alignment horizontal="center"/>
    </xf>
    <xf numFmtId="43" fontId="9" fillId="0" borderId="0" xfId="2" applyFont="1" applyFill="1"/>
    <xf numFmtId="43" fontId="4" fillId="0" borderId="0" xfId="2" applyFont="1" applyFill="1"/>
    <xf numFmtId="43" fontId="4" fillId="0" borderId="0" xfId="2" applyFont="1" applyFill="1" applyBorder="1" applyAlignment="1">
      <alignment horizontal="center"/>
    </xf>
    <xf numFmtId="0" fontId="4" fillId="0" borderId="0" xfId="1" applyFont="1" applyAlignment="1">
      <alignment horizontal="left"/>
    </xf>
    <xf numFmtId="43" fontId="4" fillId="0" borderId="0" xfId="2" applyFont="1" applyFill="1" applyBorder="1"/>
    <xf numFmtId="166" fontId="4" fillId="0" borderId="0" xfId="2" applyNumberFormat="1" applyFont="1" applyFill="1"/>
    <xf numFmtId="168" fontId="4" fillId="0" borderId="0" xfId="2" applyNumberFormat="1" applyFont="1" applyFill="1" applyBorder="1"/>
    <xf numFmtId="164" fontId="4" fillId="0" borderId="0" xfId="1" applyNumberFormat="1" applyFont="1"/>
    <xf numFmtId="43" fontId="4" fillId="0" borderId="0" xfId="1" applyNumberFormat="1" applyFont="1"/>
    <xf numFmtId="0" fontId="5" fillId="0" borderId="0" xfId="1" applyFont="1" applyAlignment="1">
      <alignment horizontal="centerContinuous"/>
    </xf>
    <xf numFmtId="43" fontId="5" fillId="0" borderId="0" xfId="2" applyFont="1" applyFill="1" applyAlignment="1">
      <alignment horizontal="centerContinuous"/>
    </xf>
    <xf numFmtId="0" fontId="5" fillId="0" borderId="2" xfId="1" applyFont="1" applyBorder="1" applyAlignment="1">
      <alignment horizontal="centerContinuous"/>
    </xf>
    <xf numFmtId="0" fontId="5" fillId="0" borderId="1" xfId="1" applyFont="1" applyBorder="1" applyAlignment="1">
      <alignment horizontal="centerContinuous"/>
    </xf>
    <xf numFmtId="0" fontId="5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center"/>
    </xf>
    <xf numFmtId="0" fontId="5" fillId="0" borderId="0" xfId="6" applyFont="1" applyAlignment="1">
      <alignment horizontal="center"/>
    </xf>
    <xf numFmtId="0" fontId="8" fillId="0" borderId="0" xfId="1" applyFont="1"/>
    <xf numFmtId="39" fontId="5" fillId="0" borderId="0" xfId="1" applyNumberFormat="1" applyFont="1"/>
    <xf numFmtId="0" fontId="10" fillId="0" borderId="0" xfId="1" applyFont="1" applyAlignment="1">
      <alignment horizontal="center"/>
    </xf>
    <xf numFmtId="43" fontId="4" fillId="0" borderId="0" xfId="2" applyFont="1"/>
    <xf numFmtId="4" fontId="4" fillId="0" borderId="0" xfId="1" applyNumberFormat="1" applyFont="1"/>
    <xf numFmtId="0" fontId="4" fillId="0" borderId="0" xfId="9" applyFont="1"/>
    <xf numFmtId="164" fontId="5" fillId="0" borderId="0" xfId="4" applyFont="1" applyFill="1" applyBorder="1" applyAlignment="1">
      <alignment horizontal="right"/>
    </xf>
    <xf numFmtId="164" fontId="5" fillId="0" borderId="0" xfId="2" applyNumberFormat="1" applyFont="1" applyFill="1" applyAlignment="1">
      <alignment horizontal="right"/>
    </xf>
    <xf numFmtId="9" fontId="19" fillId="0" borderId="0" xfId="10" applyFont="1" applyFill="1" applyBorder="1" applyAlignment="1">
      <alignment horizontal="center"/>
    </xf>
    <xf numFmtId="43" fontId="12" fillId="0" borderId="0" xfId="2" applyFont="1" applyFill="1"/>
    <xf numFmtId="43" fontId="11" fillId="0" borderId="0" xfId="2" applyFont="1" applyFill="1"/>
    <xf numFmtId="43" fontId="11" fillId="0" borderId="0" xfId="2" applyFont="1" applyFill="1" applyBorder="1"/>
    <xf numFmtId="43" fontId="12" fillId="0" borderId="0" xfId="2" applyFont="1" applyFill="1" applyAlignment="1"/>
    <xf numFmtId="166" fontId="5" fillId="0" borderId="0" xfId="2" quotePrefix="1" applyNumberFormat="1" applyFont="1" applyFill="1" applyBorder="1" applyAlignment="1">
      <alignment horizontal="center"/>
    </xf>
    <xf numFmtId="43" fontId="4" fillId="0" borderId="0" xfId="2" applyFont="1" applyFill="1" applyBorder="1" applyAlignment="1">
      <alignment horizontal="right"/>
    </xf>
    <xf numFmtId="0" fontId="4" fillId="0" borderId="0" xfId="2" applyNumberFormat="1" applyFont="1" applyFill="1"/>
    <xf numFmtId="43" fontId="5" fillId="0" borderId="0" xfId="2" quotePrefix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9" fillId="0" borderId="0" xfId="2" applyNumberFormat="1" applyFont="1" applyFill="1"/>
    <xf numFmtId="170" fontId="4" fillId="0" borderId="0" xfId="15" applyNumberFormat="1" applyFont="1" applyFill="1" applyAlignment="1">
      <alignment horizontal="center"/>
    </xf>
    <xf numFmtId="166" fontId="4" fillId="0" borderId="0" xfId="1" applyNumberFormat="1" applyFont="1"/>
    <xf numFmtId="170" fontId="4" fillId="0" borderId="0" xfId="15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0" fontId="4" fillId="0" borderId="0" xfId="19" applyFont="1"/>
    <xf numFmtId="166" fontId="4" fillId="0" borderId="0" xfId="18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5" applyFont="1"/>
    <xf numFmtId="166" fontId="24" fillId="0" borderId="0" xfId="0" applyNumberFormat="1" applyFont="1"/>
    <xf numFmtId="166" fontId="4" fillId="0" borderId="0" xfId="0" applyNumberFormat="1" applyFont="1"/>
    <xf numFmtId="166" fontId="24" fillId="0" borderId="0" xfId="18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right"/>
    </xf>
    <xf numFmtId="0" fontId="4" fillId="0" borderId="0" xfId="8" applyFont="1"/>
    <xf numFmtId="0" fontId="5" fillId="0" borderId="1" xfId="1" applyFont="1" applyBorder="1" applyAlignment="1">
      <alignment horizontal="right"/>
    </xf>
    <xf numFmtId="169" fontId="4" fillId="0" borderId="2" xfId="11" applyFont="1" applyBorder="1"/>
    <xf numFmtId="0" fontId="4" fillId="0" borderId="2" xfId="1" applyFont="1" applyBorder="1"/>
    <xf numFmtId="169" fontId="4" fillId="0" borderId="1" xfId="11" applyFont="1" applyBorder="1"/>
    <xf numFmtId="0" fontId="4" fillId="0" borderId="1" xfId="1" applyFont="1" applyBorder="1"/>
    <xf numFmtId="169" fontId="4" fillId="0" borderId="0" xfId="11" applyFont="1"/>
    <xf numFmtId="0" fontId="4" fillId="0" borderId="0" xfId="12" applyFont="1"/>
    <xf numFmtId="0" fontId="9" fillId="0" borderId="0" xfId="1" applyFont="1"/>
    <xf numFmtId="0" fontId="11" fillId="0" borderId="0" xfId="1" applyFont="1"/>
    <xf numFmtId="167" fontId="11" fillId="0" borderId="0" xfId="1" applyNumberFormat="1" applyFont="1"/>
    <xf numFmtId="167" fontId="5" fillId="0" borderId="0" xfId="1" applyNumberFormat="1" applyFont="1" applyAlignment="1">
      <alignment horizontal="right"/>
    </xf>
    <xf numFmtId="0" fontId="12" fillId="0" borderId="0" xfId="1" applyFont="1" applyAlignment="1">
      <alignment horizontal="center"/>
    </xf>
    <xf numFmtId="43" fontId="11" fillId="0" borderId="0" xfId="1" applyNumberFormat="1" applyFont="1"/>
    <xf numFmtId="43" fontId="20" fillId="0" borderId="0" xfId="2" applyFont="1" applyFill="1" applyBorder="1" applyAlignment="1">
      <alignment vertical="center"/>
    </xf>
    <xf numFmtId="0" fontId="4" fillId="0" borderId="0" xfId="50" applyNumberFormat="1" applyFont="1" applyFill="1" applyAlignment="1">
      <alignment horizontal="right" vertical="center" textRotation="180" shrinkToFit="1"/>
    </xf>
    <xf numFmtId="167" fontId="13" fillId="0" borderId="0" xfId="1" applyNumberFormat="1" applyFont="1"/>
    <xf numFmtId="167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2" fillId="0" borderId="0" xfId="5" applyFont="1"/>
    <xf numFmtId="0" fontId="5" fillId="0" borderId="2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 applyFont="1"/>
    <xf numFmtId="0" fontId="17" fillId="0" borderId="2" xfId="1" applyFont="1" applyBorder="1" applyAlignment="1">
      <alignment horizontal="center"/>
    </xf>
    <xf numFmtId="37" fontId="27" fillId="0" borderId="2" xfId="29" applyNumberFormat="1" applyFont="1" applyBorder="1" applyAlignment="1">
      <alignment horizontal="center" vertical="center"/>
    </xf>
    <xf numFmtId="0" fontId="15" fillId="0" borderId="0" xfId="1" applyFont="1"/>
    <xf numFmtId="0" fontId="17" fillId="0" borderId="1" xfId="1" applyFont="1" applyBorder="1" applyAlignment="1">
      <alignment horizontal="center"/>
    </xf>
    <xf numFmtId="167" fontId="12" fillId="0" borderId="0" xfId="1" applyNumberFormat="1" applyFont="1"/>
    <xf numFmtId="49" fontId="12" fillId="0" borderId="0" xfId="1" applyNumberFormat="1" applyFont="1" applyAlignment="1">
      <alignment horizontal="right" vertical="center" textRotation="180"/>
    </xf>
    <xf numFmtId="167" fontId="4" fillId="0" borderId="0" xfId="1" applyNumberFormat="1" applyFont="1"/>
    <xf numFmtId="43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4" fillId="0" borderId="0" xfId="1" quotePrefix="1" applyFont="1"/>
    <xf numFmtId="0" fontId="4" fillId="0" borderId="0" xfId="5" applyFont="1"/>
    <xf numFmtId="4" fontId="9" fillId="0" borderId="0" xfId="1" applyNumberFormat="1" applyFont="1"/>
    <xf numFmtId="43" fontId="4" fillId="0" borderId="0" xfId="1" applyNumberFormat="1" applyFont="1" applyAlignment="1">
      <alignment horizontal="center"/>
    </xf>
    <xf numFmtId="37" fontId="27" fillId="0" borderId="0" xfId="29" applyNumberFormat="1" applyFont="1" applyAlignment="1">
      <alignment horizontal="center" vertical="center"/>
    </xf>
    <xf numFmtId="0" fontId="17" fillId="0" borderId="0" xfId="1" applyFont="1" applyAlignment="1">
      <alignment horizontal="center"/>
    </xf>
    <xf numFmtId="167" fontId="17" fillId="0" borderId="0" xfId="1" applyNumberFormat="1" applyFont="1"/>
    <xf numFmtId="0" fontId="11" fillId="0" borderId="1" xfId="1" applyFont="1" applyBorder="1"/>
    <xf numFmtId="0" fontId="13" fillId="0" borderId="1" xfId="1" applyFont="1" applyBorder="1" applyAlignment="1">
      <alignment horizontal="center"/>
    </xf>
    <xf numFmtId="0" fontId="11" fillId="0" borderId="2" xfId="1" applyFont="1" applyBorder="1"/>
    <xf numFmtId="0" fontId="13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67" fontId="11" fillId="0" borderId="2" xfId="1" applyNumberFormat="1" applyFont="1" applyBorder="1"/>
    <xf numFmtId="167" fontId="16" fillId="0" borderId="0" xfId="1" applyNumberFormat="1" applyFont="1" applyAlignment="1">
      <alignment horizontal="center"/>
    </xf>
    <xf numFmtId="0" fontId="16" fillId="0" borderId="0" xfId="1" applyFont="1" applyAlignment="1">
      <alignment horizontal="center"/>
    </xf>
    <xf numFmtId="164" fontId="4" fillId="0" borderId="0" xfId="4" applyFont="1"/>
    <xf numFmtId="164" fontId="4" fillId="0" borderId="0" xfId="4" applyFont="1" applyFill="1" applyAlignment="1">
      <alignment horizontal="center"/>
    </xf>
    <xf numFmtId="164" fontId="4" fillId="0" borderId="1" xfId="4" applyFont="1" applyBorder="1"/>
    <xf numFmtId="164" fontId="4" fillId="0" borderId="0" xfId="15" applyFont="1" applyFill="1" applyAlignment="1">
      <alignment horizontal="center"/>
    </xf>
    <xf numFmtId="164" fontId="4" fillId="0" borderId="3" xfId="15" applyFont="1" applyFill="1" applyBorder="1" applyAlignment="1">
      <alignment horizontal="center"/>
    </xf>
    <xf numFmtId="164" fontId="4" fillId="0" borderId="1" xfId="15" applyFont="1" applyFill="1" applyBorder="1" applyAlignment="1">
      <alignment horizontal="center"/>
    </xf>
    <xf numFmtId="164" fontId="4" fillId="0" borderId="4" xfId="15" applyFont="1" applyFill="1" applyBorder="1" applyAlignment="1">
      <alignment horizontal="center"/>
    </xf>
    <xf numFmtId="164" fontId="4" fillId="0" borderId="0" xfId="15" applyFont="1" applyFill="1"/>
    <xf numFmtId="164" fontId="4" fillId="0" borderId="0" xfId="15" applyFont="1" applyFill="1" applyBorder="1"/>
    <xf numFmtId="164" fontId="4" fillId="0" borderId="1" xfId="15" applyFont="1" applyFill="1" applyBorder="1"/>
    <xf numFmtId="164" fontId="4" fillId="0" borderId="4" xfId="15" applyFont="1" applyFill="1" applyBorder="1"/>
    <xf numFmtId="166" fontId="4" fillId="0" borderId="0" xfId="18" applyNumberFormat="1" applyFont="1" applyFill="1" applyBorder="1"/>
    <xf numFmtId="164" fontId="4" fillId="0" borderId="0" xfId="4" applyFont="1" applyFill="1" applyBorder="1"/>
    <xf numFmtId="43" fontId="4" fillId="0" borderId="0" xfId="4" applyNumberFormat="1" applyFont="1"/>
    <xf numFmtId="164" fontId="4" fillId="0" borderId="1" xfId="4" applyFont="1" applyFill="1" applyBorder="1"/>
    <xf numFmtId="43" fontId="4" fillId="0" borderId="2" xfId="15" applyNumberFormat="1" applyFont="1" applyFill="1" applyBorder="1" applyAlignment="1">
      <alignment horizontal="center"/>
    </xf>
    <xf numFmtId="43" fontId="4" fillId="0" borderId="0" xfId="15" applyNumberFormat="1" applyFont="1" applyFill="1" applyBorder="1" applyAlignment="1">
      <alignment horizontal="center"/>
    </xf>
    <xf numFmtId="43" fontId="4" fillId="0" borderId="0" xfId="15" applyNumberFormat="1" applyFont="1" applyFill="1" applyBorder="1"/>
    <xf numFmtId="43" fontId="4" fillId="0" borderId="4" xfId="15" applyNumberFormat="1" applyFont="1" applyFill="1" applyBorder="1" applyAlignment="1">
      <alignment horizontal="center"/>
    </xf>
    <xf numFmtId="43" fontId="4" fillId="0" borderId="4" xfId="18" applyNumberFormat="1" applyFont="1" applyFill="1" applyBorder="1" applyAlignment="1">
      <alignment horizontal="center"/>
    </xf>
    <xf numFmtId="43" fontId="4" fillId="0" borderId="0" xfId="4" applyNumberFormat="1" applyFont="1" applyAlignment="1">
      <alignment vertical="center"/>
    </xf>
    <xf numFmtId="164" fontId="11" fillId="0" borderId="0" xfId="15" applyFont="1"/>
    <xf numFmtId="43" fontId="4" fillId="0" borderId="1" xfId="2" applyFont="1" applyFill="1" applyBorder="1"/>
    <xf numFmtId="43" fontId="4" fillId="0" borderId="3" xfId="2" applyFont="1" applyFill="1" applyBorder="1" applyAlignment="1">
      <alignment horizontal="right"/>
    </xf>
    <xf numFmtId="43" fontId="4" fillId="0" borderId="0" xfId="4" applyNumberFormat="1" applyFont="1" applyFill="1"/>
    <xf numFmtId="43" fontId="4" fillId="0" borderId="1" xfId="4" applyNumberFormat="1" applyFont="1" applyFill="1" applyBorder="1"/>
    <xf numFmtId="43" fontId="4" fillId="0" borderId="0" xfId="4" applyNumberFormat="1" applyFont="1" applyFill="1" applyBorder="1" applyAlignment="1">
      <alignment horizontal="right"/>
    </xf>
    <xf numFmtId="43" fontId="4" fillId="0" borderId="0" xfId="38" applyNumberFormat="1" applyFont="1" applyFill="1"/>
    <xf numFmtId="43" fontId="4" fillId="0" borderId="4" xfId="2" applyFont="1" applyFill="1" applyBorder="1" applyAlignment="1">
      <alignment horizontal="right"/>
    </xf>
    <xf numFmtId="43" fontId="4" fillId="0" borderId="0" xfId="38" applyNumberFormat="1" applyFont="1" applyFill="1" applyBorder="1" applyAlignment="1">
      <alignment horizontal="right"/>
    </xf>
    <xf numFmtId="164" fontId="4" fillId="0" borderId="0" xfId="4" applyFont="1" applyFill="1" applyBorder="1" applyAlignment="1">
      <alignment horizontal="right"/>
    </xf>
    <xf numFmtId="43" fontId="4" fillId="0" borderId="0" xfId="50" applyNumberFormat="1" applyFont="1"/>
    <xf numFmtId="164" fontId="4" fillId="0" borderId="0" xfId="50" applyFont="1" applyAlignment="1">
      <alignment horizontal="center"/>
    </xf>
    <xf numFmtId="164" fontId="4" fillId="0" borderId="0" xfId="50" applyFont="1" applyFill="1" applyAlignment="1">
      <alignment horizontal="center"/>
    </xf>
    <xf numFmtId="164" fontId="4" fillId="0" borderId="0" xfId="50" applyFont="1" applyFill="1"/>
    <xf numFmtId="164" fontId="4" fillId="0" borderId="0" xfId="50" applyFont="1"/>
    <xf numFmtId="164" fontId="4" fillId="0" borderId="0" xfId="50" applyFont="1" applyFill="1" applyBorder="1" applyAlignment="1">
      <alignment horizontal="center"/>
    </xf>
    <xf numFmtId="164" fontId="4" fillId="0" borderId="1" xfId="50" applyFont="1" applyFill="1" applyBorder="1" applyAlignment="1">
      <alignment horizontal="center"/>
    </xf>
    <xf numFmtId="164" fontId="4" fillId="0" borderId="1" xfId="50" applyFont="1" applyBorder="1"/>
    <xf numFmtId="0" fontId="4" fillId="0" borderId="0" xfId="19" applyFont="1" applyAlignment="1">
      <alignment horizontal="center"/>
    </xf>
    <xf numFmtId="43" fontId="4" fillId="0" borderId="0" xfId="50" applyNumberFormat="1" applyFont="1" applyFill="1" applyBorder="1"/>
    <xf numFmtId="166" fontId="4" fillId="0" borderId="0" xfId="2" applyNumberFormat="1" applyFont="1" applyAlignment="1">
      <alignment horizontal="center"/>
    </xf>
    <xf numFmtId="166" fontId="9" fillId="0" borderId="0" xfId="2" applyNumberFormat="1" applyFont="1"/>
    <xf numFmtId="43" fontId="9" fillId="0" borderId="0" xfId="2" applyFont="1"/>
    <xf numFmtId="43" fontId="4" fillId="0" borderId="0" xfId="2" applyFont="1" applyAlignment="1">
      <alignment horizontal="center"/>
    </xf>
    <xf numFmtId="166" fontId="4" fillId="0" borderId="0" xfId="2" applyNumberFormat="1" applyFont="1"/>
    <xf numFmtId="0" fontId="4" fillId="0" borderId="0" xfId="13" applyFont="1"/>
    <xf numFmtId="43" fontId="4" fillId="0" borderId="4" xfId="2" applyFont="1" applyFill="1" applyBorder="1"/>
    <xf numFmtId="43" fontId="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/>
    </xf>
    <xf numFmtId="43" fontId="24" fillId="0" borderId="0" xfId="50" applyNumberFormat="1" applyFont="1" applyFill="1" applyBorder="1"/>
    <xf numFmtId="43" fontId="4" fillId="0" borderId="1" xfId="50" applyNumberFormat="1" applyFont="1" applyFill="1" applyBorder="1"/>
    <xf numFmtId="43" fontId="24" fillId="0" borderId="1" xfId="50" applyNumberFormat="1" applyFont="1" applyFill="1" applyBorder="1"/>
    <xf numFmtId="43" fontId="24" fillId="0" borderId="0" xfId="50" applyNumberFormat="1" applyFont="1" applyFill="1" applyBorder="1" applyAlignment="1">
      <alignment horizontal="center"/>
    </xf>
    <xf numFmtId="43" fontId="4" fillId="0" borderId="0" xfId="50" applyNumberFormat="1" applyFont="1" applyFill="1" applyAlignment="1">
      <alignment horizontal="center" vertical="center"/>
    </xf>
    <xf numFmtId="43" fontId="4" fillId="0" borderId="0" xfId="50" applyNumberFormat="1" applyFont="1" applyFill="1" applyAlignment="1">
      <alignment vertical="center"/>
    </xf>
    <xf numFmtId="43" fontId="4" fillId="0" borderId="0" xfId="50" applyNumberFormat="1" applyFont="1" applyAlignment="1">
      <alignment horizontal="center" vertical="center"/>
    </xf>
    <xf numFmtId="43" fontId="4" fillId="0" borderId="0" xfId="50" applyNumberFormat="1" applyFont="1" applyAlignment="1">
      <alignment vertical="center"/>
    </xf>
    <xf numFmtId="43" fontId="4" fillId="0" borderId="0" xfId="50" applyNumberFormat="1" applyFont="1" applyBorder="1" applyAlignment="1">
      <alignment vertical="center"/>
    </xf>
    <xf numFmtId="164" fontId="4" fillId="0" borderId="0" xfId="50" applyFont="1" applyBorder="1" applyAlignment="1">
      <alignment vertical="center"/>
    </xf>
    <xf numFmtId="164" fontId="4" fillId="0" borderId="0" xfId="50" applyFont="1" applyAlignment="1">
      <alignment horizontal="center" vertical="center"/>
    </xf>
    <xf numFmtId="43" fontId="4" fillId="0" borderId="0" xfId="50" applyNumberFormat="1" applyFont="1" applyFill="1" applyBorder="1" applyAlignment="1">
      <alignment horizontal="center" vertical="center"/>
    </xf>
    <xf numFmtId="164" fontId="4" fillId="0" borderId="0" xfId="50" applyFont="1" applyFill="1" applyAlignment="1">
      <alignment vertical="center"/>
    </xf>
    <xf numFmtId="43" fontId="4" fillId="0" borderId="0" xfId="50" applyNumberFormat="1" applyFont="1" applyFill="1"/>
    <xf numFmtId="43" fontId="4" fillId="0" borderId="0" xfId="50" applyNumberFormat="1" applyFont="1" applyFill="1" applyBorder="1" applyAlignment="1">
      <alignment horizontal="right"/>
    </xf>
    <xf numFmtId="43" fontId="5" fillId="0" borderId="0" xfId="50" applyNumberFormat="1" applyFont="1" applyFill="1" applyBorder="1" applyAlignment="1">
      <alignment horizontal="center"/>
    </xf>
    <xf numFmtId="43" fontId="4" fillId="0" borderId="1" xfId="50" applyNumberFormat="1" applyFont="1" applyFill="1" applyBorder="1" applyAlignment="1">
      <alignment horizontal="right"/>
    </xf>
    <xf numFmtId="43" fontId="4" fillId="0" borderId="0" xfId="38" applyNumberFormat="1" applyFont="1" applyFill="1" applyBorder="1"/>
    <xf numFmtId="0" fontId="28" fillId="0" borderId="0" xfId="1" applyFont="1"/>
    <xf numFmtId="0" fontId="4" fillId="0" borderId="0" xfId="25" applyFont="1" applyAlignment="1">
      <alignment vertical="center"/>
    </xf>
    <xf numFmtId="0" fontId="29" fillId="0" borderId="0" xfId="1" applyFont="1"/>
    <xf numFmtId="0" fontId="30" fillId="0" borderId="0" xfId="1" applyFont="1" applyAlignment="1">
      <alignment horizontal="center"/>
    </xf>
    <xf numFmtId="0" fontId="31" fillId="0" borderId="0" xfId="1" applyFont="1"/>
    <xf numFmtId="43" fontId="30" fillId="0" borderId="0" xfId="4" applyNumberFormat="1" applyFont="1" applyFill="1" applyBorder="1" applyAlignment="1">
      <alignment vertical="center"/>
    </xf>
    <xf numFmtId="43" fontId="30" fillId="0" borderId="0" xfId="2" applyFont="1" applyFill="1" applyBorder="1"/>
    <xf numFmtId="0" fontId="30" fillId="0" borderId="0" xfId="1" applyFont="1"/>
    <xf numFmtId="166" fontId="30" fillId="0" borderId="0" xfId="2" applyNumberFormat="1" applyFont="1" applyFill="1" applyBorder="1"/>
    <xf numFmtId="43" fontId="30" fillId="0" borderId="0" xfId="50" applyNumberFormat="1" applyFont="1" applyAlignment="1">
      <alignment vertical="center"/>
    </xf>
    <xf numFmtId="43" fontId="30" fillId="0" borderId="0" xfId="50" applyNumberFormat="1" applyFont="1" applyFill="1" applyAlignment="1">
      <alignment vertical="center"/>
    </xf>
    <xf numFmtId="43" fontId="30" fillId="0" borderId="4" xfId="2" applyFont="1" applyFill="1" applyBorder="1"/>
    <xf numFmtId="43" fontId="4" fillId="0" borderId="0" xfId="50" applyNumberFormat="1" applyFont="1" applyFill="1" applyBorder="1" applyAlignment="1"/>
    <xf numFmtId="43" fontId="4" fillId="0" borderId="0" xfId="50" applyNumberFormat="1" applyFont="1" applyAlignment="1">
      <alignment horizontal="center"/>
    </xf>
    <xf numFmtId="164" fontId="4" fillId="0" borderId="0" xfId="18" applyFont="1" applyFill="1" applyBorder="1"/>
    <xf numFmtId="43" fontId="4" fillId="0" borderId="0" xfId="50" applyNumberFormat="1" applyFont="1" applyFill="1" applyBorder="1" applyAlignment="1">
      <alignment vertical="center"/>
    </xf>
    <xf numFmtId="0" fontId="4" fillId="0" borderId="0" xfId="2" applyNumberFormat="1" applyFont="1"/>
    <xf numFmtId="43" fontId="30" fillId="0" borderId="1" xfId="2" applyFont="1" applyFill="1" applyBorder="1"/>
    <xf numFmtId="43" fontId="4" fillId="0" borderId="0" xfId="50" applyNumberFormat="1" applyFont="1" applyBorder="1" applyAlignment="1">
      <alignment horizontal="center" vertical="center"/>
    </xf>
    <xf numFmtId="43" fontId="4" fillId="0" borderId="2" xfId="2" applyFont="1" applyFill="1" applyBorder="1"/>
    <xf numFmtId="172" fontId="32" fillId="0" borderId="5" xfId="50" applyNumberFormat="1" applyFont="1" applyFill="1" applyBorder="1"/>
    <xf numFmtId="164" fontId="11" fillId="0" borderId="0" xfId="1" applyNumberFormat="1" applyFont="1"/>
    <xf numFmtId="43" fontId="30" fillId="0" borderId="0" xfId="50" applyNumberFormat="1" applyFont="1" applyBorder="1" applyAlignment="1">
      <alignment vertical="center"/>
    </xf>
    <xf numFmtId="43" fontId="30" fillId="0" borderId="0" xfId="50" applyNumberFormat="1" applyFont="1" applyFill="1" applyBorder="1" applyAlignment="1">
      <alignment vertical="center"/>
    </xf>
    <xf numFmtId="43" fontId="30" fillId="0" borderId="1" xfId="50" applyNumberFormat="1" applyFont="1" applyBorder="1" applyAlignment="1">
      <alignment vertical="center"/>
    </xf>
    <xf numFmtId="2" fontId="4" fillId="0" borderId="0" xfId="1" applyNumberFormat="1" applyFont="1"/>
    <xf numFmtId="2" fontId="5" fillId="0" borderId="0" xfId="1" applyNumberFormat="1" applyFont="1"/>
    <xf numFmtId="2" fontId="9" fillId="0" borderId="0" xfId="1" applyNumberFormat="1" applyFont="1"/>
    <xf numFmtId="4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4" fillId="0" borderId="0" xfId="15" applyFont="1" applyAlignment="1">
      <alignment horizontal="center"/>
    </xf>
    <xf numFmtId="164" fontId="15" fillId="0" borderId="0" xfId="15" applyFont="1"/>
    <xf numFmtId="43" fontId="33" fillId="0" borderId="0" xfId="2" applyFont="1" applyAlignment="1">
      <alignment horizontal="right"/>
    </xf>
    <xf numFmtId="173" fontId="4" fillId="0" borderId="0" xfId="15" applyNumberFormat="1" applyFont="1"/>
    <xf numFmtId="173" fontId="5" fillId="0" borderId="0" xfId="15" applyNumberFormat="1" applyFont="1"/>
    <xf numFmtId="173" fontId="9" fillId="0" borderId="0" xfId="15" applyNumberFormat="1" applyFont="1"/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right"/>
    </xf>
    <xf numFmtId="0" fontId="13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4" fillId="0" borderId="3" xfId="1" applyFont="1" applyBorder="1" applyAlignment="1">
      <alignment horizontal="center"/>
    </xf>
  </cellXfs>
  <cellStyles count="89">
    <cellStyle name="Comma" xfId="15" builtinId="3"/>
    <cellStyle name="Comma 10 13" xfId="88" xr:uid="{4BCC810B-644F-48EC-8A91-AE417897DB73}"/>
    <cellStyle name="Comma 11 7" xfId="63" xr:uid="{0325786E-79AC-4C23-9B5C-424496670502}"/>
    <cellStyle name="Comma 12" xfId="20" xr:uid="{6C9B0B19-214E-41CD-A285-E5471D5D35FB}"/>
    <cellStyle name="Comma 12 2" xfId="67" xr:uid="{207F9FE5-AEB5-4606-898C-9D142141A4CA}"/>
    <cellStyle name="Comma 13" xfId="54" xr:uid="{928CBEFF-7F8D-4662-B933-B5C22D49B76D}"/>
    <cellStyle name="Comma 13 2" xfId="35" xr:uid="{876CAEDB-D998-4647-ACFE-505E71CF50E8}"/>
    <cellStyle name="Comma 13 2 2" xfId="71" xr:uid="{0415EF8B-AC13-4837-B894-F09B1F699562}"/>
    <cellStyle name="Comma 2" xfId="2" xr:uid="{57B88BC9-8876-445F-9599-3A950B44132C}"/>
    <cellStyle name="Comma 2 2" xfId="38" xr:uid="{E3FD5EBD-0D33-4AE6-B7D5-99A5983F5B9B}"/>
    <cellStyle name="Comma 2 2 2" xfId="73" xr:uid="{C8EAA787-7EAA-4FEB-BF46-A80449196385}"/>
    <cellStyle name="Comma 2 2 3" xfId="37" xr:uid="{119158C8-D945-4E47-BA07-41E0FAB7DBF5}"/>
    <cellStyle name="Comma 2 2 3 2" xfId="72" xr:uid="{91792FAA-174E-4B57-B841-40F6A83B4FDB}"/>
    <cellStyle name="Comma 2 3" xfId="34" xr:uid="{50E39A1A-6E18-4F7D-B6B7-89B7822897A7}"/>
    <cellStyle name="Comma 2 4" xfId="30" xr:uid="{D6FDB79F-66F1-47EF-B7D1-5E5B6557BC41}"/>
    <cellStyle name="Comma 2 5" xfId="62" xr:uid="{106A32A7-CE51-4442-8F8B-A701BBBC93FD}"/>
    <cellStyle name="Comma 22" xfId="18" xr:uid="{C534D9E1-52B1-4FB4-B09B-3F93287E2066}"/>
    <cellStyle name="Comma 24" xfId="83" xr:uid="{20721685-9276-4006-83D7-8628F452692D}"/>
    <cellStyle name="Comma 3" xfId="4" xr:uid="{3E56CA95-E74B-4A67-AC66-F57863C5F0B6}"/>
    <cellStyle name="Comma 3 2" xfId="44" xr:uid="{65C029F5-3A23-4CB7-A452-D0352314FA9F}"/>
    <cellStyle name="Comma 3 3" xfId="74" xr:uid="{D1247FA0-E44E-4952-B4EB-8F1C4E593F0A}"/>
    <cellStyle name="Comma 3 5" xfId="21" xr:uid="{0D5B7F24-6416-4C50-944F-D40F2594236C}"/>
    <cellStyle name="Comma 3 5 2" xfId="68" xr:uid="{F0C0F8C8-3698-43C5-89E2-0563C329E1C9}"/>
    <cellStyle name="Comma 33" xfId="3" xr:uid="{9F9ABFA3-B7DF-4285-AD99-D3D0E7FD30B5}"/>
    <cellStyle name="Comma 33 2" xfId="39" xr:uid="{BE7D569B-F027-475F-BEA9-3F4BBA696093}"/>
    <cellStyle name="Comma 33 3" xfId="24" xr:uid="{7CDA94D5-4885-4DA0-BF51-C9C9AECF9B7D}"/>
    <cellStyle name="Comma 33 4" xfId="69" xr:uid="{6471B185-A24E-48F6-B184-BBFEE285106E}"/>
    <cellStyle name="Comma 4" xfId="52" xr:uid="{C81B7964-2783-48E0-8BED-0B8BF52ED9E9}"/>
    <cellStyle name="Comma 5" xfId="65" xr:uid="{97EA569F-F502-4DC9-B237-C8B95EC51794}"/>
    <cellStyle name="Comma 53" xfId="79" xr:uid="{FF701775-F7DC-41B3-A368-34ED83909C4B}"/>
    <cellStyle name="Comma 63" xfId="26" xr:uid="{CF310ACC-58BC-4A45-8E65-3A6EEB16D728}"/>
    <cellStyle name="Comma 63 2" xfId="70" xr:uid="{D7953D8A-B739-452D-973E-07B92A0D8B17}"/>
    <cellStyle name="Comma 7" xfId="78" xr:uid="{55A1F366-E3FD-4E06-A64F-D217F8F85DA7}"/>
    <cellStyle name="Currency 2" xfId="48" xr:uid="{B151BB96-7CC0-4A98-BA8E-D864E765AC52}"/>
    <cellStyle name="Currency 2 2" xfId="76" xr:uid="{8717A023-27E4-4E32-8CB5-829731DCA715}"/>
    <cellStyle name="Currency 3" xfId="81" xr:uid="{352B246E-755D-4E1A-9478-2D987C62E068}"/>
    <cellStyle name="Normal" xfId="0" builtinId="0"/>
    <cellStyle name="Normal 10 2 2" xfId="82" xr:uid="{C9D1B89E-18B6-4240-9FF0-D3540E2CF6D8}"/>
    <cellStyle name="Normal 107" xfId="85" xr:uid="{5D8ED710-69A4-46BA-9DFA-8DA2544792E7}"/>
    <cellStyle name="Normal 109" xfId="86" xr:uid="{344CA361-1B71-49C4-8BE7-1FC2FAC4069E}"/>
    <cellStyle name="Normal 13" xfId="53" xr:uid="{412B05EB-85EF-42D8-90AD-F9BF52979A58}"/>
    <cellStyle name="Normal 14 2" xfId="64" xr:uid="{ADCFCBA5-56F4-4C0F-BEC0-6BB49B0B01FC}"/>
    <cellStyle name="Normal 2" xfId="1" xr:uid="{E00DAF6A-6D04-4402-9781-69B89330D13F}"/>
    <cellStyle name="Normal 2 2" xfId="41" xr:uid="{7348A3FF-C395-44A6-8C73-8F3190E86E52}"/>
    <cellStyle name="Normal 2 2 2" xfId="36" xr:uid="{AB0A4403-30B6-4404-BA67-0E8AD49D8283}"/>
    <cellStyle name="Normal 2 2 2 11" xfId="43" xr:uid="{8C43ECA4-DCE8-4F20-83C5-DD026ACEA5F4}"/>
    <cellStyle name="Normal 2 2 2 2" xfId="61" xr:uid="{C439632F-967F-4AB3-A663-C539B5AE54DE}"/>
    <cellStyle name="Normal 2 2 2 2 2" xfId="87" xr:uid="{4C585F76-5E6F-4DFF-9AE6-A5F98CC42E7F}"/>
    <cellStyle name="Normal 2 2 3" xfId="58" xr:uid="{DAF95786-5A13-4A35-93B0-6DAC5595EF59}"/>
    <cellStyle name="Normal 2 2 4" xfId="60" xr:uid="{70DE0090-EA1F-4F7B-92A7-B262DEB67623}"/>
    <cellStyle name="Normal 2 3" xfId="32" xr:uid="{C72AF2C6-4F81-449D-9C49-8CFE3F2AC3FC}"/>
    <cellStyle name="Normal 2 4" xfId="23" xr:uid="{542F7BE7-A616-44EF-9B9C-E8E51B3450CA}"/>
    <cellStyle name="Normal 2 5" xfId="57" xr:uid="{06F355F7-0F04-4B30-9C2D-90CD922EE20A}"/>
    <cellStyle name="Normal 2 90" xfId="25" xr:uid="{3622A400-1FD9-4334-8E99-4BCAAAC98686}"/>
    <cellStyle name="Normal 265" xfId="8" xr:uid="{A246237C-EAC0-404E-AE73-8A55FED19E0D}"/>
    <cellStyle name="Normal 3" xfId="29" xr:uid="{A5889FD3-308C-4D37-8BE5-D35262F410AF}"/>
    <cellStyle name="Normal 3 2" xfId="33" xr:uid="{E5F7BE85-02EC-4ACF-B6F8-17CCBACBF1EB}"/>
    <cellStyle name="Normal 3 2 4" xfId="56" xr:uid="{FC45ED20-4011-431A-8E8E-25EDB881DCD9}"/>
    <cellStyle name="Normal 30 2" xfId="40" xr:uid="{74FBFC36-551B-4530-9EBA-BCA9E6FF8363}"/>
    <cellStyle name="Normal 398" xfId="13" xr:uid="{5956A0C1-AA54-4BC6-92D4-32C6F20A988C}"/>
    <cellStyle name="Normal 4" xfId="11" xr:uid="{ADF16144-3E38-43E0-906C-104B76B7021B}"/>
    <cellStyle name="Normal 4 2" xfId="51" xr:uid="{071EA9F8-AF89-44AE-B0C5-9DF9A9367DCF}"/>
    <cellStyle name="Normal 4 3" xfId="31" xr:uid="{2DFDAA8B-66C3-4E95-8B6C-D07E8A3AF026}"/>
    <cellStyle name="Normal 58" xfId="80" xr:uid="{43A2BB21-86DF-41E6-A17F-64DD5F03A744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 65" xfId="19" xr:uid="{84E4966F-2E6D-4B88-B054-DB9FB6003B47}"/>
    <cellStyle name="Normal 66" xfId="27" xr:uid="{B790ED04-81E2-4872-B3B2-E6B9328DB1A1}"/>
    <cellStyle name="Normal 67" xfId="22" xr:uid="{A60B0201-D363-490C-BEA4-7BF55193B64A}"/>
    <cellStyle name="Normal 70" xfId="84" xr:uid="{87980672-6FC2-488E-ADB5-61968D973836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Percent 2 2" xfId="45" xr:uid="{053D0279-4B13-49E2-8391-44C7EFBEFDE5}"/>
    <cellStyle name="Percent 2 3" xfId="46" xr:uid="{7A8E86DE-7F66-491D-ADD3-147CBDF5B30B}"/>
    <cellStyle name="Percent 29" xfId="47" xr:uid="{E73C63F3-0A56-4928-BC4C-111692C5776F}"/>
    <cellStyle name="Percent 29 2" xfId="75" xr:uid="{551D5A41-B07D-4389-BE4E-9C9037CDBA6E}"/>
    <cellStyle name="เปอร์เซ็นต์ 2" xfId="28" xr:uid="{E482EB55-18A7-4309-95D8-BFD61F1F6DBE}"/>
    <cellStyle name="จุลภาค 2" xfId="50" xr:uid="{6230855C-45DB-4B64-8BC2-95E95AE6DEF5}"/>
    <cellStyle name="จุลภาค 2 2" xfId="77" xr:uid="{8D49DDE5-80DB-44CD-8E24-D70881F68502}"/>
    <cellStyle name="จุลภาค 3" xfId="17" xr:uid="{A635ED09-5B49-43F4-A7E1-B591BC5A28A2}"/>
    <cellStyle name="จุลภาค 4" xfId="59" xr:uid="{8F6A5649-0A42-4AA0-AAC2-D074BDED6FB7}"/>
    <cellStyle name="จุลภาค 5" xfId="66" xr:uid="{83EF9585-ACC3-4530-9C49-A53EDACAA194}"/>
    <cellStyle name="ปกติ 2" xfId="16" xr:uid="{415FBA23-B673-4F82-92D6-2FC1C376B41A}"/>
    <cellStyle name="ปกติ 3" xfId="55" xr:uid="{035103F3-BBAA-4F90-AC8F-4538B3A84393}"/>
    <cellStyle name="ปกติ 71 2" xfId="42" xr:uid="{4DEABBBD-D023-49B1-A3F1-41D5C68FD382}"/>
    <cellStyle name="ปกติ 71 3" xfId="49" xr:uid="{3F22B7D0-4C92-4AFD-9E85-028BC58611B7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K138"/>
  <sheetViews>
    <sheetView topLeftCell="A139" zoomScale="60" zoomScaleNormal="60" zoomScaleSheetLayoutView="68" workbookViewId="0">
      <selection activeCell="G11" sqref="G11:J11"/>
    </sheetView>
  </sheetViews>
  <sheetFormatPr defaultColWidth="7.7265625" defaultRowHeight="23.15" customHeight="1"/>
  <cols>
    <col min="1" max="1" width="2.1796875" style="1" customWidth="1"/>
    <col min="2" max="3" width="2.453125" style="1" customWidth="1"/>
    <col min="4" max="4" width="3.7265625" style="1" customWidth="1"/>
    <col min="5" max="5" width="39.1796875" style="1" customWidth="1"/>
    <col min="6" max="6" width="10.1796875" style="2" customWidth="1"/>
    <col min="7" max="7" width="16.1796875" style="2" customWidth="1"/>
    <col min="8" max="8" width="16.1796875" style="3" customWidth="1"/>
    <col min="9" max="9" width="16.1796875" style="99" customWidth="1"/>
    <col min="10" max="10" width="16.1796875" style="22" customWidth="1"/>
    <col min="11" max="11" width="3" style="1" customWidth="1"/>
    <col min="12" max="16384" width="7.7265625" style="1"/>
  </cols>
  <sheetData>
    <row r="1" spans="1:10" ht="23.15" customHeight="1">
      <c r="J1" s="4">
        <v>8</v>
      </c>
    </row>
    <row r="2" spans="1:10" ht="23.1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0" ht="23.15" customHeight="1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23.15" customHeight="1">
      <c r="A4" s="228" t="s">
        <v>166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8" customFormat="1" ht="23.15" customHeight="1">
      <c r="A5" s="5"/>
      <c r="B5" s="5"/>
      <c r="C5" s="5"/>
      <c r="D5" s="5"/>
      <c r="E5" s="5"/>
      <c r="F5" s="5"/>
      <c r="G5" s="100"/>
      <c r="H5" s="6"/>
      <c r="I5" s="5"/>
      <c r="J5" s="7" t="s">
        <v>2</v>
      </c>
    </row>
    <row r="6" spans="1:10" s="8" customFormat="1" ht="23.15" customHeight="1">
      <c r="A6" s="90"/>
      <c r="B6" s="90"/>
      <c r="C6" s="90"/>
      <c r="D6" s="90"/>
      <c r="E6" s="90"/>
      <c r="F6" s="90"/>
      <c r="G6" s="229" t="s">
        <v>3</v>
      </c>
      <c r="H6" s="229"/>
      <c r="I6" s="230" t="s">
        <v>4</v>
      </c>
      <c r="J6" s="230"/>
    </row>
    <row r="7" spans="1:10" s="8" customFormat="1" ht="23.15" customHeight="1">
      <c r="A7" s="101"/>
      <c r="B7" s="101"/>
      <c r="C7" s="101"/>
      <c r="D7" s="101"/>
      <c r="E7" s="101"/>
      <c r="F7" s="101" t="s">
        <v>5</v>
      </c>
      <c r="G7" s="9" t="s">
        <v>167</v>
      </c>
      <c r="H7" s="10" t="s">
        <v>6</v>
      </c>
      <c r="I7" s="9" t="s">
        <v>167</v>
      </c>
      <c r="J7" s="10" t="s">
        <v>6</v>
      </c>
    </row>
    <row r="8" spans="1:10" s="8" customFormat="1" ht="23.15" customHeight="1">
      <c r="A8" s="5"/>
      <c r="B8" s="5"/>
      <c r="C8" s="5"/>
      <c r="D8" s="5"/>
      <c r="E8" s="100"/>
      <c r="F8" s="5"/>
      <c r="G8" s="11"/>
      <c r="H8" s="6"/>
      <c r="I8" s="11"/>
      <c r="J8" s="12"/>
    </row>
    <row r="9" spans="1:10" s="8" customFormat="1" ht="23.15" customHeight="1">
      <c r="A9" s="231" t="s">
        <v>7</v>
      </c>
      <c r="B9" s="231"/>
      <c r="C9" s="231"/>
      <c r="D9" s="231"/>
      <c r="E9" s="231"/>
      <c r="F9" s="5"/>
    </row>
    <row r="10" spans="1:10" ht="23.15" customHeight="1">
      <c r="A10" s="1" t="s">
        <v>8</v>
      </c>
      <c r="G10" s="3"/>
      <c r="I10" s="3"/>
      <c r="J10" s="13"/>
    </row>
    <row r="11" spans="1:10" ht="23.15" customHeight="1">
      <c r="B11" s="1" t="s">
        <v>9</v>
      </c>
      <c r="G11" s="120">
        <v>117561741.23</v>
      </c>
      <c r="H11" s="124">
        <v>85576859.480000004</v>
      </c>
      <c r="I11" s="120">
        <v>10454258.640000001</v>
      </c>
      <c r="J11" s="124">
        <v>8240534.4400000004</v>
      </c>
    </row>
    <row r="12" spans="1:10" ht="23.15" customHeight="1">
      <c r="B12" s="1" t="s">
        <v>10</v>
      </c>
      <c r="C12" s="102"/>
      <c r="F12" s="2">
        <v>7</v>
      </c>
      <c r="G12" s="120">
        <v>167235887.91</v>
      </c>
      <c r="H12" s="120">
        <v>153657882.31</v>
      </c>
      <c r="I12" s="120">
        <v>116157564.81999999</v>
      </c>
      <c r="J12" s="120">
        <v>58764325.850000001</v>
      </c>
    </row>
    <row r="13" spans="1:10" ht="23.15" customHeight="1">
      <c r="B13" s="1" t="s">
        <v>11</v>
      </c>
      <c r="C13" s="102"/>
      <c r="F13" s="2">
        <v>8</v>
      </c>
      <c r="G13" s="120">
        <v>63233607.310000002</v>
      </c>
      <c r="H13" s="124">
        <v>37725227.07</v>
      </c>
      <c r="I13" s="120">
        <v>58444071.549999997</v>
      </c>
      <c r="J13" s="124">
        <v>30586869.510000031</v>
      </c>
    </row>
    <row r="14" spans="1:10" ht="22.75" customHeight="1">
      <c r="B14" s="1" t="s">
        <v>12</v>
      </c>
      <c r="F14" s="2" t="s">
        <v>13</v>
      </c>
      <c r="G14" s="120">
        <v>0</v>
      </c>
      <c r="H14" s="120">
        <v>0</v>
      </c>
      <c r="I14" s="120">
        <v>6860000</v>
      </c>
      <c r="J14" s="124">
        <v>1500000</v>
      </c>
    </row>
    <row r="15" spans="1:10" ht="23.15" customHeight="1">
      <c r="B15" s="1" t="s">
        <v>14</v>
      </c>
      <c r="F15" s="2">
        <v>10</v>
      </c>
      <c r="G15" s="120">
        <v>16604977.02</v>
      </c>
      <c r="H15" s="124">
        <v>11900446.990000002</v>
      </c>
      <c r="I15" s="120">
        <v>300012.84000000003</v>
      </c>
      <c r="J15" s="124">
        <v>1239262.2900000026</v>
      </c>
    </row>
    <row r="16" spans="1:10" ht="23.15" customHeight="1">
      <c r="D16" s="1" t="s">
        <v>15</v>
      </c>
      <c r="G16" s="121">
        <f>SUM(G11:G15)</f>
        <v>364636213.46999997</v>
      </c>
      <c r="H16" s="121">
        <f>SUM(H11:H15)</f>
        <v>288860415.85000002</v>
      </c>
      <c r="I16" s="121">
        <f>SUM(I11:I15)</f>
        <v>192215907.84999999</v>
      </c>
      <c r="J16" s="121">
        <f>SUM(J11:J15)</f>
        <v>100330992.09000003</v>
      </c>
    </row>
    <row r="17" spans="1:10" ht="23.15" customHeight="1">
      <c r="A17" s="1" t="s">
        <v>16</v>
      </c>
      <c r="G17" s="57"/>
      <c r="H17" s="57"/>
      <c r="I17" s="59"/>
      <c r="J17" s="59"/>
    </row>
    <row r="18" spans="1:10" ht="23.15" customHeight="1">
      <c r="B18" s="1" t="s">
        <v>185</v>
      </c>
      <c r="G18" s="150">
        <v>38445722.82</v>
      </c>
      <c r="H18" s="152">
        <v>7318230.0199999996</v>
      </c>
      <c r="I18" s="150">
        <v>36945722.82</v>
      </c>
      <c r="J18" s="152">
        <v>60803.799999999996</v>
      </c>
    </row>
    <row r="19" spans="1:10" ht="23.15" customHeight="1">
      <c r="B19" s="1" t="s">
        <v>17</v>
      </c>
      <c r="F19" s="2">
        <v>11</v>
      </c>
      <c r="G19" s="150">
        <v>0</v>
      </c>
      <c r="H19" s="150">
        <v>0</v>
      </c>
      <c r="I19" s="150">
        <v>244608800</v>
      </c>
      <c r="J19" s="152">
        <v>244608800</v>
      </c>
    </row>
    <row r="20" spans="1:10" ht="23.15" customHeight="1">
      <c r="B20" s="1" t="s">
        <v>18</v>
      </c>
      <c r="F20" s="2">
        <v>12</v>
      </c>
      <c r="G20" s="150">
        <v>14270000</v>
      </c>
      <c r="H20" s="152">
        <v>13880000</v>
      </c>
      <c r="I20" s="150">
        <v>916248.47</v>
      </c>
      <c r="J20" s="150">
        <v>0</v>
      </c>
    </row>
    <row r="21" spans="1:10" ht="23.15" customHeight="1">
      <c r="B21" s="1" t="s">
        <v>19</v>
      </c>
      <c r="F21" s="2">
        <v>13</v>
      </c>
      <c r="G21" s="150">
        <v>583458448.70000005</v>
      </c>
      <c r="H21" s="150">
        <v>590702324.20000005</v>
      </c>
      <c r="I21" s="150">
        <v>38356957.450000003</v>
      </c>
      <c r="J21" s="152">
        <v>43697071.030000031</v>
      </c>
    </row>
    <row r="22" spans="1:10" ht="23.15" customHeight="1">
      <c r="B22" s="1" t="s">
        <v>20</v>
      </c>
      <c r="F22" s="2">
        <v>14</v>
      </c>
      <c r="G22" s="150">
        <v>15286395.32</v>
      </c>
      <c r="H22" s="152">
        <v>16488164.050000001</v>
      </c>
      <c r="I22" s="150">
        <v>31945064.340000004</v>
      </c>
      <c r="J22" s="152">
        <v>33231021.670000002</v>
      </c>
    </row>
    <row r="23" spans="1:10" ht="23.15" customHeight="1">
      <c r="B23" s="24" t="s">
        <v>21</v>
      </c>
      <c r="F23" s="2">
        <v>15</v>
      </c>
      <c r="G23" s="150">
        <v>4635859.29</v>
      </c>
      <c r="H23" s="152">
        <v>4635859.29</v>
      </c>
      <c r="I23" s="150">
        <v>0</v>
      </c>
      <c r="J23" s="150">
        <v>0</v>
      </c>
    </row>
    <row r="24" spans="1:10" ht="23.15" customHeight="1">
      <c r="B24" s="1" t="s">
        <v>22</v>
      </c>
      <c r="F24" s="2">
        <v>16</v>
      </c>
      <c r="G24" s="150">
        <v>3318845.51</v>
      </c>
      <c r="H24" s="150">
        <v>528159.2799999998</v>
      </c>
      <c r="I24" s="150">
        <v>2810798.7</v>
      </c>
      <c r="J24" s="152">
        <v>190584.89999999991</v>
      </c>
    </row>
    <row r="25" spans="1:10" ht="23.15" customHeight="1">
      <c r="B25" s="24" t="s">
        <v>23</v>
      </c>
      <c r="F25" s="2">
        <v>24</v>
      </c>
      <c r="G25" s="150">
        <v>481624.56</v>
      </c>
      <c r="H25" s="152">
        <v>3543715.069999998</v>
      </c>
      <c r="I25" s="150">
        <v>0</v>
      </c>
      <c r="J25" s="152">
        <v>2969675.95</v>
      </c>
    </row>
    <row r="26" spans="1:10" ht="23.15" customHeight="1">
      <c r="B26" s="24" t="s">
        <v>24</v>
      </c>
      <c r="G26" s="150">
        <v>100533284.34</v>
      </c>
      <c r="H26" s="152">
        <v>96983071.729999989</v>
      </c>
      <c r="I26" s="150">
        <v>67394771.629999995</v>
      </c>
      <c r="J26" s="152">
        <v>75423378.839999989</v>
      </c>
    </row>
    <row r="27" spans="1:10" ht="23.15" customHeight="1">
      <c r="B27" s="1" t="s">
        <v>25</v>
      </c>
      <c r="G27" s="154">
        <v>6001945.6200000001</v>
      </c>
      <c r="H27" s="155">
        <v>2655441.3599999994</v>
      </c>
      <c r="I27" s="154">
        <v>93240</v>
      </c>
      <c r="J27" s="155">
        <v>1992052.72</v>
      </c>
    </row>
    <row r="28" spans="1:10" ht="22.75" customHeight="1">
      <c r="D28" s="1" t="s">
        <v>26</v>
      </c>
      <c r="G28" s="122">
        <f>SUM(G18:G27)</f>
        <v>766432126.16000009</v>
      </c>
      <c r="H28" s="122">
        <f t="shared" ref="H28:J28" si="0">SUM(H18:H27)</f>
        <v>736734965</v>
      </c>
      <c r="I28" s="122">
        <f t="shared" si="0"/>
        <v>423071603.41000003</v>
      </c>
      <c r="J28" s="122">
        <f t="shared" si="0"/>
        <v>402173388.91000003</v>
      </c>
    </row>
    <row r="29" spans="1:10" ht="23.15" customHeight="1" thickBot="1">
      <c r="E29" s="1" t="s">
        <v>27</v>
      </c>
      <c r="G29" s="123">
        <f>+G28+G16</f>
        <v>1131068339.6300001</v>
      </c>
      <c r="H29" s="123">
        <f t="shared" ref="H29:J29" si="1">+H28+H16</f>
        <v>1025595380.85</v>
      </c>
      <c r="I29" s="123">
        <f t="shared" si="1"/>
        <v>615287511.25999999</v>
      </c>
      <c r="J29" s="123">
        <f t="shared" si="1"/>
        <v>502504381.00000006</v>
      </c>
    </row>
    <row r="30" spans="1:10" ht="23.15" customHeight="1" thickTop="1">
      <c r="G30" s="13"/>
      <c r="I30" s="16"/>
      <c r="J30" s="17"/>
    </row>
    <row r="31" spans="1:10" ht="23.15" customHeight="1">
      <c r="G31" s="13"/>
      <c r="I31" s="16"/>
      <c r="J31" s="16"/>
    </row>
    <row r="32" spans="1:10" ht="23.15" customHeight="1">
      <c r="G32" s="13"/>
      <c r="I32" s="16"/>
      <c r="J32" s="16"/>
    </row>
    <row r="33" spans="1:10" ht="23.15" customHeight="1">
      <c r="G33" s="13"/>
      <c r="I33" s="16"/>
      <c r="J33" s="16"/>
    </row>
    <row r="34" spans="1:10" ht="23.15" customHeight="1">
      <c r="G34" s="13"/>
      <c r="I34" s="16"/>
      <c r="J34" s="16"/>
    </row>
    <row r="35" spans="1:10" ht="23.15" customHeight="1">
      <c r="G35" s="13"/>
      <c r="I35" s="16"/>
      <c r="J35" s="16"/>
    </row>
    <row r="36" spans="1:10" ht="23.15" customHeight="1">
      <c r="G36" s="13"/>
      <c r="I36" s="16"/>
      <c r="J36" s="16"/>
    </row>
    <row r="37" spans="1:10" ht="23.15" customHeight="1">
      <c r="G37" s="13"/>
      <c r="I37" s="16"/>
      <c r="J37" s="16"/>
    </row>
    <row r="38" spans="1:10" ht="23.15" customHeight="1">
      <c r="G38" s="13"/>
      <c r="I38" s="16"/>
      <c r="J38" s="16"/>
    </row>
    <row r="39" spans="1:10" ht="23.15" customHeight="1">
      <c r="G39" s="13"/>
      <c r="I39" s="16"/>
      <c r="J39" s="16"/>
    </row>
    <row r="40" spans="1:10" ht="23.15" customHeight="1">
      <c r="G40" s="13"/>
      <c r="I40" s="16"/>
      <c r="J40" s="16"/>
    </row>
    <row r="41" spans="1:10" ht="23.15" customHeight="1">
      <c r="G41" s="13"/>
      <c r="I41" s="16"/>
      <c r="J41" s="16"/>
    </row>
    <row r="42" spans="1:10" ht="23.15" customHeight="1">
      <c r="G42" s="161"/>
      <c r="H42" s="158"/>
      <c r="I42" s="40"/>
      <c r="J42" s="40"/>
    </row>
    <row r="43" spans="1:10" ht="23.15" customHeight="1">
      <c r="G43" s="13"/>
      <c r="I43" s="16"/>
      <c r="J43" s="16"/>
    </row>
    <row r="44" spans="1:10" ht="23.15" customHeight="1">
      <c r="G44" s="13"/>
      <c r="I44" s="16"/>
      <c r="J44" s="16"/>
    </row>
    <row r="45" spans="1:10" ht="23.15" customHeight="1">
      <c r="G45" s="13"/>
      <c r="I45" s="16"/>
      <c r="J45" s="16"/>
    </row>
    <row r="46" spans="1:10" ht="23.15" customHeight="1">
      <c r="A46" s="1" t="s">
        <v>28</v>
      </c>
      <c r="B46" s="103"/>
      <c r="C46" s="103"/>
      <c r="D46" s="103"/>
      <c r="E46" s="103"/>
      <c r="F46" s="103"/>
      <c r="G46" s="103"/>
      <c r="H46" s="18"/>
      <c r="I46" s="103"/>
      <c r="J46" s="19"/>
    </row>
    <row r="47" spans="1:10" ht="23.15" customHeight="1">
      <c r="B47" s="103"/>
      <c r="C47" s="103"/>
      <c r="D47" s="103"/>
      <c r="E47" s="103"/>
      <c r="F47" s="103"/>
      <c r="G47" s="103"/>
      <c r="H47" s="18"/>
      <c r="I47" s="14"/>
      <c r="J47" s="15">
        <v>9</v>
      </c>
    </row>
    <row r="48" spans="1:10" ht="23.15" customHeight="1">
      <c r="A48" s="228" t="s">
        <v>0</v>
      </c>
      <c r="B48" s="228"/>
      <c r="C48" s="228"/>
      <c r="D48" s="228"/>
      <c r="E48" s="228"/>
      <c r="F48" s="228"/>
      <c r="G48" s="228"/>
      <c r="H48" s="228"/>
      <c r="I48" s="228"/>
      <c r="J48" s="228"/>
    </row>
    <row r="49" spans="1:10" ht="23.15" customHeight="1">
      <c r="A49" s="228" t="s">
        <v>1</v>
      </c>
      <c r="B49" s="228"/>
      <c r="C49" s="228"/>
      <c r="D49" s="228"/>
      <c r="E49" s="228"/>
      <c r="F49" s="228"/>
      <c r="G49" s="228"/>
      <c r="H49" s="228"/>
      <c r="I49" s="228"/>
      <c r="J49" s="228"/>
    </row>
    <row r="50" spans="1:10" ht="23.15" customHeight="1">
      <c r="A50" s="228" t="str">
        <f>A4</f>
        <v>AS  AT  DECEMBER 31, 2025</v>
      </c>
      <c r="B50" s="228"/>
      <c r="C50" s="228"/>
      <c r="D50" s="228"/>
      <c r="E50" s="228"/>
      <c r="F50" s="228"/>
      <c r="G50" s="228"/>
      <c r="H50" s="228"/>
      <c r="I50" s="228"/>
      <c r="J50" s="228"/>
    </row>
    <row r="51" spans="1:10" s="8" customFormat="1" ht="23.15" customHeight="1">
      <c r="A51" s="5"/>
      <c r="B51" s="5"/>
      <c r="C51" s="5"/>
      <c r="D51" s="5"/>
      <c r="E51" s="5"/>
      <c r="F51" s="5"/>
      <c r="G51" s="5"/>
      <c r="H51" s="6"/>
      <c r="I51" s="5"/>
      <c r="J51" s="7" t="s">
        <v>2</v>
      </c>
    </row>
    <row r="52" spans="1:10" s="8" customFormat="1" ht="23.15" customHeight="1">
      <c r="A52" s="90"/>
      <c r="B52" s="90"/>
      <c r="C52" s="90"/>
      <c r="D52" s="90"/>
      <c r="E52" s="90"/>
      <c r="F52" s="90"/>
      <c r="G52" s="229" t="s">
        <v>3</v>
      </c>
      <c r="H52" s="229"/>
      <c r="I52" s="230" t="s">
        <v>4</v>
      </c>
      <c r="J52" s="230"/>
    </row>
    <row r="53" spans="1:10" s="8" customFormat="1" ht="23.15" customHeight="1">
      <c r="A53" s="101"/>
      <c r="B53" s="101"/>
      <c r="C53" s="101"/>
      <c r="D53" s="101"/>
      <c r="E53" s="101"/>
      <c r="F53" s="101" t="s">
        <v>5</v>
      </c>
      <c r="G53" s="9" t="s">
        <v>167</v>
      </c>
      <c r="H53" s="10" t="s">
        <v>6</v>
      </c>
      <c r="I53" s="9" t="s">
        <v>167</v>
      </c>
      <c r="J53" s="10" t="s">
        <v>6</v>
      </c>
    </row>
    <row r="54" spans="1:10" s="8" customFormat="1" ht="23.15" customHeight="1">
      <c r="A54" s="5"/>
      <c r="B54" s="5"/>
      <c r="C54" s="5"/>
      <c r="D54" s="5"/>
      <c r="E54" s="5"/>
      <c r="F54" s="5"/>
      <c r="G54" s="11"/>
      <c r="H54" s="6"/>
      <c r="I54" s="11"/>
      <c r="J54" s="12"/>
    </row>
    <row r="55" spans="1:10" s="8" customFormat="1" ht="23.15" customHeight="1">
      <c r="A55" s="231" t="s">
        <v>29</v>
      </c>
      <c r="B55" s="231"/>
      <c r="C55" s="231"/>
      <c r="D55" s="231"/>
      <c r="E55" s="231"/>
      <c r="F55" s="5"/>
      <c r="G55" s="20"/>
      <c r="I55" s="104"/>
      <c r="J55" s="21"/>
    </row>
    <row r="56" spans="1:10" ht="23.15" customHeight="1">
      <c r="A56" s="1" t="s">
        <v>30</v>
      </c>
      <c r="G56" s="13"/>
    </row>
    <row r="57" spans="1:10" ht="23.15" customHeight="1">
      <c r="B57" s="1" t="s">
        <v>31</v>
      </c>
      <c r="F57" s="156">
        <v>17</v>
      </c>
      <c r="G57" s="153">
        <v>125278569.59</v>
      </c>
      <c r="H57" s="152">
        <v>131423691.47999997</v>
      </c>
      <c r="I57" s="153">
        <v>81170675.319999993</v>
      </c>
      <c r="J57" s="152">
        <v>71072684.029999971</v>
      </c>
    </row>
    <row r="58" spans="1:10" ht="23.15" customHeight="1">
      <c r="B58" s="1" t="s">
        <v>32</v>
      </c>
      <c r="C58" s="102"/>
      <c r="F58" s="156">
        <v>18</v>
      </c>
      <c r="G58" s="153">
        <v>241896829.56</v>
      </c>
      <c r="H58" s="153">
        <v>184244246.55000007</v>
      </c>
      <c r="I58" s="153">
        <v>166445898.81</v>
      </c>
      <c r="J58" s="153">
        <v>118132477.59000009</v>
      </c>
    </row>
    <row r="59" spans="1:10" ht="23.15" customHeight="1">
      <c r="B59" s="1" t="s">
        <v>33</v>
      </c>
      <c r="C59" s="102"/>
      <c r="F59" s="156">
        <v>8</v>
      </c>
      <c r="G59" s="153">
        <v>75379642.400000006</v>
      </c>
      <c r="H59" s="153">
        <v>36252938.670000002</v>
      </c>
      <c r="I59" s="153">
        <v>64579289.890000001</v>
      </c>
      <c r="J59" s="153">
        <v>16480847.000000004</v>
      </c>
    </row>
    <row r="60" spans="1:10" ht="23.15" customHeight="1">
      <c r="B60" s="24" t="s">
        <v>34</v>
      </c>
      <c r="C60" s="102"/>
      <c r="F60" s="156">
        <v>19</v>
      </c>
      <c r="G60" s="153">
        <v>0</v>
      </c>
      <c r="H60" s="153">
        <v>3578080.26</v>
      </c>
      <c r="I60" s="153">
        <v>0</v>
      </c>
      <c r="J60" s="153">
        <v>3578080.26</v>
      </c>
    </row>
    <row r="61" spans="1:10" ht="23.15" customHeight="1">
      <c r="B61" s="1" t="s">
        <v>35</v>
      </c>
      <c r="C61" s="102"/>
      <c r="F61" s="156">
        <v>20</v>
      </c>
      <c r="G61" s="153">
        <v>0</v>
      </c>
      <c r="H61" s="153">
        <v>20000000</v>
      </c>
      <c r="I61" s="153">
        <v>0</v>
      </c>
      <c r="J61" s="153">
        <v>20000000</v>
      </c>
    </row>
    <row r="62" spans="1:10" ht="23.15" customHeight="1">
      <c r="B62" s="24" t="s">
        <v>36</v>
      </c>
      <c r="C62" s="102"/>
      <c r="F62" s="156">
        <v>21</v>
      </c>
      <c r="G62" s="152">
        <v>66860958.909999996</v>
      </c>
      <c r="H62" s="152">
        <v>64360958.909999996</v>
      </c>
      <c r="I62" s="153">
        <v>66860958.909999996</v>
      </c>
      <c r="J62" s="152">
        <v>64360958.909999996</v>
      </c>
    </row>
    <row r="63" spans="1:10" ht="23.15" customHeight="1">
      <c r="B63" s="1" t="s">
        <v>37</v>
      </c>
      <c r="C63" s="102"/>
      <c r="F63" s="156">
        <v>22</v>
      </c>
      <c r="G63" s="153">
        <v>3857074.44</v>
      </c>
      <c r="H63" s="153">
        <v>25172868.020000003</v>
      </c>
      <c r="I63" s="153">
        <v>1141944.3400000001</v>
      </c>
      <c r="J63" s="153">
        <v>13306784.140000002</v>
      </c>
    </row>
    <row r="64" spans="1:10" ht="23.15" customHeight="1">
      <c r="B64" s="1" t="s">
        <v>38</v>
      </c>
      <c r="C64" s="102"/>
      <c r="F64" s="156">
        <v>23</v>
      </c>
      <c r="G64" s="153">
        <v>17136598.640000001</v>
      </c>
      <c r="H64" s="153">
        <v>17007910.640000001</v>
      </c>
      <c r="I64" s="153">
        <v>4713819.6500000004</v>
      </c>
      <c r="J64" s="153">
        <v>4275970.8</v>
      </c>
    </row>
    <row r="65" spans="1:11" ht="23.15" customHeight="1">
      <c r="B65" s="1" t="s">
        <v>39</v>
      </c>
      <c r="C65" s="102"/>
      <c r="F65" s="156">
        <v>6.1</v>
      </c>
      <c r="G65" s="151">
        <v>65000000</v>
      </c>
      <c r="H65" s="151">
        <v>20000000</v>
      </c>
      <c r="I65" s="153">
        <v>50000000</v>
      </c>
      <c r="J65" s="153">
        <v>0</v>
      </c>
    </row>
    <row r="66" spans="1:11" ht="23.15" customHeight="1">
      <c r="B66" s="1" t="s">
        <v>40</v>
      </c>
      <c r="C66" s="102"/>
      <c r="F66" s="61"/>
      <c r="G66" s="152">
        <v>2826241.65</v>
      </c>
      <c r="H66" s="152">
        <v>473986.48</v>
      </c>
      <c r="I66" s="153">
        <v>0</v>
      </c>
      <c r="J66" s="153">
        <v>0</v>
      </c>
    </row>
    <row r="67" spans="1:11" ht="23.15" customHeight="1">
      <c r="B67" s="1" t="s">
        <v>41</v>
      </c>
      <c r="C67" s="102"/>
      <c r="F67" s="61"/>
      <c r="G67" s="152">
        <v>239028.94</v>
      </c>
      <c r="H67" s="152">
        <v>239028.94</v>
      </c>
      <c r="I67" s="153">
        <v>235748.94</v>
      </c>
      <c r="J67" s="153">
        <v>235748.94</v>
      </c>
    </row>
    <row r="68" spans="1:11" ht="23.15" customHeight="1">
      <c r="D68" s="24" t="s">
        <v>42</v>
      </c>
      <c r="G68" s="121">
        <f>SUM(G57:G67)</f>
        <v>598474944.13</v>
      </c>
      <c r="H68" s="121">
        <f t="shared" ref="H68:J68" si="2">SUM(H57:H67)</f>
        <v>502753709.94999999</v>
      </c>
      <c r="I68" s="121">
        <f t="shared" si="2"/>
        <v>435148335.8599999</v>
      </c>
      <c r="J68" s="121">
        <f t="shared" si="2"/>
        <v>311443551.67000008</v>
      </c>
    </row>
    <row r="69" spans="1:11" ht="23.15" customHeight="1">
      <c r="A69" s="1" t="s">
        <v>43</v>
      </c>
      <c r="C69" s="24"/>
      <c r="G69" s="13"/>
      <c r="H69" s="13"/>
      <c r="I69" s="25"/>
      <c r="J69" s="25"/>
    </row>
    <row r="70" spans="1:11" ht="23.15" customHeight="1">
      <c r="B70" s="1" t="s">
        <v>44</v>
      </c>
      <c r="C70" s="24"/>
      <c r="F70" s="156">
        <v>20</v>
      </c>
      <c r="G70" s="149">
        <v>0</v>
      </c>
      <c r="H70" s="150">
        <v>30000000</v>
      </c>
      <c r="I70" s="151">
        <v>0</v>
      </c>
      <c r="J70" s="151">
        <v>30000000</v>
      </c>
    </row>
    <row r="71" spans="1:11" ht="23.15" customHeight="1">
      <c r="B71" s="1" t="s">
        <v>45</v>
      </c>
      <c r="C71" s="24"/>
      <c r="F71" s="156">
        <v>22</v>
      </c>
      <c r="G71" s="149">
        <v>0</v>
      </c>
      <c r="H71" s="152">
        <v>2739461.7999999975</v>
      </c>
      <c r="I71" s="151">
        <v>0</v>
      </c>
      <c r="J71" s="152">
        <v>0</v>
      </c>
    </row>
    <row r="72" spans="1:11" ht="23.15" customHeight="1">
      <c r="B72" s="1" t="s">
        <v>46</v>
      </c>
      <c r="C72" s="24"/>
      <c r="F72" s="2">
        <v>23</v>
      </c>
      <c r="G72" s="153">
        <v>12562115.289999999</v>
      </c>
      <c r="H72" s="152">
        <v>27618863.289999999</v>
      </c>
      <c r="I72" s="151">
        <v>27890954.649999999</v>
      </c>
      <c r="J72" s="152">
        <v>30700358.320000004</v>
      </c>
    </row>
    <row r="73" spans="1:11" ht="23.15" customHeight="1">
      <c r="B73" s="1" t="s">
        <v>47</v>
      </c>
      <c r="C73" s="24"/>
      <c r="F73" s="2">
        <v>24</v>
      </c>
      <c r="G73" s="149">
        <v>41612876.380000003</v>
      </c>
      <c r="H73" s="152">
        <v>38453760.590000004</v>
      </c>
      <c r="I73" s="151">
        <v>0</v>
      </c>
      <c r="J73" s="151">
        <v>0</v>
      </c>
    </row>
    <row r="74" spans="1:11" ht="23.15" customHeight="1">
      <c r="B74" s="1" t="s">
        <v>48</v>
      </c>
      <c r="C74" s="24"/>
      <c r="F74" s="2">
        <v>25</v>
      </c>
      <c r="G74" s="153">
        <v>65292050.630000003</v>
      </c>
      <c r="H74" s="152">
        <v>55174582.859999999</v>
      </c>
      <c r="I74" s="151">
        <v>40382922</v>
      </c>
      <c r="J74" s="152">
        <v>34078598.219999999</v>
      </c>
    </row>
    <row r="75" spans="1:11" ht="23.15" customHeight="1">
      <c r="B75" s="1" t="s">
        <v>49</v>
      </c>
      <c r="C75" s="24"/>
      <c r="G75" s="149">
        <v>1845543.55</v>
      </c>
      <c r="H75" s="152">
        <v>6874210.9100000001</v>
      </c>
      <c r="I75" s="151">
        <v>0</v>
      </c>
      <c r="J75" s="152">
        <v>5078446</v>
      </c>
    </row>
    <row r="76" spans="1:11" ht="23.15" customHeight="1">
      <c r="D76" s="1" t="s">
        <v>50</v>
      </c>
      <c r="G76" s="121">
        <f>SUM(G70:G75)</f>
        <v>121312585.85000001</v>
      </c>
      <c r="H76" s="121">
        <f>SUM(H70:H75)</f>
        <v>160860879.45000002</v>
      </c>
      <c r="I76" s="121">
        <f>SUM(I70:I75)</f>
        <v>68273876.650000006</v>
      </c>
      <c r="J76" s="121">
        <f>SUM(J70:J75)</f>
        <v>99857402.540000007</v>
      </c>
      <c r="K76" s="22"/>
    </row>
    <row r="77" spans="1:11" ht="23.15" customHeight="1">
      <c r="E77" s="1" t="s">
        <v>51</v>
      </c>
      <c r="G77" s="122">
        <f>+G76+G68</f>
        <v>719787529.98000002</v>
      </c>
      <c r="H77" s="122">
        <f>+H76+H68</f>
        <v>663614589.39999998</v>
      </c>
      <c r="I77" s="122">
        <f>+I76+I68</f>
        <v>503422212.50999987</v>
      </c>
      <c r="J77" s="122">
        <f>+J76+J68</f>
        <v>411300954.2100001</v>
      </c>
      <c r="K77" s="22"/>
    </row>
    <row r="78" spans="1:11" ht="23.15" customHeight="1">
      <c r="G78" s="25"/>
      <c r="H78" s="15"/>
      <c r="I78" s="25"/>
      <c r="J78" s="25"/>
    </row>
    <row r="79" spans="1:11" ht="23.15" customHeight="1">
      <c r="G79" s="25"/>
      <c r="H79" s="15"/>
      <c r="I79" s="25"/>
      <c r="J79" s="25"/>
    </row>
    <row r="80" spans="1:11" ht="23.15" customHeight="1">
      <c r="G80" s="25"/>
      <c r="H80" s="15"/>
      <c r="I80" s="25"/>
      <c r="J80" s="25"/>
    </row>
    <row r="81" spans="1:10" ht="23.15" customHeight="1">
      <c r="G81" s="25"/>
      <c r="H81" s="40"/>
      <c r="I81" s="25"/>
      <c r="J81" s="25"/>
    </row>
    <row r="82" spans="1:10" ht="23.15" customHeight="1">
      <c r="G82" s="25"/>
      <c r="H82" s="15"/>
      <c r="I82" s="25"/>
      <c r="J82" s="25"/>
    </row>
    <row r="83" spans="1:10" ht="23.15" customHeight="1">
      <c r="G83" s="25"/>
      <c r="H83" s="15"/>
      <c r="I83" s="25"/>
      <c r="J83" s="25"/>
    </row>
    <row r="84" spans="1:10" ht="23.15" customHeight="1">
      <c r="G84" s="25"/>
      <c r="H84" s="15"/>
      <c r="I84" s="25"/>
      <c r="J84" s="25"/>
    </row>
    <row r="85" spans="1:10" ht="23.15" customHeight="1">
      <c r="G85" s="25"/>
      <c r="H85" s="15"/>
      <c r="I85" s="25"/>
      <c r="J85" s="25"/>
    </row>
    <row r="86" spans="1:10" ht="23.15" customHeight="1">
      <c r="G86" s="25"/>
      <c r="H86" s="15"/>
      <c r="I86" s="25"/>
      <c r="J86" s="25"/>
    </row>
    <row r="87" spans="1:10" ht="23.15" customHeight="1">
      <c r="G87" s="40"/>
      <c r="H87" s="162"/>
      <c r="I87" s="40"/>
      <c r="J87" s="40"/>
    </row>
    <row r="88" spans="1:10" ht="23.15" customHeight="1">
      <c r="G88" s="25"/>
      <c r="H88" s="15"/>
      <c r="I88" s="25"/>
      <c r="J88" s="25"/>
    </row>
    <row r="89" spans="1:10" ht="23.15" customHeight="1">
      <c r="G89" s="25"/>
      <c r="H89" s="15"/>
      <c r="I89" s="25"/>
      <c r="J89" s="25"/>
    </row>
    <row r="90" spans="1:10" ht="23.15" customHeight="1">
      <c r="G90" s="25"/>
      <c r="H90" s="15"/>
      <c r="I90" s="25"/>
      <c r="J90" s="25"/>
    </row>
    <row r="91" spans="1:10" ht="23.15" customHeight="1">
      <c r="G91" s="25"/>
      <c r="H91" s="15"/>
      <c r="I91" s="25"/>
      <c r="J91" s="25"/>
    </row>
    <row r="92" spans="1:10" ht="23.15" customHeight="1">
      <c r="A92" s="1" t="s">
        <v>28</v>
      </c>
    </row>
    <row r="93" spans="1:10" ht="23.15" customHeight="1">
      <c r="J93" s="26">
        <v>10</v>
      </c>
    </row>
    <row r="94" spans="1:10" ht="23.15" customHeight="1">
      <c r="A94" s="228" t="s">
        <v>0</v>
      </c>
      <c r="B94" s="228"/>
      <c r="C94" s="228"/>
      <c r="D94" s="228"/>
      <c r="E94" s="228"/>
      <c r="F94" s="228"/>
      <c r="G94" s="228"/>
      <c r="H94" s="228"/>
      <c r="I94" s="228"/>
      <c r="J94" s="228"/>
    </row>
    <row r="95" spans="1:10" ht="23.15" customHeight="1">
      <c r="A95" s="228" t="s">
        <v>1</v>
      </c>
      <c r="B95" s="228"/>
      <c r="C95" s="228"/>
      <c r="D95" s="228"/>
      <c r="E95" s="228"/>
      <c r="F95" s="228"/>
      <c r="G95" s="228"/>
      <c r="H95" s="228"/>
      <c r="I95" s="228"/>
      <c r="J95" s="228"/>
    </row>
    <row r="96" spans="1:10" ht="23.15" customHeight="1">
      <c r="A96" s="228" t="str">
        <f>+A50</f>
        <v>AS  AT  DECEMBER 31, 2025</v>
      </c>
      <c r="B96" s="228"/>
      <c r="C96" s="228"/>
      <c r="D96" s="228"/>
      <c r="E96" s="228"/>
      <c r="F96" s="228"/>
      <c r="G96" s="228"/>
      <c r="H96" s="228"/>
      <c r="I96" s="228"/>
      <c r="J96" s="228"/>
    </row>
    <row r="97" spans="1:10" s="8" customFormat="1" ht="23.15" customHeight="1">
      <c r="A97" s="5"/>
      <c r="B97" s="5"/>
      <c r="C97" s="5"/>
      <c r="D97" s="5"/>
      <c r="E97" s="5"/>
      <c r="F97" s="5"/>
      <c r="G97" s="5"/>
      <c r="H97" s="6"/>
      <c r="I97" s="5"/>
      <c r="J97" s="7" t="s">
        <v>2</v>
      </c>
    </row>
    <row r="98" spans="1:10" s="8" customFormat="1" ht="23.15" customHeight="1">
      <c r="A98" s="90"/>
      <c r="B98" s="90"/>
      <c r="C98" s="90"/>
      <c r="D98" s="90"/>
      <c r="E98" s="90"/>
      <c r="F98" s="90"/>
      <c r="G98" s="229" t="s">
        <v>3</v>
      </c>
      <c r="H98" s="229"/>
      <c r="I98" s="230" t="s">
        <v>4</v>
      </c>
      <c r="J98" s="230"/>
    </row>
    <row r="99" spans="1:10" s="8" customFormat="1" ht="23.15" customHeight="1">
      <c r="A99" s="101"/>
      <c r="B99" s="101"/>
      <c r="C99" s="101"/>
      <c r="D99" s="101"/>
      <c r="E99" s="101"/>
      <c r="F99" s="101" t="s">
        <v>5</v>
      </c>
      <c r="G99" s="9" t="s">
        <v>167</v>
      </c>
      <c r="H99" s="10" t="s">
        <v>6</v>
      </c>
      <c r="I99" s="9" t="s">
        <v>167</v>
      </c>
      <c r="J99" s="10" t="s">
        <v>6</v>
      </c>
    </row>
    <row r="100" spans="1:10" s="8" customFormat="1" ht="23.15" customHeight="1">
      <c r="A100" s="5"/>
      <c r="B100" s="5"/>
      <c r="C100" s="5"/>
      <c r="D100" s="5"/>
      <c r="E100" s="20"/>
      <c r="F100" s="5"/>
      <c r="G100" s="11"/>
      <c r="H100" s="6"/>
      <c r="I100" s="11"/>
      <c r="J100" s="12"/>
    </row>
    <row r="101" spans="1:10" ht="23.15" customHeight="1">
      <c r="A101" s="1" t="s">
        <v>52</v>
      </c>
      <c r="E101" s="22"/>
      <c r="I101" s="14"/>
      <c r="J101" s="25"/>
    </row>
    <row r="102" spans="1:10" ht="23.15" customHeight="1">
      <c r="B102" s="1" t="s">
        <v>53</v>
      </c>
      <c r="E102" s="22"/>
      <c r="F102" s="2">
        <v>26</v>
      </c>
      <c r="I102" s="27"/>
      <c r="J102" s="25"/>
    </row>
    <row r="103" spans="1:10" ht="23.15" customHeight="1">
      <c r="C103" s="1" t="s">
        <v>54</v>
      </c>
      <c r="E103" s="22"/>
      <c r="G103" s="13"/>
      <c r="I103" s="28"/>
    </row>
    <row r="104" spans="1:10" ht="23.15" customHeight="1">
      <c r="D104" s="1" t="s">
        <v>55</v>
      </c>
      <c r="E104" s="22"/>
      <c r="G104" s="205">
        <v>501610698</v>
      </c>
      <c r="H104" s="205">
        <v>501610698</v>
      </c>
      <c r="I104" s="205">
        <v>501610698</v>
      </c>
      <c r="J104" s="205">
        <v>501610698</v>
      </c>
    </row>
    <row r="105" spans="1:10" ht="23.15" customHeight="1">
      <c r="C105" s="1" t="s">
        <v>56</v>
      </c>
      <c r="G105" s="125"/>
      <c r="H105" s="128"/>
      <c r="I105" s="125"/>
      <c r="J105" s="129"/>
    </row>
    <row r="106" spans="1:10" ht="23.15" customHeight="1">
      <c r="D106" s="1" t="s">
        <v>57</v>
      </c>
      <c r="G106" s="157">
        <v>426174854</v>
      </c>
      <c r="H106" s="157">
        <v>426174854</v>
      </c>
      <c r="I106" s="157">
        <v>426174854</v>
      </c>
      <c r="J106" s="157">
        <v>426174854</v>
      </c>
    </row>
    <row r="107" spans="1:10" ht="23.15" customHeight="1">
      <c r="B107" s="1" t="s">
        <v>58</v>
      </c>
      <c r="G107" s="157">
        <v>177505840.06</v>
      </c>
      <c r="H107" s="148">
        <v>177505840.06</v>
      </c>
      <c r="I107" s="157">
        <v>177505840.06</v>
      </c>
      <c r="J107" s="148">
        <v>177505840.06</v>
      </c>
    </row>
    <row r="108" spans="1:10" ht="23.15" customHeight="1">
      <c r="B108" s="1" t="s">
        <v>59</v>
      </c>
      <c r="G108" s="157">
        <v>4907142.7300000004</v>
      </c>
      <c r="H108" s="148">
        <v>4907142.7300000004</v>
      </c>
      <c r="I108" s="157">
        <v>0</v>
      </c>
      <c r="J108" s="157">
        <v>0</v>
      </c>
    </row>
    <row r="109" spans="1:10" ht="23.15" customHeight="1">
      <c r="B109" s="1" t="s">
        <v>60</v>
      </c>
      <c r="G109" s="157"/>
      <c r="H109" s="157"/>
      <c r="I109" s="157"/>
      <c r="J109" s="157"/>
    </row>
    <row r="110" spans="1:10" ht="23.15" customHeight="1">
      <c r="B110" s="1" t="s">
        <v>61</v>
      </c>
      <c r="G110" s="148">
        <v>-44206950.109999999</v>
      </c>
      <c r="H110" s="148">
        <v>-44206950.109999999</v>
      </c>
      <c r="I110" s="157">
        <v>0</v>
      </c>
      <c r="J110" s="157">
        <v>0</v>
      </c>
    </row>
    <row r="111" spans="1:10" ht="23.15" customHeight="1">
      <c r="B111" s="1" t="s">
        <v>62</v>
      </c>
      <c r="G111" s="120"/>
      <c r="H111" s="118"/>
      <c r="I111" s="120"/>
      <c r="J111" s="118"/>
    </row>
    <row r="112" spans="1:10" ht="23.15" customHeight="1">
      <c r="C112" s="1" t="s">
        <v>63</v>
      </c>
      <c r="G112" s="120"/>
      <c r="H112" s="118"/>
      <c r="I112" s="120"/>
      <c r="J112" s="118"/>
    </row>
    <row r="113" spans="2:11" ht="23.15" customHeight="1">
      <c r="D113" s="1" t="s">
        <v>64</v>
      </c>
      <c r="F113" s="2">
        <v>27</v>
      </c>
      <c r="G113" s="120">
        <v>16635093.85</v>
      </c>
      <c r="H113" s="117">
        <v>16635093.850000001</v>
      </c>
      <c r="I113" s="120">
        <v>16635093.85</v>
      </c>
      <c r="J113" s="117">
        <v>16635093.85</v>
      </c>
    </row>
    <row r="114" spans="2:11" ht="23.15" customHeight="1">
      <c r="C114" s="1" t="s">
        <v>65</v>
      </c>
      <c r="G114" s="148">
        <v>-513174372.11000001</v>
      </c>
      <c r="H114" s="130">
        <v>-546295973.61000001</v>
      </c>
      <c r="I114" s="148">
        <v>-508450489.15999979</v>
      </c>
      <c r="J114" s="130">
        <v>-529112361.12</v>
      </c>
    </row>
    <row r="115" spans="2:11" ht="23.15" customHeight="1">
      <c r="B115" s="1" t="s">
        <v>66</v>
      </c>
      <c r="G115" s="126">
        <v>242923526.62</v>
      </c>
      <c r="H115" s="119">
        <v>242923526.62</v>
      </c>
      <c r="I115" s="126">
        <v>0</v>
      </c>
      <c r="J115" s="131">
        <v>0</v>
      </c>
    </row>
    <row r="116" spans="2:11" ht="23.15" customHeight="1">
      <c r="B116" s="1" t="s">
        <v>67</v>
      </c>
      <c r="G116" s="125">
        <f>SUM(G105:G115)</f>
        <v>310765135.03999996</v>
      </c>
      <c r="H116" s="125">
        <f>SUM(H105:H115)</f>
        <v>277643533.53999996</v>
      </c>
      <c r="I116" s="125">
        <f>SUM(I105:I115)</f>
        <v>111865298.75000018</v>
      </c>
      <c r="J116" s="125">
        <f>SUM(J105:J115)</f>
        <v>91203426.789999962</v>
      </c>
    </row>
    <row r="117" spans="2:11" ht="23.15" customHeight="1">
      <c r="B117" s="1" t="s">
        <v>68</v>
      </c>
      <c r="G117" s="126">
        <v>100515674.61</v>
      </c>
      <c r="H117" s="119">
        <v>84337257.909999996</v>
      </c>
      <c r="I117" s="126">
        <v>0</v>
      </c>
      <c r="J117" s="126">
        <v>0</v>
      </c>
    </row>
    <row r="118" spans="2:11" ht="23.15" customHeight="1">
      <c r="D118" s="1" t="s">
        <v>69</v>
      </c>
      <c r="G118" s="125">
        <f>+G116+G117</f>
        <v>411280809.64999998</v>
      </c>
      <c r="H118" s="125">
        <f t="shared" ref="H118:J118" si="3">+H116+H117</f>
        <v>361980791.44999993</v>
      </c>
      <c r="I118" s="125">
        <f t="shared" si="3"/>
        <v>111865298.75000018</v>
      </c>
      <c r="J118" s="125">
        <f t="shared" si="3"/>
        <v>91203426.789999962</v>
      </c>
      <c r="K118" s="22"/>
    </row>
    <row r="119" spans="2:11" ht="23.15" customHeight="1" thickBot="1">
      <c r="E119" s="1" t="s">
        <v>70</v>
      </c>
      <c r="G119" s="127">
        <f>+G118+G77</f>
        <v>1131068339.6300001</v>
      </c>
      <c r="H119" s="127">
        <f>+H118+H77</f>
        <v>1025595380.8499999</v>
      </c>
      <c r="I119" s="127">
        <f>+I118+I77</f>
        <v>615287511.25999999</v>
      </c>
      <c r="J119" s="127">
        <f>+J118+J77</f>
        <v>502504381.00000006</v>
      </c>
      <c r="K119" s="22"/>
    </row>
    <row r="120" spans="2:11" ht="23.15" customHeight="1" thickTop="1">
      <c r="G120" s="120"/>
      <c r="H120" s="120"/>
      <c r="I120" s="125"/>
      <c r="J120" s="125"/>
      <c r="K120" s="22"/>
    </row>
    <row r="121" spans="2:11" ht="23.15" customHeight="1">
      <c r="G121" s="222"/>
      <c r="H121" s="120"/>
      <c r="I121" s="65"/>
      <c r="J121" s="124"/>
      <c r="K121" s="13"/>
    </row>
    <row r="122" spans="2:11" ht="23.15" customHeight="1">
      <c r="G122" s="13"/>
      <c r="H122" s="13"/>
      <c r="I122" s="25"/>
      <c r="J122" s="25"/>
      <c r="K122" s="22"/>
    </row>
    <row r="123" spans="2:11" ht="23.15" customHeight="1">
      <c r="G123" s="13"/>
      <c r="H123" s="13"/>
      <c r="I123" s="25"/>
      <c r="J123" s="25"/>
      <c r="K123" s="22"/>
    </row>
    <row r="124" spans="2:11" ht="23.15" customHeight="1">
      <c r="G124" s="13"/>
      <c r="H124" s="13"/>
      <c r="I124" s="25"/>
      <c r="J124" s="25"/>
      <c r="K124" s="22"/>
    </row>
    <row r="125" spans="2:11" ht="23.15" customHeight="1">
      <c r="G125" s="105"/>
      <c r="I125" s="25"/>
      <c r="J125" s="25"/>
    </row>
    <row r="126" spans="2:11" ht="23.15" customHeight="1">
      <c r="G126" s="105"/>
      <c r="I126" s="25"/>
      <c r="J126" s="25"/>
    </row>
    <row r="127" spans="2:11" ht="23.15" customHeight="1">
      <c r="G127" s="105"/>
      <c r="I127" s="25"/>
      <c r="J127" s="25"/>
    </row>
    <row r="128" spans="2:11" ht="23.15" customHeight="1">
      <c r="G128" s="105"/>
      <c r="I128" s="25"/>
      <c r="J128" s="25"/>
    </row>
    <row r="129" spans="1:10" ht="23.15" customHeight="1">
      <c r="G129" s="105"/>
      <c r="I129" s="25"/>
      <c r="J129" s="25"/>
    </row>
    <row r="130" spans="1:10" ht="23.15" customHeight="1">
      <c r="G130" s="105"/>
      <c r="I130" s="25"/>
      <c r="J130" s="25"/>
    </row>
    <row r="131" spans="1:10" ht="23.15" customHeight="1">
      <c r="G131" s="105"/>
      <c r="I131" s="25"/>
      <c r="J131" s="25"/>
    </row>
    <row r="132" spans="1:10" ht="23.15" customHeight="1">
      <c r="G132" s="105"/>
      <c r="I132" s="25"/>
      <c r="J132" s="25"/>
    </row>
    <row r="133" spans="1:10" ht="23.15" customHeight="1">
      <c r="I133" s="25"/>
      <c r="J133" s="25"/>
    </row>
    <row r="134" spans="1:10" ht="23.15" customHeight="1">
      <c r="I134" s="25"/>
      <c r="J134" s="25"/>
    </row>
    <row r="135" spans="1:10" ht="23.15" customHeight="1">
      <c r="I135" s="25"/>
      <c r="J135" s="25"/>
    </row>
    <row r="136" spans="1:10" ht="23.15" customHeight="1">
      <c r="I136" s="25"/>
      <c r="J136" s="25"/>
    </row>
    <row r="137" spans="1:10" ht="23.15" customHeight="1">
      <c r="H137" s="158"/>
      <c r="I137" s="40"/>
      <c r="J137" s="40"/>
    </row>
    <row r="138" spans="1:10" ht="23.15" customHeight="1">
      <c r="A138" s="1" t="s">
        <v>28</v>
      </c>
      <c r="F138" s="1"/>
      <c r="G138" s="1"/>
      <c r="H138" s="18"/>
      <c r="I138" s="1"/>
      <c r="J138" s="19"/>
    </row>
  </sheetData>
  <mergeCells count="17">
    <mergeCell ref="A94:J94"/>
    <mergeCell ref="A95:J95"/>
    <mergeCell ref="A96:J96"/>
    <mergeCell ref="G98:H98"/>
    <mergeCell ref="I98:J98"/>
    <mergeCell ref="A55:E55"/>
    <mergeCell ref="A2:J2"/>
    <mergeCell ref="A3:J3"/>
    <mergeCell ref="A4:J4"/>
    <mergeCell ref="G6:H6"/>
    <mergeCell ref="I6:J6"/>
    <mergeCell ref="A9:E9"/>
    <mergeCell ref="A48:J48"/>
    <mergeCell ref="A49:J49"/>
    <mergeCell ref="A50:J50"/>
    <mergeCell ref="G52:H52"/>
    <mergeCell ref="I52:J52"/>
  </mergeCells>
  <printOptions horizontalCentered="1"/>
  <pageMargins left="0.6692913385826772" right="0.23622047244094491" top="0.6692913385826772" bottom="0.39370078740157483" header="0.31496062992125984" footer="0.31496062992125984"/>
  <pageSetup paperSize="9" scale="75" fitToHeight="0" orientation="portrait" r:id="rId1"/>
  <rowBreaks count="2" manualBreakCount="2">
    <brk id="46" max="9" man="1"/>
    <brk id="9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sheetPr>
    <pageSetUpPr fitToPage="1"/>
  </sheetPr>
  <dimension ref="A1:R133"/>
  <sheetViews>
    <sheetView topLeftCell="A77" zoomScale="70" zoomScaleNormal="70" zoomScaleSheetLayoutView="85" workbookViewId="0">
      <selection activeCell="N37" sqref="K37:N37"/>
    </sheetView>
  </sheetViews>
  <sheetFormatPr defaultColWidth="7.7265625" defaultRowHeight="23.15" customHeight="1"/>
  <cols>
    <col min="1" max="1" width="3" style="1" customWidth="1"/>
    <col min="2" max="2" width="2.7265625" style="1" customWidth="1"/>
    <col min="3" max="3" width="3.7265625" style="1" customWidth="1"/>
    <col min="4" max="4" width="30.7265625" style="1" customWidth="1"/>
    <col min="5" max="5" width="9.7265625" style="2" customWidth="1"/>
    <col min="6" max="6" width="16.1796875" style="13" customWidth="1"/>
    <col min="7" max="7" width="17.1796875" style="13" customWidth="1"/>
    <col min="8" max="8" width="16.1796875" style="1" customWidth="1"/>
    <col min="9" max="9" width="17.1796875" style="1" customWidth="1"/>
    <col min="10" max="13" width="12.1796875" style="1" bestFit="1" customWidth="1"/>
    <col min="14" max="14" width="7.72656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7265625" style="1"/>
  </cols>
  <sheetData>
    <row r="1" spans="1:18" ht="23.15" customHeight="1">
      <c r="I1" s="1">
        <v>11</v>
      </c>
    </row>
    <row r="2" spans="1:18" ht="23.1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</row>
    <row r="3" spans="1:18" ht="23.15" customHeight="1">
      <c r="A3" s="228" t="s">
        <v>71</v>
      </c>
      <c r="B3" s="228"/>
      <c r="C3" s="228"/>
      <c r="D3" s="228"/>
      <c r="E3" s="228"/>
      <c r="F3" s="228"/>
      <c r="G3" s="228"/>
      <c r="H3" s="228"/>
      <c r="I3" s="228"/>
    </row>
    <row r="4" spans="1:18" ht="23.15" customHeight="1">
      <c r="A4" s="228" t="s">
        <v>168</v>
      </c>
      <c r="B4" s="228"/>
      <c r="C4" s="228"/>
      <c r="D4" s="228"/>
      <c r="E4" s="228"/>
      <c r="F4" s="228"/>
      <c r="G4" s="228"/>
      <c r="H4" s="228"/>
      <c r="I4" s="228"/>
    </row>
    <row r="5" spans="1:18" ht="23.15" customHeight="1">
      <c r="A5" s="8"/>
      <c r="B5" s="30"/>
      <c r="C5" s="30"/>
      <c r="D5" s="30"/>
      <c r="E5" s="30"/>
      <c r="F5" s="31"/>
      <c r="G5" s="31"/>
      <c r="H5" s="232" t="s">
        <v>2</v>
      </c>
      <c r="I5" s="232"/>
    </row>
    <row r="6" spans="1:18" ht="23.15" customHeight="1">
      <c r="A6" s="32"/>
      <c r="B6" s="32"/>
      <c r="C6" s="32"/>
      <c r="D6" s="32"/>
      <c r="E6" s="32"/>
      <c r="F6" s="229" t="s">
        <v>3</v>
      </c>
      <c r="G6" s="229"/>
      <c r="H6" s="230" t="s">
        <v>4</v>
      </c>
      <c r="I6" s="230"/>
    </row>
    <row r="7" spans="1:18" ht="23.15" customHeight="1">
      <c r="A7" s="33"/>
      <c r="B7" s="33"/>
      <c r="C7" s="33"/>
      <c r="D7" s="33"/>
      <c r="E7" s="34" t="s">
        <v>5</v>
      </c>
      <c r="F7" s="33">
        <v>2025</v>
      </c>
      <c r="G7" s="33">
        <v>2024</v>
      </c>
      <c r="H7" s="33">
        <v>2025</v>
      </c>
      <c r="I7" s="33">
        <v>2024</v>
      </c>
    </row>
    <row r="8" spans="1:18" ht="12" customHeight="1">
      <c r="A8" s="30"/>
      <c r="B8" s="30"/>
      <c r="C8" s="30"/>
      <c r="D8" s="30"/>
      <c r="E8" s="5"/>
      <c r="F8" s="35"/>
      <c r="G8" s="36"/>
      <c r="H8" s="35"/>
      <c r="I8" s="36"/>
    </row>
    <row r="9" spans="1:18" ht="23.15" customHeight="1">
      <c r="A9" s="1" t="s">
        <v>72</v>
      </c>
      <c r="D9" s="37"/>
      <c r="F9" s="38"/>
      <c r="G9" s="39"/>
      <c r="H9" s="38"/>
      <c r="I9" s="39"/>
    </row>
    <row r="10" spans="1:18" ht="23.15" customHeight="1">
      <c r="B10" s="1" t="s">
        <v>73</v>
      </c>
      <c r="D10" s="37"/>
      <c r="F10" s="157">
        <v>1408245981.1300001</v>
      </c>
      <c r="G10" s="151">
        <v>1247589091.4600003</v>
      </c>
      <c r="H10" s="157">
        <v>669663193.55999994</v>
      </c>
      <c r="I10" s="151">
        <v>588136940.49000001</v>
      </c>
    </row>
    <row r="11" spans="1:18" ht="23.15" customHeight="1">
      <c r="B11" s="1" t="s">
        <v>74</v>
      </c>
      <c r="D11" s="37"/>
      <c r="F11" s="157">
        <v>12890734.060000001</v>
      </c>
      <c r="G11" s="151">
        <v>8950062.5300000012</v>
      </c>
      <c r="H11" s="157">
        <v>13537324.279999999</v>
      </c>
      <c r="I11" s="151">
        <v>11854326.65</v>
      </c>
    </row>
    <row r="12" spans="1:18" ht="23.15" customHeight="1">
      <c r="B12" s="61" t="s">
        <v>75</v>
      </c>
      <c r="D12" s="37"/>
      <c r="F12" s="165">
        <v>0</v>
      </c>
      <c r="G12" s="166">
        <v>0</v>
      </c>
      <c r="H12" s="157">
        <v>33197940</v>
      </c>
      <c r="I12" s="151">
        <v>9999000</v>
      </c>
    </row>
    <row r="13" spans="1:18" ht="23.15" customHeight="1">
      <c r="C13" s="1" t="s">
        <v>76</v>
      </c>
      <c r="F13" s="121">
        <f>SUM(F10:F12)</f>
        <v>1421136715.1900001</v>
      </c>
      <c r="G13" s="121">
        <f t="shared" ref="G13:I13" si="0">SUM(G10:G12)</f>
        <v>1256539153.9900002</v>
      </c>
      <c r="H13" s="121">
        <f t="shared" si="0"/>
        <v>716398457.83999991</v>
      </c>
      <c r="I13" s="121">
        <f t="shared" si="0"/>
        <v>609990267.13999999</v>
      </c>
    </row>
    <row r="14" spans="1:18" ht="23.15" customHeight="1">
      <c r="A14" s="70" t="s">
        <v>77</v>
      </c>
      <c r="F14" s="60"/>
      <c r="G14" s="60"/>
      <c r="H14" s="60"/>
      <c r="I14" s="60"/>
    </row>
    <row r="15" spans="1:18" ht="23.15" customHeight="1">
      <c r="B15" s="1" t="s">
        <v>78</v>
      </c>
      <c r="E15" s="1"/>
      <c r="F15" s="157">
        <v>1012214395.72</v>
      </c>
      <c r="G15" s="157">
        <v>975183655.55999994</v>
      </c>
      <c r="H15" s="157">
        <v>510728399.88</v>
      </c>
      <c r="I15" s="157">
        <v>471420467.56999999</v>
      </c>
      <c r="J15" s="29"/>
      <c r="K15" s="29"/>
      <c r="L15" s="40"/>
      <c r="M15" s="29"/>
      <c r="O15" s="29"/>
      <c r="P15" s="29"/>
      <c r="Q15" s="29"/>
      <c r="R15" s="29"/>
    </row>
    <row r="16" spans="1:18" ht="23.15" customHeight="1">
      <c r="B16" s="1" t="s">
        <v>79</v>
      </c>
      <c r="F16" s="166">
        <v>95915705.730000004</v>
      </c>
      <c r="G16" s="157">
        <v>86496574.709999993</v>
      </c>
      <c r="H16" s="157">
        <v>49427453.859999999</v>
      </c>
      <c r="I16" s="157">
        <v>50533158.340000004</v>
      </c>
      <c r="J16" s="41"/>
      <c r="K16" s="41"/>
      <c r="L16" s="41"/>
      <c r="M16" s="41"/>
      <c r="O16" s="29"/>
      <c r="P16" s="29"/>
      <c r="Q16" s="29"/>
      <c r="R16" s="29"/>
    </row>
    <row r="17" spans="1:18" ht="23.15" customHeight="1">
      <c r="B17" s="42" t="s">
        <v>80</v>
      </c>
      <c r="E17" s="13"/>
      <c r="F17" s="157">
        <v>217357193.06</v>
      </c>
      <c r="G17" s="157">
        <v>217160729.36000001</v>
      </c>
      <c r="H17" s="157">
        <v>120706474.05</v>
      </c>
      <c r="I17" s="157">
        <v>156909792.30999994</v>
      </c>
      <c r="J17" s="28"/>
      <c r="K17" s="28"/>
      <c r="L17" s="41"/>
      <c r="M17" s="41"/>
      <c r="O17" s="29"/>
      <c r="P17" s="29"/>
      <c r="Q17" s="29"/>
      <c r="R17" s="29"/>
    </row>
    <row r="18" spans="1:18" ht="23.15" customHeight="1">
      <c r="B18" s="42" t="s">
        <v>81</v>
      </c>
      <c r="F18" s="168">
        <v>17012270.07</v>
      </c>
      <c r="G18" s="168">
        <v>20509191.739999998</v>
      </c>
      <c r="H18" s="168">
        <v>12078249.17</v>
      </c>
      <c r="I18" s="168">
        <v>14471751.829999998</v>
      </c>
      <c r="J18" s="29"/>
      <c r="K18" s="29"/>
      <c r="L18" s="41"/>
      <c r="M18" s="29"/>
      <c r="O18" s="29"/>
      <c r="P18" s="29"/>
      <c r="Q18" s="29"/>
      <c r="R18" s="29"/>
    </row>
    <row r="19" spans="1:18" ht="23.15" customHeight="1">
      <c r="C19" s="42" t="s">
        <v>82</v>
      </c>
      <c r="F19" s="121">
        <f>SUM(F15:F18)</f>
        <v>1342499564.5799999</v>
      </c>
      <c r="G19" s="121">
        <f t="shared" ref="G19:I19" si="1">SUM(G15:G18)</f>
        <v>1299350151.3700001</v>
      </c>
      <c r="H19" s="121">
        <f t="shared" si="1"/>
        <v>692940576.95999992</v>
      </c>
      <c r="I19" s="121">
        <f t="shared" si="1"/>
        <v>693335170.04999995</v>
      </c>
    </row>
    <row r="20" spans="1:18" ht="23.15" customHeight="1">
      <c r="A20" s="1" t="s">
        <v>174</v>
      </c>
      <c r="F20" s="19">
        <f>+F13-F19</f>
        <v>78637150.610000134</v>
      </c>
      <c r="G20" s="19">
        <f t="shared" ref="G20:I20" si="2">+G13-G19</f>
        <v>-42810997.379999876</v>
      </c>
      <c r="H20" s="19">
        <f t="shared" si="2"/>
        <v>23457880.879999995</v>
      </c>
      <c r="I20" s="19">
        <f t="shared" si="2"/>
        <v>-83344902.909999967</v>
      </c>
    </row>
    <row r="21" spans="1:18" ht="23.15" customHeight="1">
      <c r="A21" s="1" t="s">
        <v>83</v>
      </c>
      <c r="E21" s="156">
        <v>28</v>
      </c>
      <c r="F21" s="166">
        <v>-21976658.010000002</v>
      </c>
      <c r="G21" s="166">
        <v>-42393031.509999998</v>
      </c>
      <c r="H21" s="197">
        <v>-2934942.52</v>
      </c>
      <c r="I21" s="197">
        <v>-26093564.82</v>
      </c>
    </row>
    <row r="22" spans="1:18" ht="23.15" customHeight="1">
      <c r="A22" s="1" t="s">
        <v>120</v>
      </c>
      <c r="F22" s="132">
        <f>SUM(F20:F21)</f>
        <v>56660492.600000128</v>
      </c>
      <c r="G22" s="132">
        <f t="shared" ref="G22:I22" si="3">SUM(G20:G21)</f>
        <v>-85204028.889999866</v>
      </c>
      <c r="H22" s="132">
        <f t="shared" si="3"/>
        <v>20522938.359999996</v>
      </c>
      <c r="I22" s="132">
        <f t="shared" si="3"/>
        <v>-109438467.72999996</v>
      </c>
    </row>
    <row r="23" spans="1:18" ht="23.15" customHeight="1">
      <c r="A23" s="1" t="s">
        <v>85</v>
      </c>
      <c r="F23" s="133"/>
      <c r="G23" s="133"/>
      <c r="H23" s="134"/>
      <c r="I23" s="134"/>
    </row>
    <row r="24" spans="1:18" ht="23.15" customHeight="1">
      <c r="A24" s="1" t="s">
        <v>86</v>
      </c>
      <c r="B24" s="185"/>
      <c r="F24" s="133"/>
      <c r="G24" s="133"/>
      <c r="H24" s="134"/>
      <c r="I24" s="134"/>
    </row>
    <row r="25" spans="1:18" ht="23.15" customHeight="1">
      <c r="A25" s="185"/>
      <c r="B25" s="1" t="s">
        <v>180</v>
      </c>
      <c r="F25" s="157">
        <v>0</v>
      </c>
      <c r="G25" s="157">
        <v>8535117.3100000005</v>
      </c>
      <c r="H25" s="167">
        <v>0</v>
      </c>
      <c r="I25" s="157">
        <v>0</v>
      </c>
    </row>
    <row r="26" spans="1:18" ht="23.15" customHeight="1">
      <c r="A26" s="185"/>
      <c r="B26" s="1" t="s">
        <v>181</v>
      </c>
      <c r="F26" s="168">
        <v>439525.6</v>
      </c>
      <c r="G26" s="168">
        <v>-18529195.530000001</v>
      </c>
      <c r="H26" s="169">
        <v>138933.6</v>
      </c>
      <c r="I26" s="169">
        <v>-17525307.18</v>
      </c>
    </row>
    <row r="27" spans="1:18" ht="23.15" customHeight="1">
      <c r="A27" s="1" t="s">
        <v>184</v>
      </c>
      <c r="F27" s="157">
        <f>SUM(F25:F26)</f>
        <v>439525.6</v>
      </c>
      <c r="G27" s="157">
        <f t="shared" ref="G27:I27" si="4">SUM(G25:G26)</f>
        <v>-9994078.2200000007</v>
      </c>
      <c r="H27" s="157">
        <f t="shared" si="4"/>
        <v>138933.6</v>
      </c>
      <c r="I27" s="157">
        <f t="shared" si="4"/>
        <v>-17525307.18</v>
      </c>
    </row>
    <row r="28" spans="1:18" ht="23.15" customHeight="1" thickBot="1">
      <c r="A28" s="1" t="s">
        <v>183</v>
      </c>
      <c r="F28" s="135">
        <f>F22+F27</f>
        <v>57100018.20000013</v>
      </c>
      <c r="G28" s="135">
        <f t="shared" ref="G28:I28" si="5">G22+G27</f>
        <v>-95198107.109999865</v>
      </c>
      <c r="H28" s="135">
        <f t="shared" si="5"/>
        <v>20661871.959999997</v>
      </c>
      <c r="I28" s="135">
        <f t="shared" si="5"/>
        <v>-126963774.90999997</v>
      </c>
    </row>
    <row r="29" spans="1:18" s="63" customFormat="1" ht="13" customHeight="1" thickTop="1">
      <c r="E29" s="64"/>
      <c r="F29" s="198"/>
      <c r="G29" s="166"/>
      <c r="H29" s="198"/>
      <c r="I29" s="166"/>
      <c r="J29" s="199"/>
    </row>
    <row r="30" spans="1:18" s="61" customFormat="1" ht="23.15" customHeight="1">
      <c r="A30" s="63" t="s">
        <v>182</v>
      </c>
      <c r="B30" s="63"/>
      <c r="C30" s="63"/>
      <c r="D30" s="63"/>
      <c r="E30" s="64"/>
      <c r="F30" s="62"/>
      <c r="G30" s="62"/>
      <c r="H30" s="66"/>
      <c r="I30" s="67"/>
      <c r="J30" s="63"/>
    </row>
    <row r="31" spans="1:18" s="61" customFormat="1" ht="23.15" customHeight="1">
      <c r="A31" s="63"/>
      <c r="B31" s="63" t="s">
        <v>88</v>
      </c>
      <c r="C31" s="63"/>
      <c r="D31" s="63"/>
      <c r="E31" s="64"/>
      <c r="F31" s="165">
        <v>32728775.100000001</v>
      </c>
      <c r="G31" s="165">
        <v>-97945390.760000005</v>
      </c>
      <c r="H31" s="170">
        <v>20522938.359999996</v>
      </c>
      <c r="I31" s="170">
        <v>-109438467.72999996</v>
      </c>
      <c r="J31" s="65"/>
    </row>
    <row r="32" spans="1:18" s="61" customFormat="1" ht="23.15" customHeight="1">
      <c r="A32" s="63"/>
      <c r="B32" s="63" t="s">
        <v>68</v>
      </c>
      <c r="C32" s="63"/>
      <c r="D32" s="63"/>
      <c r="E32" s="64"/>
      <c r="F32" s="165">
        <v>23931717.5</v>
      </c>
      <c r="G32" s="151">
        <v>12741361.869999999</v>
      </c>
      <c r="H32" s="170">
        <v>0</v>
      </c>
      <c r="I32" s="165">
        <v>0</v>
      </c>
      <c r="J32" s="65"/>
    </row>
    <row r="33" spans="1:10" s="61" customFormat="1" ht="23.15" customHeight="1" thickBot="1">
      <c r="A33" s="63"/>
      <c r="B33" s="63"/>
      <c r="C33" s="63"/>
      <c r="D33" s="63"/>
      <c r="E33" s="64"/>
      <c r="F33" s="136">
        <f>SUM(F31:F32)</f>
        <v>56660492.600000001</v>
      </c>
      <c r="G33" s="136">
        <f>SUM(G31:G32)</f>
        <v>-85204028.890000001</v>
      </c>
      <c r="H33" s="136">
        <f t="shared" ref="H33:I33" si="6">SUM(H31:H32)</f>
        <v>20522938.359999996</v>
      </c>
      <c r="I33" s="136">
        <f t="shared" si="6"/>
        <v>-109438467.72999996</v>
      </c>
      <c r="J33" s="65"/>
    </row>
    <row r="34" spans="1:10" s="61" customFormat="1" ht="23.15" customHeight="1" thickTop="1">
      <c r="A34" s="63" t="s">
        <v>89</v>
      </c>
      <c r="B34" s="63"/>
      <c r="C34" s="63"/>
      <c r="D34" s="63"/>
      <c r="E34" s="64"/>
      <c r="F34" s="62"/>
      <c r="G34" s="62"/>
      <c r="H34" s="68"/>
      <c r="I34" s="62"/>
      <c r="J34" s="65"/>
    </row>
    <row r="35" spans="1:10" s="61" customFormat="1" ht="23.15" customHeight="1">
      <c r="A35" s="63"/>
      <c r="B35" s="63" t="s">
        <v>88</v>
      </c>
      <c r="C35" s="63"/>
      <c r="D35" s="63"/>
      <c r="E35" s="64"/>
      <c r="F35" s="165">
        <v>33121601.5</v>
      </c>
      <c r="G35" s="165">
        <v>-108688655.97</v>
      </c>
      <c r="H35" s="170">
        <v>20661871.959999997</v>
      </c>
      <c r="I35" s="170">
        <v>-126963774.90999997</v>
      </c>
      <c r="J35" s="65"/>
    </row>
    <row r="36" spans="1:10" s="61" customFormat="1" ht="23.15" customHeight="1">
      <c r="A36" s="63"/>
      <c r="B36" s="63" t="s">
        <v>68</v>
      </c>
      <c r="C36" s="63"/>
      <c r="D36" s="63"/>
      <c r="E36" s="64"/>
      <c r="F36" s="165">
        <v>23978416.699999999</v>
      </c>
      <c r="G36" s="165">
        <v>13490548.859999999</v>
      </c>
      <c r="H36" s="170">
        <v>0</v>
      </c>
      <c r="I36" s="165">
        <v>0</v>
      </c>
      <c r="J36" s="65"/>
    </row>
    <row r="37" spans="1:10" s="61" customFormat="1" ht="23.15" customHeight="1" thickBot="1">
      <c r="A37" s="63"/>
      <c r="B37" s="63"/>
      <c r="C37" s="63"/>
      <c r="D37" s="63"/>
      <c r="E37" s="64"/>
      <c r="F37" s="136">
        <f>SUM(F35:F36)</f>
        <v>57100018.200000003</v>
      </c>
      <c r="G37" s="136">
        <f t="shared" ref="G37:I37" si="7">SUM(G35:G36)</f>
        <v>-95198107.109999999</v>
      </c>
      <c r="H37" s="136">
        <f t="shared" si="7"/>
        <v>20661871.959999997</v>
      </c>
      <c r="I37" s="136">
        <f t="shared" si="7"/>
        <v>-126963774.90999997</v>
      </c>
      <c r="J37" s="65"/>
    </row>
    <row r="38" spans="1:10" ht="12" customHeight="1" thickTop="1">
      <c r="F38" s="23"/>
      <c r="G38" s="3"/>
      <c r="H38" s="15"/>
      <c r="I38" s="15"/>
    </row>
    <row r="39" spans="1:10" ht="23.15" customHeight="1">
      <c r="A39" s="63" t="s">
        <v>190</v>
      </c>
      <c r="B39" s="63"/>
      <c r="E39" s="156"/>
      <c r="F39" s="25">
        <v>0.08</v>
      </c>
      <c r="G39" s="25">
        <v>-0.23</v>
      </c>
      <c r="H39" s="25">
        <v>0.05</v>
      </c>
      <c r="I39" s="25">
        <v>-0.26</v>
      </c>
    </row>
    <row r="40" spans="1:10" ht="23.15" customHeight="1">
      <c r="A40" s="24" t="s">
        <v>90</v>
      </c>
      <c r="F40" s="26">
        <v>426174854</v>
      </c>
      <c r="G40" s="26">
        <v>417446257</v>
      </c>
      <c r="H40" s="26">
        <v>426174854</v>
      </c>
      <c r="I40" s="26">
        <v>417446257</v>
      </c>
    </row>
    <row r="41" spans="1:10" ht="23.15" customHeight="1">
      <c r="A41" s="24"/>
      <c r="F41" s="26"/>
      <c r="G41" s="26"/>
      <c r="H41" s="26"/>
      <c r="I41" s="26"/>
    </row>
    <row r="42" spans="1:10" ht="23.15" customHeight="1">
      <c r="A42" s="24"/>
      <c r="F42" s="26"/>
      <c r="G42" s="26"/>
      <c r="H42" s="26"/>
      <c r="I42" s="26"/>
    </row>
    <row r="43" spans="1:10" ht="23.15" customHeight="1">
      <c r="F43" s="15"/>
      <c r="G43" s="15"/>
      <c r="H43" s="15"/>
      <c r="I43" s="43"/>
    </row>
    <row r="44" spans="1:10" ht="23.15" customHeight="1">
      <c r="A44" s="1" t="s">
        <v>28</v>
      </c>
      <c r="F44" s="15"/>
      <c r="G44" s="15"/>
      <c r="H44" s="15"/>
      <c r="I44" s="43"/>
    </row>
    <row r="45" spans="1:10" ht="23.15" customHeight="1">
      <c r="F45" s="15"/>
      <c r="G45" s="15"/>
      <c r="H45" s="15"/>
      <c r="I45" s="44"/>
    </row>
    <row r="84" spans="6:7" ht="23.15" customHeight="1">
      <c r="F84" s="161"/>
      <c r="G84" s="161"/>
    </row>
    <row r="132" spans="6:7" ht="23.15" customHeight="1">
      <c r="F132" s="161"/>
      <c r="G132" s="161"/>
    </row>
    <row r="133" spans="6:7" ht="23.15" customHeight="1">
      <c r="F133" s="161"/>
      <c r="G133" s="161"/>
    </row>
  </sheetData>
  <mergeCells count="6">
    <mergeCell ref="A2:I2"/>
    <mergeCell ref="A3:I3"/>
    <mergeCell ref="A4:I4"/>
    <mergeCell ref="H5:I5"/>
    <mergeCell ref="F6:G6"/>
    <mergeCell ref="H6:I6"/>
  </mergeCells>
  <printOptions horizontalCentered="1"/>
  <pageMargins left="0.6692913385826772" right="0.23622047244094491" top="0.6692913385826772" bottom="0.3937007874015748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O50"/>
  <sheetViews>
    <sheetView view="pageBreakPreview" topLeftCell="A25" zoomScale="60" zoomScaleNormal="70" workbookViewId="0">
      <selection activeCell="M7" sqref="M1:M1048576"/>
    </sheetView>
  </sheetViews>
  <sheetFormatPr defaultColWidth="7.7265625" defaultRowHeight="19.5"/>
  <cols>
    <col min="1" max="1" width="35.453125" style="79" customWidth="1"/>
    <col min="2" max="2" width="8.453125" style="79" customWidth="1"/>
    <col min="3" max="3" width="14.54296875" style="80" customWidth="1"/>
    <col min="4" max="4" width="14.453125" style="80" customWidth="1"/>
    <col min="5" max="5" width="15.54296875" style="80" customWidth="1"/>
    <col min="6" max="6" width="21.1796875" style="80" customWidth="1"/>
    <col min="7" max="7" width="13.7265625" style="80" customWidth="1"/>
    <col min="8" max="8" width="16" style="80" customWidth="1"/>
    <col min="9" max="9" width="21.7265625" style="80" customWidth="1"/>
    <col min="10" max="10" width="18" style="80" customWidth="1"/>
    <col min="11" max="11" width="15" style="80" customWidth="1"/>
    <col min="12" max="12" width="14.54296875" style="80" customWidth="1"/>
    <col min="13" max="13" width="7.7265625" style="79"/>
    <col min="14" max="14" width="17.36328125" style="138" customWidth="1"/>
    <col min="15" max="16384" width="7.7265625" style="79"/>
  </cols>
  <sheetData>
    <row r="1" spans="1:15">
      <c r="L1" s="92"/>
    </row>
    <row r="2" spans="1:1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5">
      <c r="A3" s="233" t="s">
        <v>91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5">
      <c r="A4" s="233" t="s">
        <v>168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5" ht="2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81" t="s">
        <v>2</v>
      </c>
    </row>
    <row r="6" spans="1:15" s="95" customFormat="1" ht="23">
      <c r="A6" s="111"/>
      <c r="B6" s="112"/>
      <c r="C6" s="93"/>
      <c r="D6" s="93"/>
      <c r="E6" s="93"/>
      <c r="F6" s="93"/>
      <c r="G6" s="94"/>
      <c r="H6" s="94"/>
      <c r="I6" s="93" t="s">
        <v>92</v>
      </c>
      <c r="J6" s="93"/>
      <c r="K6" s="93"/>
      <c r="L6" s="93"/>
      <c r="N6" s="223"/>
    </row>
    <row r="7" spans="1:15" s="95" customFormat="1" ht="23">
      <c r="A7" s="79"/>
      <c r="B7" s="91"/>
      <c r="C7" s="107"/>
      <c r="D7" s="107"/>
      <c r="E7" s="107"/>
      <c r="F7" s="107"/>
      <c r="G7" s="106"/>
      <c r="H7" s="106"/>
      <c r="I7" s="96" t="s">
        <v>93</v>
      </c>
      <c r="J7" s="107"/>
      <c r="K7" s="107" t="s">
        <v>94</v>
      </c>
      <c r="L7" s="107"/>
      <c r="N7" s="223"/>
    </row>
    <row r="8" spans="1:15" s="95" customFormat="1" ht="21">
      <c r="A8" s="79"/>
      <c r="B8" s="91"/>
      <c r="C8" s="107"/>
      <c r="D8" s="107"/>
      <c r="E8" s="107" t="s">
        <v>95</v>
      </c>
      <c r="F8" s="107" t="s">
        <v>96</v>
      </c>
      <c r="G8" s="234" t="s">
        <v>97</v>
      </c>
      <c r="H8" s="234"/>
      <c r="I8" s="96" t="s">
        <v>85</v>
      </c>
      <c r="J8" s="107" t="s">
        <v>98</v>
      </c>
      <c r="K8" s="107" t="s">
        <v>99</v>
      </c>
      <c r="L8" s="107"/>
      <c r="N8" s="223"/>
    </row>
    <row r="9" spans="1:15" s="95" customFormat="1" ht="21">
      <c r="A9" s="79"/>
      <c r="B9" s="91"/>
      <c r="C9" s="107" t="s">
        <v>100</v>
      </c>
      <c r="D9" s="107" t="s">
        <v>101</v>
      </c>
      <c r="E9" s="107" t="s">
        <v>102</v>
      </c>
      <c r="F9" s="107" t="s">
        <v>103</v>
      </c>
      <c r="G9" s="107" t="s">
        <v>63</v>
      </c>
      <c r="H9" s="108"/>
      <c r="I9" s="107" t="s">
        <v>104</v>
      </c>
      <c r="J9" s="107" t="s">
        <v>105</v>
      </c>
      <c r="K9" s="107" t="s">
        <v>106</v>
      </c>
      <c r="L9" s="107"/>
      <c r="N9" s="223"/>
    </row>
    <row r="10" spans="1:15" s="95" customFormat="1" ht="21">
      <c r="A10" s="109"/>
      <c r="B10" s="110" t="s">
        <v>5</v>
      </c>
      <c r="C10" s="96" t="s">
        <v>107</v>
      </c>
      <c r="D10" s="96" t="s">
        <v>107</v>
      </c>
      <c r="E10" s="96" t="s">
        <v>108</v>
      </c>
      <c r="F10" s="96" t="s">
        <v>109</v>
      </c>
      <c r="G10" s="96" t="s">
        <v>110</v>
      </c>
      <c r="H10" s="96" t="s">
        <v>65</v>
      </c>
      <c r="I10" s="96" t="s">
        <v>111</v>
      </c>
      <c r="J10" s="96" t="s">
        <v>112</v>
      </c>
      <c r="K10" s="96" t="s">
        <v>113</v>
      </c>
      <c r="L10" s="96" t="s">
        <v>114</v>
      </c>
      <c r="N10" s="223"/>
    </row>
    <row r="11" spans="1:15" ht="22">
      <c r="A11" s="8" t="s">
        <v>169</v>
      </c>
      <c r="B11" s="2"/>
      <c r="C11" s="137">
        <v>280962733</v>
      </c>
      <c r="D11" s="137">
        <v>221069476.36000004</v>
      </c>
      <c r="E11" s="137">
        <v>4907142.7300000004</v>
      </c>
      <c r="F11" s="137">
        <v>-44206950.109999999</v>
      </c>
      <c r="G11" s="137">
        <v>16635093.850000001</v>
      </c>
      <c r="H11" s="137">
        <v>-430462570.94</v>
      </c>
      <c r="I11" s="137">
        <v>235778779.91999999</v>
      </c>
      <c r="J11" s="25">
        <f>SUM(C11:I11)</f>
        <v>284683704.81000006</v>
      </c>
      <c r="K11" s="137">
        <v>71042942.760000005</v>
      </c>
      <c r="L11" s="22">
        <f>SUM(J11:K11)</f>
        <v>355726647.57000005</v>
      </c>
      <c r="O11" s="83"/>
    </row>
    <row r="12" spans="1:15" ht="21.5">
      <c r="A12" s="1" t="s">
        <v>115</v>
      </c>
      <c r="B12" s="2"/>
      <c r="C12" s="25"/>
      <c r="D12" s="25"/>
      <c r="E12" s="25"/>
      <c r="F12" s="25"/>
      <c r="G12" s="25"/>
      <c r="H12" s="25"/>
      <c r="I12" s="25"/>
      <c r="J12" s="25"/>
      <c r="K12" s="25"/>
      <c r="L12" s="22"/>
      <c r="O12" s="83"/>
    </row>
    <row r="13" spans="1:15" ht="21.5">
      <c r="A13" s="1" t="s">
        <v>116</v>
      </c>
      <c r="B13" s="2"/>
      <c r="C13" s="171">
        <v>0</v>
      </c>
      <c r="D13" s="171">
        <v>0</v>
      </c>
      <c r="E13" s="171">
        <v>0</v>
      </c>
      <c r="F13" s="171">
        <v>0</v>
      </c>
      <c r="G13" s="171">
        <v>0</v>
      </c>
      <c r="H13" s="171">
        <v>0</v>
      </c>
      <c r="I13" s="171">
        <v>0</v>
      </c>
      <c r="J13" s="171">
        <f>SUM(C13:I13)</f>
        <v>0</v>
      </c>
      <c r="K13" s="172">
        <v>1800000</v>
      </c>
      <c r="L13" s="171">
        <f>SUM(J13:K13)</f>
        <v>1800000</v>
      </c>
      <c r="O13" s="83"/>
    </row>
    <row r="14" spans="1:15" ht="21.5">
      <c r="A14" s="1" t="s">
        <v>117</v>
      </c>
      <c r="B14" s="2">
        <v>26</v>
      </c>
      <c r="C14" s="171">
        <v>145212121</v>
      </c>
      <c r="D14" s="171">
        <v>-43563636.299999997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f>SUM(C14:I14)</f>
        <v>101648484.7</v>
      </c>
      <c r="K14" s="172">
        <v>0</v>
      </c>
      <c r="L14" s="171">
        <f>SUM(J14:K14)</f>
        <v>101648484.7</v>
      </c>
      <c r="O14" s="83"/>
    </row>
    <row r="15" spans="1:15" ht="21.5">
      <c r="A15" s="1" t="s">
        <v>118</v>
      </c>
      <c r="B15" s="2"/>
      <c r="C15" s="203">
        <v>0</v>
      </c>
      <c r="D15" s="203">
        <v>0</v>
      </c>
      <c r="E15" s="203">
        <v>0</v>
      </c>
      <c r="F15" s="203">
        <v>0</v>
      </c>
      <c r="G15" s="203">
        <v>0</v>
      </c>
      <c r="H15" s="203">
        <v>0</v>
      </c>
      <c r="I15" s="203">
        <v>0</v>
      </c>
      <c r="J15" s="175">
        <f>SUM(C15:I15)</f>
        <v>0</v>
      </c>
      <c r="K15" s="203">
        <v>-1996233.71</v>
      </c>
      <c r="L15" s="175">
        <f>SUM(J15:K15)</f>
        <v>-1996233.71</v>
      </c>
      <c r="O15" s="83"/>
    </row>
    <row r="16" spans="1:15" ht="21.5">
      <c r="A16" s="1" t="s">
        <v>119</v>
      </c>
      <c r="B16" s="2"/>
      <c r="C16" s="203">
        <v>0</v>
      </c>
      <c r="D16" s="203">
        <v>0</v>
      </c>
      <c r="E16" s="203">
        <v>0</v>
      </c>
      <c r="F16" s="203">
        <v>0</v>
      </c>
      <c r="G16" s="203">
        <v>0</v>
      </c>
      <c r="H16" s="203">
        <v>-17888011.91</v>
      </c>
      <c r="I16" s="203">
        <v>7144746.7000000002</v>
      </c>
      <c r="J16" s="175">
        <f>SUM(C16:I16)</f>
        <v>-10743265.210000001</v>
      </c>
      <c r="K16" s="203">
        <v>749186.99</v>
      </c>
      <c r="L16" s="175">
        <f t="shared" ref="L16" si="0">SUM(J16:K16)</f>
        <v>-9994078.2200000007</v>
      </c>
      <c r="O16" s="83"/>
    </row>
    <row r="17" spans="1:15" ht="21.5">
      <c r="A17" s="1" t="s">
        <v>120</v>
      </c>
      <c r="B17" s="2"/>
      <c r="C17" s="178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-97945390.760000005</v>
      </c>
      <c r="I17" s="200">
        <v>0</v>
      </c>
      <c r="J17" s="200">
        <f>SUM(C17:I17)</f>
        <v>-97945390.760000005</v>
      </c>
      <c r="K17" s="200">
        <v>12741361.869999999</v>
      </c>
      <c r="L17" s="200">
        <f>SUM(J17:K17)</f>
        <v>-85204028.890000001</v>
      </c>
      <c r="O17" s="83"/>
    </row>
    <row r="18" spans="1:15" ht="22">
      <c r="A18" s="8" t="s">
        <v>121</v>
      </c>
      <c r="B18" s="2"/>
      <c r="C18" s="204">
        <f>SUM(C11:C17)</f>
        <v>426174854</v>
      </c>
      <c r="D18" s="204">
        <f t="shared" ref="D18:L18" si="1">SUM(D11:D17)</f>
        <v>177505840.06000006</v>
      </c>
      <c r="E18" s="204">
        <f t="shared" si="1"/>
        <v>4907142.7300000004</v>
      </c>
      <c r="F18" s="204">
        <f t="shared" si="1"/>
        <v>-44206950.109999999</v>
      </c>
      <c r="G18" s="204">
        <f t="shared" si="1"/>
        <v>16635093.850000001</v>
      </c>
      <c r="H18" s="204">
        <f t="shared" si="1"/>
        <v>-546295973.61000001</v>
      </c>
      <c r="I18" s="204">
        <f t="shared" si="1"/>
        <v>242923526.61999997</v>
      </c>
      <c r="J18" s="204">
        <f t="shared" si="1"/>
        <v>277643533.54000008</v>
      </c>
      <c r="K18" s="204">
        <f t="shared" si="1"/>
        <v>84337257.910000011</v>
      </c>
      <c r="L18" s="204">
        <f t="shared" si="1"/>
        <v>361980791.45000005</v>
      </c>
      <c r="M18" s="206"/>
      <c r="O18" s="83"/>
    </row>
    <row r="19" spans="1:15" ht="21.5">
      <c r="A19" s="1" t="s">
        <v>115</v>
      </c>
      <c r="B19" s="2"/>
      <c r="C19" s="25"/>
      <c r="D19" s="25"/>
      <c r="E19" s="25"/>
      <c r="F19" s="25"/>
      <c r="G19" s="25"/>
      <c r="H19" s="25"/>
      <c r="I19" s="25"/>
      <c r="J19" s="25"/>
      <c r="K19" s="25"/>
      <c r="L19" s="25"/>
      <c r="O19" s="83"/>
    </row>
    <row r="20" spans="1:15" ht="21.5">
      <c r="A20" s="1" t="s">
        <v>116</v>
      </c>
      <c r="B20" s="2"/>
      <c r="C20" s="175">
        <v>0</v>
      </c>
      <c r="D20" s="175">
        <v>0</v>
      </c>
      <c r="E20" s="175">
        <v>0</v>
      </c>
      <c r="F20" s="175">
        <v>0</v>
      </c>
      <c r="G20" s="175">
        <v>0</v>
      </c>
      <c r="H20" s="175">
        <v>0</v>
      </c>
      <c r="I20" s="176">
        <v>0</v>
      </c>
      <c r="J20" s="173">
        <f t="shared" ref="J20:J25" si="2">SUM(C20:I20)</f>
        <v>0</v>
      </c>
      <c r="K20" s="175">
        <v>0</v>
      </c>
      <c r="L20" s="173">
        <f>SUM(J20:K20)</f>
        <v>0</v>
      </c>
      <c r="O20" s="83"/>
    </row>
    <row r="21" spans="1:15" ht="21.5">
      <c r="A21" s="186" t="s">
        <v>117</v>
      </c>
      <c r="B21" s="2"/>
      <c r="C21" s="173">
        <v>0</v>
      </c>
      <c r="D21" s="173">
        <v>0</v>
      </c>
      <c r="E21" s="173">
        <v>0</v>
      </c>
      <c r="F21" s="173">
        <v>0</v>
      </c>
      <c r="G21" s="173">
        <v>0</v>
      </c>
      <c r="H21" s="173">
        <v>0</v>
      </c>
      <c r="I21" s="177">
        <v>0</v>
      </c>
      <c r="J21" s="173">
        <f t="shared" si="2"/>
        <v>0</v>
      </c>
      <c r="K21" s="174">
        <v>0</v>
      </c>
      <c r="L21" s="173">
        <f t="shared" ref="L21:L25" si="3">SUM(J21:K21)</f>
        <v>0</v>
      </c>
      <c r="O21" s="83"/>
    </row>
    <row r="22" spans="1:15" ht="21.5">
      <c r="A22" s="186" t="s">
        <v>118</v>
      </c>
      <c r="B22" s="2"/>
      <c r="C22" s="173">
        <v>0</v>
      </c>
      <c r="D22" s="173">
        <v>0</v>
      </c>
      <c r="E22" s="173">
        <v>0</v>
      </c>
      <c r="F22" s="173">
        <v>0</v>
      </c>
      <c r="G22" s="173">
        <v>0</v>
      </c>
      <c r="H22" s="173">
        <v>0</v>
      </c>
      <c r="I22" s="177">
        <v>0</v>
      </c>
      <c r="J22" s="173">
        <f t="shared" si="2"/>
        <v>0</v>
      </c>
      <c r="K22" s="174">
        <v>0</v>
      </c>
      <c r="L22" s="173">
        <f t="shared" si="3"/>
        <v>0</v>
      </c>
      <c r="O22" s="83"/>
    </row>
    <row r="23" spans="1:15" ht="21.5">
      <c r="A23" s="186" t="s">
        <v>171</v>
      </c>
      <c r="B23" s="2"/>
      <c r="C23" s="173">
        <v>0</v>
      </c>
      <c r="D23" s="173">
        <v>0</v>
      </c>
      <c r="E23" s="173">
        <v>0</v>
      </c>
      <c r="F23" s="173">
        <v>0</v>
      </c>
      <c r="G23" s="173">
        <v>0</v>
      </c>
      <c r="H23" s="173">
        <v>0</v>
      </c>
      <c r="I23" s="177">
        <v>0</v>
      </c>
      <c r="J23" s="173">
        <f t="shared" si="2"/>
        <v>0</v>
      </c>
      <c r="K23" s="174">
        <v>-7800000</v>
      </c>
      <c r="L23" s="173">
        <f t="shared" si="3"/>
        <v>-7800000</v>
      </c>
      <c r="O23" s="83"/>
    </row>
    <row r="24" spans="1:15" ht="21.5">
      <c r="A24" s="1" t="s">
        <v>176</v>
      </c>
      <c r="B24" s="2"/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71">
        <v>392826.4</v>
      </c>
      <c r="I24" s="179">
        <v>0</v>
      </c>
      <c r="J24" s="173">
        <f t="shared" si="2"/>
        <v>392826.4</v>
      </c>
      <c r="K24" s="178">
        <v>46699.199999999997</v>
      </c>
      <c r="L24" s="173">
        <f t="shared" si="3"/>
        <v>439525.60000000003</v>
      </c>
      <c r="O24" s="83"/>
    </row>
    <row r="25" spans="1:15" ht="21.5">
      <c r="A25" s="1" t="s">
        <v>175</v>
      </c>
      <c r="B25" s="2"/>
      <c r="C25" s="171">
        <v>0</v>
      </c>
      <c r="D25" s="171">
        <v>0</v>
      </c>
      <c r="E25" s="171">
        <v>0</v>
      </c>
      <c r="F25" s="171">
        <v>0</v>
      </c>
      <c r="G25" s="171">
        <v>0</v>
      </c>
      <c r="H25" s="171">
        <f>'Page 11'!F31</f>
        <v>32728775.100000001</v>
      </c>
      <c r="I25" s="179">
        <v>0</v>
      </c>
      <c r="J25" s="173">
        <f t="shared" si="2"/>
        <v>32728775.100000001</v>
      </c>
      <c r="K25" s="180">
        <v>23931717.5</v>
      </c>
      <c r="L25" s="173">
        <f t="shared" si="3"/>
        <v>56660492.600000001</v>
      </c>
      <c r="O25" s="83"/>
    </row>
    <row r="26" spans="1:15" ht="22.5" thickBot="1">
      <c r="A26" s="8" t="s">
        <v>170</v>
      </c>
      <c r="B26" s="2"/>
      <c r="C26" s="164">
        <f>SUM(C18:C25)</f>
        <v>426174854</v>
      </c>
      <c r="D26" s="164">
        <f t="shared" ref="D26:L26" si="4">SUM(D18:D25)</f>
        <v>177505840.06000006</v>
      </c>
      <c r="E26" s="164">
        <f t="shared" si="4"/>
        <v>4907142.7300000004</v>
      </c>
      <c r="F26" s="164">
        <f t="shared" si="4"/>
        <v>-44206950.109999999</v>
      </c>
      <c r="G26" s="164">
        <f t="shared" si="4"/>
        <v>16635093.850000001</v>
      </c>
      <c r="H26" s="164">
        <f t="shared" si="4"/>
        <v>-513174372.11000001</v>
      </c>
      <c r="I26" s="164">
        <f t="shared" si="4"/>
        <v>242923526.61999997</v>
      </c>
      <c r="J26" s="164">
        <f t="shared" si="4"/>
        <v>310765135.04000008</v>
      </c>
      <c r="K26" s="164">
        <f t="shared" si="4"/>
        <v>100515674.61000001</v>
      </c>
      <c r="L26" s="164">
        <f t="shared" si="4"/>
        <v>411280809.6500001</v>
      </c>
      <c r="M26" s="206"/>
      <c r="O26" s="83"/>
    </row>
    <row r="27" spans="1:15" ht="20" thickTop="1">
      <c r="A27" s="46"/>
      <c r="B27" s="47"/>
      <c r="C27" s="84"/>
      <c r="D27" s="84"/>
      <c r="E27" s="84"/>
      <c r="F27" s="84"/>
      <c r="G27" s="84"/>
      <c r="H27" s="84"/>
      <c r="I27" s="84"/>
      <c r="J27" s="84"/>
      <c r="K27" s="84"/>
      <c r="L27" s="84"/>
      <c r="O27" s="83"/>
    </row>
    <row r="28" spans="1:15" ht="22">
      <c r="A28" s="46"/>
      <c r="B28" s="47"/>
      <c r="C28" s="84"/>
      <c r="D28" s="84"/>
      <c r="E28" s="84"/>
      <c r="F28" s="84"/>
      <c r="G28" s="84"/>
      <c r="H28" s="84"/>
      <c r="I28" s="84"/>
      <c r="J28" s="84"/>
      <c r="K28" s="84"/>
      <c r="L28" s="43"/>
    </row>
    <row r="29" spans="1:15" ht="21.5">
      <c r="A29" s="1"/>
      <c r="B29" s="47"/>
      <c r="C29" s="84"/>
      <c r="D29" s="84"/>
      <c r="E29" s="84"/>
      <c r="F29" s="84"/>
      <c r="G29" s="84"/>
      <c r="H29" s="84"/>
      <c r="I29" s="84"/>
      <c r="J29" s="84"/>
      <c r="K29" s="84"/>
      <c r="L29" s="84"/>
    </row>
    <row r="30" spans="1:15" ht="21.5">
      <c r="A30" s="1"/>
      <c r="B30" s="47"/>
      <c r="C30" s="84"/>
      <c r="D30" s="84"/>
      <c r="E30" s="84"/>
      <c r="F30" s="84"/>
      <c r="G30" s="84"/>
      <c r="H30" s="84"/>
      <c r="I30" s="84"/>
      <c r="J30" s="84"/>
      <c r="K30" s="84"/>
      <c r="L30" s="84"/>
    </row>
    <row r="31" spans="1:15" ht="21.5">
      <c r="A31" s="186"/>
      <c r="B31" s="47"/>
      <c r="C31" s="84"/>
      <c r="D31" s="84"/>
      <c r="E31" s="84"/>
      <c r="F31" s="84"/>
      <c r="G31" s="84"/>
      <c r="H31" s="84"/>
      <c r="I31" s="84"/>
      <c r="J31" s="84"/>
      <c r="K31" s="84"/>
      <c r="L31" s="84"/>
    </row>
    <row r="32" spans="1:15" ht="21.5">
      <c r="A32" s="186"/>
      <c r="B32" s="47"/>
      <c r="C32" s="84"/>
      <c r="D32" s="84"/>
      <c r="E32" s="84"/>
      <c r="F32" s="84"/>
      <c r="G32" s="84"/>
      <c r="H32" s="84"/>
      <c r="I32" s="84"/>
      <c r="J32" s="84"/>
      <c r="K32" s="84"/>
      <c r="L32" s="84"/>
    </row>
    <row r="33" spans="1:12" ht="21.5">
      <c r="A33" s="1"/>
      <c r="B33" s="47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ht="21.5">
      <c r="A34" s="1"/>
      <c r="B34" s="47"/>
      <c r="C34" s="84"/>
      <c r="D34" s="84"/>
      <c r="E34" s="84"/>
      <c r="F34" s="84"/>
      <c r="G34" s="84"/>
      <c r="H34" s="84"/>
      <c r="I34" s="84"/>
      <c r="J34" s="84"/>
      <c r="K34" s="84"/>
      <c r="L34" s="84"/>
    </row>
    <row r="35" spans="1:12">
      <c r="A35" s="46"/>
      <c r="B35" s="47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2">
      <c r="A36" s="46"/>
      <c r="B36" s="47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7" spans="1:12">
      <c r="A37" s="46"/>
      <c r="B37" s="47"/>
      <c r="C37" s="84"/>
      <c r="D37" s="84"/>
      <c r="E37" s="84"/>
      <c r="F37" s="84"/>
      <c r="G37" s="84"/>
      <c r="H37" s="84"/>
      <c r="I37" s="84"/>
      <c r="J37" s="84"/>
      <c r="K37" s="84"/>
      <c r="L37" s="84"/>
    </row>
    <row r="38" spans="1:12">
      <c r="A38" s="46"/>
      <c r="B38" s="47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2" ht="21.5">
      <c r="A39" s="1" t="s">
        <v>28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85">
        <v>12</v>
      </c>
    </row>
    <row r="40" spans="1:12">
      <c r="A40" s="46"/>
      <c r="B40" s="47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2">
      <c r="A41" s="46"/>
      <c r="B41" s="47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3" spans="1:1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</row>
    <row r="44" spans="1:1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  <row r="45" spans="1:1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</row>
    <row r="46" spans="1:1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  <row r="47" spans="1:12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</row>
    <row r="48" spans="1:1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</row>
    <row r="49" spans="1:1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  <row r="50" spans="1:12">
      <c r="B50" s="92"/>
      <c r="C50" s="97"/>
      <c r="D50" s="97"/>
      <c r="E50" s="97"/>
      <c r="F50" s="97"/>
      <c r="G50" s="97"/>
      <c r="H50" s="97"/>
      <c r="I50" s="97"/>
      <c r="J50" s="97"/>
      <c r="K50" s="97"/>
      <c r="L50" s="98"/>
    </row>
  </sheetData>
  <mergeCells count="4">
    <mergeCell ref="A2:L2"/>
    <mergeCell ref="A3:L3"/>
    <mergeCell ref="A4:L4"/>
    <mergeCell ref="G8:H8"/>
  </mergeCells>
  <printOptions horizontalCentered="1"/>
  <pageMargins left="0.66929133858267698" right="0.35433070866141703" top="0.59055118110236204" bottom="0.15748031496063" header="0" footer="0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K28"/>
  <sheetViews>
    <sheetView topLeftCell="A19" zoomScale="90" zoomScaleNormal="90" zoomScaleSheetLayoutView="70" workbookViewId="0">
      <selection activeCell="I19" sqref="I19"/>
    </sheetView>
  </sheetViews>
  <sheetFormatPr defaultColWidth="7.7265625" defaultRowHeight="23.15" customHeight="1"/>
  <cols>
    <col min="1" max="2" width="1.7265625" style="79" customWidth="1"/>
    <col min="3" max="3" width="31.7265625" style="79" customWidth="1"/>
    <col min="4" max="4" width="7.81640625" style="79" customWidth="1"/>
    <col min="5" max="9" width="18.1796875" style="80" customWidth="1"/>
    <col min="10" max="10" width="5.7265625" style="79" customWidth="1"/>
    <col min="11" max="11" width="12.453125" style="79" customWidth="1"/>
    <col min="12" max="16384" width="7.7265625" style="79"/>
  </cols>
  <sheetData>
    <row r="1" spans="1:10" ht="23.15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3.15" customHeight="1">
      <c r="A2" s="233" t="s">
        <v>122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3.15" customHeight="1">
      <c r="A3" s="233" t="s">
        <v>168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ht="23.15" customHeight="1">
      <c r="C4" s="1"/>
      <c r="D4" s="82"/>
      <c r="F4" s="86"/>
      <c r="G4" s="86"/>
      <c r="H4" s="86"/>
      <c r="I4" s="81" t="s">
        <v>2</v>
      </c>
    </row>
    <row r="5" spans="1:10" ht="23.15" customHeight="1">
      <c r="A5" s="111"/>
      <c r="B5" s="111"/>
      <c r="C5" s="73"/>
      <c r="D5" s="113"/>
      <c r="E5" s="114"/>
      <c r="F5" s="114"/>
      <c r="G5" s="235" t="s">
        <v>97</v>
      </c>
      <c r="H5" s="235"/>
      <c r="I5" s="114"/>
    </row>
    <row r="6" spans="1:10" ht="23.15" customHeight="1">
      <c r="C6" s="1"/>
      <c r="D6" s="82"/>
      <c r="E6" s="115" t="s">
        <v>100</v>
      </c>
      <c r="F6" s="115" t="s">
        <v>101</v>
      </c>
      <c r="G6" s="116" t="s">
        <v>63</v>
      </c>
      <c r="H6" s="108"/>
      <c r="I6" s="45"/>
    </row>
    <row r="7" spans="1:10" ht="23.15" customHeight="1">
      <c r="A7" s="109"/>
      <c r="B7" s="109"/>
      <c r="C7" s="75"/>
      <c r="D7" s="110" t="s">
        <v>5</v>
      </c>
      <c r="E7" s="87" t="s">
        <v>107</v>
      </c>
      <c r="F7" s="87" t="s">
        <v>107</v>
      </c>
      <c r="G7" s="88" t="s">
        <v>110</v>
      </c>
      <c r="H7" s="88" t="s">
        <v>65</v>
      </c>
      <c r="I7" s="88" t="s">
        <v>114</v>
      </c>
    </row>
    <row r="8" spans="1:10" ht="23.15" customHeight="1">
      <c r="A8" s="187" t="s">
        <v>169</v>
      </c>
      <c r="B8" s="189"/>
      <c r="C8" s="189"/>
      <c r="D8" s="188"/>
      <c r="E8" s="190">
        <v>280962733</v>
      </c>
      <c r="F8" s="190">
        <v>221069476.36000001</v>
      </c>
      <c r="G8" s="190">
        <v>16635093.85</v>
      </c>
      <c r="H8" s="190">
        <v>-402148586.20999986</v>
      </c>
      <c r="I8" s="191">
        <f>SUM(E8:H8)</f>
        <v>116518717.00000018</v>
      </c>
    </row>
    <row r="9" spans="1:10" ht="23.15" customHeight="1">
      <c r="A9" s="192" t="s">
        <v>115</v>
      </c>
      <c r="B9" s="189"/>
      <c r="C9" s="189"/>
      <c r="D9" s="188"/>
      <c r="E9" s="191"/>
      <c r="F9" s="191"/>
      <c r="G9" s="191"/>
      <c r="H9" s="191"/>
      <c r="I9" s="191">
        <f>SUM(E9:H9)</f>
        <v>0</v>
      </c>
    </row>
    <row r="10" spans="1:10" ht="23.15" customHeight="1">
      <c r="A10" s="192" t="s">
        <v>117</v>
      </c>
      <c r="B10" s="189"/>
      <c r="C10" s="189"/>
      <c r="D10" s="188">
        <v>26</v>
      </c>
      <c r="E10" s="207">
        <v>145212121</v>
      </c>
      <c r="F10" s="207">
        <v>-43563636.299999997</v>
      </c>
      <c r="G10" s="207">
        <v>0</v>
      </c>
      <c r="H10" s="207">
        <v>0</v>
      </c>
      <c r="I10" s="191">
        <f>SUM(E10:H10)</f>
        <v>101648484.7</v>
      </c>
    </row>
    <row r="11" spans="1:10" ht="23.15" customHeight="1">
      <c r="A11" s="192" t="s">
        <v>87</v>
      </c>
      <c r="B11" s="192"/>
      <c r="C11" s="192"/>
      <c r="D11" s="188"/>
      <c r="E11" s="208">
        <v>0</v>
      </c>
      <c r="F11" s="208">
        <v>0</v>
      </c>
      <c r="G11" s="208">
        <v>0</v>
      </c>
      <c r="H11" s="208">
        <v>-17525307.18</v>
      </c>
      <c r="I11" s="191">
        <f>SUM(E11:H11)</f>
        <v>-17525307.18</v>
      </c>
    </row>
    <row r="12" spans="1:10" ht="23.15" customHeight="1">
      <c r="A12" s="192" t="s">
        <v>84</v>
      </c>
      <c r="B12" s="189"/>
      <c r="C12" s="189"/>
      <c r="D12" s="188"/>
      <c r="E12" s="209">
        <v>0</v>
      </c>
      <c r="F12" s="209">
        <v>0</v>
      </c>
      <c r="G12" s="209">
        <v>0</v>
      </c>
      <c r="H12" s="209">
        <v>-109438467.72999996</v>
      </c>
      <c r="I12" s="202">
        <f>SUM(E12:H12)</f>
        <v>-109438467.72999996</v>
      </c>
    </row>
    <row r="13" spans="1:10" ht="23.15" customHeight="1">
      <c r="A13" s="187" t="s">
        <v>121</v>
      </c>
      <c r="B13" s="189"/>
      <c r="C13" s="189"/>
      <c r="D13" s="188"/>
      <c r="E13" s="191">
        <f t="shared" ref="E13:I13" si="0">SUM(E8:E12)</f>
        <v>426174854</v>
      </c>
      <c r="F13" s="191">
        <f t="shared" si="0"/>
        <v>177505840.06</v>
      </c>
      <c r="G13" s="191">
        <f t="shared" si="0"/>
        <v>16635093.85</v>
      </c>
      <c r="H13" s="191">
        <f t="shared" si="0"/>
        <v>-529112361.11999983</v>
      </c>
      <c r="I13" s="191">
        <f t="shared" si="0"/>
        <v>91203426.7900002</v>
      </c>
    </row>
    <row r="14" spans="1:10" ht="23.15" customHeight="1">
      <c r="A14" s="192" t="s">
        <v>115</v>
      </c>
      <c r="B14" s="189"/>
      <c r="C14" s="189"/>
      <c r="D14" s="188"/>
      <c r="E14" s="193"/>
      <c r="F14" s="193"/>
      <c r="G14" s="193"/>
      <c r="H14" s="193"/>
      <c r="I14" s="193"/>
      <c r="J14" s="83"/>
    </row>
    <row r="15" spans="1:10" ht="23.15" customHeight="1">
      <c r="A15" s="192" t="s">
        <v>186</v>
      </c>
      <c r="B15" s="192"/>
      <c r="C15" s="192"/>
      <c r="D15" s="188"/>
      <c r="E15" s="195">
        <v>0</v>
      </c>
      <c r="F15" s="195">
        <v>0</v>
      </c>
      <c r="G15" s="195">
        <v>0</v>
      </c>
      <c r="H15" s="195">
        <v>138933.6</v>
      </c>
      <c r="I15" s="191">
        <f>SUM(E15:H15)</f>
        <v>138933.6</v>
      </c>
    </row>
    <row r="16" spans="1:10" ht="23.15" customHeight="1">
      <c r="A16" s="192" t="s">
        <v>175</v>
      </c>
      <c r="B16" s="189"/>
      <c r="C16" s="189"/>
      <c r="D16" s="188"/>
      <c r="E16" s="194">
        <v>0</v>
      </c>
      <c r="F16" s="194">
        <v>0</v>
      </c>
      <c r="G16" s="194">
        <v>0</v>
      </c>
      <c r="H16" s="194">
        <f>'Page 11'!H31</f>
        <v>20522938.359999996</v>
      </c>
      <c r="I16" s="191">
        <f>SUM(E16:H16)</f>
        <v>20522938.359999996</v>
      </c>
    </row>
    <row r="17" spans="1:11" ht="23.15" customHeight="1" thickBot="1">
      <c r="A17" s="187" t="s">
        <v>170</v>
      </c>
      <c r="B17" s="189"/>
      <c r="C17" s="189"/>
      <c r="D17" s="188"/>
      <c r="E17" s="196">
        <f t="shared" ref="E17:I17" si="1">SUM(E13:E16)</f>
        <v>426174854</v>
      </c>
      <c r="F17" s="196">
        <f t="shared" si="1"/>
        <v>177505840.06</v>
      </c>
      <c r="G17" s="196">
        <f t="shared" si="1"/>
        <v>16635093.85</v>
      </c>
      <c r="H17" s="196">
        <f t="shared" si="1"/>
        <v>-508450489.15999979</v>
      </c>
      <c r="I17" s="196">
        <f t="shared" si="1"/>
        <v>111865298.75000019</v>
      </c>
      <c r="J17" s="83">
        <f>I17-'Page 8-10'!I118</f>
        <v>0</v>
      </c>
      <c r="K17" s="138"/>
    </row>
    <row r="18" spans="1:11" ht="23.15" customHeight="1" thickTop="1">
      <c r="C18" s="89"/>
      <c r="D18" s="89"/>
      <c r="E18" s="49"/>
      <c r="F18" s="49"/>
      <c r="G18" s="49"/>
      <c r="H18" s="49"/>
      <c r="I18" s="49"/>
    </row>
    <row r="19" spans="1:11" ht="23.15" customHeight="1">
      <c r="A19" s="192"/>
      <c r="C19" s="89"/>
      <c r="D19" s="89"/>
      <c r="E19" s="89"/>
      <c r="F19" s="89"/>
      <c r="G19" s="89"/>
      <c r="H19" s="89"/>
      <c r="I19" s="43"/>
    </row>
    <row r="20" spans="1:11" ht="23.15" customHeight="1">
      <c r="C20" s="89"/>
      <c r="D20" s="89"/>
      <c r="E20" s="89"/>
      <c r="F20" s="89"/>
      <c r="G20" s="89"/>
      <c r="H20" s="89"/>
      <c r="I20" s="89"/>
    </row>
    <row r="21" spans="1:11" ht="23.15" customHeight="1">
      <c r="C21" s="89"/>
      <c r="D21" s="89"/>
      <c r="E21" s="89"/>
      <c r="F21" s="89"/>
      <c r="G21" s="89"/>
      <c r="H21" s="89"/>
      <c r="I21" s="89"/>
    </row>
    <row r="22" spans="1:11" ht="23.15" customHeight="1">
      <c r="C22" s="89"/>
      <c r="D22" s="89"/>
      <c r="E22" s="89"/>
      <c r="F22" s="89"/>
      <c r="G22" s="89"/>
      <c r="H22" s="89"/>
      <c r="I22" s="89"/>
    </row>
    <row r="23" spans="1:11" ht="23.15" customHeight="1">
      <c r="C23" s="89"/>
      <c r="D23" s="89"/>
      <c r="E23" s="89"/>
      <c r="F23" s="89"/>
      <c r="G23" s="89"/>
      <c r="H23" s="89"/>
      <c r="I23" s="89"/>
    </row>
    <row r="24" spans="1:11" ht="23.15" customHeight="1">
      <c r="C24" s="89"/>
      <c r="D24" s="89"/>
      <c r="E24" s="89"/>
      <c r="F24" s="89"/>
      <c r="G24" s="89"/>
      <c r="H24" s="89"/>
      <c r="I24" s="89"/>
    </row>
    <row r="25" spans="1:11" ht="23.15" customHeight="1">
      <c r="C25" s="89"/>
      <c r="D25" s="89"/>
      <c r="E25" s="89"/>
      <c r="F25" s="89"/>
      <c r="G25" s="89"/>
      <c r="H25" s="89"/>
      <c r="I25" s="89"/>
    </row>
    <row r="26" spans="1:11" ht="23.15" customHeight="1">
      <c r="C26" s="89"/>
      <c r="D26" s="89"/>
      <c r="E26" s="89"/>
      <c r="F26" s="89"/>
      <c r="G26" s="89"/>
      <c r="H26" s="89"/>
      <c r="I26" s="89"/>
    </row>
    <row r="27" spans="1:11" ht="23.15" customHeight="1">
      <c r="C27" s="89"/>
      <c r="D27" s="89"/>
      <c r="E27" s="89"/>
      <c r="F27" s="89"/>
      <c r="G27" s="89"/>
      <c r="H27" s="89"/>
      <c r="I27" s="89"/>
    </row>
    <row r="28" spans="1:11" ht="23.15" customHeight="1">
      <c r="A28" s="1" t="s">
        <v>28</v>
      </c>
      <c r="I28" s="79"/>
      <c r="J28" s="85">
        <v>13</v>
      </c>
    </row>
  </sheetData>
  <mergeCells count="4">
    <mergeCell ref="G5:H5"/>
    <mergeCell ref="A1:J1"/>
    <mergeCell ref="A2:J2"/>
    <mergeCell ref="A3:J3"/>
  </mergeCells>
  <printOptions horizontalCentered="1"/>
  <pageMargins left="0.6692913385826772" right="0.35433070866141736" top="0.59055118110236227" bottom="0.15748031496062992" header="0" footer="0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dimension ref="A1:V136"/>
  <sheetViews>
    <sheetView tabSelected="1" topLeftCell="A76" zoomScale="70" zoomScaleNormal="70" zoomScaleSheetLayoutView="70" workbookViewId="0">
      <selection activeCell="L88" sqref="L88"/>
    </sheetView>
  </sheetViews>
  <sheetFormatPr defaultColWidth="7.7265625" defaultRowHeight="20"/>
  <cols>
    <col min="1" max="1" width="2.1796875" style="78" customWidth="1"/>
    <col min="2" max="3" width="2.7265625" style="78" customWidth="1"/>
    <col min="4" max="4" width="46.7265625" style="78" customWidth="1"/>
    <col min="5" max="5" width="10.7265625" style="78" customWidth="1"/>
    <col min="6" max="6" width="14.7265625" style="78" bestFit="1" customWidth="1"/>
    <col min="7" max="7" width="16" style="56" customWidth="1"/>
    <col min="8" max="8" width="14.7265625" style="21" customWidth="1"/>
    <col min="9" max="9" width="15" style="56" customWidth="1"/>
    <col min="10" max="10" width="10.54296875" style="78" bestFit="1" customWidth="1"/>
    <col min="11" max="11" width="21" style="227" customWidth="1"/>
    <col min="12" max="12" width="13" style="78" bestFit="1" customWidth="1"/>
    <col min="13" max="13" width="14.81640625" style="78" bestFit="1" customWidth="1"/>
    <col min="14" max="14" width="14.453125" style="78" bestFit="1" customWidth="1"/>
    <col min="15" max="15" width="13.453125" style="78" bestFit="1" customWidth="1"/>
    <col min="16" max="16" width="13.08984375" style="212" customWidth="1"/>
    <col min="17" max="17" width="11.453125" style="212" bestFit="1" customWidth="1"/>
    <col min="18" max="18" width="18.81640625" style="212" customWidth="1"/>
    <col min="19" max="19" width="13.453125" style="212" customWidth="1"/>
    <col min="20" max="20" width="14.453125" style="78" customWidth="1"/>
    <col min="21" max="21" width="11.81640625" style="78" customWidth="1"/>
    <col min="22" max="16384" width="7.7265625" style="78"/>
  </cols>
  <sheetData>
    <row r="1" spans="1:22" s="1" customFormat="1" ht="21.5">
      <c r="G1" s="26"/>
      <c r="H1" s="22"/>
      <c r="I1" s="26">
        <v>14</v>
      </c>
      <c r="K1" s="225"/>
      <c r="P1" s="210"/>
      <c r="Q1" s="210"/>
      <c r="R1" s="210"/>
      <c r="S1" s="210"/>
    </row>
    <row r="2" spans="1:22" s="1" customFormat="1" ht="22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K2" s="225"/>
      <c r="P2" s="210"/>
      <c r="Q2" s="210"/>
      <c r="R2" s="210"/>
      <c r="S2" s="210"/>
    </row>
    <row r="3" spans="1:22" s="8" customFormat="1" ht="22">
      <c r="A3" s="228" t="s">
        <v>123</v>
      </c>
      <c r="B3" s="228"/>
      <c r="C3" s="228"/>
      <c r="D3" s="228"/>
      <c r="E3" s="228"/>
      <c r="F3" s="228"/>
      <c r="G3" s="228"/>
      <c r="H3" s="228"/>
      <c r="I3" s="228"/>
      <c r="K3" s="226"/>
      <c r="P3" s="211"/>
      <c r="Q3" s="211"/>
      <c r="R3" s="211"/>
      <c r="S3" s="211"/>
    </row>
    <row r="4" spans="1:22" s="8" customFormat="1" ht="22">
      <c r="A4" s="228" t="s">
        <v>168</v>
      </c>
      <c r="B4" s="228"/>
      <c r="C4" s="228"/>
      <c r="D4" s="228"/>
      <c r="E4" s="228"/>
      <c r="F4" s="228"/>
      <c r="G4" s="228"/>
      <c r="H4" s="228"/>
      <c r="I4" s="228"/>
      <c r="K4" s="226"/>
      <c r="P4" s="211"/>
      <c r="Q4" s="211"/>
      <c r="R4" s="211"/>
      <c r="S4" s="211"/>
    </row>
    <row r="5" spans="1:22" s="1" customFormat="1" ht="22">
      <c r="E5" s="30"/>
      <c r="F5" s="31"/>
      <c r="G5" s="31"/>
      <c r="I5" s="71" t="s">
        <v>2</v>
      </c>
      <c r="K5" s="225"/>
      <c r="P5" s="210"/>
      <c r="Q5" s="210"/>
      <c r="R5" s="210"/>
      <c r="S5" s="210"/>
    </row>
    <row r="6" spans="1:22" s="1" customFormat="1" ht="22">
      <c r="A6" s="72"/>
      <c r="B6" s="72"/>
      <c r="C6" s="72"/>
      <c r="D6" s="73"/>
      <c r="E6" s="32"/>
      <c r="F6" s="229" t="s">
        <v>3</v>
      </c>
      <c r="G6" s="229"/>
      <c r="H6" s="230" t="s">
        <v>4</v>
      </c>
      <c r="I6" s="230"/>
      <c r="K6" s="225"/>
      <c r="P6" s="210"/>
      <c r="Q6" s="210"/>
      <c r="R6" s="210"/>
      <c r="S6" s="210"/>
    </row>
    <row r="7" spans="1:22" s="1" customFormat="1" ht="22">
      <c r="A7" s="74"/>
      <c r="B7" s="74"/>
      <c r="C7" s="74"/>
      <c r="D7" s="75"/>
      <c r="E7" s="34" t="s">
        <v>5</v>
      </c>
      <c r="F7" s="33">
        <v>2025</v>
      </c>
      <c r="G7" s="33">
        <v>2024</v>
      </c>
      <c r="H7" s="33">
        <v>2025</v>
      </c>
      <c r="I7" s="33">
        <v>2024</v>
      </c>
      <c r="K7" s="225"/>
      <c r="P7" s="210"/>
      <c r="Q7" s="210"/>
      <c r="R7" s="210"/>
      <c r="S7" s="210"/>
    </row>
    <row r="8" spans="1:22" s="1" customFormat="1" ht="22">
      <c r="E8" s="5"/>
      <c r="F8" s="35"/>
      <c r="G8" s="50"/>
      <c r="H8" s="35"/>
      <c r="I8" s="50"/>
      <c r="K8" s="225"/>
      <c r="P8" s="210"/>
      <c r="Q8" s="210"/>
      <c r="R8" s="210"/>
      <c r="S8" s="210"/>
    </row>
    <row r="9" spans="1:22" s="1" customFormat="1" ht="21.5">
      <c r="A9" s="76" t="s">
        <v>124</v>
      </c>
      <c r="B9" s="76"/>
      <c r="C9" s="76"/>
      <c r="D9" s="76"/>
      <c r="F9" s="22"/>
      <c r="G9" s="26"/>
      <c r="H9" s="22"/>
      <c r="I9" s="26"/>
      <c r="K9" s="225"/>
      <c r="P9" s="210"/>
      <c r="Q9" s="210"/>
      <c r="R9" s="210"/>
      <c r="S9" s="210"/>
    </row>
    <row r="10" spans="1:22" s="1" customFormat="1" ht="21.5">
      <c r="B10" s="77" t="s">
        <v>177</v>
      </c>
      <c r="C10" s="77"/>
      <c r="E10" s="22"/>
      <c r="F10" s="22">
        <f>'Page 11'!F20</f>
        <v>78637150.610000134</v>
      </c>
      <c r="G10" s="22">
        <f>'Page 11'!G20</f>
        <v>-42810997.379999876</v>
      </c>
      <c r="H10" s="22">
        <f>'Page 11'!H20</f>
        <v>23457880.879999995</v>
      </c>
      <c r="I10" s="22">
        <f>'Page 11'!I20</f>
        <v>-83344902.909999967</v>
      </c>
      <c r="J10" s="58"/>
      <c r="K10" s="225"/>
      <c r="M10" s="213"/>
      <c r="N10" s="213"/>
      <c r="O10" s="213"/>
      <c r="P10" s="214"/>
      <c r="Q10" s="210"/>
      <c r="R10" s="210"/>
      <c r="S10" s="210"/>
      <c r="T10" s="28"/>
      <c r="U10" s="28"/>
      <c r="V10" s="28"/>
    </row>
    <row r="11" spans="1:22" s="1" customFormat="1" ht="21.5">
      <c r="B11" s="77" t="s">
        <v>187</v>
      </c>
      <c r="E11" s="22"/>
      <c r="F11" s="22"/>
      <c r="G11" s="51"/>
      <c r="H11" s="51"/>
      <c r="I11" s="51"/>
      <c r="J11" s="58"/>
      <c r="K11" s="225"/>
      <c r="M11" s="63"/>
      <c r="N11" s="63"/>
      <c r="O11" s="215"/>
      <c r="P11" s="216"/>
      <c r="Q11" s="210"/>
      <c r="R11" s="210"/>
      <c r="S11" s="210"/>
      <c r="T11" s="28"/>
      <c r="U11" s="28"/>
      <c r="V11" s="28"/>
    </row>
    <row r="12" spans="1:22" s="1" customFormat="1" ht="21.5">
      <c r="C12" s="1" t="s">
        <v>178</v>
      </c>
      <c r="E12" s="22"/>
      <c r="F12" s="22">
        <v>15868330.83</v>
      </c>
      <c r="G12" s="141">
        <v>364401.61</v>
      </c>
      <c r="H12" s="22">
        <v>-2126859.33</v>
      </c>
      <c r="I12" s="141">
        <v>5996547.4000000004</v>
      </c>
      <c r="J12" s="58"/>
      <c r="K12" s="225"/>
      <c r="M12" s="213"/>
      <c r="N12" s="213"/>
      <c r="O12" s="213"/>
      <c r="P12" s="214"/>
      <c r="Q12" s="210"/>
      <c r="R12" s="210"/>
      <c r="S12" s="210"/>
      <c r="T12" s="28"/>
      <c r="U12" s="28"/>
      <c r="V12" s="28"/>
    </row>
    <row r="13" spans="1:22" s="1" customFormat="1" ht="21.5">
      <c r="C13" s="52" t="s">
        <v>125</v>
      </c>
      <c r="E13" s="22"/>
      <c r="F13" s="22">
        <v>45568774.100000001</v>
      </c>
      <c r="G13" s="141">
        <v>51236478.229999997</v>
      </c>
      <c r="H13" s="22">
        <v>11415419.189999999</v>
      </c>
      <c r="I13" s="141">
        <v>11280860.450000001</v>
      </c>
      <c r="J13" s="58"/>
      <c r="K13" s="225"/>
      <c r="M13" s="213"/>
      <c r="N13" s="213"/>
      <c r="O13" s="213"/>
      <c r="P13" s="214"/>
      <c r="Q13" s="210"/>
      <c r="R13" s="210"/>
      <c r="S13" s="210"/>
      <c r="T13" s="28"/>
      <c r="U13" s="28"/>
      <c r="V13" s="28"/>
    </row>
    <row r="14" spans="1:22" s="1" customFormat="1" ht="21.5">
      <c r="C14" s="52" t="s">
        <v>126</v>
      </c>
      <c r="E14" s="22"/>
      <c r="F14" s="22">
        <v>11588581.99</v>
      </c>
      <c r="G14" s="141">
        <v>6435664.3399999999</v>
      </c>
      <c r="H14" s="22">
        <v>7399698</v>
      </c>
      <c r="I14" s="141">
        <v>2682586.9000000004</v>
      </c>
      <c r="J14" s="58"/>
      <c r="K14" s="225"/>
      <c r="M14" s="213"/>
      <c r="N14" s="213"/>
      <c r="O14" s="217"/>
      <c r="P14" s="216"/>
      <c r="Q14" s="210"/>
      <c r="R14" s="210"/>
      <c r="S14" s="210"/>
      <c r="T14" s="28"/>
      <c r="U14" s="28"/>
      <c r="V14" s="28"/>
    </row>
    <row r="15" spans="1:22" s="1" customFormat="1" ht="21.5">
      <c r="C15" s="52" t="s">
        <v>172</v>
      </c>
      <c r="E15" s="22"/>
      <c r="F15" s="22">
        <v>-1786081.72</v>
      </c>
      <c r="G15" s="141">
        <v>-479264.74</v>
      </c>
      <c r="H15" s="51">
        <v>-972541.91</v>
      </c>
      <c r="I15" s="143">
        <v>-35069.21</v>
      </c>
      <c r="J15" s="58"/>
      <c r="K15" s="225"/>
      <c r="M15" s="213"/>
      <c r="N15" s="213"/>
      <c r="O15" s="217"/>
      <c r="P15" s="216"/>
      <c r="Q15" s="210"/>
      <c r="R15" s="210"/>
      <c r="S15" s="210"/>
      <c r="T15" s="28"/>
      <c r="U15" s="28"/>
      <c r="V15" s="28"/>
    </row>
    <row r="16" spans="1:22" s="1" customFormat="1" ht="21.5">
      <c r="C16" s="201" t="s">
        <v>127</v>
      </c>
      <c r="D16" s="185"/>
      <c r="E16" s="22"/>
      <c r="F16" s="22">
        <v>0</v>
      </c>
      <c r="G16" s="141">
        <v>-1735000</v>
      </c>
      <c r="H16" s="51">
        <v>0</v>
      </c>
      <c r="I16" s="143">
        <v>0</v>
      </c>
      <c r="J16" s="58"/>
      <c r="K16" s="225"/>
      <c r="M16" s="63"/>
      <c r="N16" s="213"/>
      <c r="O16" s="218"/>
      <c r="P16" s="219"/>
      <c r="Q16" s="210"/>
      <c r="R16" s="210"/>
      <c r="S16" s="210"/>
      <c r="T16" s="28"/>
      <c r="U16" s="28"/>
      <c r="V16" s="28"/>
    </row>
    <row r="17" spans="2:22" s="1" customFormat="1" ht="21.5">
      <c r="C17" s="52" t="s">
        <v>128</v>
      </c>
      <c r="E17" s="22"/>
      <c r="F17" s="22">
        <v>753874.86</v>
      </c>
      <c r="G17" s="141">
        <v>972266.52</v>
      </c>
      <c r="H17" s="51">
        <v>554759.66</v>
      </c>
      <c r="I17" s="143">
        <v>84771.98</v>
      </c>
      <c r="J17" s="58"/>
      <c r="K17" s="225"/>
      <c r="M17" s="213"/>
      <c r="N17" s="213"/>
      <c r="O17" s="217"/>
      <c r="P17" s="216"/>
      <c r="Q17" s="210"/>
      <c r="R17" s="210"/>
      <c r="S17" s="210"/>
      <c r="T17" s="28"/>
      <c r="U17" s="28"/>
      <c r="V17" s="28"/>
    </row>
    <row r="18" spans="2:22" s="1" customFormat="1" ht="21.5">
      <c r="C18" s="52" t="s">
        <v>129</v>
      </c>
      <c r="E18" s="22"/>
      <c r="F18" s="22">
        <v>0</v>
      </c>
      <c r="G18" s="141">
        <v>-65945.440000000002</v>
      </c>
      <c r="H18" s="51">
        <v>0</v>
      </c>
      <c r="I18" s="143">
        <v>0</v>
      </c>
      <c r="J18" s="58"/>
      <c r="K18" s="225"/>
      <c r="M18" s="63"/>
      <c r="N18" s="213"/>
      <c r="O18" s="218"/>
      <c r="P18" s="219"/>
      <c r="Q18" s="210"/>
      <c r="R18" s="210"/>
      <c r="S18" s="210"/>
      <c r="T18" s="28"/>
      <c r="U18" s="28"/>
      <c r="V18" s="28"/>
    </row>
    <row r="19" spans="2:22" s="1" customFormat="1" ht="21.5">
      <c r="C19" s="1" t="s">
        <v>173</v>
      </c>
      <c r="E19" s="22"/>
      <c r="F19" s="22">
        <v>37912.15</v>
      </c>
      <c r="G19" s="141">
        <v>0</v>
      </c>
      <c r="H19" s="51">
        <v>4112.1499999999996</v>
      </c>
      <c r="I19" s="143">
        <v>0</v>
      </c>
      <c r="J19" s="58"/>
      <c r="K19" s="225"/>
      <c r="M19" s="213"/>
      <c r="N19" s="63"/>
      <c r="O19" s="217"/>
      <c r="P19" s="219"/>
      <c r="Q19" s="210"/>
      <c r="R19" s="210"/>
      <c r="S19" s="210"/>
      <c r="T19" s="28"/>
      <c r="U19" s="28"/>
      <c r="V19" s="28"/>
    </row>
    <row r="20" spans="2:22" s="1" customFormat="1" ht="21.5">
      <c r="C20" s="52" t="s">
        <v>130</v>
      </c>
      <c r="E20" s="22"/>
      <c r="F20" s="22">
        <v>0</v>
      </c>
      <c r="G20" s="141">
        <v>1547324.79</v>
      </c>
      <c r="H20" s="51">
        <v>0</v>
      </c>
      <c r="I20" s="141">
        <v>759423.17</v>
      </c>
      <c r="J20" s="58"/>
      <c r="K20" s="225"/>
      <c r="M20" s="63"/>
      <c r="N20" s="213"/>
      <c r="O20" s="63"/>
      <c r="P20" s="214"/>
      <c r="Q20" s="210"/>
      <c r="R20" s="210"/>
      <c r="S20" s="210"/>
      <c r="T20" s="28"/>
      <c r="U20" s="28"/>
      <c r="V20" s="28"/>
    </row>
    <row r="21" spans="2:22" s="1" customFormat="1" ht="21.5">
      <c r="C21" s="52" t="s">
        <v>75</v>
      </c>
      <c r="E21" s="22"/>
      <c r="F21" s="22">
        <v>0</v>
      </c>
      <c r="G21" s="141">
        <v>0</v>
      </c>
      <c r="H21" s="51">
        <v>-33197940</v>
      </c>
      <c r="I21" s="143">
        <v>-9999000</v>
      </c>
      <c r="J21" s="58"/>
      <c r="K21" s="225"/>
      <c r="M21" s="63"/>
      <c r="N21" s="63"/>
      <c r="O21" s="213"/>
      <c r="P21" s="216"/>
      <c r="Q21" s="210"/>
      <c r="R21" s="210"/>
      <c r="S21" s="210"/>
      <c r="T21" s="28"/>
      <c r="U21" s="28"/>
      <c r="V21" s="28"/>
    </row>
    <row r="22" spans="2:22" s="1" customFormat="1" ht="21.5">
      <c r="C22" s="52" t="s">
        <v>131</v>
      </c>
      <c r="E22" s="22"/>
      <c r="F22" s="22">
        <v>-336898.38999999996</v>
      </c>
      <c r="G22" s="141">
        <v>-1582032</v>
      </c>
      <c r="H22" s="51">
        <v>-652014.31999999995</v>
      </c>
      <c r="I22" s="143">
        <v>-4672660.17</v>
      </c>
      <c r="J22" s="58"/>
      <c r="K22" s="225"/>
      <c r="M22" s="213"/>
      <c r="N22" s="213"/>
      <c r="O22" s="217"/>
      <c r="P22" s="216"/>
      <c r="Q22" s="210"/>
      <c r="R22" s="210"/>
      <c r="S22" s="210"/>
      <c r="T22" s="28"/>
      <c r="U22" s="28"/>
      <c r="V22" s="28"/>
    </row>
    <row r="23" spans="2:22" s="1" customFormat="1" ht="21.5">
      <c r="C23" s="52" t="s">
        <v>132</v>
      </c>
      <c r="E23" s="22"/>
      <c r="F23" s="139">
        <v>17012270.07</v>
      </c>
      <c r="G23" s="142">
        <v>20509191.739999998</v>
      </c>
      <c r="H23" s="139">
        <v>12078249.17</v>
      </c>
      <c r="I23" s="142">
        <v>14471751.83</v>
      </c>
      <c r="J23" s="58"/>
      <c r="K23" s="225"/>
      <c r="M23" s="213"/>
      <c r="N23" s="213"/>
      <c r="O23" s="217"/>
      <c r="P23" s="214"/>
      <c r="Q23" s="210"/>
      <c r="R23" s="210"/>
      <c r="S23" s="210"/>
      <c r="T23" s="28"/>
      <c r="U23" s="28"/>
      <c r="V23" s="28"/>
    </row>
    <row r="24" spans="2:22" s="1" customFormat="1" ht="21.5">
      <c r="B24" s="1" t="s">
        <v>133</v>
      </c>
      <c r="C24" s="22"/>
      <c r="E24" s="22"/>
      <c r="F24" s="51">
        <f>SUM(F10:F23)</f>
        <v>167343914.50000018</v>
      </c>
      <c r="G24" s="51">
        <f>SUM(G10:G23)</f>
        <v>34392087.670000121</v>
      </c>
      <c r="H24" s="51">
        <f>SUM(H10:H23)</f>
        <v>17960763.489999995</v>
      </c>
      <c r="I24" s="51">
        <f>SUM(I10:I23)</f>
        <v>-62775690.559999973</v>
      </c>
      <c r="J24" s="28"/>
      <c r="K24" s="225"/>
      <c r="M24" s="217"/>
      <c r="N24" s="217"/>
      <c r="O24" s="217"/>
      <c r="P24" s="216"/>
      <c r="Q24" s="210"/>
      <c r="R24" s="210"/>
      <c r="S24" s="210"/>
      <c r="T24" s="28"/>
      <c r="U24" s="28"/>
      <c r="V24" s="28"/>
    </row>
    <row r="25" spans="2:22" s="1" customFormat="1" ht="21.5">
      <c r="B25" s="52" t="s">
        <v>134</v>
      </c>
      <c r="C25" s="52"/>
      <c r="E25" s="22"/>
      <c r="F25" s="51"/>
      <c r="G25" s="51"/>
      <c r="H25" s="51"/>
      <c r="I25" s="51"/>
      <c r="K25" s="225"/>
      <c r="M25" s="215"/>
      <c r="N25" s="215"/>
      <c r="O25" s="215"/>
      <c r="P25" s="216"/>
      <c r="Q25" s="210"/>
      <c r="R25" s="210"/>
      <c r="S25" s="210"/>
      <c r="T25" s="28"/>
      <c r="U25" s="28"/>
      <c r="V25" s="28"/>
    </row>
    <row r="26" spans="2:22" s="1" customFormat="1" ht="21.5">
      <c r="D26" s="52" t="s">
        <v>135</v>
      </c>
      <c r="E26" s="22"/>
      <c r="F26" s="180">
        <v>-28749129.25</v>
      </c>
      <c r="G26" s="180">
        <v>111760713.23</v>
      </c>
      <c r="H26" s="180">
        <v>-57036069</v>
      </c>
      <c r="I26" s="180">
        <v>132002313.05999987</v>
      </c>
      <c r="J26" s="58"/>
      <c r="K26" s="225"/>
      <c r="M26" s="213"/>
      <c r="N26" s="213"/>
      <c r="O26" s="213"/>
      <c r="P26" s="214"/>
      <c r="Q26" s="210"/>
      <c r="R26" s="210"/>
      <c r="S26" s="210"/>
      <c r="T26" s="28"/>
      <c r="U26" s="28"/>
      <c r="V26" s="28"/>
    </row>
    <row r="27" spans="2:22" s="1" customFormat="1" ht="21.5">
      <c r="D27" s="52" t="s">
        <v>11</v>
      </c>
      <c r="E27" s="22"/>
      <c r="F27" s="180">
        <v>-25511410.350000001</v>
      </c>
      <c r="G27" s="180">
        <v>20879942.91</v>
      </c>
      <c r="H27" s="180">
        <v>-27857202.039999999</v>
      </c>
      <c r="I27" s="180">
        <v>15374685.959999975</v>
      </c>
      <c r="J27" s="58"/>
      <c r="K27" s="225"/>
      <c r="M27" s="213"/>
      <c r="N27" s="213"/>
      <c r="O27" s="213"/>
      <c r="P27" s="214"/>
      <c r="Q27" s="210"/>
      <c r="R27" s="210"/>
      <c r="S27" s="210"/>
      <c r="T27" s="28"/>
      <c r="U27" s="28"/>
      <c r="V27" s="28"/>
    </row>
    <row r="28" spans="2:22" s="1" customFormat="1" ht="21.5">
      <c r="D28" s="52" t="s">
        <v>14</v>
      </c>
      <c r="E28" s="22"/>
      <c r="F28" s="180">
        <v>-4704530.03</v>
      </c>
      <c r="G28" s="180">
        <v>3817425.47</v>
      </c>
      <c r="H28" s="181">
        <v>939249.45</v>
      </c>
      <c r="I28" s="180">
        <v>5202652.4299999969</v>
      </c>
      <c r="J28" s="58"/>
      <c r="K28" s="225"/>
      <c r="M28" s="213"/>
      <c r="N28" s="213"/>
      <c r="O28" s="217"/>
      <c r="P28" s="216"/>
      <c r="Q28" s="210"/>
      <c r="R28" s="210"/>
      <c r="S28" s="210"/>
      <c r="T28" s="28"/>
      <c r="U28" s="28"/>
      <c r="V28" s="28"/>
    </row>
    <row r="29" spans="2:22" s="1" customFormat="1" ht="21.5">
      <c r="D29" s="52" t="s">
        <v>136</v>
      </c>
      <c r="E29" s="22"/>
      <c r="F29" s="180">
        <v>-3915121.8</v>
      </c>
      <c r="G29" s="180">
        <v>2950239.2</v>
      </c>
      <c r="H29" s="181">
        <v>1363995.2</v>
      </c>
      <c r="I29" s="180">
        <v>2508639.2000000011</v>
      </c>
      <c r="J29" s="58"/>
      <c r="K29" s="225"/>
      <c r="M29" s="213"/>
      <c r="N29" s="213"/>
      <c r="O29" s="220"/>
      <c r="P29" s="216"/>
      <c r="Q29" s="210"/>
      <c r="R29" s="210"/>
      <c r="S29" s="210"/>
      <c r="T29" s="28"/>
      <c r="U29" s="28"/>
      <c r="V29" s="28"/>
    </row>
    <row r="30" spans="2:22" s="1" customFormat="1" ht="22">
      <c r="B30" s="1" t="s">
        <v>137</v>
      </c>
      <c r="D30" s="25"/>
      <c r="E30" s="25"/>
      <c r="F30" s="180"/>
      <c r="G30" s="182"/>
      <c r="H30" s="182"/>
      <c r="I30" s="182"/>
      <c r="J30" s="58"/>
      <c r="K30" s="225"/>
      <c r="M30" s="63"/>
      <c r="N30" s="63"/>
      <c r="O30" s="64"/>
      <c r="P30" s="221"/>
      <c r="Q30" s="210"/>
      <c r="R30" s="210"/>
      <c r="S30" s="210"/>
      <c r="T30" s="28"/>
      <c r="U30" s="28"/>
      <c r="V30" s="28"/>
    </row>
    <row r="31" spans="2:22" s="1" customFormat="1" ht="21.5">
      <c r="D31" s="52" t="s">
        <v>32</v>
      </c>
      <c r="E31" s="22"/>
      <c r="F31" s="180">
        <v>46797544.859999999</v>
      </c>
      <c r="G31" s="180">
        <v>-15149075.17</v>
      </c>
      <c r="H31" s="181">
        <v>48897716.590000004</v>
      </c>
      <c r="I31" s="180">
        <v>-41640352.5</v>
      </c>
      <c r="J31" s="58"/>
      <c r="K31" s="225"/>
      <c r="M31" s="213"/>
      <c r="N31" s="213"/>
      <c r="O31" s="217"/>
      <c r="P31" s="216"/>
      <c r="Q31" s="210"/>
      <c r="R31" s="210"/>
      <c r="S31" s="210"/>
      <c r="T31" s="28"/>
      <c r="U31" s="28"/>
      <c r="V31" s="28"/>
    </row>
    <row r="32" spans="2:22" s="1" customFormat="1" ht="21.5">
      <c r="D32" s="52" t="s">
        <v>33</v>
      </c>
      <c r="E32" s="22"/>
      <c r="F32" s="180">
        <v>39126703.729999997</v>
      </c>
      <c r="G32" s="180">
        <v>29280311.870000001</v>
      </c>
      <c r="H32" s="181">
        <v>48098442.890000001</v>
      </c>
      <c r="I32" s="180">
        <v>12213010.200000003</v>
      </c>
      <c r="J32" s="58"/>
      <c r="K32" s="225"/>
      <c r="M32" s="213"/>
      <c r="N32" s="213"/>
      <c r="O32" s="217"/>
      <c r="P32" s="216"/>
      <c r="Q32" s="210"/>
      <c r="R32" s="210"/>
      <c r="S32" s="210"/>
      <c r="T32" s="28"/>
      <c r="U32" s="28"/>
      <c r="V32" s="28"/>
    </row>
    <row r="33" spans="2:22" s="1" customFormat="1" ht="21.5">
      <c r="D33" s="52" t="s">
        <v>49</v>
      </c>
      <c r="E33" s="22"/>
      <c r="F33" s="168">
        <v>-5078446</v>
      </c>
      <c r="G33" s="168">
        <v>-7650382.21</v>
      </c>
      <c r="H33" s="183">
        <v>-5078446</v>
      </c>
      <c r="I33" s="168">
        <v>-1555554</v>
      </c>
      <c r="J33" s="58"/>
      <c r="K33" s="225"/>
      <c r="M33" s="213"/>
      <c r="N33" s="213"/>
      <c r="O33" s="217"/>
      <c r="P33" s="216"/>
      <c r="Q33" s="210"/>
      <c r="R33" s="210"/>
      <c r="S33" s="210"/>
      <c r="T33" s="28"/>
      <c r="U33" s="28"/>
      <c r="V33" s="28"/>
    </row>
    <row r="34" spans="2:22" s="1" customFormat="1" ht="21.5">
      <c r="B34" s="1" t="s">
        <v>138</v>
      </c>
      <c r="D34" s="22"/>
      <c r="E34" s="22"/>
      <c r="F34" s="25">
        <f>+SUM(F24:F33)</f>
        <v>185309525.66000018</v>
      </c>
      <c r="G34" s="25">
        <f t="shared" ref="G34:I34" si="0">+SUM(G24:G33)</f>
        <v>180281262.97000012</v>
      </c>
      <c r="H34" s="25">
        <f t="shared" si="0"/>
        <v>27288450.580000006</v>
      </c>
      <c r="I34" s="25">
        <f t="shared" si="0"/>
        <v>61329703.789999872</v>
      </c>
      <c r="J34" s="58"/>
      <c r="K34" s="225"/>
      <c r="M34" s="213"/>
      <c r="N34" s="213"/>
      <c r="O34" s="213"/>
      <c r="P34" s="214"/>
      <c r="Q34" s="210"/>
      <c r="R34" s="210"/>
      <c r="S34" s="210"/>
      <c r="T34" s="28"/>
      <c r="U34" s="28"/>
      <c r="V34" s="28"/>
    </row>
    <row r="35" spans="2:22" s="1" customFormat="1" ht="21.5">
      <c r="B35" s="1" t="s">
        <v>139</v>
      </c>
      <c r="D35" s="22"/>
      <c r="E35" s="22"/>
      <c r="F35" s="180">
        <v>-921707.22</v>
      </c>
      <c r="G35" s="180">
        <v>-2850750.7</v>
      </c>
      <c r="H35" s="181">
        <v>-921707.22</v>
      </c>
      <c r="I35" s="180">
        <v>-826305.36</v>
      </c>
      <c r="J35" s="58"/>
      <c r="K35" s="225"/>
      <c r="M35" s="213"/>
      <c r="N35" s="213"/>
      <c r="O35" s="217"/>
      <c r="P35" s="216"/>
      <c r="Q35" s="210"/>
      <c r="R35" s="210"/>
      <c r="S35" s="210"/>
      <c r="T35" s="28"/>
      <c r="U35" s="28"/>
      <c r="V35" s="28"/>
    </row>
    <row r="36" spans="2:22" s="1" customFormat="1" ht="21.5">
      <c r="B36" s="1" t="s">
        <v>140</v>
      </c>
      <c r="D36" s="22"/>
      <c r="E36" s="22"/>
      <c r="F36" s="180">
        <v>-43493247.640000001</v>
      </c>
      <c r="G36" s="180">
        <v>-38125111.539999999</v>
      </c>
      <c r="H36" s="180">
        <v>-15553123.279999999</v>
      </c>
      <c r="I36" s="180">
        <v>-17390319.519999996</v>
      </c>
      <c r="J36" s="58"/>
      <c r="K36" s="225"/>
      <c r="M36" s="213"/>
      <c r="N36" s="213"/>
      <c r="O36" s="213"/>
      <c r="P36" s="214"/>
      <c r="Q36" s="210"/>
      <c r="R36" s="210"/>
      <c r="S36" s="210"/>
      <c r="T36" s="28"/>
      <c r="U36" s="28"/>
      <c r="V36" s="28"/>
    </row>
    <row r="37" spans="2:22" s="1" customFormat="1" ht="21.5">
      <c r="B37" s="1" t="s">
        <v>141</v>
      </c>
      <c r="D37" s="22"/>
      <c r="E37" s="22"/>
      <c r="F37" s="180">
        <v>25812610.579999998</v>
      </c>
      <c r="G37" s="180">
        <v>26105982.859999999</v>
      </c>
      <c r="H37" s="180">
        <v>23145501.190000001</v>
      </c>
      <c r="I37" s="180">
        <v>0</v>
      </c>
      <c r="J37" s="58"/>
      <c r="K37" s="225"/>
      <c r="M37" s="213"/>
      <c r="N37" s="213"/>
      <c r="O37" s="213"/>
      <c r="P37" s="214"/>
      <c r="Q37" s="210"/>
      <c r="R37" s="210"/>
      <c r="S37" s="210"/>
      <c r="T37" s="28"/>
      <c r="U37" s="28"/>
      <c r="V37" s="28"/>
    </row>
    <row r="38" spans="2:22" s="1" customFormat="1" ht="21.5">
      <c r="D38" s="52" t="s">
        <v>188</v>
      </c>
      <c r="E38" s="22"/>
      <c r="F38" s="140">
        <f>SUM(F34:F37)</f>
        <v>166707181.38000017</v>
      </c>
      <c r="G38" s="140">
        <f t="shared" ref="G38:I38" si="1">SUM(G34:G37)</f>
        <v>165411383.59000015</v>
      </c>
      <c r="H38" s="140">
        <f t="shared" si="1"/>
        <v>33959121.270000011</v>
      </c>
      <c r="I38" s="140">
        <f t="shared" si="1"/>
        <v>43113078.909999877</v>
      </c>
      <c r="J38" s="58"/>
      <c r="K38" s="225"/>
      <c r="M38" s="217"/>
      <c r="N38" s="217"/>
      <c r="O38" s="217"/>
      <c r="P38" s="216"/>
      <c r="Q38" s="210"/>
      <c r="R38" s="210"/>
      <c r="S38" s="210"/>
      <c r="T38" s="28"/>
      <c r="U38" s="28"/>
      <c r="V38" s="28"/>
    </row>
    <row r="39" spans="2:22" s="1" customFormat="1" ht="21.5">
      <c r="D39" s="22"/>
      <c r="E39" s="22"/>
      <c r="F39" s="22"/>
      <c r="G39" s="22"/>
      <c r="H39" s="51"/>
      <c r="I39" s="51"/>
      <c r="K39" s="225"/>
      <c r="P39" s="210"/>
      <c r="Q39" s="210"/>
      <c r="R39" s="210"/>
      <c r="S39" s="210"/>
    </row>
    <row r="40" spans="2:22" s="1" customFormat="1" ht="21.5">
      <c r="D40" s="22"/>
      <c r="E40" s="22"/>
      <c r="F40" s="22"/>
      <c r="G40" s="22"/>
      <c r="H40" s="51"/>
      <c r="I40" s="51"/>
      <c r="K40" s="225"/>
      <c r="P40" s="210"/>
      <c r="Q40" s="210"/>
      <c r="R40" s="210"/>
      <c r="S40" s="210"/>
    </row>
    <row r="41" spans="2:22" s="1" customFormat="1" ht="21.5">
      <c r="D41" s="22"/>
      <c r="E41" s="22"/>
      <c r="F41" s="22"/>
      <c r="G41" s="22"/>
      <c r="H41" s="51"/>
      <c r="I41" s="51"/>
      <c r="K41" s="225"/>
      <c r="P41" s="210"/>
      <c r="Q41" s="210"/>
      <c r="R41" s="210"/>
      <c r="S41" s="210"/>
    </row>
    <row r="42" spans="2:22" s="1" customFormat="1" ht="21.5">
      <c r="D42" s="22"/>
      <c r="E42" s="22"/>
      <c r="F42" s="22"/>
      <c r="G42" s="22"/>
      <c r="H42" s="51"/>
      <c r="I42" s="51"/>
      <c r="K42" s="225"/>
      <c r="P42" s="210"/>
      <c r="Q42" s="210"/>
      <c r="R42" s="210"/>
      <c r="S42" s="210"/>
    </row>
    <row r="43" spans="2:22" s="1" customFormat="1" ht="21.5">
      <c r="D43" s="22"/>
      <c r="E43" s="22"/>
      <c r="F43" s="22"/>
      <c r="G43" s="22"/>
      <c r="H43" s="51"/>
      <c r="I43" s="51"/>
      <c r="K43" s="225"/>
      <c r="P43" s="210"/>
      <c r="Q43" s="210"/>
      <c r="R43" s="210"/>
      <c r="S43" s="210"/>
    </row>
    <row r="44" spans="2:22" s="1" customFormat="1" ht="21.5">
      <c r="D44" s="22"/>
      <c r="E44" s="22"/>
      <c r="F44" s="22"/>
      <c r="G44" s="22"/>
      <c r="H44" s="51"/>
      <c r="I44" s="51"/>
      <c r="K44" s="225"/>
      <c r="P44" s="210"/>
      <c r="Q44" s="210"/>
      <c r="R44" s="210"/>
      <c r="S44" s="210"/>
    </row>
    <row r="45" spans="2:22" s="1" customFormat="1" ht="21.5">
      <c r="D45" s="22"/>
      <c r="E45" s="22"/>
      <c r="F45" s="22"/>
      <c r="G45" s="22"/>
      <c r="H45" s="51"/>
      <c r="I45" s="51"/>
      <c r="K45" s="225"/>
      <c r="P45" s="210"/>
      <c r="Q45" s="210"/>
      <c r="R45" s="210"/>
      <c r="S45" s="210"/>
    </row>
    <row r="46" spans="2:22" s="1" customFormat="1" ht="21.5">
      <c r="D46" s="22"/>
      <c r="E46" s="22"/>
      <c r="F46" s="22"/>
      <c r="G46" s="22"/>
      <c r="H46" s="51"/>
      <c r="I46" s="51"/>
      <c r="K46" s="225"/>
      <c r="P46" s="210"/>
      <c r="Q46" s="210"/>
      <c r="R46" s="210"/>
      <c r="S46" s="210"/>
    </row>
    <row r="47" spans="2:22" s="1" customFormat="1" ht="21.5">
      <c r="D47" s="22"/>
      <c r="E47" s="22"/>
      <c r="F47" s="22"/>
      <c r="G47" s="22"/>
      <c r="H47" s="51"/>
      <c r="I47" s="51"/>
      <c r="K47" s="225"/>
      <c r="P47" s="210"/>
      <c r="Q47" s="210"/>
      <c r="R47" s="210"/>
      <c r="S47" s="210"/>
    </row>
    <row r="48" spans="2:22" s="1" customFormat="1" ht="21.5">
      <c r="D48" s="22"/>
      <c r="E48" s="22"/>
      <c r="F48" s="22"/>
      <c r="G48" s="22"/>
      <c r="H48" s="51"/>
      <c r="I48" s="51"/>
      <c r="K48" s="225"/>
      <c r="P48" s="210"/>
      <c r="Q48" s="210"/>
      <c r="R48" s="210"/>
      <c r="S48" s="210"/>
    </row>
    <row r="49" spans="1:19" s="1" customFormat="1" ht="21.5">
      <c r="D49" s="22"/>
      <c r="E49" s="22"/>
      <c r="F49" s="22"/>
      <c r="G49" s="22"/>
      <c r="H49" s="51"/>
      <c r="I49" s="51"/>
      <c r="K49" s="225"/>
      <c r="P49" s="210"/>
      <c r="Q49" s="210"/>
      <c r="R49" s="210"/>
      <c r="S49" s="210"/>
    </row>
    <row r="50" spans="1:19" s="1" customFormat="1" ht="21.5">
      <c r="D50" s="22"/>
      <c r="E50" s="22"/>
      <c r="F50" s="22"/>
      <c r="G50" s="22"/>
      <c r="H50" s="51"/>
      <c r="I50" s="51"/>
      <c r="K50" s="225"/>
      <c r="P50" s="210"/>
      <c r="Q50" s="210"/>
      <c r="R50" s="210"/>
      <c r="S50" s="210"/>
    </row>
    <row r="51" spans="1:19" s="1" customFormat="1" ht="21.5">
      <c r="A51" s="1" t="s">
        <v>28</v>
      </c>
      <c r="D51" s="22"/>
      <c r="E51" s="22"/>
      <c r="F51" s="22"/>
      <c r="G51" s="22"/>
      <c r="H51" s="22"/>
      <c r="I51" s="26"/>
      <c r="K51" s="225"/>
      <c r="P51" s="210"/>
      <c r="Q51" s="210"/>
      <c r="R51" s="210"/>
      <c r="S51" s="210"/>
    </row>
    <row r="52" spans="1:19" s="1" customFormat="1" ht="21.5">
      <c r="D52" s="22"/>
      <c r="E52" s="22"/>
      <c r="F52" s="22"/>
      <c r="G52" s="22"/>
      <c r="H52" s="22"/>
      <c r="I52" s="26">
        <v>15</v>
      </c>
      <c r="K52" s="225"/>
      <c r="P52" s="210"/>
      <c r="Q52" s="210"/>
      <c r="R52" s="210"/>
      <c r="S52" s="210"/>
    </row>
    <row r="53" spans="1:19" s="1" customFormat="1" ht="22">
      <c r="A53" s="228" t="s">
        <v>0</v>
      </c>
      <c r="B53" s="228"/>
      <c r="C53" s="228"/>
      <c r="D53" s="228"/>
      <c r="E53" s="228"/>
      <c r="F53" s="228"/>
      <c r="G53" s="228"/>
      <c r="H53" s="228"/>
      <c r="I53" s="228"/>
      <c r="K53" s="225"/>
      <c r="P53" s="210"/>
      <c r="Q53" s="210"/>
      <c r="R53" s="210"/>
      <c r="S53" s="210"/>
    </row>
    <row r="54" spans="1:19" s="1" customFormat="1" ht="22">
      <c r="A54" s="228" t="s">
        <v>123</v>
      </c>
      <c r="B54" s="228"/>
      <c r="C54" s="228"/>
      <c r="D54" s="228"/>
      <c r="E54" s="228"/>
      <c r="F54" s="228"/>
      <c r="G54" s="228"/>
      <c r="H54" s="228"/>
      <c r="I54" s="228"/>
      <c r="K54" s="225"/>
      <c r="P54" s="210"/>
      <c r="Q54" s="210"/>
      <c r="R54" s="210"/>
      <c r="S54" s="210"/>
    </row>
    <row r="55" spans="1:19" s="1" customFormat="1" ht="22">
      <c r="A55" s="228" t="str">
        <f>+A4</f>
        <v>FOR YEAR ENDED DECEMBER 31, 2025</v>
      </c>
      <c r="B55" s="228"/>
      <c r="C55" s="228"/>
      <c r="D55" s="228"/>
      <c r="E55" s="228"/>
      <c r="F55" s="228"/>
      <c r="G55" s="228"/>
      <c r="H55" s="228"/>
      <c r="I55" s="228"/>
      <c r="K55" s="225"/>
      <c r="P55" s="210"/>
      <c r="Q55" s="210"/>
      <c r="R55" s="210"/>
      <c r="S55" s="210"/>
    </row>
    <row r="56" spans="1:19" s="1" customFormat="1" ht="22">
      <c r="E56" s="30"/>
      <c r="F56" s="31"/>
      <c r="G56" s="31"/>
      <c r="I56" s="71" t="s">
        <v>2</v>
      </c>
      <c r="K56" s="225"/>
      <c r="P56" s="210"/>
      <c r="Q56" s="210"/>
      <c r="R56" s="210"/>
      <c r="S56" s="210"/>
    </row>
    <row r="57" spans="1:19" s="1" customFormat="1" ht="22">
      <c r="A57" s="72"/>
      <c r="B57" s="72"/>
      <c r="C57" s="72"/>
      <c r="D57" s="73"/>
      <c r="E57" s="32"/>
      <c r="F57" s="229" t="s">
        <v>3</v>
      </c>
      <c r="G57" s="229"/>
      <c r="H57" s="230" t="s">
        <v>4</v>
      </c>
      <c r="I57" s="230"/>
      <c r="K57" s="225"/>
      <c r="P57" s="210"/>
      <c r="Q57" s="210"/>
      <c r="R57" s="210"/>
      <c r="S57" s="210"/>
    </row>
    <row r="58" spans="1:19" s="1" customFormat="1" ht="22">
      <c r="A58" s="74"/>
      <c r="B58" s="74"/>
      <c r="C58" s="74"/>
      <c r="D58" s="75"/>
      <c r="E58" s="34" t="s">
        <v>5</v>
      </c>
      <c r="F58" s="33">
        <v>2025</v>
      </c>
      <c r="G58" s="33">
        <v>2024</v>
      </c>
      <c r="H58" s="33">
        <v>2025</v>
      </c>
      <c r="I58" s="33">
        <v>2024</v>
      </c>
      <c r="K58" s="225"/>
      <c r="P58" s="210"/>
      <c r="Q58" s="210"/>
      <c r="R58" s="210"/>
      <c r="S58" s="210"/>
    </row>
    <row r="59" spans="1:19" s="1" customFormat="1" ht="22">
      <c r="D59" s="25"/>
      <c r="E59" s="20"/>
      <c r="F59" s="53"/>
      <c r="G59" s="53"/>
      <c r="H59" s="53"/>
      <c r="I59" s="53"/>
      <c r="K59" s="225"/>
      <c r="P59" s="210"/>
      <c r="Q59" s="210"/>
      <c r="R59" s="210"/>
      <c r="S59" s="210"/>
    </row>
    <row r="60" spans="1:19" s="1" customFormat="1" ht="22">
      <c r="A60" s="163" t="s">
        <v>143</v>
      </c>
      <c r="D60" s="22"/>
      <c r="E60" s="22"/>
      <c r="F60" s="22"/>
      <c r="G60" s="22"/>
      <c r="H60" s="22"/>
      <c r="I60" s="12"/>
      <c r="K60" s="225"/>
      <c r="P60" s="210"/>
      <c r="Q60" s="210"/>
      <c r="R60" s="210"/>
      <c r="S60" s="210"/>
    </row>
    <row r="61" spans="1:19" s="1" customFormat="1" ht="21.5">
      <c r="B61" s="1" t="s">
        <v>144</v>
      </c>
      <c r="D61" s="22"/>
      <c r="E61" s="22"/>
      <c r="F61" s="144">
        <v>0</v>
      </c>
      <c r="G61" s="144">
        <v>0</v>
      </c>
      <c r="H61" s="144">
        <v>-3100000</v>
      </c>
      <c r="I61" s="144">
        <v>4500000</v>
      </c>
      <c r="J61" s="29"/>
      <c r="K61" s="225"/>
      <c r="M61" s="41"/>
      <c r="N61" s="41"/>
      <c r="P61" s="210"/>
      <c r="Q61" s="210"/>
      <c r="R61" s="210"/>
      <c r="S61" s="210"/>
    </row>
    <row r="62" spans="1:19" s="1" customFormat="1" ht="21.5">
      <c r="B62" s="1" t="s">
        <v>145</v>
      </c>
      <c r="D62" s="22"/>
      <c r="E62" s="22"/>
      <c r="F62" s="180">
        <v>-31127492.800000001</v>
      </c>
      <c r="G62" s="144">
        <v>4256398.6500000004</v>
      </c>
      <c r="H62" s="144">
        <v>-36884919.020000003</v>
      </c>
      <c r="I62" s="144">
        <v>4239370.76</v>
      </c>
      <c r="J62" s="29"/>
      <c r="K62" s="225"/>
      <c r="L62" s="41"/>
      <c r="M62" s="41"/>
      <c r="N62" s="41"/>
      <c r="P62" s="210"/>
      <c r="Q62" s="210"/>
      <c r="R62" s="210"/>
      <c r="S62" s="210"/>
    </row>
    <row r="63" spans="1:19" s="1" customFormat="1" ht="21.5">
      <c r="B63" s="1" t="s">
        <v>146</v>
      </c>
      <c r="D63" s="22"/>
      <c r="E63" s="22"/>
      <c r="F63" s="144">
        <v>0</v>
      </c>
      <c r="G63" s="144">
        <v>0</v>
      </c>
      <c r="H63" s="144">
        <v>0</v>
      </c>
      <c r="I63" s="144">
        <v>-1200000</v>
      </c>
      <c r="J63" s="29"/>
      <c r="K63" s="225"/>
      <c r="N63" s="41"/>
      <c r="P63" s="210"/>
      <c r="Q63" s="210"/>
      <c r="R63" s="210"/>
      <c r="S63" s="210"/>
    </row>
    <row r="64" spans="1:19" s="1" customFormat="1" ht="21.5">
      <c r="B64" s="1" t="s">
        <v>147</v>
      </c>
      <c r="D64" s="22"/>
      <c r="E64" s="22"/>
      <c r="F64" s="144">
        <v>0</v>
      </c>
      <c r="G64" s="144">
        <v>0</v>
      </c>
      <c r="H64" s="144">
        <v>33197940</v>
      </c>
      <c r="I64" s="144">
        <v>17252111.68</v>
      </c>
      <c r="J64" s="29"/>
      <c r="K64" s="225"/>
      <c r="M64" s="41"/>
      <c r="N64" s="41"/>
      <c r="P64" s="210"/>
      <c r="Q64" s="210"/>
      <c r="R64" s="210"/>
      <c r="S64" s="210"/>
    </row>
    <row r="65" spans="1:19" s="1" customFormat="1" ht="21.5">
      <c r="B65" s="1" t="s">
        <v>148</v>
      </c>
      <c r="D65" s="22"/>
      <c r="E65" s="22"/>
      <c r="F65" s="144">
        <v>-22572986.530000001</v>
      </c>
      <c r="G65" s="144">
        <v>-22677653.780000001</v>
      </c>
      <c r="H65" s="144">
        <v>-2622018.4500000002</v>
      </c>
      <c r="I65" s="144">
        <v>-1232012.1300000001</v>
      </c>
      <c r="J65" s="29"/>
      <c r="K65" s="225"/>
      <c r="L65" s="41"/>
      <c r="M65" s="41"/>
      <c r="N65" s="41"/>
      <c r="P65" s="210"/>
      <c r="Q65" s="210"/>
      <c r="R65" s="210"/>
      <c r="S65" s="210"/>
    </row>
    <row r="66" spans="1:19" s="1" customFormat="1" ht="21.5">
      <c r="B66" s="1" t="s">
        <v>149</v>
      </c>
      <c r="D66" s="22"/>
      <c r="E66" s="22"/>
      <c r="F66" s="144">
        <v>336898.39</v>
      </c>
      <c r="G66" s="144">
        <v>1582032</v>
      </c>
      <c r="H66" s="144">
        <v>573878.72</v>
      </c>
      <c r="I66" s="144">
        <v>2145625.2699999996</v>
      </c>
      <c r="J66" s="29"/>
      <c r="K66" s="225"/>
      <c r="L66" s="41"/>
      <c r="M66" s="41"/>
      <c r="N66" s="41"/>
      <c r="P66" s="210"/>
      <c r="Q66" s="210"/>
      <c r="R66" s="210"/>
      <c r="S66" s="210"/>
    </row>
    <row r="67" spans="1:19" s="1" customFormat="1" ht="21.5">
      <c r="B67" s="1" t="s">
        <v>150</v>
      </c>
      <c r="D67" s="22"/>
      <c r="E67" s="22"/>
      <c r="F67" s="144">
        <v>1677613.27</v>
      </c>
      <c r="G67" s="144">
        <v>489998.17</v>
      </c>
      <c r="H67" s="144">
        <v>1154971.47</v>
      </c>
      <c r="I67" s="144">
        <v>43847.44999999999</v>
      </c>
      <c r="J67" s="29"/>
      <c r="K67" s="225"/>
      <c r="L67" s="41"/>
      <c r="M67" s="41"/>
      <c r="N67" s="41"/>
      <c r="P67" s="210"/>
      <c r="Q67" s="210"/>
      <c r="R67" s="210"/>
      <c r="S67" s="210"/>
    </row>
    <row r="68" spans="1:19" s="1" customFormat="1" ht="21.5">
      <c r="B68" s="1" t="s">
        <v>152</v>
      </c>
      <c r="D68" s="22"/>
      <c r="E68" s="22"/>
      <c r="F68" s="144">
        <v>-1121495.31</v>
      </c>
      <c r="G68" s="144">
        <v>-985664.03</v>
      </c>
      <c r="H68" s="144">
        <v>-1121495.31</v>
      </c>
      <c r="I68" s="144">
        <v>-619915.05000000005</v>
      </c>
      <c r="J68" s="29"/>
      <c r="K68" s="225"/>
      <c r="L68" s="41"/>
      <c r="M68" s="41"/>
      <c r="N68" s="41"/>
      <c r="P68" s="210"/>
      <c r="Q68" s="210"/>
      <c r="R68" s="210"/>
      <c r="S68" s="210"/>
    </row>
    <row r="69" spans="1:19" s="1" customFormat="1" ht="21.5">
      <c r="B69" s="1" t="s">
        <v>151</v>
      </c>
      <c r="D69" s="22"/>
      <c r="E69" s="22"/>
      <c r="F69" s="144">
        <v>-2996300</v>
      </c>
      <c r="G69" s="144">
        <v>-283300</v>
      </c>
      <c r="H69" s="144">
        <v>-2672000</v>
      </c>
      <c r="I69" s="144">
        <v>-7700</v>
      </c>
      <c r="J69" s="29"/>
      <c r="K69" s="225"/>
      <c r="L69" s="41"/>
      <c r="M69" s="41"/>
      <c r="N69" s="41"/>
      <c r="P69" s="210"/>
      <c r="Q69" s="210"/>
      <c r="R69" s="210"/>
      <c r="S69" s="210"/>
    </row>
    <row r="70" spans="1:19" s="1" customFormat="1" ht="21.5">
      <c r="D70" s="52" t="s">
        <v>142</v>
      </c>
      <c r="E70" s="22"/>
      <c r="F70" s="140">
        <f>SUM(F62:F69)</f>
        <v>-55803762.979999997</v>
      </c>
      <c r="G70" s="140">
        <f t="shared" ref="G70:I70" si="2">SUM(G61:G69)</f>
        <v>-17618188.990000002</v>
      </c>
      <c r="H70" s="140">
        <f t="shared" si="2"/>
        <v>-11473642.590000002</v>
      </c>
      <c r="I70" s="140">
        <f t="shared" si="2"/>
        <v>25121327.979999997</v>
      </c>
      <c r="J70" s="29"/>
      <c r="K70" s="225"/>
      <c r="L70" s="41"/>
      <c r="M70" s="41"/>
      <c r="N70" s="41"/>
      <c r="P70" s="210"/>
      <c r="Q70" s="210"/>
      <c r="R70" s="210"/>
      <c r="S70" s="210"/>
    </row>
    <row r="71" spans="1:19" s="1" customFormat="1" ht="21.5">
      <c r="D71" s="22"/>
      <c r="E71" s="22"/>
      <c r="F71" s="26"/>
      <c r="G71" s="55"/>
      <c r="H71" s="55"/>
      <c r="I71" s="55"/>
      <c r="J71" s="29"/>
      <c r="K71" s="225"/>
      <c r="P71" s="210"/>
      <c r="Q71" s="210"/>
      <c r="R71" s="210"/>
      <c r="S71" s="210"/>
    </row>
    <row r="72" spans="1:19" s="1" customFormat="1" ht="21.5">
      <c r="A72" s="1" t="s">
        <v>153</v>
      </c>
      <c r="D72" s="25"/>
      <c r="E72" s="25"/>
      <c r="F72" s="15"/>
      <c r="G72" s="26"/>
      <c r="H72" s="26"/>
      <c r="I72" s="26"/>
      <c r="J72" s="29"/>
      <c r="K72" s="225"/>
      <c r="P72" s="210"/>
      <c r="Q72" s="210"/>
      <c r="R72" s="210"/>
      <c r="S72" s="210"/>
    </row>
    <row r="73" spans="1:19" s="1" customFormat="1" ht="21.5">
      <c r="B73" s="1" t="s">
        <v>154</v>
      </c>
      <c r="D73" s="22"/>
      <c r="E73" s="25"/>
      <c r="F73" s="144">
        <v>-6177646.5099999998</v>
      </c>
      <c r="G73" s="144">
        <v>-107225489.63</v>
      </c>
      <c r="H73" s="184">
        <v>10136443.439999999</v>
      </c>
      <c r="I73" s="144">
        <v>-88152428.440000042</v>
      </c>
      <c r="J73" s="29"/>
      <c r="K73" s="225"/>
      <c r="L73" s="41"/>
      <c r="M73" s="41"/>
      <c r="N73" s="41"/>
      <c r="P73" s="210"/>
      <c r="Q73" s="210"/>
      <c r="R73" s="210"/>
      <c r="S73" s="210"/>
    </row>
    <row r="74" spans="1:19" s="1" customFormat="1" ht="21.5">
      <c r="B74" s="1" t="s">
        <v>155</v>
      </c>
      <c r="D74" s="22"/>
      <c r="E74" s="25"/>
      <c r="F74" s="144">
        <v>45000000</v>
      </c>
      <c r="G74" s="144">
        <v>20000000</v>
      </c>
      <c r="H74" s="184">
        <v>50000000</v>
      </c>
      <c r="I74" s="144">
        <v>-6000000</v>
      </c>
      <c r="J74" s="29"/>
      <c r="K74" s="225"/>
      <c r="L74" s="41"/>
      <c r="M74" s="41"/>
      <c r="N74" s="41"/>
      <c r="P74" s="210"/>
      <c r="Q74" s="210"/>
      <c r="R74" s="210"/>
      <c r="S74" s="210"/>
    </row>
    <row r="75" spans="1:19" s="1" customFormat="1" ht="21.5">
      <c r="B75" s="24" t="s">
        <v>156</v>
      </c>
      <c r="D75" s="22"/>
      <c r="E75" s="25"/>
      <c r="F75" s="144">
        <v>-3585712</v>
      </c>
      <c r="G75" s="144">
        <v>-15615904.800000001</v>
      </c>
      <c r="H75" s="184">
        <v>-3585712</v>
      </c>
      <c r="I75" s="144">
        <v>-15615904.799999993</v>
      </c>
      <c r="J75" s="29"/>
      <c r="K75" s="225"/>
      <c r="L75" s="41"/>
      <c r="M75" s="41"/>
      <c r="N75" s="41"/>
      <c r="P75" s="210"/>
      <c r="Q75" s="210"/>
      <c r="R75" s="210"/>
      <c r="S75" s="210"/>
    </row>
    <row r="76" spans="1:19" s="1" customFormat="1" ht="21.5">
      <c r="B76" s="1" t="s">
        <v>157</v>
      </c>
      <c r="D76" s="22"/>
      <c r="E76" s="25"/>
      <c r="F76" s="144">
        <v>-24055255.380000003</v>
      </c>
      <c r="G76" s="144">
        <v>-23106686.949999999</v>
      </c>
      <c r="H76" s="184">
        <v>-12164839.800000001</v>
      </c>
      <c r="I76" s="144">
        <v>-11175175.42</v>
      </c>
      <c r="J76" s="29"/>
      <c r="K76" s="225"/>
      <c r="L76" s="41"/>
      <c r="M76" s="41"/>
      <c r="N76" s="41"/>
      <c r="P76" s="210"/>
      <c r="Q76" s="210"/>
      <c r="R76" s="210"/>
      <c r="S76" s="210"/>
    </row>
    <row r="77" spans="1:19" s="1" customFormat="1" ht="21.5">
      <c r="B77" s="1" t="s">
        <v>158</v>
      </c>
      <c r="D77" s="22"/>
      <c r="E77" s="25"/>
      <c r="F77" s="144">
        <v>-50000000</v>
      </c>
      <c r="G77" s="144">
        <v>-30000000</v>
      </c>
      <c r="H77" s="184">
        <v>-50000000</v>
      </c>
      <c r="I77" s="144">
        <v>-30000000</v>
      </c>
      <c r="J77" s="29"/>
      <c r="K77" s="225"/>
      <c r="L77" s="41"/>
      <c r="M77" s="41"/>
      <c r="N77" s="41"/>
      <c r="P77" s="210"/>
      <c r="Q77" s="210"/>
      <c r="R77" s="210"/>
      <c r="S77" s="210"/>
    </row>
    <row r="78" spans="1:19" s="1" customFormat="1" ht="21.5">
      <c r="B78" s="1" t="s">
        <v>159</v>
      </c>
      <c r="D78" s="22"/>
      <c r="E78" s="25"/>
      <c r="F78" s="144">
        <v>0</v>
      </c>
      <c r="G78" s="144">
        <v>101648484.7</v>
      </c>
      <c r="H78" s="184">
        <v>0</v>
      </c>
      <c r="I78" s="144">
        <v>101648484.7</v>
      </c>
      <c r="J78" s="29"/>
      <c r="K78" s="225"/>
      <c r="L78" s="41"/>
      <c r="N78" s="41"/>
      <c r="P78" s="210"/>
      <c r="Q78" s="210"/>
      <c r="R78" s="210"/>
      <c r="S78" s="210"/>
    </row>
    <row r="79" spans="1:19" s="1" customFormat="1" ht="21.5">
      <c r="B79" s="1" t="s">
        <v>160</v>
      </c>
      <c r="D79" s="22"/>
      <c r="E79" s="25"/>
      <c r="F79" s="144">
        <v>0</v>
      </c>
      <c r="G79" s="144">
        <v>1800000</v>
      </c>
      <c r="H79" s="184">
        <v>0</v>
      </c>
      <c r="I79" s="144">
        <v>0</v>
      </c>
      <c r="J79" s="29"/>
      <c r="K79" s="225"/>
      <c r="L79" s="41"/>
      <c r="P79" s="210"/>
      <c r="Q79" s="210"/>
      <c r="R79" s="210"/>
      <c r="S79" s="210"/>
    </row>
    <row r="80" spans="1:19" s="1" customFormat="1" ht="21.5">
      <c r="B80" s="1" t="s">
        <v>161</v>
      </c>
      <c r="D80" s="22"/>
      <c r="E80" s="25"/>
      <c r="F80" s="144">
        <v>-7800000</v>
      </c>
      <c r="G80" s="144">
        <v>-4830025.5199999996</v>
      </c>
      <c r="H80" s="184">
        <v>0</v>
      </c>
      <c r="I80" s="144">
        <v>0</v>
      </c>
      <c r="J80" s="29"/>
      <c r="K80" s="225"/>
      <c r="L80" s="41"/>
      <c r="P80" s="210"/>
      <c r="Q80" s="210"/>
      <c r="R80" s="210"/>
      <c r="S80" s="210"/>
    </row>
    <row r="81" spans="1:19" s="1" customFormat="1" ht="21.5">
      <c r="B81" s="1" t="s">
        <v>162</v>
      </c>
      <c r="D81" s="22"/>
      <c r="E81" s="25"/>
      <c r="F81" s="144">
        <v>-17192559.949999999</v>
      </c>
      <c r="G81" s="144">
        <v>-14588253.59</v>
      </c>
      <c r="H81" s="184">
        <v>-4399592.21</v>
      </c>
      <c r="I81" s="144">
        <v>-3454458.58</v>
      </c>
      <c r="J81" s="29"/>
      <c r="K81" s="225"/>
      <c r="L81" s="41"/>
      <c r="M81" s="41"/>
      <c r="N81" s="41"/>
      <c r="P81" s="210"/>
      <c r="Q81" s="210"/>
      <c r="R81" s="210"/>
      <c r="S81" s="210"/>
    </row>
    <row r="82" spans="1:19" s="1" customFormat="1" ht="21.5">
      <c r="B82" s="1" t="s">
        <v>163</v>
      </c>
      <c r="D82" s="22"/>
      <c r="E82" s="25"/>
      <c r="F82" s="144">
        <v>-15107362.810000001</v>
      </c>
      <c r="G82" s="144">
        <v>-19268844.059999999</v>
      </c>
      <c r="H82" s="184">
        <v>-10258053.91</v>
      </c>
      <c r="I82" s="144">
        <v>-13031551.650000002</v>
      </c>
      <c r="J82" s="29"/>
      <c r="K82" s="225"/>
      <c r="L82" s="41"/>
      <c r="M82" s="41"/>
      <c r="N82" s="41"/>
      <c r="P82" s="210"/>
      <c r="Q82" s="210"/>
      <c r="R82" s="210"/>
      <c r="S82" s="210"/>
    </row>
    <row r="83" spans="1:19" s="1" customFormat="1" ht="21.5">
      <c r="D83" s="52" t="s">
        <v>179</v>
      </c>
      <c r="E83" s="22"/>
      <c r="F83" s="140">
        <f>SUM(F73:F82)</f>
        <v>-78918536.650000006</v>
      </c>
      <c r="G83" s="140">
        <f t="shared" ref="G83:I83" si="3">SUM(G73:G82)</f>
        <v>-91186719.849999994</v>
      </c>
      <c r="H83" s="140">
        <f t="shared" si="3"/>
        <v>-20271754.48</v>
      </c>
      <c r="I83" s="140">
        <f t="shared" si="3"/>
        <v>-65781034.190000027</v>
      </c>
      <c r="J83" s="29"/>
      <c r="K83" s="225"/>
      <c r="L83" s="41"/>
      <c r="M83" s="41"/>
      <c r="N83" s="41"/>
      <c r="P83" s="210"/>
      <c r="Q83" s="210"/>
      <c r="R83" s="210"/>
      <c r="S83" s="210"/>
    </row>
    <row r="84" spans="1:19" s="1" customFormat="1" ht="14.5" customHeight="1">
      <c r="D84" s="22"/>
      <c r="E84" s="22"/>
      <c r="F84" s="26"/>
      <c r="G84" s="69"/>
      <c r="H84" s="69"/>
      <c r="I84" s="69"/>
      <c r="J84" s="29"/>
      <c r="K84" s="225"/>
      <c r="P84" s="210"/>
      <c r="Q84" s="210"/>
      <c r="R84" s="210"/>
      <c r="S84" s="210"/>
    </row>
    <row r="85" spans="1:19" s="1" customFormat="1" ht="21.5">
      <c r="A85" s="1" t="s">
        <v>189</v>
      </c>
      <c r="D85" s="22"/>
      <c r="E85" s="22"/>
      <c r="F85" s="146">
        <f>+F83+F70+F38</f>
        <v>31984881.750000179</v>
      </c>
      <c r="G85" s="146">
        <f>+G83+G70+G38</f>
        <v>56606474.750000149</v>
      </c>
      <c r="H85" s="146">
        <f>+H83+H70+H38</f>
        <v>2213724.2000000104</v>
      </c>
      <c r="I85" s="146">
        <f>+I83+I70+I38</f>
        <v>2453372.6999998465</v>
      </c>
      <c r="J85" s="29"/>
      <c r="K85" s="225"/>
      <c r="L85" s="41"/>
      <c r="M85" s="41"/>
      <c r="N85" s="41"/>
      <c r="P85" s="210"/>
      <c r="Q85" s="210"/>
      <c r="R85" s="210"/>
      <c r="S85" s="210"/>
    </row>
    <row r="86" spans="1:19" s="1" customFormat="1" ht="21.5">
      <c r="A86" s="1" t="s">
        <v>164</v>
      </c>
      <c r="D86" s="22"/>
      <c r="E86" s="22"/>
      <c r="F86" s="181">
        <v>85576859.480000004</v>
      </c>
      <c r="G86" s="146">
        <v>28970384.73</v>
      </c>
      <c r="H86" s="146">
        <v>8240534.4400000004</v>
      </c>
      <c r="I86" s="144">
        <v>5787161.7400000002</v>
      </c>
      <c r="J86" s="29"/>
      <c r="K86" s="225"/>
      <c r="L86" s="41"/>
      <c r="M86" s="41"/>
      <c r="N86" s="41"/>
      <c r="P86" s="210"/>
      <c r="Q86" s="210"/>
      <c r="R86" s="210"/>
      <c r="S86" s="210"/>
    </row>
    <row r="87" spans="1:19" s="1" customFormat="1" ht="22" thickBot="1">
      <c r="A87" s="1" t="s">
        <v>165</v>
      </c>
      <c r="D87" s="22"/>
      <c r="E87" s="54">
        <v>29.1</v>
      </c>
      <c r="F87" s="145">
        <f>SUM(F85:F86)</f>
        <v>117561741.23000018</v>
      </c>
      <c r="G87" s="145">
        <f>SUM(G85:G86)</f>
        <v>85576859.480000153</v>
      </c>
      <c r="H87" s="145">
        <f>SUM(H85:H86)</f>
        <v>10454258.640000012</v>
      </c>
      <c r="I87" s="145">
        <f>SUM(I85:I86)</f>
        <v>8240534.4399998467</v>
      </c>
      <c r="J87" s="29"/>
      <c r="K87" s="225"/>
      <c r="L87" s="41"/>
      <c r="M87" s="41"/>
      <c r="N87" s="41"/>
      <c r="P87" s="210"/>
      <c r="Q87" s="210"/>
      <c r="R87" s="210"/>
      <c r="S87" s="210"/>
    </row>
    <row r="88" spans="1:19" s="1" customFormat="1" ht="14.5" customHeight="1" thickTop="1">
      <c r="D88" s="22"/>
      <c r="E88" s="13"/>
      <c r="F88" s="51"/>
      <c r="G88" s="51"/>
      <c r="H88" s="51"/>
      <c r="I88" s="51"/>
      <c r="K88" s="225"/>
      <c r="P88" s="210"/>
      <c r="Q88" s="210"/>
      <c r="R88" s="210"/>
      <c r="S88" s="210"/>
    </row>
    <row r="89" spans="1:19" s="1" customFormat="1" ht="21.5">
      <c r="D89" s="22"/>
      <c r="E89" s="13"/>
      <c r="F89" s="224"/>
      <c r="G89" s="224"/>
      <c r="H89" s="224"/>
      <c r="I89" s="224"/>
      <c r="K89" s="225"/>
      <c r="P89" s="210"/>
      <c r="Q89" s="210"/>
      <c r="R89" s="210"/>
      <c r="S89" s="210"/>
    </row>
    <row r="90" spans="1:19" s="1" customFormat="1" ht="14.5" customHeight="1">
      <c r="D90" s="22"/>
      <c r="E90" s="13"/>
      <c r="F90" s="51"/>
      <c r="G90" s="51"/>
      <c r="H90" s="51"/>
      <c r="I90" s="43"/>
      <c r="K90" s="225"/>
      <c r="P90" s="210"/>
      <c r="Q90" s="210"/>
      <c r="R90" s="210"/>
      <c r="S90" s="210"/>
    </row>
    <row r="91" spans="1:19" s="1" customFormat="1" ht="22">
      <c r="A91" s="8"/>
      <c r="F91" s="65"/>
      <c r="K91" s="225"/>
      <c r="P91" s="210"/>
      <c r="Q91" s="210"/>
      <c r="R91" s="210"/>
      <c r="S91" s="210"/>
    </row>
    <row r="92" spans="1:19" s="1" customFormat="1" ht="21.5">
      <c r="E92" s="2"/>
      <c r="F92" s="55"/>
      <c r="G92" s="55"/>
      <c r="H92" s="55"/>
      <c r="I92" s="55"/>
      <c r="K92" s="225"/>
      <c r="P92" s="210"/>
      <c r="Q92" s="210"/>
      <c r="R92" s="210"/>
      <c r="S92" s="210"/>
    </row>
    <row r="93" spans="1:19" s="1" customFormat="1" ht="21.5">
      <c r="E93" s="2"/>
      <c r="F93" s="51"/>
      <c r="G93" s="147"/>
      <c r="H93" s="51"/>
      <c r="I93" s="147"/>
      <c r="K93" s="225"/>
      <c r="P93" s="210"/>
      <c r="Q93" s="210"/>
      <c r="R93" s="210"/>
      <c r="S93" s="210"/>
    </row>
    <row r="94" spans="1:19" s="1" customFormat="1" ht="21.5">
      <c r="E94" s="2"/>
      <c r="F94" s="51"/>
      <c r="G94" s="147"/>
      <c r="H94" s="51"/>
      <c r="I94" s="147"/>
      <c r="K94" s="225"/>
      <c r="P94" s="210"/>
      <c r="Q94" s="210"/>
      <c r="R94" s="210"/>
      <c r="S94" s="210"/>
    </row>
    <row r="95" spans="1:19" s="1" customFormat="1" ht="21.5">
      <c r="E95" s="2"/>
      <c r="F95" s="51"/>
      <c r="G95" s="55"/>
      <c r="H95" s="51"/>
      <c r="I95" s="55"/>
      <c r="K95" s="225"/>
      <c r="P95" s="210"/>
      <c r="Q95" s="210"/>
      <c r="R95" s="210"/>
      <c r="S95" s="210"/>
    </row>
    <row r="96" spans="1:19" s="1" customFormat="1" ht="21.5">
      <c r="E96" s="2"/>
      <c r="F96" s="51"/>
      <c r="G96" s="55"/>
      <c r="H96" s="51"/>
      <c r="I96" s="55"/>
      <c r="K96" s="225"/>
      <c r="P96" s="210"/>
      <c r="Q96" s="210"/>
      <c r="R96" s="210"/>
      <c r="S96" s="210"/>
    </row>
    <row r="97" spans="1:19" s="1" customFormat="1" ht="21.5">
      <c r="E97" s="2"/>
      <c r="F97" s="51"/>
      <c r="G97" s="55"/>
      <c r="H97" s="51"/>
      <c r="I97" s="55"/>
      <c r="K97" s="225"/>
      <c r="P97" s="210"/>
      <c r="Q97" s="210"/>
      <c r="R97" s="210"/>
      <c r="S97" s="210"/>
    </row>
    <row r="98" spans="1:19" s="1" customFormat="1" ht="21.5">
      <c r="E98" s="2"/>
      <c r="F98" s="51"/>
      <c r="G98" s="55"/>
      <c r="H98" s="51"/>
      <c r="I98" s="55"/>
      <c r="K98" s="225"/>
      <c r="P98" s="210"/>
      <c r="Q98" s="210"/>
      <c r="R98" s="210"/>
      <c r="S98" s="210"/>
    </row>
    <row r="99" spans="1:19" s="1" customFormat="1" ht="21.5">
      <c r="E99" s="2"/>
      <c r="F99" s="51"/>
      <c r="G99" s="55"/>
      <c r="H99" s="51"/>
      <c r="I99" s="55"/>
      <c r="K99" s="225"/>
      <c r="P99" s="210"/>
      <c r="Q99" s="210"/>
      <c r="R99" s="210"/>
      <c r="S99" s="210"/>
    </row>
    <row r="100" spans="1:19" s="1" customFormat="1" ht="21.5">
      <c r="E100" s="2"/>
      <c r="F100" s="51"/>
      <c r="G100" s="55"/>
      <c r="H100" s="51"/>
      <c r="I100" s="55"/>
      <c r="K100" s="225"/>
      <c r="P100" s="210"/>
      <c r="Q100" s="210"/>
      <c r="R100" s="210"/>
      <c r="S100" s="210"/>
    </row>
    <row r="101" spans="1:19" s="1" customFormat="1" ht="21.5">
      <c r="E101" s="2"/>
      <c r="F101" s="51"/>
      <c r="G101" s="55"/>
      <c r="H101" s="51"/>
      <c r="I101" s="55"/>
      <c r="K101" s="225"/>
      <c r="P101" s="210"/>
      <c r="Q101" s="210"/>
      <c r="R101" s="210"/>
      <c r="S101" s="210"/>
    </row>
    <row r="102" spans="1:19" s="1" customFormat="1" ht="21.5">
      <c r="E102" s="2"/>
      <c r="F102" s="51"/>
      <c r="G102" s="55"/>
      <c r="H102" s="51"/>
      <c r="I102" s="55"/>
      <c r="K102" s="225"/>
      <c r="P102" s="210"/>
      <c r="Q102" s="210"/>
      <c r="R102" s="210"/>
      <c r="S102" s="210"/>
    </row>
    <row r="103" spans="1:19" s="1" customFormat="1" ht="21.5">
      <c r="A103" s="1" t="s">
        <v>28</v>
      </c>
      <c r="K103" s="225"/>
      <c r="P103" s="210"/>
      <c r="Q103" s="210"/>
      <c r="R103" s="210"/>
      <c r="S103" s="210"/>
    </row>
    <row r="104" spans="1:19" s="1" customFormat="1" ht="21.5">
      <c r="F104" s="22"/>
      <c r="G104" s="26"/>
      <c r="I104" s="26"/>
      <c r="K104" s="225"/>
      <c r="P104" s="210"/>
      <c r="Q104" s="210"/>
      <c r="R104" s="210"/>
      <c r="S104" s="210"/>
    </row>
    <row r="136" spans="7:9">
      <c r="G136" s="159"/>
      <c r="H136" s="160"/>
      <c r="I136" s="159"/>
    </row>
  </sheetData>
  <mergeCells count="10">
    <mergeCell ref="A54:I54"/>
    <mergeCell ref="A55:I55"/>
    <mergeCell ref="F57:G57"/>
    <mergeCell ref="H57:I57"/>
    <mergeCell ref="A2:I2"/>
    <mergeCell ref="A3:I3"/>
    <mergeCell ref="A4:I4"/>
    <mergeCell ref="F6:G6"/>
    <mergeCell ref="H6:I6"/>
    <mergeCell ref="A53:I53"/>
  </mergeCells>
  <printOptions horizontalCentered="1"/>
  <pageMargins left="0.6692913385826772" right="0.23622047244094491" top="0.6692913385826772" bottom="0.39370078740157483" header="0.31496062992125984" footer="0.31496062992125984"/>
  <pageSetup paperSize="9" scale="68" fitToWidth="0" fitToHeight="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C0A3D2-A6E4-48A5-AEE5-865CC1FCE013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eee6af2-70e8-41b6-85e0-2a066621390e"/>
    <ds:schemaRef ds:uri="d02029ff-06d1-490c-bbd1-10c56f13a402"/>
  </ds:schemaRefs>
</ds:datastoreItem>
</file>

<file path=customXml/itemProps3.xml><?xml version="1.0" encoding="utf-8"?>
<ds:datastoreItem xmlns:ds="http://schemas.openxmlformats.org/officeDocument/2006/customXml" ds:itemID="{8556C73A-08BE-4C14-A89F-1BA7D540F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8-10</vt:lpstr>
      <vt:lpstr>Page 11</vt:lpstr>
      <vt:lpstr>Page 12</vt:lpstr>
      <vt:lpstr>Page 13</vt:lpstr>
      <vt:lpstr>Page 14-15</vt:lpstr>
      <vt:lpstr>'Page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Wanwisa Pama</cp:lastModifiedBy>
  <cp:revision/>
  <cp:lastPrinted>2026-02-25T15:10:05Z</cp:lastPrinted>
  <dcterms:created xsi:type="dcterms:W3CDTF">2024-05-09T11:52:21Z</dcterms:created>
  <dcterms:modified xsi:type="dcterms:W3CDTF">2026-02-26T13:07:30Z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