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2AE51B8-0458-42FD-A2D2-E936432DA831}" xr6:coauthVersionLast="47" xr6:coauthVersionMax="47" xr10:uidLastSave="{00000000-0000-0000-0000-000000000000}"/>
  <bookViews>
    <workbookView xWindow="-120" yWindow="-120" windowWidth="29040" windowHeight="15720" tabRatio="684" activeTab="4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" i="20" l="1"/>
  <c r="N69" i="15" l="1"/>
  <c r="L69" i="15"/>
  <c r="J69" i="15"/>
  <c r="H69" i="15"/>
  <c r="H82" i="15"/>
  <c r="AA14" i="19" l="1"/>
  <c r="W14" i="19"/>
  <c r="U14" i="19"/>
  <c r="U15" i="19" l="1"/>
  <c r="W15" i="19" s="1"/>
  <c r="AA15" i="19" s="1"/>
  <c r="R11" i="20"/>
  <c r="U22" i="19" l="1"/>
  <c r="W22" i="19"/>
  <c r="AA22" i="19" s="1"/>
  <c r="R17" i="20"/>
  <c r="R8" i="20"/>
  <c r="W25" i="19"/>
  <c r="AA25" i="19" s="1"/>
  <c r="O24" i="19"/>
  <c r="P19" i="20"/>
  <c r="P12" i="20"/>
  <c r="M64" i="18"/>
  <c r="K64" i="18"/>
  <c r="I64" i="18"/>
  <c r="F22" i="20"/>
  <c r="M89" i="18" s="1"/>
  <c r="H22" i="20"/>
  <c r="J22" i="20"/>
  <c r="M91" i="18" s="1"/>
  <c r="L22" i="20"/>
  <c r="M92" i="18" s="1"/>
  <c r="N22" i="20"/>
  <c r="M94" i="18" s="1"/>
  <c r="S28" i="19"/>
  <c r="U28" i="19" s="1"/>
  <c r="N24" i="1"/>
  <c r="L24" i="1"/>
  <c r="J24" i="1"/>
  <c r="H24" i="1"/>
  <c r="A40" i="18"/>
  <c r="A77" i="18" s="1"/>
  <c r="W28" i="19" l="1"/>
  <c r="U17" i="19" l="1"/>
  <c r="W17" i="19" s="1"/>
  <c r="U18" i="19"/>
  <c r="U16" i="19"/>
  <c r="S19" i="19"/>
  <c r="U19" i="19" s="1"/>
  <c r="W19" i="19" s="1"/>
  <c r="U12" i="19"/>
  <c r="W12" i="19" s="1"/>
  <c r="AA12" i="19" s="1"/>
  <c r="O16" i="19" l="1"/>
  <c r="W16" i="19" s="1"/>
  <c r="J82" i="15" l="1"/>
  <c r="N82" i="15"/>
  <c r="L82" i="15"/>
  <c r="R12" i="20"/>
  <c r="AA17" i="19"/>
  <c r="W26" i="19"/>
  <c r="AA26" i="19" s="1"/>
  <c r="R13" i="20"/>
  <c r="R20" i="20"/>
  <c r="R19" i="20"/>
  <c r="W24" i="19"/>
  <c r="AA24" i="19" s="1"/>
  <c r="E29" i="19"/>
  <c r="I54" i="18"/>
  <c r="M54" i="18"/>
  <c r="K54" i="18"/>
  <c r="G54" i="18"/>
  <c r="H9" i="1"/>
  <c r="G64" i="18"/>
  <c r="I96" i="18"/>
  <c r="I89" i="18"/>
  <c r="I90" i="18"/>
  <c r="I91" i="18"/>
  <c r="I92" i="18"/>
  <c r="I94" i="18"/>
  <c r="I95" i="18"/>
  <c r="I98" i="18"/>
  <c r="H89" i="18"/>
  <c r="H90" i="18"/>
  <c r="H91" i="18"/>
  <c r="H92" i="18"/>
  <c r="H94" i="18"/>
  <c r="H95" i="18"/>
  <c r="H96" i="18"/>
  <c r="Y27" i="19"/>
  <c r="Y29" i="19" s="1"/>
  <c r="U27" i="19"/>
  <c r="I29" i="19"/>
  <c r="Q29" i="19"/>
  <c r="G13" i="18"/>
  <c r="M13" i="18"/>
  <c r="K13" i="18"/>
  <c r="I13" i="18"/>
  <c r="L15" i="20"/>
  <c r="K20" i="19"/>
  <c r="G92" i="18" s="1"/>
  <c r="I20" i="19"/>
  <c r="G91" i="18" s="1"/>
  <c r="K29" i="19"/>
  <c r="AA16" i="19"/>
  <c r="G20" i="19"/>
  <c r="G90" i="18" s="1"/>
  <c r="J15" i="20"/>
  <c r="K91" i="18" s="1"/>
  <c r="G24" i="18"/>
  <c r="M29" i="19"/>
  <c r="G29" i="19"/>
  <c r="M24" i="18"/>
  <c r="K24" i="18"/>
  <c r="I24" i="18"/>
  <c r="M90" i="18"/>
  <c r="F15" i="20"/>
  <c r="K89" i="18" s="1"/>
  <c r="H15" i="20"/>
  <c r="K90" i="18" s="1"/>
  <c r="N15" i="20"/>
  <c r="K94" i="18" s="1"/>
  <c r="AA19" i="19"/>
  <c r="Q20" i="19"/>
  <c r="M20" i="19"/>
  <c r="G94" i="18" s="1"/>
  <c r="E20" i="19"/>
  <c r="G89" i="18" s="1"/>
  <c r="Y18" i="19"/>
  <c r="L9" i="1"/>
  <c r="L13" i="1" s="1"/>
  <c r="L17" i="1" s="1"/>
  <c r="J9" i="1"/>
  <c r="J13" i="1" s="1"/>
  <c r="J17" i="1" s="1"/>
  <c r="N9" i="1"/>
  <c r="N13" i="1" s="1"/>
  <c r="N17" i="1" s="1"/>
  <c r="N19" i="1" s="1"/>
  <c r="N29" i="1" s="1"/>
  <c r="N27" i="1" s="1"/>
  <c r="I97" i="18" l="1"/>
  <c r="I99" i="18" s="1"/>
  <c r="K92" i="18"/>
  <c r="Y20" i="19"/>
  <c r="G98" i="18" s="1"/>
  <c r="H13" i="1"/>
  <c r="H17" i="1" s="1"/>
  <c r="H19" i="1" s="1"/>
  <c r="I65" i="18"/>
  <c r="K25" i="18"/>
  <c r="J19" i="1"/>
  <c r="J8" i="15" s="1"/>
  <c r="L19" i="1"/>
  <c r="L25" i="1" s="1"/>
  <c r="L33" i="1" s="1"/>
  <c r="L31" i="1" s="1"/>
  <c r="N8" i="15"/>
  <c r="N28" i="15" s="1"/>
  <c r="N51" i="15" s="1"/>
  <c r="N25" i="1"/>
  <c r="N33" i="1" s="1"/>
  <c r="N31" i="1" s="1"/>
  <c r="S29" i="19"/>
  <c r="U29" i="19"/>
  <c r="AA28" i="19"/>
  <c r="S20" i="19"/>
  <c r="I25" i="18"/>
  <c r="M25" i="18"/>
  <c r="M65" i="18"/>
  <c r="G65" i="18"/>
  <c r="G25" i="18"/>
  <c r="U20" i="19"/>
  <c r="G96" i="18" s="1"/>
  <c r="K65" i="18"/>
  <c r="N56" i="15" l="1"/>
  <c r="N94" i="15" s="1"/>
  <c r="N96" i="15" s="1"/>
  <c r="J25" i="1"/>
  <c r="J33" i="1" s="1"/>
  <c r="J31" i="1" s="1"/>
  <c r="J29" i="1"/>
  <c r="J27" i="1" s="1"/>
  <c r="O27" i="19" s="1"/>
  <c r="O29" i="19" s="1"/>
  <c r="H29" i="1"/>
  <c r="H27" i="1" s="1"/>
  <c r="O18" i="19" s="1"/>
  <c r="H25" i="1"/>
  <c r="H33" i="1" s="1"/>
  <c r="H31" i="1" s="1"/>
  <c r="I100" i="18"/>
  <c r="L8" i="15"/>
  <c r="L28" i="15" s="1"/>
  <c r="L51" i="15" s="1"/>
  <c r="L56" i="15" s="1"/>
  <c r="L94" i="15" s="1"/>
  <c r="L96" i="15" s="1"/>
  <c r="L29" i="1"/>
  <c r="L27" i="1" s="1"/>
  <c r="J28" i="15"/>
  <c r="P14" i="20"/>
  <c r="P15" i="20" s="1"/>
  <c r="K95" i="18" s="1"/>
  <c r="H8" i="15"/>
  <c r="P21" i="20"/>
  <c r="H28" i="15" l="1"/>
  <c r="H51" i="15" s="1"/>
  <c r="H56" i="15" s="1"/>
  <c r="H94" i="15" s="1"/>
  <c r="H96" i="15" s="1"/>
  <c r="R21" i="20"/>
  <c r="R22" i="20" s="1"/>
  <c r="P22" i="20"/>
  <c r="M95" i="18" s="1"/>
  <c r="M97" i="18" s="1"/>
  <c r="M99" i="18" s="1"/>
  <c r="M100" i="18" s="1"/>
  <c r="K97" i="18"/>
  <c r="K99" i="18" s="1"/>
  <c r="K100" i="18" s="1"/>
  <c r="W18" i="19"/>
  <c r="AA18" i="19" s="1"/>
  <c r="AA20" i="19" s="1"/>
  <c r="O20" i="19"/>
  <c r="G95" i="18" s="1"/>
  <c r="J51" i="15"/>
  <c r="R14" i="20"/>
  <c r="R15" i="20" s="1"/>
  <c r="W27" i="19"/>
  <c r="J56" i="15" l="1"/>
  <c r="J94" i="15" s="1"/>
  <c r="J96" i="15" s="1"/>
  <c r="G97" i="18"/>
  <c r="G99" i="18" s="1"/>
  <c r="G100" i="18" s="1"/>
  <c r="W20" i="19"/>
  <c r="AA27" i="19"/>
  <c r="AA29" i="19" s="1"/>
  <c r="W29" i="19"/>
</calcChain>
</file>

<file path=xl/sharedStrings.xml><?xml version="1.0" encoding="utf-8"?>
<sst xmlns="http://schemas.openxmlformats.org/spreadsheetml/2006/main" count="387" uniqueCount="257">
  <si>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</si>
  <si>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</si>
  <si>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</si>
  <si>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</si>
  <si>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          ทุนจดทะเบียน</t>
  </si>
  <si>
    <t>รวมหนี้สินและส่วนของผู้ถือหุ้น</t>
  </si>
  <si>
    <t>รวม</t>
  </si>
  <si>
    <t>- 3 -</t>
  </si>
  <si>
    <t>หนี้สินและส่วนของผู้ถือหุ้น</t>
  </si>
  <si>
    <t>- 2 -</t>
  </si>
  <si>
    <t>สินทรัพย์ไม่หมุนเวียน</t>
  </si>
  <si>
    <t>สินทรัพย์ไม่หมุนเวียนอื่น</t>
  </si>
  <si>
    <t>สินทรัพย์</t>
  </si>
  <si>
    <t xml:space="preserve">          ยังไม่ได้จัดสรร </t>
  </si>
  <si>
    <t>หมายเหตุ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</si>
  <si>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</si>
  <si>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</si>
  <si>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</si>
  <si>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</si>
  <si>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</si>
  <si>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</si>
  <si>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</si>
  <si>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จัดสรรแล้ว</t>
  </si>
  <si>
    <t>ยังไม่ได้จัดสรร</t>
  </si>
  <si>
    <t>งบการเงินรวม (บาท)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</si>
  <si>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</si>
  <si>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</si>
  <si>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</si>
  <si>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</si>
  <si>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</si>
  <si>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</si>
  <si>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</si>
  <si>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</si>
  <si>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</si>
  <si>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</si>
  <si>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เงินเบิกเกินบัญชีและเงินกู้ยืมระยะสั้น</t>
  </si>
  <si>
    <t xml:space="preserve">     เงินสดและรายการเทียบเท่าเงินสด</t>
  </si>
  <si>
    <t>งบกระแสเงินสด  (ต่อ)</t>
  </si>
  <si>
    <t>บริษัท  ดีคอนโปรดักส์  จำกัด  (มหาชน)  และบริษัทย่อย</t>
  </si>
  <si>
    <t>รายได้อื่น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</si>
  <si>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</si>
  <si>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</si>
  <si>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งบการเงินเฉพาะกิจการ  (บาท)</t>
  </si>
  <si>
    <t>งบการเงินเฉพาะกิจการ (บาท)</t>
  </si>
  <si>
    <t>รายได้จากการขายและการให้บริการ</t>
  </si>
  <si>
    <t>ค่าใช้จ่ายในการบริหาร</t>
  </si>
  <si>
    <t>ส่วนของผู้ถือหุ้นบริษัทใหญ่</t>
  </si>
  <si>
    <t>ค่าใช้จ่ายดอกเบี้ยจ่าย</t>
  </si>
  <si>
    <t xml:space="preserve">     ส่วนเกินมูลค่าหุ้นสามัญ</t>
  </si>
  <si>
    <t>กำไรขั้นต้น</t>
  </si>
  <si>
    <t>ต้นทุนทางการเงิน</t>
  </si>
  <si>
    <t xml:space="preserve">     เงินลงทุนในบริษัทย่อย</t>
  </si>
  <si>
    <t>ต้นทุนขายและการให้บริการ</t>
  </si>
  <si>
    <t xml:space="preserve">        เงินสดรับ(จ่าย)จากการดำเนินงาน</t>
  </si>
  <si>
    <t xml:space="preserve">     หนี้สินไม่หมุนเวียนอื่น</t>
  </si>
  <si>
    <t>กำไรก่อนภาษีเงินได้</t>
  </si>
  <si>
    <t>ค่าใช้จ่ายภาษีเงินได้</t>
  </si>
  <si>
    <t>งบกำไรขาดทุนเบ็ดเสร็จ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</si>
  <si>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</si>
  <si>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</si>
  <si>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     ทุนที่ออกและชำระแล้ว</t>
  </si>
  <si>
    <t xml:space="preserve">     องค์ประกอบอื่นของส่วนของผู้ถือหุ้น</t>
  </si>
  <si>
    <t>กำไรต่อหุ้น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</si>
  <si>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</si>
  <si>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</si>
  <si>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</si>
  <si>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 xml:space="preserve">     สินค้าคงเหลือ </t>
  </si>
  <si>
    <t xml:space="preserve">     อสังหาริมทรัพย์เพื่อการลงทุน </t>
  </si>
  <si>
    <t xml:space="preserve">     ที่ดิน  อาคารและอุปกรณ์ </t>
  </si>
  <si>
    <t>กำไรขาดทุนเบ็ดเสร็จอื่น</t>
  </si>
  <si>
    <t xml:space="preserve">     เงินให้กู้ยืมระยะสั้น</t>
  </si>
  <si>
    <t xml:space="preserve">เงินสดและรายการเทียบเท่าเงินสดเพิ่มขึ้น(ลดลง)สุทธิ </t>
  </si>
  <si>
    <t xml:space="preserve">     สินทรัพย์ภาษีเงินได้รอการตัดบัญชี </t>
  </si>
  <si>
    <t xml:space="preserve">     หนี้สินภาษีเงินได้รอการตัดบัญชี</t>
  </si>
  <si>
    <t>6</t>
  </si>
  <si>
    <t>10</t>
  </si>
  <si>
    <t>11</t>
  </si>
  <si>
    <t>13</t>
  </si>
  <si>
    <t>14</t>
  </si>
  <si>
    <t>15</t>
  </si>
  <si>
    <t>16</t>
  </si>
  <si>
    <t>17</t>
  </si>
  <si>
    <t>เงินสดจ่ายภาษีเงินได้</t>
  </si>
  <si>
    <t xml:space="preserve">      มูลค่าหุ้นละ 0.10 บาท</t>
  </si>
  <si>
    <t xml:space="preserve">      หุ้นละ 0.10 บาท</t>
  </si>
  <si>
    <t>18</t>
  </si>
  <si>
    <t>19</t>
  </si>
  <si>
    <t xml:space="preserve">          (                                                                                                           )</t>
  </si>
  <si>
    <t xml:space="preserve">       หนี้สินและส่วนของผู้ถือหุ้น (ต่อ)</t>
  </si>
  <si>
    <t xml:space="preserve">          (                                                                                                                     )</t>
  </si>
  <si>
    <t>หนี้สินไม่หมุนเวียนอื่น</t>
  </si>
  <si>
    <t>เงินสดจ่ายผลประโยชน์พนักงาน</t>
  </si>
  <si>
    <t xml:space="preserve">        จากสถาบันการเงินเพิ่มขึ้น(ลดลง)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</si>
  <si>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</si>
  <si>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 </t>
  </si>
  <si>
    <t xml:space="preserve">     เจ้าหนี้การค้าและเจ้าหนี้หมุนเวียนอื่น 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</si>
  <si>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</si>
  <si>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</si>
  <si>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ลงชื่อ ……………………………………………………………………………….กรรมการตามอำนาจ</t>
  </si>
  <si>
    <t>ต้นทุนในการจัดจำหน่าย</t>
  </si>
  <si>
    <t>ลงชื่อ ………………………………………………………………………………. กรรมการตามอำนาจ</t>
  </si>
  <si>
    <t>ค่าตัดจำหน่ายสินทรัพย์ไม่มีตัวตนอื่น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</si>
  <si>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</si>
  <si>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</si>
  <si>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การแบ่งปันกำไร(ขาดทุน) </t>
  </si>
  <si>
    <t>รวมทั้งสิ้น</t>
  </si>
  <si>
    <t>เงินสดจ่ายเงินให้กู้ยืมระยะสั้น</t>
  </si>
  <si>
    <t>เงินสดรับเงินให้กู้ยืมระยะสั้น</t>
  </si>
  <si>
    <t>ส่วนเกินมูลค่าหุ้น</t>
  </si>
  <si>
    <t>องค์ประกอบอื่นของส่วนของผู้ถือหุ้น</t>
  </si>
  <si>
    <t xml:space="preserve">หุ้นสามัญ 5,386,340,396 หุ้น 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</si>
  <si>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</si>
  <si>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</si>
  <si>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</si>
  <si>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ทุนที่ออกและ</t>
  </si>
  <si>
    <t>ชำระแล้ว</t>
  </si>
  <si>
    <t>ส่วนแบ่งกำไร</t>
  </si>
  <si>
    <t>ขาดทุนเบ็ดเสร็จอื่น</t>
  </si>
  <si>
    <t>จากเงินลงทุน</t>
  </si>
  <si>
    <t>ในบริษัทร่วม</t>
  </si>
  <si>
    <t>ทุนที่ออก</t>
  </si>
  <si>
    <t>และชำระแล้ว</t>
  </si>
  <si>
    <t xml:space="preserve">     เงินลงทุนในบริษัทร่วม</t>
  </si>
  <si>
    <t xml:space="preserve">     สินทรัพย์สิทธิการใช้</t>
  </si>
  <si>
    <t xml:space="preserve">     หนี้สินตามสัญญาเช่า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</si>
  <si>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</si>
  <si>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</si>
  <si>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เงินสดรับจากการขายอุปกรณ์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</si>
  <si>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</si>
  <si>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</si>
  <si>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รวมส่วนของ</t>
  </si>
  <si>
    <t>ลงชื่อ …………………………………………………………….กรรมการตามอำนาจ</t>
  </si>
  <si>
    <t xml:space="preserve">     สินทรัพย์ทางการเงินไม่หมุนเวียนอื่น</t>
  </si>
  <si>
    <t>กำไจากการจำหน่ายอสังหาริมทรัพย์เพื่อการลงทุน</t>
  </si>
  <si>
    <t>ขาดทุนจากการปรับมูลค่าสินค้าคงเหลือ(กลับรายการ)</t>
  </si>
  <si>
    <t xml:space="preserve">          จัดสรรแล้ว - ทุนสำรองตามกฎหมาย</t>
  </si>
  <si>
    <t>ผลต่างจาก</t>
  </si>
  <si>
    <t>การเปลี่ยนแปลง</t>
  </si>
  <si>
    <t>สัดส่วนเงินลงทุน</t>
  </si>
  <si>
    <t>ในบริษัทย่อย</t>
  </si>
  <si>
    <t>8</t>
  </si>
  <si>
    <t>12</t>
  </si>
  <si>
    <t xml:space="preserve">          (                                                                                      )</t>
  </si>
  <si>
    <t>ผู้ถือหุ้นบริษัทใหญ่</t>
  </si>
  <si>
    <t>9</t>
  </si>
  <si>
    <t>7</t>
  </si>
  <si>
    <t>การเปลี่ยนแปลงในส่วนของผู้ถือหุ้น</t>
  </si>
  <si>
    <t>5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</si>
  <si>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</si>
  <si>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</si>
  <si>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เงินสดรับเงินกู้ยืมระยะยาว</t>
  </si>
  <si>
    <t xml:space="preserve">          ชำระภายในหนึ่งปี</t>
  </si>
  <si>
    <t xml:space="preserve">     ส่วนของเงินกู้ยืมระยะยาวที่ถึงกำหนด</t>
  </si>
  <si>
    <t>เงินสดจ่ายซื้อสินทรัพย์ไม่มีตัวตน</t>
  </si>
  <si>
    <t>22</t>
  </si>
  <si>
    <t>เงินสดรับจากการขายอสังหาริมทรัพย์เพื่อการลงทุน</t>
  </si>
  <si>
    <t xml:space="preserve">     ภาษีเงินได้นิติบุคคลค้างจ่าย</t>
  </si>
  <si>
    <t>23</t>
  </si>
  <si>
    <t>เงินสดจ่ายเงินกู้ยืมระยะยาว</t>
  </si>
  <si>
    <t xml:space="preserve">  ปรับรายการที่กระทบกำไร(ขาดทุน)เป็นเงินสดรับ(จ่าย)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</si>
  <si>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</si>
  <si>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</si>
  <si>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</si>
  <si>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</si>
  <si>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 xml:space="preserve">     ใบสำคัญแสดงสิทธิที่จะซื้อหุ้นสามัญ</t>
  </si>
  <si>
    <t>หุ้นกู้แปลงสภาพ-</t>
  </si>
  <si>
    <t>ใบสำคัญ</t>
  </si>
  <si>
    <t>องค์ประกอบ</t>
  </si>
  <si>
    <t>แสดงสิทธิ์</t>
  </si>
  <si>
    <t>ที่เป็นทุน</t>
  </si>
  <si>
    <t>ที่จะซื้อหุ้น</t>
  </si>
  <si>
    <t xml:space="preserve">          สำรองตามกฎหมาย</t>
  </si>
  <si>
    <t>ใบสำคัญแสดงสิทธิ์</t>
  </si>
  <si>
    <t>องค์ประกอบที่เป็นทุน</t>
  </si>
  <si>
    <t>ที่จะซื้อหุ้นสามัญ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</si>
  <si>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</si>
  <si>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</si>
  <si>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</si>
  <si>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2567</t>
  </si>
  <si>
    <t>ยอดคงเหลือ ณ วันที่ 1 มกราคม 2567</t>
  </si>
  <si>
    <t xml:space="preserve">     เงินกู้ยืมระยะยาว</t>
  </si>
  <si>
    <t>เงินสดจ่ายดอกเบี้ยจ่าย</t>
  </si>
  <si>
    <t xml:space="preserve">     กำไรต่อหุ้นขั้นพื้นฐาน</t>
  </si>
  <si>
    <t xml:space="preserve">     กำไรต่อหุ้นปรับลด</t>
  </si>
  <si>
    <t>ผลขาดทุนด้านเครดิตที่คาดว่าจะเกิดขึ้น(กลับรายการ)</t>
  </si>
  <si>
    <t>ส่วนได้เสียที่</t>
  </si>
  <si>
    <t>ไม่มีอำนาจ</t>
  </si>
  <si>
    <t>ควบคุม</t>
  </si>
  <si>
    <t xml:space="preserve">          การออกใบสำคัญแสดงสิทธิที่จะซื้อหุ้นสามัญ</t>
  </si>
  <si>
    <t xml:space="preserve">          เงินปันผลจ่าย</t>
  </si>
  <si>
    <t>รายได้เงินปันผล</t>
  </si>
  <si>
    <t>เงินปันผลรับจากเงินลงทุนในบริษัทย่อย</t>
  </si>
  <si>
    <t>เงินสดรับจากการออกหุ้นกู้แปลงสภาพ</t>
  </si>
  <si>
    <t>เงินสดจ่ายปันผล</t>
  </si>
  <si>
    <t>เงินสดรับเงินกู้ยืมระยะสั้น</t>
  </si>
  <si>
    <t>เงินสดจ่ายเงินกู้ยืมระยะสั้น</t>
  </si>
  <si>
    <t>ค่าตัดจำหน่ายสินทรัพย์อื่น</t>
  </si>
  <si>
    <t>เงินสดจ่ายเพื่อซื้อเงินลงทุนในบริษัทย่อย</t>
  </si>
  <si>
    <t>24</t>
  </si>
  <si>
    <t>เงินสดจ่ายซื้ออุปกรณ์</t>
  </si>
  <si>
    <t xml:space="preserve">          เพิ่มทุนหุ้นสามัญ</t>
  </si>
  <si>
    <t>21</t>
  </si>
  <si>
    <t xml:space="preserve">เงินสดรับจากการเพิ่มทุนในบริษัทย่อย </t>
  </si>
  <si>
    <t>กำไรจากการตัดจำหน่ายเจ้าหนี้อื่นที่หมดสิทธิ์เรียกร้อง</t>
  </si>
  <si>
    <t>เงินสดรับภาษีเงินได้</t>
  </si>
  <si>
    <t>ขาดทุนจากการจำหน่าย/เลิกใช้อุปกรณ์</t>
  </si>
  <si>
    <t>31 ธันวาคม 2567</t>
  </si>
  <si>
    <t>20</t>
  </si>
  <si>
    <t>25</t>
  </si>
  <si>
    <t>26</t>
  </si>
  <si>
    <t>27</t>
  </si>
  <si>
    <t>28</t>
  </si>
  <si>
    <t>หมายเหตุประกอบงบการเงินเป็นส่วนหนึ่งของงบการเงินนี้</t>
  </si>
  <si>
    <t>ยอดคงเหลือ ณ วันที่ 31 ธันวาคม 2567</t>
  </si>
  <si>
    <t xml:space="preserve">    - ส่วนแบ่งกำไร(ขาดทุน)เบ็ดเสร็จอื่นของบริษัทร่วม</t>
  </si>
  <si>
    <t xml:space="preserve">หุ้นสามัญ 8,066,340,396 หุ้น </t>
  </si>
  <si>
    <t xml:space="preserve">          กำไรสำหรับปี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</si>
  <si>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</si>
  <si>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</si>
  <si>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กำไรสำหรับปี</t>
  </si>
  <si>
    <t>เงินสดจ่ายเงินฝากประจำที่ติดภาระค้ำประกัน</t>
  </si>
  <si>
    <t xml:space="preserve">  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</si>
  <si>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</si>
  <si>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</si>
  <si>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การแบ่งปันกำไร(ขาดทุน)เบ็ดเสร็จรวม</t>
  </si>
  <si>
    <t xml:space="preserve"> ณ วันที่ 31 ธันวาคม 2568</t>
  </si>
  <si>
    <t>31 ธันวาคม 2568</t>
  </si>
  <si>
    <t>สำหรับปี 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</si>
  <si>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</si>
  <si>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</si>
  <si>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</si>
  <si>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ขาดทุนจากการปรับมูลค่ายุติธรรมของเงินลงทุน</t>
  </si>
  <si>
    <t>ในตราสารทุนของกิจการอื่น</t>
  </si>
  <si>
    <t xml:space="preserve">เงินสดรับขายตราสารทุนของกิจการอื่น </t>
  </si>
  <si>
    <t>เงินสดจ่ายไถ่ถอนหุ้นกู้แปลงสภาพ</t>
  </si>
  <si>
    <t>ข้อมูลกระแสเงินสดเปิดเผยเพิ่มเติม</t>
  </si>
  <si>
    <t>รายการที่ไม่เป็นตัวเงินที่มีสาระสำคัญมีดังนี้</t>
  </si>
  <si>
    <t>โอนสินค้าคงเหลือเป็นอสังหาริมทรัพย์เพื่อการลงทุน</t>
  </si>
  <si>
    <t>โอนสินทรัพย์ถาวรเป็นสินทรัพย์ไม่หมุนเวียน</t>
  </si>
  <si>
    <t>ดอกเบี้ยจ่ายที่ถือเป็นสินค้าคงเหลือ</t>
  </si>
  <si>
    <t xml:space="preserve">     หุ้นกู้แปลงสภาพ</t>
  </si>
  <si>
    <t xml:space="preserve">     สิทธิในการเลือกแปลงสภาพ</t>
  </si>
  <si>
    <t xml:space="preserve">          การไถ่ถอนหุ้นกู้แปลงสภาพ</t>
  </si>
  <si>
    <t>เงินสดจ่ายซื้ออสังหาริมทรัพย์เพื่อการลงทุน</t>
  </si>
  <si>
    <t xml:space="preserve">          กำไรเบ็ดเสร็จอื่นสำหรับปี</t>
  </si>
  <si>
    <t xml:space="preserve">          ขาดทุนเบ็ดเสร็จอื่นสำหรับปี</t>
  </si>
  <si>
    <t>รายการที่จะไม่ถูกจัดประเภทใหม่ไว้ในกำไร</t>
  </si>
  <si>
    <t xml:space="preserve">   หรือขาดทุนภายหลัง </t>
  </si>
  <si>
    <t xml:space="preserve">    ส่วนที่เป็นของส่วนของบริษัทใหญ่</t>
  </si>
  <si>
    <t xml:space="preserve">    ส่วนที่เป็นของส่วนได้เสียที่ไม่มีอำนาจควบคุม</t>
  </si>
  <si>
    <t>29</t>
  </si>
  <si>
    <t>ค่าใช้จ่ายภาษีเงินได้ที่ถูกเรียกเก็บเพิ่ม</t>
  </si>
  <si>
    <t>กำไรจากการตัดจำหน่ายเงินมัดจำรับที่หมดสิทธิ์เรียกร้อง</t>
  </si>
  <si>
    <t>กำไรจากการขายตราสารทุนของกิจการอื่น</t>
  </si>
  <si>
    <t>ส่วนแบ่งกำไร(ขาดทุน)เบ็ดเสร็จอื่นของบริษัทร่วม</t>
  </si>
  <si>
    <t>แสดงเป็นเจ้าหนี้หมุนเวียนอื่น</t>
  </si>
  <si>
    <t>ประมาณการหนี้สินผลประโยชน์พนักงานรอจ่าย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</si>
</sst>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\ ;\(#,##0.0000\)"/>
    <numFmt numFmtId="167" formatCode="#,##0.0000;\-#,##0.0000"/>
    <numFmt numFmtId="168" formatCode="#,##0.0000_);[Blue]\(#,##0.0000\)"/>
    <numFmt numFmtId="169" formatCode="0.0000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  <charset val="222"/>
    </font>
    <font>
      <sz val="15"/>
      <name val="Angsana New"/>
      <family val="1"/>
    </font>
    <font>
      <b/>
      <strike/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  <xf numFmtId="9" fontId="21" fillId="0" borderId="0" applyFont="0" applyFill="0" applyBorder="0" applyAlignment="0" applyProtection="0"/>
    <xf numFmtId="0" fontId="1" fillId="0" borderId="0"/>
  </cellStyleXfs>
  <cellXfs count="178">
    <xf numFmtId="0" fontId="0" fillId="0" borderId="0" xfId="0"/>
    <xf numFmtId="39" fontId="13" fillId="0" borderId="0" xfId="0" applyNumberFormat="1" applyFont="1"/>
    <xf numFmtId="39" fontId="13" fillId="0" borderId="0" xfId="13" applyFont="1"/>
    <xf numFmtId="39" fontId="13" fillId="0" borderId="0" xfId="13" applyFont="1" applyAlignment="1">
      <alignment horizontal="left"/>
    </xf>
    <xf numFmtId="164" fontId="13" fillId="0" borderId="0" xfId="13" applyNumberFormat="1" applyFont="1"/>
    <xf numFmtId="164" fontId="13" fillId="0" borderId="1" xfId="13" applyNumberFormat="1" applyFont="1" applyBorder="1"/>
    <xf numFmtId="164" fontId="13" fillId="0" borderId="0" xfId="0" applyNumberFormat="1" applyFont="1"/>
    <xf numFmtId="39" fontId="15" fillId="0" borderId="0" xfId="0" applyNumberFormat="1" applyFont="1"/>
    <xf numFmtId="39" fontId="15" fillId="0" borderId="0" xfId="13" applyFont="1" applyAlignment="1">
      <alignment horizontal="center"/>
    </xf>
    <xf numFmtId="39" fontId="15" fillId="0" borderId="0" xfId="5" applyNumberFormat="1" applyFont="1" applyAlignment="1" applyProtection="1">
      <alignment horizontal="center"/>
    </xf>
    <xf numFmtId="39" fontId="15" fillId="0" borderId="0" xfId="5" applyNumberFormat="1" applyFont="1" applyFill="1" applyAlignment="1" applyProtection="1">
      <alignment horizontal="center"/>
    </xf>
    <xf numFmtId="39" fontId="15" fillId="0" borderId="0" xfId="13" applyFont="1"/>
    <xf numFmtId="39" fontId="15" fillId="0" borderId="0" xfId="5" applyNumberFormat="1" applyFont="1" applyAlignment="1">
      <alignment horizontal="center"/>
    </xf>
    <xf numFmtId="39" fontId="15" fillId="0" borderId="0" xfId="5" applyNumberFormat="1" applyFont="1" applyFill="1" applyAlignment="1">
      <alignment horizontal="center"/>
    </xf>
    <xf numFmtId="39" fontId="16" fillId="0" borderId="0" xfId="13" applyFont="1"/>
    <xf numFmtId="39" fontId="16" fillId="0" borderId="0" xfId="5" applyNumberFormat="1" applyFont="1" applyFill="1" applyAlignment="1" applyProtection="1">
      <alignment horizontal="center"/>
    </xf>
    <xf numFmtId="165" fontId="17" fillId="0" borderId="0" xfId="0" applyNumberFormat="1" applyFont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5" fillId="0" borderId="0" xfId="0" quotePrefix="1" applyNumberFormat="1" applyFont="1" applyAlignment="1">
      <alignment horizontal="center"/>
    </xf>
    <xf numFmtId="39" fontId="16" fillId="0" borderId="0" xfId="5" applyNumberFormat="1" applyFont="1" applyAlignment="1" applyProtection="1">
      <alignment horizontal="center"/>
    </xf>
    <xf numFmtId="165" fontId="16" fillId="0" borderId="0" xfId="0" applyNumberFormat="1" applyFont="1" applyAlignment="1">
      <alignment horizontal="center"/>
    </xf>
    <xf numFmtId="39" fontId="16" fillId="0" borderId="0" xfId="13" applyFont="1" applyAlignment="1">
      <alignment horizontal="left"/>
    </xf>
    <xf numFmtId="39" fontId="15" fillId="0" borderId="0" xfId="13" applyFont="1" applyAlignment="1">
      <alignment horizontal="left"/>
    </xf>
    <xf numFmtId="39" fontId="15" fillId="0" borderId="0" xfId="5" quotePrefix="1" applyNumberFormat="1" applyFont="1" applyFill="1" applyAlignment="1" applyProtection="1">
      <alignment horizontal="center"/>
    </xf>
    <xf numFmtId="164" fontId="15" fillId="0" borderId="0" xfId="5" applyNumberFormat="1" applyFont="1"/>
    <xf numFmtId="164" fontId="15" fillId="0" borderId="0" xfId="5" applyNumberFormat="1" applyFont="1" applyProtection="1"/>
    <xf numFmtId="164" fontId="15" fillId="0" borderId="0" xfId="5" applyNumberFormat="1" applyFont="1" applyAlignment="1" applyProtection="1">
      <alignment horizontal="right"/>
    </xf>
    <xf numFmtId="164" fontId="15" fillId="0" borderId="3" xfId="5" applyNumberFormat="1" applyFont="1" applyFill="1" applyBorder="1"/>
    <xf numFmtId="164" fontId="15" fillId="0" borderId="0" xfId="5" applyNumberFormat="1" applyFont="1" applyBorder="1"/>
    <xf numFmtId="164" fontId="15" fillId="0" borderId="3" xfId="5" applyNumberFormat="1" applyFont="1" applyBorder="1"/>
    <xf numFmtId="164" fontId="15" fillId="0" borderId="0" xfId="0" applyNumberFormat="1" applyFont="1"/>
    <xf numFmtId="164" fontId="15" fillId="0" borderId="0" xfId="13" applyNumberFormat="1" applyFont="1"/>
    <xf numFmtId="39" fontId="15" fillId="0" borderId="0" xfId="5" quotePrefix="1" applyNumberFormat="1" applyFont="1" applyFill="1" applyAlignment="1">
      <alignment horizontal="center"/>
    </xf>
    <xf numFmtId="39" fontId="15" fillId="0" borderId="0" xfId="5" quotePrefix="1" applyNumberFormat="1" applyFont="1" applyAlignment="1" applyProtection="1">
      <alignment horizontal="center"/>
    </xf>
    <xf numFmtId="164" fontId="15" fillId="0" borderId="0" xfId="13" applyNumberFormat="1" applyFont="1" applyAlignment="1">
      <alignment horizontal="right"/>
    </xf>
    <xf numFmtId="164" fontId="15" fillId="0" borderId="0" xfId="5" applyNumberFormat="1" applyFont="1" applyFill="1"/>
    <xf numFmtId="164" fontId="15" fillId="0" borderId="0" xfId="5" applyNumberFormat="1" applyFont="1" applyFill="1" applyProtection="1"/>
    <xf numFmtId="164" fontId="15" fillId="0" borderId="4" xfId="5" applyNumberFormat="1" applyFont="1" applyFill="1" applyBorder="1"/>
    <xf numFmtId="164" fontId="15" fillId="0" borderId="4" xfId="5" applyNumberFormat="1" applyFont="1" applyBorder="1"/>
    <xf numFmtId="39" fontId="15" fillId="0" borderId="0" xfId="5" applyNumberFormat="1" applyFont="1" applyFill="1" applyBorder="1"/>
    <xf numFmtId="39" fontId="15" fillId="0" borderId="0" xfId="5" applyNumberFormat="1" applyFont="1" applyBorder="1"/>
    <xf numFmtId="39" fontId="15" fillId="0" borderId="0" xfId="5" applyNumberFormat="1" applyFont="1"/>
    <xf numFmtId="1" fontId="15" fillId="0" borderId="0" xfId="3" applyNumberFormat="1" applyFont="1" applyAlignment="1">
      <alignment horizontal="center"/>
    </xf>
    <xf numFmtId="1" fontId="15" fillId="0" borderId="0" xfId="3" applyNumberFormat="1" applyFont="1" applyFill="1" applyAlignment="1">
      <alignment horizontal="center"/>
    </xf>
    <xf numFmtId="0" fontId="15" fillId="0" borderId="0" xfId="0" applyFont="1"/>
    <xf numFmtId="164" fontId="15" fillId="0" borderId="0" xfId="5" applyNumberFormat="1" applyFont="1" applyFill="1" applyBorder="1"/>
    <xf numFmtId="39" fontId="15" fillId="0" borderId="0" xfId="5" quotePrefix="1" applyNumberFormat="1" applyFont="1" applyAlignment="1">
      <alignment horizontal="center"/>
    </xf>
    <xf numFmtId="164" fontId="15" fillId="0" borderId="5" xfId="5" applyNumberFormat="1" applyFont="1" applyFill="1" applyBorder="1"/>
    <xf numFmtId="164" fontId="15" fillId="0" borderId="5" xfId="5" applyNumberFormat="1" applyFont="1" applyBorder="1"/>
    <xf numFmtId="39" fontId="15" fillId="0" borderId="4" xfId="0" applyNumberFormat="1" applyFont="1" applyBorder="1"/>
    <xf numFmtId="39" fontId="15" fillId="0" borderId="4" xfId="13" applyFont="1" applyBorder="1"/>
    <xf numFmtId="39" fontId="15" fillId="0" borderId="0" xfId="13" quotePrefix="1" applyFont="1" applyAlignment="1">
      <alignment horizontal="center"/>
    </xf>
    <xf numFmtId="164" fontId="15" fillId="0" borderId="2" xfId="5" applyNumberFormat="1" applyFont="1" applyFill="1" applyBorder="1" applyProtection="1"/>
    <xf numFmtId="164" fontId="15" fillId="0" borderId="0" xfId="5" applyNumberFormat="1" applyFont="1" applyFill="1" applyBorder="1" applyProtection="1"/>
    <xf numFmtId="164" fontId="15" fillId="0" borderId="5" xfId="5" applyNumberFormat="1" applyFont="1" applyFill="1" applyBorder="1" applyProtection="1"/>
    <xf numFmtId="164" fontId="15" fillId="0" borderId="5" xfId="13" applyNumberFormat="1" applyFont="1" applyBorder="1"/>
    <xf numFmtId="164" fontId="15" fillId="0" borderId="1" xfId="5" applyNumberFormat="1" applyFont="1" applyFill="1" applyBorder="1" applyProtection="1"/>
    <xf numFmtId="39" fontId="15" fillId="0" borderId="0" xfId="1" applyNumberFormat="1" applyFont="1" applyFill="1" applyAlignment="1" applyProtection="1">
      <alignment horizontal="center"/>
    </xf>
    <xf numFmtId="39" fontId="15" fillId="0" borderId="0" xfId="1" applyNumberFormat="1" applyFont="1" applyFill="1" applyAlignment="1">
      <alignment horizontal="center"/>
    </xf>
    <xf numFmtId="39" fontId="15" fillId="0" borderId="0" xfId="1" quotePrefix="1" applyNumberFormat="1" applyFont="1" applyFill="1" applyAlignment="1" applyProtection="1">
      <alignment horizontal="center"/>
    </xf>
    <xf numFmtId="39" fontId="15" fillId="0" borderId="0" xfId="1" quotePrefix="1" applyNumberFormat="1" applyFont="1" applyFill="1" applyAlignment="1">
      <alignment horizontal="center"/>
    </xf>
    <xf numFmtId="39" fontId="15" fillId="0" borderId="0" xfId="1" applyNumberFormat="1" applyFont="1" applyFill="1"/>
    <xf numFmtId="39" fontId="16" fillId="0" borderId="0" xfId="13" applyFont="1" applyAlignment="1">
      <alignment horizontal="center"/>
    </xf>
    <xf numFmtId="39" fontId="13" fillId="0" borderId="0" xfId="13" applyFont="1" applyAlignment="1">
      <alignment horizontal="center"/>
    </xf>
    <xf numFmtId="39" fontId="13" fillId="0" borderId="2" xfId="13" applyFont="1" applyBorder="1" applyAlignment="1">
      <alignment horizontal="center" vertical="center" wrapText="1"/>
    </xf>
    <xf numFmtId="39" fontId="13" fillId="0" borderId="2" xfId="13" applyFont="1" applyBorder="1"/>
    <xf numFmtId="39" fontId="13" fillId="0" borderId="2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 vertical="center" wrapText="1"/>
    </xf>
    <xf numFmtId="39" fontId="13" fillId="0" borderId="5" xfId="13" applyFont="1" applyBorder="1"/>
    <xf numFmtId="39" fontId="13" fillId="0" borderId="5" xfId="13" applyFont="1" applyBorder="1" applyAlignment="1">
      <alignment vertical="center"/>
    </xf>
    <xf numFmtId="39" fontId="13" fillId="0" borderId="5" xfId="13" applyFont="1" applyBorder="1" applyAlignment="1">
      <alignment horizontal="center" vertical="center"/>
    </xf>
    <xf numFmtId="39" fontId="13" fillId="0" borderId="3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/>
    </xf>
    <xf numFmtId="164" fontId="13" fillId="0" borderId="2" xfId="13" applyNumberFormat="1" applyFont="1" applyBorder="1"/>
    <xf numFmtId="164" fontId="13" fillId="0" borderId="0" xfId="3" applyNumberFormat="1" applyFont="1" applyFill="1" applyBorder="1" applyAlignment="1" applyProtection="1">
      <alignment horizontal="right"/>
    </xf>
    <xf numFmtId="165" fontId="13" fillId="0" borderId="0" xfId="13" applyNumberFormat="1" applyFont="1"/>
    <xf numFmtId="39" fontId="20" fillId="0" borderId="0" xfId="13" applyFont="1" applyAlignment="1">
      <alignment horizontal="left"/>
    </xf>
    <xf numFmtId="39" fontId="20" fillId="0" borderId="0" xfId="13" applyFont="1"/>
    <xf numFmtId="39" fontId="20" fillId="0" borderId="0" xfId="0" applyNumberFormat="1" applyFont="1"/>
    <xf numFmtId="39" fontId="20" fillId="0" borderId="0" xfId="5" quotePrefix="1" applyNumberFormat="1" applyFont="1" applyAlignment="1">
      <alignment horizontal="center"/>
    </xf>
    <xf numFmtId="39" fontId="20" fillId="0" borderId="0" xfId="5" quotePrefix="1" applyNumberFormat="1" applyFont="1" applyFill="1" applyAlignment="1">
      <alignment horizontal="center"/>
    </xf>
    <xf numFmtId="164" fontId="20" fillId="0" borderId="0" xfId="5" applyNumberFormat="1" applyFont="1" applyBorder="1"/>
    <xf numFmtId="164" fontId="20" fillId="0" borderId="0" xfId="5" applyNumberFormat="1" applyFont="1"/>
    <xf numFmtId="164" fontId="20" fillId="0" borderId="0" xfId="5" applyNumberFormat="1" applyFont="1" applyFill="1"/>
    <xf numFmtId="39" fontId="20" fillId="0" borderId="0" xfId="5" quotePrefix="1" applyNumberFormat="1" applyFont="1" applyFill="1" applyAlignment="1" applyProtection="1">
      <alignment horizontal="center"/>
    </xf>
    <xf numFmtId="39" fontId="20" fillId="0" borderId="0" xfId="5" applyNumberFormat="1" applyFont="1" applyFill="1" applyAlignment="1">
      <alignment horizontal="center"/>
    </xf>
    <xf numFmtId="39" fontId="20" fillId="0" borderId="0" xfId="13" quotePrefix="1" applyFont="1" applyAlignment="1">
      <alignment horizontal="center"/>
    </xf>
    <xf numFmtId="39" fontId="20" fillId="0" borderId="0" xfId="1" quotePrefix="1" applyNumberFormat="1" applyFont="1" applyFill="1" applyAlignment="1">
      <alignment horizontal="center"/>
    </xf>
    <xf numFmtId="39" fontId="20" fillId="0" borderId="0" xfId="11" quotePrefix="1" applyNumberFormat="1" applyFont="1" applyFill="1" applyAlignment="1">
      <alignment horizontal="center"/>
    </xf>
    <xf numFmtId="39" fontId="13" fillId="0" borderId="0" xfId="0" quotePrefix="1" applyNumberFormat="1" applyFont="1" applyAlignment="1">
      <alignment horizontal="center"/>
    </xf>
    <xf numFmtId="39" fontId="13" fillId="0" borderId="0" xfId="13" quotePrefix="1" applyFont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6" fillId="0" borderId="5" xfId="13" quotePrefix="1" applyFont="1" applyBorder="1" applyAlignment="1">
      <alignment horizontal="center"/>
    </xf>
    <xf numFmtId="39" fontId="15" fillId="0" borderId="5" xfId="13" applyFont="1" applyBorder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43" fontId="15" fillId="0" borderId="0" xfId="1" applyFont="1" applyFill="1"/>
    <xf numFmtId="164" fontId="20" fillId="0" borderId="0" xfId="13" applyNumberFormat="1" applyFont="1"/>
    <xf numFmtId="164" fontId="15" fillId="0" borderId="2" xfId="0" applyNumberFormat="1" applyFont="1" applyBorder="1"/>
    <xf numFmtId="10" fontId="15" fillId="0" borderId="0" xfId="15" applyNumberFormat="1" applyFont="1" applyFill="1"/>
    <xf numFmtId="39" fontId="14" fillId="0" borderId="0" xfId="13" applyFont="1" applyAlignment="1">
      <alignment horizontal="left"/>
    </xf>
    <xf numFmtId="164" fontId="15" fillId="0" borderId="2" xfId="13" applyNumberFormat="1" applyFont="1" applyBorder="1"/>
    <xf numFmtId="164" fontId="15" fillId="0" borderId="3" xfId="13" applyNumberFormat="1" applyFont="1" applyBorder="1"/>
    <xf numFmtId="164" fontId="15" fillId="0" borderId="1" xfId="13" applyNumberFormat="1" applyFont="1" applyBorder="1"/>
    <xf numFmtId="167" fontId="15" fillId="0" borderId="0" xfId="0" applyNumberFormat="1" applyFont="1"/>
    <xf numFmtId="166" fontId="15" fillId="0" borderId="4" xfId="13" applyNumberFormat="1" applyFont="1" applyBorder="1"/>
    <xf numFmtId="166" fontId="15" fillId="0" borderId="0" xfId="13" applyNumberFormat="1" applyFont="1"/>
    <xf numFmtId="166" fontId="15" fillId="0" borderId="6" xfId="13" applyNumberFormat="1" applyFont="1" applyBorder="1"/>
    <xf numFmtId="39" fontId="14" fillId="0" borderId="0" xfId="0" applyNumberFormat="1" applyFont="1"/>
    <xf numFmtId="39" fontId="15" fillId="0" borderId="3" xfId="13" applyFont="1" applyBorder="1" applyAlignment="1">
      <alignment horizontal="center"/>
    </xf>
    <xf numFmtId="39" fontId="14" fillId="0" borderId="2" xfId="14" applyFont="1" applyBorder="1" applyAlignment="1">
      <alignment horizontal="center" wrapText="1"/>
    </xf>
    <xf numFmtId="39" fontId="14" fillId="0" borderId="0" xfId="12" applyNumberFormat="1" applyFont="1" applyAlignment="1">
      <alignment horizontal="center"/>
    </xf>
    <xf numFmtId="39" fontId="15" fillId="0" borderId="2" xfId="13" applyFont="1" applyBorder="1" applyAlignment="1">
      <alignment horizontal="center" wrapText="1"/>
    </xf>
    <xf numFmtId="39" fontId="15" fillId="0" borderId="2" xfId="13" applyFont="1" applyBorder="1" applyAlignment="1">
      <alignment horizontal="center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5" fillId="0" borderId="0" xfId="13" applyFont="1" applyAlignment="1">
      <alignment horizontal="center" wrapText="1"/>
    </xf>
    <xf numFmtId="39" fontId="15" fillId="0" borderId="0" xfId="13" applyFont="1" applyAlignment="1">
      <alignment wrapText="1"/>
    </xf>
    <xf numFmtId="39" fontId="14" fillId="0" borderId="0" xfId="14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4" fillId="0" borderId="0" xfId="14" applyFont="1" applyAlignment="1">
      <alignment wrapText="1"/>
    </xf>
    <xf numFmtId="39" fontId="15" fillId="0" borderId="5" xfId="13" applyFont="1" applyBorder="1" applyAlignment="1">
      <alignment wrapText="1"/>
    </xf>
    <xf numFmtId="39" fontId="15" fillId="0" borderId="5" xfId="13" applyFont="1" applyBorder="1"/>
    <xf numFmtId="39" fontId="15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165" fontId="13" fillId="0" borderId="0" xfId="13" applyNumberFormat="1" applyFont="1" applyAlignment="1">
      <alignment horizontal="center"/>
    </xf>
    <xf numFmtId="165" fontId="13" fillId="0" borderId="0" xfId="8" applyNumberFormat="1" applyFont="1"/>
    <xf numFmtId="165" fontId="13" fillId="0" borderId="0" xfId="13" applyNumberFormat="1" applyFont="1" applyAlignment="1">
      <alignment horizontal="left"/>
    </xf>
    <xf numFmtId="39" fontId="19" fillId="0" borderId="0" xfId="5" applyNumberFormat="1" applyFont="1" applyFill="1" applyAlignment="1" applyProtection="1">
      <alignment horizontal="center"/>
    </xf>
    <xf numFmtId="164" fontId="13" fillId="0" borderId="0" xfId="8" applyNumberFormat="1" applyFont="1"/>
    <xf numFmtId="164" fontId="13" fillId="0" borderId="0" xfId="3" applyNumberFormat="1" applyFont="1" applyFill="1"/>
    <xf numFmtId="164" fontId="22" fillId="0" borderId="0" xfId="8" applyNumberFormat="1" applyFont="1"/>
    <xf numFmtId="165" fontId="22" fillId="0" borderId="0" xfId="13" applyNumberFormat="1" applyFont="1" applyAlignment="1">
      <alignment horizontal="left"/>
    </xf>
    <xf numFmtId="164" fontId="13" fillId="0" borderId="5" xfId="8" applyNumberFormat="1" applyFont="1" applyBorder="1"/>
    <xf numFmtId="164" fontId="13" fillId="0" borderId="5" xfId="13" applyNumberFormat="1" applyFont="1" applyBorder="1"/>
    <xf numFmtId="164" fontId="13" fillId="0" borderId="3" xfId="13" applyNumberFormat="1" applyFont="1" applyBorder="1"/>
    <xf numFmtId="165" fontId="13" fillId="0" borderId="0" xfId="13" quotePrefix="1" applyNumberFormat="1" applyFont="1" applyAlignment="1">
      <alignment horizontal="center"/>
    </xf>
    <xf numFmtId="39" fontId="23" fillId="0" borderId="0" xfId="5" applyNumberFormat="1" applyFont="1" applyFill="1" applyAlignment="1" applyProtection="1">
      <alignment horizontal="center"/>
    </xf>
    <xf numFmtId="165" fontId="22" fillId="0" borderId="0" xfId="8" applyNumberFormat="1" applyFont="1"/>
    <xf numFmtId="165" fontId="24" fillId="0" borderId="0" xfId="16" applyNumberFormat="1" applyFont="1"/>
    <xf numFmtId="165" fontId="25" fillId="0" borderId="0" xfId="13" applyNumberFormat="1" applyFont="1" applyAlignment="1">
      <alignment horizontal="left"/>
    </xf>
    <xf numFmtId="165" fontId="25" fillId="0" borderId="0" xfId="13" applyNumberFormat="1" applyFont="1"/>
    <xf numFmtId="165" fontId="25" fillId="0" borderId="0" xfId="8" applyNumberFormat="1" applyFont="1"/>
    <xf numFmtId="164" fontId="25" fillId="0" borderId="0" xfId="13" applyNumberFormat="1" applyFont="1"/>
    <xf numFmtId="168" fontId="25" fillId="0" borderId="0" xfId="8" applyNumberFormat="1" applyFont="1"/>
    <xf numFmtId="165" fontId="20" fillId="0" borderId="0" xfId="16" applyNumberFormat="1" applyFont="1"/>
    <xf numFmtId="165" fontId="20" fillId="0" borderId="0" xfId="13" applyNumberFormat="1" applyFont="1"/>
    <xf numFmtId="165" fontId="25" fillId="0" borderId="0" xfId="13" applyNumberFormat="1" applyFont="1" applyAlignment="1">
      <alignment horizontal="left" indent="1"/>
    </xf>
    <xf numFmtId="0" fontId="25" fillId="0" borderId="0" xfId="13" applyNumberFormat="1" applyFont="1" applyAlignment="1">
      <alignment horizontal="left"/>
    </xf>
    <xf numFmtId="164" fontId="25" fillId="0" borderId="0" xfId="8" applyNumberFormat="1" applyFont="1"/>
    <xf numFmtId="0" fontId="20" fillId="0" borderId="0" xfId="0" applyFont="1" applyAlignment="1">
      <alignment vertical="center"/>
    </xf>
    <xf numFmtId="165" fontId="25" fillId="0" borderId="0" xfId="8" applyNumberFormat="1" applyFont="1" applyAlignment="1">
      <alignment horizontal="left" indent="1"/>
    </xf>
    <xf numFmtId="167" fontId="15" fillId="0" borderId="0" xfId="13" applyNumberFormat="1" applyFont="1"/>
    <xf numFmtId="4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3" fontId="26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169" fontId="26" fillId="0" borderId="0" xfId="0" applyNumberFormat="1" applyFont="1" applyAlignment="1">
      <alignment horizontal="right" vertical="center" wrapText="1"/>
    </xf>
    <xf numFmtId="165" fontId="20" fillId="0" borderId="0" xfId="13" applyNumberFormat="1" applyFont="1" applyAlignment="1">
      <alignment horizontal="left"/>
    </xf>
    <xf numFmtId="165" fontId="22" fillId="0" borderId="0" xfId="13" applyNumberFormat="1" applyFont="1"/>
    <xf numFmtId="168" fontId="13" fillId="0" borderId="0" xfId="8" applyNumberFormat="1" applyFont="1"/>
    <xf numFmtId="164" fontId="22" fillId="0" borderId="2" xfId="8" applyNumberFormat="1" applyFont="1" applyBorder="1"/>
    <xf numFmtId="164" fontId="22" fillId="0" borderId="0" xfId="13" applyNumberFormat="1" applyFont="1"/>
    <xf numFmtId="39" fontId="15" fillId="0" borderId="0" xfId="13" applyFont="1" applyAlignment="1">
      <alignment horizontal="center"/>
    </xf>
    <xf numFmtId="39" fontId="15" fillId="0" borderId="0" xfId="13" quotePrefix="1" applyFont="1" applyAlignment="1">
      <alignment horizontal="center"/>
    </xf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3" xfId="13" applyFont="1" applyBorder="1" applyAlignment="1">
      <alignment horizontal="center"/>
    </xf>
    <xf numFmtId="39" fontId="18" fillId="0" borderId="0" xfId="13" applyFont="1" applyAlignment="1">
      <alignment horizontal="center"/>
    </xf>
    <xf numFmtId="39" fontId="13" fillId="0" borderId="0" xfId="13" applyFont="1" applyAlignment="1">
      <alignment horizontal="center"/>
    </xf>
    <xf numFmtId="39" fontId="19" fillId="0" borderId="0" xfId="13" applyFont="1" applyAlignment="1">
      <alignment horizontal="center"/>
    </xf>
    <xf numFmtId="39" fontId="19" fillId="0" borderId="5" xfId="13" applyFont="1" applyBorder="1" applyAlignment="1">
      <alignment horizontal="center"/>
    </xf>
    <xf numFmtId="39" fontId="13" fillId="0" borderId="5" xfId="13" applyFont="1" applyBorder="1" applyAlignment="1">
      <alignment horizontal="center"/>
    </xf>
    <xf numFmtId="165" fontId="13" fillId="0" borderId="0" xfId="13" quotePrefix="1" applyNumberFormat="1" applyFont="1" applyAlignment="1">
      <alignment horizontal="center"/>
    </xf>
    <xf numFmtId="165" fontId="13" fillId="0" borderId="0" xfId="13" applyNumberFormat="1" applyFont="1" applyAlignment="1">
      <alignment horizontal="center"/>
    </xf>
    <xf numFmtId="165" fontId="19" fillId="0" borderId="0" xfId="13" applyNumberFormat="1" applyFont="1" applyAlignment="1">
      <alignment horizontal="center"/>
    </xf>
    <xf numFmtId="165" fontId="19" fillId="0" borderId="5" xfId="13" applyNumberFormat="1" applyFont="1" applyBorder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" xfId="0" builtinId="0"/>
    <cellStyle name="Normal 10" xfId="7" xr:uid="{00000000-0005-0000-0000-000007000000}"/>
    <cellStyle name="Normal 2" xfId="8" xr:uid="{00000000-0005-0000-0000-000008000000}"/>
    <cellStyle name="Percent" xfId="15" builtinId="5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 2" xfId="16" xr:uid="{81AF822A-5BD6-4AD9-B721-7D10A515A9CC}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108"/>
  <sheetViews>
    <sheetView topLeftCell="A87" zoomScaleNormal="100" zoomScaleSheetLayoutView="100" workbookViewId="0">
      <selection activeCell="D82" sqref="D82"/>
    </sheetView>
  </sheetViews>
  <sheetFormatPr defaultColWidth="9.140625" defaultRowHeight="25.5" customHeight="1" x14ac:dyDescent="0.45"/>
  <cols>
    <col min="1" max="3" width="9.140625" style="7" customWidth="1"/>
    <col min="4" max="4" width="9.140625" style="12" customWidth="1"/>
    <col min="5" max="5" width="2.7109375" style="12" customWidth="1"/>
    <col min="6" max="6" width="9.140625" style="13" customWidth="1"/>
    <col min="7" max="7" width="15.7109375" style="7" customWidth="1"/>
    <col min="8" max="8" width="1.140625" style="7" customWidth="1"/>
    <col min="9" max="9" width="15.7109375" style="7" customWidth="1"/>
    <col min="10" max="10" width="1.28515625" style="7" customWidth="1"/>
    <col min="11" max="11" width="15.7109375" style="7" customWidth="1"/>
    <col min="12" max="12" width="1.28515625" style="7" customWidth="1"/>
    <col min="13" max="13" width="15.7109375" style="7" customWidth="1"/>
    <col min="14" max="14" width="1.28515625" style="7" customWidth="1"/>
    <col min="15" max="18" width="15" style="7" bestFit="1" customWidth="1"/>
    <col min="19" max="19" width="14.28515625" style="7" bestFit="1" customWidth="1"/>
    <col min="20" max="20" width="12.140625" style="7" bestFit="1" customWidth="1"/>
    <col min="21" max="16384" width="9.140625" style="7"/>
  </cols>
  <sheetData>
    <row r="1" spans="1:13" ht="26.1" customHeight="1" x14ac:dyDescent="0.45">
      <c r="A1" s="163" t="s">
        <v>38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26.1" customHeight="1" x14ac:dyDescent="0.45">
      <c r="A2" s="165" t="s">
        <v>176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26.1" customHeight="1" x14ac:dyDescent="0.45">
      <c r="A3" s="163" t="s">
        <v>225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6.1" customHeight="1" x14ac:dyDescent="0.45">
      <c r="A4" s="8"/>
      <c r="B4" s="8"/>
      <c r="C4" s="8"/>
      <c r="D4" s="9"/>
      <c r="E4" s="9"/>
      <c r="F4" s="10"/>
      <c r="G4" s="8"/>
      <c r="H4" s="8"/>
      <c r="I4" s="8"/>
      <c r="J4" s="8"/>
      <c r="K4" s="8"/>
      <c r="L4" s="8"/>
      <c r="M4" s="8"/>
    </row>
    <row r="5" spans="1:13" ht="26.1" customHeight="1" x14ac:dyDescent="0.45">
      <c r="A5" s="11"/>
      <c r="B5" s="11"/>
      <c r="C5" s="11"/>
      <c r="G5" s="166" t="s">
        <v>24</v>
      </c>
      <c r="H5" s="166"/>
      <c r="I5" s="166"/>
      <c r="J5" s="14"/>
      <c r="K5" s="167" t="s">
        <v>42</v>
      </c>
      <c r="L5" s="167"/>
      <c r="M5" s="167"/>
    </row>
    <row r="6" spans="1:13" ht="26.1" customHeight="1" x14ac:dyDescent="0.45">
      <c r="A6" s="62"/>
      <c r="B6" s="62"/>
      <c r="C6" s="62"/>
      <c r="F6" s="15" t="s">
        <v>14</v>
      </c>
      <c r="G6" s="17" t="s">
        <v>226</v>
      </c>
      <c r="H6" s="16"/>
      <c r="I6" s="17" t="s">
        <v>206</v>
      </c>
      <c r="J6" s="18"/>
      <c r="K6" s="17" t="s">
        <v>226</v>
      </c>
      <c r="L6" s="16"/>
      <c r="M6" s="17" t="s">
        <v>206</v>
      </c>
    </row>
    <row r="7" spans="1:13" ht="26.1" customHeight="1" x14ac:dyDescent="0.45">
      <c r="A7" s="165" t="s">
        <v>12</v>
      </c>
      <c r="B7" s="165"/>
      <c r="C7" s="165"/>
      <c r="D7" s="19"/>
      <c r="E7" s="19"/>
      <c r="F7" s="15"/>
      <c r="G7" s="17"/>
      <c r="H7" s="20"/>
      <c r="I7" s="17"/>
      <c r="J7" s="11"/>
      <c r="K7" s="17"/>
      <c r="L7" s="20"/>
      <c r="M7" s="17"/>
    </row>
    <row r="8" spans="1:13" ht="26.1" customHeight="1" x14ac:dyDescent="0.45">
      <c r="A8" s="21" t="s">
        <v>0</v>
      </c>
      <c r="B8" s="11"/>
      <c r="C8" s="11"/>
      <c r="H8" s="11"/>
      <c r="J8" s="11"/>
      <c r="L8" s="11"/>
    </row>
    <row r="9" spans="1:13" ht="26.1" customHeight="1" x14ac:dyDescent="0.45">
      <c r="A9" s="22" t="s">
        <v>36</v>
      </c>
      <c r="C9" s="11"/>
      <c r="D9" s="23"/>
      <c r="E9" s="23"/>
      <c r="F9" s="84" t="s">
        <v>147</v>
      </c>
      <c r="G9" s="35">
        <v>67774167.860000014</v>
      </c>
      <c r="H9" s="25"/>
      <c r="I9" s="24">
        <v>74328820.969999999</v>
      </c>
      <c r="J9" s="26"/>
      <c r="K9" s="25">
        <v>20171906.720000003</v>
      </c>
      <c r="L9" s="24"/>
      <c r="M9" s="25">
        <v>27103188.41</v>
      </c>
    </row>
    <row r="10" spans="1:13" ht="26.1" customHeight="1" x14ac:dyDescent="0.45">
      <c r="A10" s="22" t="s">
        <v>93</v>
      </c>
      <c r="C10" s="11"/>
      <c r="D10" s="23"/>
      <c r="E10" s="23"/>
      <c r="F10" s="84" t="s">
        <v>74</v>
      </c>
      <c r="G10" s="35">
        <v>130265383.81999998</v>
      </c>
      <c r="H10" s="25"/>
      <c r="I10" s="24">
        <v>123227682.14999996</v>
      </c>
      <c r="J10" s="26"/>
      <c r="K10" s="25">
        <v>78703307.329999983</v>
      </c>
      <c r="L10" s="24"/>
      <c r="M10" s="25">
        <v>65539527.060000002</v>
      </c>
    </row>
    <row r="11" spans="1:13" ht="26.1" customHeight="1" x14ac:dyDescent="0.45">
      <c r="A11" s="22" t="s">
        <v>70</v>
      </c>
      <c r="C11" s="11"/>
      <c r="D11" s="23"/>
      <c r="E11" s="23"/>
      <c r="F11" s="84" t="s">
        <v>145</v>
      </c>
      <c r="G11" s="35">
        <v>0</v>
      </c>
      <c r="H11" s="25"/>
      <c r="I11" s="24">
        <v>0</v>
      </c>
      <c r="J11" s="26"/>
      <c r="K11" s="25">
        <v>221500000</v>
      </c>
      <c r="L11" s="24"/>
      <c r="M11" s="25">
        <v>132000000</v>
      </c>
    </row>
    <row r="12" spans="1:13" ht="26.1" customHeight="1" x14ac:dyDescent="0.45">
      <c r="A12" s="22" t="s">
        <v>66</v>
      </c>
      <c r="C12" s="11"/>
      <c r="D12" s="23"/>
      <c r="E12" s="23"/>
      <c r="F12" s="84" t="s">
        <v>140</v>
      </c>
      <c r="G12" s="83">
        <v>1678328129.7299998</v>
      </c>
      <c r="H12" s="24"/>
      <c r="I12" s="24">
        <v>1639073052.8799996</v>
      </c>
      <c r="J12" s="26"/>
      <c r="K12" s="24">
        <v>73781961.909999996</v>
      </c>
      <c r="L12" s="24"/>
      <c r="M12" s="24">
        <v>71591656.559999987</v>
      </c>
    </row>
    <row r="13" spans="1:13" ht="26.1" customHeight="1" x14ac:dyDescent="0.45">
      <c r="A13" s="11"/>
      <c r="B13" s="21" t="s">
        <v>32</v>
      </c>
      <c r="G13" s="27">
        <f>SUM(G9:G12)</f>
        <v>1876367681.4099998</v>
      </c>
      <c r="H13" s="28"/>
      <c r="I13" s="29">
        <f>SUM(I9:I12)</f>
        <v>1836629555.9999995</v>
      </c>
      <c r="J13" s="24"/>
      <c r="K13" s="27">
        <f>SUM(K9:K12)</f>
        <v>394157175.95999992</v>
      </c>
      <c r="L13" s="24"/>
      <c r="M13" s="29">
        <f>SUM(M9:M12)</f>
        <v>296234372.02999997</v>
      </c>
    </row>
    <row r="14" spans="1:13" ht="26.1" customHeight="1" x14ac:dyDescent="0.45">
      <c r="A14" s="22" t="s">
        <v>10</v>
      </c>
      <c r="C14" s="22"/>
      <c r="G14" s="30"/>
      <c r="H14" s="31"/>
      <c r="I14" s="30"/>
      <c r="J14" s="31"/>
      <c r="K14" s="31"/>
      <c r="L14" s="31"/>
      <c r="M14" s="31"/>
    </row>
    <row r="15" spans="1:13" ht="26.1" customHeight="1" x14ac:dyDescent="0.45">
      <c r="A15" s="22" t="s">
        <v>132</v>
      </c>
      <c r="C15" s="22"/>
      <c r="F15" s="80" t="s">
        <v>144</v>
      </c>
      <c r="G15" s="30">
        <v>1820493</v>
      </c>
      <c r="H15" s="31"/>
      <c r="I15" s="30">
        <v>2219873.0499999998</v>
      </c>
      <c r="J15" s="31"/>
      <c r="K15" s="31">
        <v>0</v>
      </c>
      <c r="L15" s="31"/>
      <c r="M15" s="31">
        <v>0</v>
      </c>
    </row>
    <row r="16" spans="1:13" ht="26.1" customHeight="1" x14ac:dyDescent="0.45">
      <c r="A16" s="22" t="s">
        <v>122</v>
      </c>
      <c r="C16" s="22"/>
      <c r="D16" s="33"/>
      <c r="E16" s="33"/>
      <c r="F16" s="84" t="s">
        <v>75</v>
      </c>
      <c r="G16" s="30">
        <v>854052594.08000004</v>
      </c>
      <c r="H16" s="31"/>
      <c r="I16" s="30">
        <v>845129926.32999992</v>
      </c>
      <c r="J16" s="31"/>
      <c r="K16" s="24">
        <v>714080321.62</v>
      </c>
      <c r="L16" s="24"/>
      <c r="M16" s="24">
        <v>714080321.62</v>
      </c>
    </row>
    <row r="17" spans="1:13" ht="26.1" customHeight="1" x14ac:dyDescent="0.45">
      <c r="A17" s="22" t="s">
        <v>51</v>
      </c>
      <c r="C17" s="22"/>
      <c r="D17" s="33"/>
      <c r="E17" s="33"/>
      <c r="F17" s="84" t="s">
        <v>76</v>
      </c>
      <c r="G17" s="30">
        <v>0</v>
      </c>
      <c r="H17" s="31"/>
      <c r="I17" s="30">
        <v>0</v>
      </c>
      <c r="J17" s="31"/>
      <c r="K17" s="24">
        <v>1962063420.71</v>
      </c>
      <c r="L17" s="24"/>
      <c r="M17" s="24">
        <v>1962063420.71</v>
      </c>
    </row>
    <row r="18" spans="1:13" ht="26.1" customHeight="1" x14ac:dyDescent="0.45">
      <c r="A18" s="22" t="s">
        <v>67</v>
      </c>
      <c r="B18" s="22"/>
      <c r="C18" s="11"/>
      <c r="D18" s="33"/>
      <c r="E18" s="33"/>
      <c r="F18" s="84" t="s">
        <v>141</v>
      </c>
      <c r="G18" s="24">
        <v>489645050.90000004</v>
      </c>
      <c r="H18" s="24"/>
      <c r="I18" s="24">
        <v>503347871.02000004</v>
      </c>
      <c r="J18" s="31"/>
      <c r="K18" s="24">
        <v>0</v>
      </c>
      <c r="L18" s="31"/>
      <c r="M18" s="31">
        <v>0</v>
      </c>
    </row>
    <row r="19" spans="1:13" ht="26.1" customHeight="1" x14ac:dyDescent="0.45">
      <c r="A19" s="22" t="s">
        <v>68</v>
      </c>
      <c r="B19" s="22"/>
      <c r="C19" s="11"/>
      <c r="D19" s="33"/>
      <c r="E19" s="33"/>
      <c r="F19" s="84" t="s">
        <v>77</v>
      </c>
      <c r="G19" s="24">
        <v>407765960.55999988</v>
      </c>
      <c r="H19" s="25"/>
      <c r="I19" s="24">
        <v>438549963.06999987</v>
      </c>
      <c r="J19" s="34"/>
      <c r="K19" s="31">
        <v>277946152.7299996</v>
      </c>
      <c r="L19" s="31"/>
      <c r="M19" s="30">
        <v>296655439.36999971</v>
      </c>
    </row>
    <row r="20" spans="1:13" ht="26.1" customHeight="1" x14ac:dyDescent="0.45">
      <c r="A20" s="22" t="s">
        <v>123</v>
      </c>
      <c r="B20" s="22"/>
      <c r="C20" s="11"/>
      <c r="D20" s="33"/>
      <c r="E20" s="33"/>
      <c r="F20" s="84" t="s">
        <v>78</v>
      </c>
      <c r="G20" s="24">
        <v>18872129.449999999</v>
      </c>
      <c r="H20" s="25"/>
      <c r="I20" s="24">
        <v>20204292.530000001</v>
      </c>
      <c r="J20" s="34"/>
      <c r="K20" s="24">
        <v>0</v>
      </c>
      <c r="L20" s="25"/>
      <c r="M20" s="24">
        <v>0</v>
      </c>
    </row>
    <row r="21" spans="1:13" ht="26.1" customHeight="1" x14ac:dyDescent="0.45">
      <c r="A21" s="22" t="s">
        <v>94</v>
      </c>
      <c r="B21" s="11"/>
      <c r="C21" s="11"/>
      <c r="D21" s="33"/>
      <c r="E21" s="33"/>
      <c r="F21" s="84" t="s">
        <v>79</v>
      </c>
      <c r="G21" s="24">
        <v>1464378.6699999981</v>
      </c>
      <c r="H21" s="25"/>
      <c r="I21" s="24">
        <v>2043688.7299999986</v>
      </c>
      <c r="J21" s="34"/>
      <c r="K21" s="35">
        <v>94128.06</v>
      </c>
      <c r="L21" s="36"/>
      <c r="M21" s="35">
        <v>131312.0700000003</v>
      </c>
    </row>
    <row r="22" spans="1:13" ht="26.1" customHeight="1" x14ac:dyDescent="0.45">
      <c r="A22" s="11" t="s">
        <v>72</v>
      </c>
      <c r="B22" s="22"/>
      <c r="C22" s="22"/>
      <c r="D22" s="33"/>
      <c r="E22" s="33"/>
      <c r="F22" s="84" t="s">
        <v>80</v>
      </c>
      <c r="G22" s="24">
        <v>7936380.5999999996</v>
      </c>
      <c r="H22" s="25"/>
      <c r="I22" s="24">
        <v>8000659.71</v>
      </c>
      <c r="J22" s="34"/>
      <c r="K22" s="30">
        <v>7290671</v>
      </c>
      <c r="L22" s="31"/>
      <c r="M22" s="30">
        <v>7338193.1500000004</v>
      </c>
    </row>
    <row r="23" spans="1:13" ht="26.1" customHeight="1" x14ac:dyDescent="0.45">
      <c r="A23" s="22" t="s">
        <v>34</v>
      </c>
      <c r="B23" s="22"/>
      <c r="C23" s="11"/>
      <c r="D23" s="33"/>
      <c r="E23" s="33"/>
      <c r="F23" s="84" t="s">
        <v>81</v>
      </c>
      <c r="G23" s="24">
        <v>156004020.60999998</v>
      </c>
      <c r="H23" s="24"/>
      <c r="I23" s="24">
        <v>160865472.45000002</v>
      </c>
      <c r="J23" s="31"/>
      <c r="K23" s="30">
        <v>1756605.76</v>
      </c>
      <c r="L23" s="24"/>
      <c r="M23" s="30">
        <v>1756605.76</v>
      </c>
    </row>
    <row r="24" spans="1:13" ht="26.1" customHeight="1" x14ac:dyDescent="0.45">
      <c r="B24" s="21" t="s">
        <v>33</v>
      </c>
      <c r="G24" s="29">
        <f>SUM(G15:G23)</f>
        <v>1937561007.8699999</v>
      </c>
      <c r="H24" s="28"/>
      <c r="I24" s="29">
        <f>SUM(I15:I23)</f>
        <v>1980361746.8899999</v>
      </c>
      <c r="J24" s="24"/>
      <c r="K24" s="29">
        <f>SUM(K15:K23)</f>
        <v>2963231299.8799996</v>
      </c>
      <c r="L24" s="24"/>
      <c r="M24" s="29">
        <f>SUM(M15:M23)</f>
        <v>2982025292.6800003</v>
      </c>
    </row>
    <row r="25" spans="1:13" ht="26.1" customHeight="1" thickBot="1" x14ac:dyDescent="0.5">
      <c r="A25" s="21" t="s">
        <v>1</v>
      </c>
      <c r="B25" s="11"/>
      <c r="C25" s="11"/>
      <c r="G25" s="37">
        <f>+G13+G24</f>
        <v>3813928689.2799997</v>
      </c>
      <c r="H25" s="28"/>
      <c r="I25" s="38">
        <f>+I13+I24</f>
        <v>3816991302.8899994</v>
      </c>
      <c r="J25" s="24"/>
      <c r="K25" s="37">
        <f>+K13+K24</f>
        <v>3357388475.8399997</v>
      </c>
      <c r="L25" s="24"/>
      <c r="M25" s="38">
        <f>+M13+M24</f>
        <v>3278259664.71</v>
      </c>
    </row>
    <row r="26" spans="1:13" ht="26.1" customHeight="1" thickTop="1" x14ac:dyDescent="0.45">
      <c r="A26" s="21"/>
      <c r="B26" s="11"/>
      <c r="C26" s="11"/>
      <c r="G26" s="39"/>
      <c r="H26" s="40"/>
      <c r="I26" s="40"/>
      <c r="J26" s="41"/>
      <c r="K26" s="39"/>
      <c r="L26" s="41"/>
      <c r="M26" s="40"/>
    </row>
    <row r="27" spans="1:13" ht="26.1" customHeight="1" x14ac:dyDescent="0.45">
      <c r="A27" s="21"/>
      <c r="B27" s="11"/>
      <c r="C27" s="11"/>
      <c r="G27" s="39"/>
      <c r="H27" s="40"/>
      <c r="I27" s="40"/>
      <c r="J27" s="41"/>
      <c r="K27" s="39"/>
      <c r="L27" s="41"/>
      <c r="M27" s="40"/>
    </row>
    <row r="28" spans="1:13" ht="26.1" customHeight="1" x14ac:dyDescent="0.45">
      <c r="A28" s="21"/>
      <c r="B28" s="11"/>
      <c r="C28" s="11"/>
      <c r="G28" s="39"/>
      <c r="H28" s="40"/>
      <c r="I28" s="40"/>
      <c r="J28" s="41"/>
      <c r="K28" s="39"/>
      <c r="L28" s="41"/>
      <c r="M28" s="40"/>
    </row>
    <row r="29" spans="1:13" s="44" customFormat="1" ht="26.1" customHeight="1" x14ac:dyDescent="0.45">
      <c r="A29" s="22" t="s">
        <v>212</v>
      </c>
      <c r="B29" s="11"/>
      <c r="C29" s="11"/>
      <c r="D29" s="42"/>
      <c r="E29" s="42"/>
      <c r="F29" s="43"/>
      <c r="G29" s="11"/>
      <c r="H29" s="11"/>
      <c r="I29" s="11"/>
      <c r="J29" s="11"/>
      <c r="K29" s="11"/>
      <c r="L29" s="11"/>
      <c r="M29" s="11"/>
    </row>
    <row r="30" spans="1:13" s="44" customFormat="1" ht="26.1" customHeight="1" x14ac:dyDescent="0.45">
      <c r="A30" s="22"/>
      <c r="B30" s="11"/>
      <c r="C30" s="11"/>
      <c r="D30" s="42"/>
      <c r="E30" s="42"/>
      <c r="F30" s="43"/>
      <c r="G30" s="11"/>
      <c r="H30" s="11"/>
      <c r="I30" s="11"/>
      <c r="J30" s="11"/>
      <c r="K30" s="11"/>
      <c r="L30" s="11"/>
      <c r="M30" s="11"/>
    </row>
    <row r="31" spans="1:13" s="44" customFormat="1" ht="26.1" customHeight="1" x14ac:dyDescent="0.45">
      <c r="A31" s="22"/>
      <c r="B31" s="11"/>
      <c r="C31" s="11"/>
      <c r="D31" s="42"/>
      <c r="E31" s="42"/>
      <c r="F31" s="43"/>
      <c r="G31" s="11"/>
      <c r="H31" s="11"/>
      <c r="I31" s="11"/>
      <c r="J31" s="11"/>
      <c r="K31" s="11"/>
      <c r="L31" s="11"/>
      <c r="M31" s="11"/>
    </row>
    <row r="32" spans="1:13" s="44" customFormat="1" ht="26.1" customHeight="1" x14ac:dyDescent="0.45">
      <c r="A32" s="22"/>
      <c r="B32" s="11"/>
      <c r="C32" s="11"/>
      <c r="D32" s="42"/>
      <c r="E32" s="42"/>
      <c r="F32" s="43"/>
      <c r="G32" s="11"/>
      <c r="H32" s="11"/>
      <c r="I32" s="11"/>
      <c r="J32" s="11"/>
      <c r="K32" s="11"/>
      <c r="L32" s="11"/>
      <c r="M32" s="11"/>
    </row>
    <row r="33" spans="1:13" ht="26.1" customHeight="1" x14ac:dyDescent="0.45">
      <c r="A33" s="22"/>
      <c r="D33" s="7" t="s">
        <v>131</v>
      </c>
      <c r="E33" s="7"/>
      <c r="F33" s="7"/>
      <c r="H33" s="11"/>
      <c r="I33" s="11"/>
      <c r="J33" s="11"/>
      <c r="K33" s="11"/>
      <c r="L33" s="11"/>
      <c r="M33" s="11"/>
    </row>
    <row r="34" spans="1:13" ht="26.1" customHeight="1" x14ac:dyDescent="0.45">
      <c r="A34" s="22"/>
      <c r="D34" s="11" t="s">
        <v>142</v>
      </c>
      <c r="E34" s="11"/>
      <c r="F34" s="7"/>
      <c r="H34" s="11"/>
      <c r="I34" s="11"/>
      <c r="J34" s="11"/>
      <c r="K34" s="11"/>
      <c r="L34" s="11"/>
      <c r="M34" s="11"/>
    </row>
    <row r="35" spans="1:13" ht="26.25" customHeight="1" x14ac:dyDescent="0.45">
      <c r="A35" s="22"/>
      <c r="D35" s="11"/>
      <c r="E35" s="11"/>
      <c r="F35" s="7"/>
      <c r="H35" s="11"/>
      <c r="I35" s="11"/>
      <c r="J35" s="11"/>
      <c r="K35" s="11"/>
      <c r="L35" s="11"/>
      <c r="M35" s="11"/>
    </row>
    <row r="36" spans="1:13" ht="26.25" customHeight="1" x14ac:dyDescent="0.45">
      <c r="A36" s="22"/>
      <c r="D36" s="11"/>
      <c r="E36" s="11"/>
      <c r="F36" s="7"/>
      <c r="H36" s="11"/>
      <c r="I36" s="11"/>
      <c r="J36" s="11"/>
      <c r="K36" s="11"/>
      <c r="L36" s="11"/>
      <c r="M36" s="11"/>
    </row>
    <row r="37" spans="1:13" ht="24.95" customHeight="1" x14ac:dyDescent="0.45">
      <c r="A37" s="164" t="s">
        <v>9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</row>
    <row r="38" spans="1:13" ht="24.95" customHeight="1" x14ac:dyDescent="0.45">
      <c r="A38" s="163" t="s">
        <v>38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</row>
    <row r="39" spans="1:13" ht="24.95" customHeight="1" x14ac:dyDescent="0.45">
      <c r="A39" s="165" t="s">
        <v>177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  <row r="40" spans="1:13" ht="24.95" customHeight="1" x14ac:dyDescent="0.45">
      <c r="A40" s="163" t="str">
        <f>A3</f>
        <v xml:space="preserve"> ณ วันที่ 31 ธันวาคม 2568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</row>
    <row r="41" spans="1:13" ht="24.95" customHeight="1" x14ac:dyDescent="0.45">
      <c r="A41" s="8"/>
      <c r="B41" s="8"/>
      <c r="C41" s="8"/>
      <c r="D41" s="9"/>
      <c r="E41" s="9"/>
      <c r="F41" s="10"/>
      <c r="G41" s="8"/>
      <c r="H41" s="8"/>
      <c r="I41" s="8"/>
      <c r="J41" s="8"/>
      <c r="K41" s="8"/>
      <c r="L41" s="8"/>
      <c r="M41" s="8"/>
    </row>
    <row r="42" spans="1:13" ht="24.95" customHeight="1" x14ac:dyDescent="0.45">
      <c r="A42" s="11"/>
      <c r="B42" s="11"/>
      <c r="C42" s="11"/>
      <c r="G42" s="166" t="s">
        <v>24</v>
      </c>
      <c r="H42" s="166"/>
      <c r="I42" s="166"/>
      <c r="J42" s="14"/>
      <c r="K42" s="167" t="s">
        <v>42</v>
      </c>
      <c r="L42" s="167"/>
      <c r="M42" s="167"/>
    </row>
    <row r="43" spans="1:13" ht="24.95" customHeight="1" x14ac:dyDescent="0.45">
      <c r="A43" s="165"/>
      <c r="B43" s="165"/>
      <c r="C43" s="165"/>
      <c r="F43" s="15" t="s">
        <v>14</v>
      </c>
      <c r="G43" s="17" t="s">
        <v>226</v>
      </c>
      <c r="H43" s="16"/>
      <c r="I43" s="17" t="s">
        <v>206</v>
      </c>
      <c r="J43" s="18"/>
      <c r="K43" s="17" t="s">
        <v>226</v>
      </c>
      <c r="L43" s="16"/>
      <c r="M43" s="17" t="s">
        <v>206</v>
      </c>
    </row>
    <row r="44" spans="1:13" ht="24.95" customHeight="1" x14ac:dyDescent="0.45">
      <c r="A44" s="165" t="s">
        <v>8</v>
      </c>
      <c r="B44" s="165"/>
      <c r="C44" s="165"/>
      <c r="D44" s="19"/>
      <c r="E44" s="19"/>
      <c r="F44" s="15"/>
      <c r="G44" s="17"/>
      <c r="H44" s="20"/>
      <c r="I44" s="17"/>
      <c r="J44" s="11"/>
      <c r="K44" s="17"/>
      <c r="L44" s="20"/>
      <c r="M44" s="17"/>
    </row>
    <row r="45" spans="1:13" ht="24.95" customHeight="1" x14ac:dyDescent="0.45">
      <c r="A45" s="21" t="s">
        <v>2</v>
      </c>
      <c r="B45" s="11"/>
      <c r="C45" s="11"/>
      <c r="J45" s="11"/>
      <c r="K45" s="11"/>
      <c r="L45" s="11"/>
      <c r="M45" s="11"/>
    </row>
    <row r="46" spans="1:13" ht="24.95" customHeight="1" x14ac:dyDescent="0.45">
      <c r="A46" s="22" t="s">
        <v>40</v>
      </c>
      <c r="B46" s="11"/>
      <c r="C46" s="11"/>
      <c r="J46" s="11"/>
      <c r="K46" s="11"/>
      <c r="L46" s="11"/>
      <c r="M46" s="11"/>
    </row>
    <row r="47" spans="1:13" ht="24.95" customHeight="1" x14ac:dyDescent="0.45">
      <c r="A47" s="22" t="s">
        <v>41</v>
      </c>
      <c r="C47" s="11"/>
      <c r="D47" s="32"/>
      <c r="E47" s="32"/>
      <c r="F47" s="80" t="s">
        <v>85</v>
      </c>
      <c r="G47" s="24">
        <v>260927795.41999999</v>
      </c>
      <c r="H47" s="24"/>
      <c r="I47" s="24">
        <v>180233563.47999999</v>
      </c>
      <c r="J47" s="24"/>
      <c r="K47" s="24">
        <v>260927795.41999999</v>
      </c>
      <c r="L47" s="24"/>
      <c r="M47" s="24">
        <v>180233563.47999999</v>
      </c>
    </row>
    <row r="48" spans="1:13" ht="24.95" customHeight="1" x14ac:dyDescent="0.45">
      <c r="A48" s="22" t="s">
        <v>95</v>
      </c>
      <c r="C48" s="11"/>
      <c r="D48" s="32"/>
      <c r="E48" s="32"/>
      <c r="F48" s="80" t="s">
        <v>86</v>
      </c>
      <c r="G48" s="35">
        <v>129438946.27999999</v>
      </c>
      <c r="H48" s="24"/>
      <c r="I48" s="35">
        <v>160764441.36999997</v>
      </c>
      <c r="J48" s="24"/>
      <c r="K48" s="35">
        <v>86586293.500000015</v>
      </c>
      <c r="L48" s="24"/>
      <c r="M48" s="35">
        <v>82887919.180000007</v>
      </c>
    </row>
    <row r="49" spans="1:13" ht="24.95" customHeight="1" x14ac:dyDescent="0.45">
      <c r="A49" s="22" t="s">
        <v>152</v>
      </c>
      <c r="C49" s="11"/>
      <c r="D49" s="32"/>
      <c r="E49" s="32"/>
      <c r="F49" s="80"/>
      <c r="G49" s="35"/>
      <c r="H49" s="24"/>
      <c r="I49" s="35"/>
      <c r="J49" s="24"/>
      <c r="K49" s="35"/>
      <c r="L49" s="24"/>
      <c r="M49" s="35"/>
    </row>
    <row r="50" spans="1:13" ht="24.95" customHeight="1" x14ac:dyDescent="0.45">
      <c r="A50" s="22" t="s">
        <v>151</v>
      </c>
      <c r="C50" s="11"/>
      <c r="D50" s="32"/>
      <c r="E50" s="32"/>
      <c r="F50" s="80" t="s">
        <v>207</v>
      </c>
      <c r="G50" s="35">
        <v>221725579.31</v>
      </c>
      <c r="H50" s="24"/>
      <c r="I50" s="35">
        <v>220457079.31</v>
      </c>
      <c r="J50" s="24"/>
      <c r="K50" s="35">
        <v>0</v>
      </c>
      <c r="L50" s="24"/>
      <c r="M50" s="35">
        <v>0</v>
      </c>
    </row>
    <row r="51" spans="1:13" ht="24.95" customHeight="1" x14ac:dyDescent="0.45">
      <c r="A51" s="22" t="s">
        <v>148</v>
      </c>
      <c r="C51" s="11"/>
      <c r="D51" s="13"/>
      <c r="E51" s="13"/>
      <c r="F51" s="85"/>
      <c r="G51" s="30"/>
      <c r="H51" s="24"/>
      <c r="I51" s="30"/>
      <c r="J51" s="24"/>
      <c r="K51" s="30"/>
      <c r="L51" s="24"/>
      <c r="M51" s="30"/>
    </row>
    <row r="52" spans="1:13" ht="24.95" customHeight="1" x14ac:dyDescent="0.45">
      <c r="A52" s="22" t="s">
        <v>149</v>
      </c>
      <c r="C52" s="11"/>
      <c r="D52" s="32"/>
      <c r="E52" s="32"/>
      <c r="F52" s="80" t="s">
        <v>201</v>
      </c>
      <c r="G52" s="30">
        <v>1087258.3199999998</v>
      </c>
      <c r="H52" s="24"/>
      <c r="I52" s="30">
        <v>1038468.64</v>
      </c>
      <c r="J52" s="24"/>
      <c r="K52" s="30">
        <v>0</v>
      </c>
      <c r="L52" s="24"/>
      <c r="M52" s="30">
        <v>0</v>
      </c>
    </row>
    <row r="53" spans="1:13" ht="24.95" customHeight="1" x14ac:dyDescent="0.45">
      <c r="A53" s="22" t="s">
        <v>156</v>
      </c>
      <c r="C53" s="11"/>
      <c r="D53" s="13"/>
      <c r="E53" s="13"/>
      <c r="G53" s="24">
        <v>1531087.06</v>
      </c>
      <c r="H53" s="35"/>
      <c r="I53" s="24">
        <v>3822606.0300000003</v>
      </c>
      <c r="J53" s="35"/>
      <c r="K53" s="30">
        <v>238253.83</v>
      </c>
      <c r="L53" s="24"/>
      <c r="M53" s="24">
        <v>2548500.7200000002</v>
      </c>
    </row>
    <row r="54" spans="1:13" ht="24.95" customHeight="1" x14ac:dyDescent="0.45">
      <c r="A54" s="11"/>
      <c r="B54" s="21" t="s">
        <v>28</v>
      </c>
      <c r="G54" s="27">
        <f>SUM(G47:G53)</f>
        <v>614710666.38999999</v>
      </c>
      <c r="H54" s="45"/>
      <c r="I54" s="27">
        <f>SUM(I47:I53)</f>
        <v>566316158.82999992</v>
      </c>
      <c r="J54" s="35"/>
      <c r="K54" s="27">
        <f>SUM(K47:K53)</f>
        <v>347752342.75</v>
      </c>
      <c r="L54" s="24"/>
      <c r="M54" s="29">
        <f>SUM(M47:M53)</f>
        <v>265669983.38</v>
      </c>
    </row>
    <row r="55" spans="1:13" ht="24.95" customHeight="1" x14ac:dyDescent="0.45">
      <c r="A55" s="21" t="s">
        <v>25</v>
      </c>
      <c r="C55" s="22"/>
      <c r="G55" s="24"/>
      <c r="H55" s="24"/>
      <c r="I55" s="24"/>
      <c r="J55" s="24"/>
      <c r="K55" s="28"/>
      <c r="L55" s="24"/>
      <c r="M55" s="28"/>
    </row>
    <row r="56" spans="1:13" ht="24.95" customHeight="1" x14ac:dyDescent="0.45">
      <c r="A56" s="3" t="s">
        <v>180</v>
      </c>
      <c r="C56" s="22"/>
      <c r="F56" s="80" t="s">
        <v>207</v>
      </c>
      <c r="G56" s="24">
        <v>39383481.350000001</v>
      </c>
      <c r="H56" s="24"/>
      <c r="I56" s="24">
        <v>70651981.349999979</v>
      </c>
      <c r="J56" s="24"/>
      <c r="K56" s="28">
        <v>0</v>
      </c>
      <c r="L56" s="24"/>
      <c r="M56" s="28">
        <v>0</v>
      </c>
    </row>
    <row r="57" spans="1:13" ht="24.95" customHeight="1" x14ac:dyDescent="0.45">
      <c r="A57" s="11" t="s">
        <v>124</v>
      </c>
      <c r="C57" s="22"/>
      <c r="D57" s="46"/>
      <c r="E57" s="46"/>
      <c r="F57" s="80" t="s">
        <v>201</v>
      </c>
      <c r="G57" s="28">
        <v>20114521.579999998</v>
      </c>
      <c r="H57" s="24"/>
      <c r="I57" s="28">
        <v>21201779.899999999</v>
      </c>
      <c r="J57" s="24"/>
      <c r="K57" s="28">
        <v>0</v>
      </c>
      <c r="L57" s="24"/>
      <c r="M57" s="28">
        <v>0</v>
      </c>
    </row>
    <row r="58" spans="1:13" ht="24.95" customHeight="1" x14ac:dyDescent="0.45">
      <c r="A58" s="77" t="s">
        <v>240</v>
      </c>
      <c r="B58" s="78"/>
      <c r="C58" s="76"/>
      <c r="D58" s="79"/>
      <c r="E58" s="79"/>
      <c r="F58" s="80" t="s">
        <v>154</v>
      </c>
      <c r="G58" s="81">
        <v>381957347.50000006</v>
      </c>
      <c r="H58" s="82"/>
      <c r="I58" s="81">
        <v>398839444.54000002</v>
      </c>
      <c r="J58" s="82"/>
      <c r="K58" s="81">
        <v>381957347.50000006</v>
      </c>
      <c r="L58" s="82"/>
      <c r="M58" s="81">
        <v>398839444.54000002</v>
      </c>
    </row>
    <row r="59" spans="1:13" ht="24.95" customHeight="1" x14ac:dyDescent="0.45">
      <c r="A59" s="77" t="s">
        <v>241</v>
      </c>
      <c r="B59" s="78"/>
      <c r="C59" s="76"/>
      <c r="D59" s="79"/>
      <c r="E59" s="79"/>
      <c r="F59" s="80" t="s">
        <v>154</v>
      </c>
      <c r="G59" s="81">
        <v>1785608.5</v>
      </c>
      <c r="H59" s="82"/>
      <c r="I59" s="81">
        <v>0</v>
      </c>
      <c r="J59" s="82"/>
      <c r="K59" s="81">
        <v>1785608.5</v>
      </c>
      <c r="L59" s="82"/>
      <c r="M59" s="81">
        <v>0</v>
      </c>
    </row>
    <row r="60" spans="1:13" ht="24.95" customHeight="1" x14ac:dyDescent="0.45">
      <c r="A60" s="11" t="s">
        <v>73</v>
      </c>
      <c r="C60" s="22"/>
      <c r="D60" s="33"/>
      <c r="E60" s="33"/>
      <c r="F60" s="84" t="s">
        <v>80</v>
      </c>
      <c r="G60" s="28">
        <v>12488955.01</v>
      </c>
      <c r="H60" s="24"/>
      <c r="I60" s="45">
        <v>11969554.199999999</v>
      </c>
      <c r="J60" s="24"/>
      <c r="K60" s="28">
        <v>12488955.01</v>
      </c>
      <c r="L60" s="24"/>
      <c r="M60" s="45">
        <v>11969554.199999999</v>
      </c>
    </row>
    <row r="61" spans="1:13" ht="24.95" customHeight="1" x14ac:dyDescent="0.45">
      <c r="A61" s="11" t="s">
        <v>96</v>
      </c>
      <c r="C61" s="22"/>
      <c r="D61" s="33"/>
      <c r="E61" s="33"/>
      <c r="F61" s="84"/>
      <c r="G61" s="28"/>
      <c r="H61" s="24"/>
      <c r="I61" s="45"/>
      <c r="J61" s="24"/>
      <c r="K61" s="28"/>
      <c r="L61" s="24"/>
      <c r="M61" s="45"/>
    </row>
    <row r="62" spans="1:13" ht="24.95" customHeight="1" x14ac:dyDescent="0.45">
      <c r="A62" s="11" t="s">
        <v>97</v>
      </c>
      <c r="C62" s="22"/>
      <c r="D62" s="46"/>
      <c r="E62" s="46"/>
      <c r="F62" s="80" t="s">
        <v>157</v>
      </c>
      <c r="G62" s="24">
        <v>24573472.669999998</v>
      </c>
      <c r="H62" s="28"/>
      <c r="I62" s="31">
        <v>24099321.070000004</v>
      </c>
      <c r="J62" s="31"/>
      <c r="K62" s="28">
        <v>19316441.699999999</v>
      </c>
      <c r="L62" s="31"/>
      <c r="M62" s="31">
        <v>19491331.850000001</v>
      </c>
    </row>
    <row r="63" spans="1:13" ht="24.95" customHeight="1" x14ac:dyDescent="0.45">
      <c r="A63" s="11" t="s">
        <v>54</v>
      </c>
      <c r="C63" s="22"/>
      <c r="D63" s="46"/>
      <c r="E63" s="46"/>
      <c r="F63" s="32"/>
      <c r="G63" s="24">
        <v>5944569.2000000002</v>
      </c>
      <c r="H63" s="28"/>
      <c r="I63" s="24">
        <v>5894169.2000000002</v>
      </c>
      <c r="J63" s="31"/>
      <c r="K63" s="31">
        <v>0</v>
      </c>
      <c r="L63" s="31"/>
      <c r="M63" s="31">
        <v>0</v>
      </c>
    </row>
    <row r="64" spans="1:13" ht="24.95" customHeight="1" x14ac:dyDescent="0.45">
      <c r="A64" s="11"/>
      <c r="B64" s="21" t="s">
        <v>29</v>
      </c>
      <c r="G64" s="29">
        <f>SUM(G56:G63)</f>
        <v>486247955.81000006</v>
      </c>
      <c r="H64" s="28"/>
      <c r="I64" s="29">
        <f>SUM(I56:I63)</f>
        <v>532656250.25999993</v>
      </c>
      <c r="J64" s="31"/>
      <c r="K64" s="29">
        <f>SUM(K56:K63)</f>
        <v>415548352.71000004</v>
      </c>
      <c r="L64" s="24"/>
      <c r="M64" s="29">
        <f>SUM(M56:M63)</f>
        <v>430300330.59000003</v>
      </c>
    </row>
    <row r="65" spans="1:13" ht="24.95" customHeight="1" x14ac:dyDescent="0.45">
      <c r="A65" s="11"/>
      <c r="B65" s="21" t="s">
        <v>30</v>
      </c>
      <c r="G65" s="47">
        <f>+G54+G64</f>
        <v>1100958622.2</v>
      </c>
      <c r="H65" s="45"/>
      <c r="I65" s="47">
        <f>+I54+I64</f>
        <v>1098972409.0899999</v>
      </c>
      <c r="J65" s="31"/>
      <c r="K65" s="47">
        <f>+K54+K64</f>
        <v>763300695.46000004</v>
      </c>
      <c r="L65" s="24"/>
      <c r="M65" s="48">
        <f>+M54+M64</f>
        <v>695970313.97000003</v>
      </c>
    </row>
    <row r="66" spans="1:13" ht="24.95" customHeight="1" x14ac:dyDescent="0.45">
      <c r="A66" s="11"/>
      <c r="B66" s="21"/>
      <c r="G66" s="45"/>
      <c r="H66" s="45"/>
      <c r="I66" s="45"/>
      <c r="J66" s="31"/>
      <c r="K66" s="45"/>
      <c r="L66" s="24"/>
      <c r="M66" s="28"/>
    </row>
    <row r="67" spans="1:13" ht="24.95" customHeight="1" x14ac:dyDescent="0.45">
      <c r="A67" s="11"/>
      <c r="B67" s="21"/>
      <c r="G67" s="45"/>
      <c r="H67" s="45"/>
      <c r="I67" s="45"/>
      <c r="J67" s="31"/>
      <c r="K67" s="45"/>
      <c r="L67" s="24"/>
      <c r="M67" s="28"/>
    </row>
    <row r="68" spans="1:13" ht="24.95" customHeight="1" x14ac:dyDescent="0.45">
      <c r="A68" s="22" t="s">
        <v>212</v>
      </c>
      <c r="B68" s="11"/>
      <c r="C68" s="11"/>
      <c r="G68" s="11"/>
      <c r="H68" s="11"/>
      <c r="I68" s="11"/>
      <c r="J68" s="11"/>
      <c r="K68" s="11"/>
      <c r="L68" s="11"/>
      <c r="M68" s="11"/>
    </row>
    <row r="69" spans="1:13" ht="24.95" customHeight="1" x14ac:dyDescent="0.45">
      <c r="A69" s="22"/>
      <c r="B69" s="11"/>
      <c r="C69" s="11"/>
      <c r="G69" s="11"/>
      <c r="H69" s="11"/>
      <c r="I69" s="11"/>
      <c r="J69" s="11"/>
      <c r="K69" s="11"/>
      <c r="L69" s="11"/>
      <c r="M69" s="11"/>
    </row>
    <row r="70" spans="1:13" ht="24.95" customHeight="1" x14ac:dyDescent="0.45">
      <c r="A70" s="22"/>
      <c r="B70" s="11"/>
      <c r="C70" s="11"/>
      <c r="G70" s="11"/>
      <c r="H70" s="11"/>
      <c r="I70" s="11"/>
      <c r="J70" s="11"/>
      <c r="K70" s="11"/>
      <c r="L70" s="11"/>
      <c r="M70" s="11"/>
    </row>
    <row r="71" spans="1:13" ht="24.95" customHeight="1" x14ac:dyDescent="0.45">
      <c r="A71" s="22"/>
      <c r="B71" s="11"/>
      <c r="D71" s="7"/>
      <c r="E71" s="7"/>
      <c r="F71" s="7"/>
      <c r="H71" s="11"/>
      <c r="I71" s="11"/>
      <c r="J71" s="11"/>
      <c r="K71" s="11"/>
      <c r="L71" s="11"/>
      <c r="M71" s="11"/>
    </row>
    <row r="72" spans="1:13" ht="24.95" customHeight="1" x14ac:dyDescent="0.45">
      <c r="A72" s="22"/>
      <c r="D72" s="7" t="s">
        <v>131</v>
      </c>
      <c r="E72" s="7"/>
      <c r="F72" s="7"/>
      <c r="H72" s="11"/>
      <c r="I72" s="11"/>
      <c r="J72" s="11"/>
      <c r="K72" s="11"/>
      <c r="L72" s="11"/>
      <c r="M72" s="11"/>
    </row>
    <row r="73" spans="1:13" ht="24.95" customHeight="1" x14ac:dyDescent="0.45">
      <c r="A73" s="22"/>
      <c r="D73" s="11" t="s">
        <v>142</v>
      </c>
      <c r="E73" s="11"/>
      <c r="F73" s="11"/>
      <c r="H73" s="11"/>
      <c r="I73" s="11"/>
      <c r="J73" s="11"/>
      <c r="K73" s="11"/>
      <c r="L73" s="11"/>
      <c r="M73" s="11"/>
    </row>
    <row r="74" spans="1:13" ht="24.95" customHeight="1" x14ac:dyDescent="0.45">
      <c r="A74" s="164" t="s">
        <v>7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</row>
    <row r="75" spans="1:13" ht="24.95" customHeight="1" x14ac:dyDescent="0.45">
      <c r="A75" s="163" t="s">
        <v>38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</row>
    <row r="76" spans="1:13" ht="24.95" customHeight="1" x14ac:dyDescent="0.45">
      <c r="A76" s="165" t="s">
        <v>177</v>
      </c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</row>
    <row r="77" spans="1:13" ht="24.95" customHeight="1" x14ac:dyDescent="0.45">
      <c r="A77" s="163" t="str">
        <f>A40</f>
        <v xml:space="preserve"> ณ วันที่ 31 ธันวาคม 2568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</row>
    <row r="78" spans="1:13" ht="24.95" customHeight="1" x14ac:dyDescent="0.45">
      <c r="A78" s="8"/>
      <c r="B78" s="8"/>
      <c r="C78" s="8"/>
      <c r="D78" s="9"/>
      <c r="E78" s="9"/>
      <c r="F78" s="10"/>
      <c r="G78" s="8"/>
      <c r="H78" s="8"/>
      <c r="I78" s="8"/>
      <c r="J78" s="8"/>
      <c r="K78" s="8"/>
      <c r="L78" s="8"/>
      <c r="M78" s="8"/>
    </row>
    <row r="79" spans="1:13" ht="24.95" customHeight="1" x14ac:dyDescent="0.45">
      <c r="A79" s="11"/>
      <c r="B79" s="11"/>
      <c r="C79" s="11"/>
      <c r="G79" s="166" t="s">
        <v>24</v>
      </c>
      <c r="H79" s="166"/>
      <c r="I79" s="166"/>
      <c r="J79" s="14"/>
      <c r="K79" s="167" t="s">
        <v>42</v>
      </c>
      <c r="L79" s="167"/>
      <c r="M79" s="167"/>
    </row>
    <row r="80" spans="1:13" ht="24.95" customHeight="1" x14ac:dyDescent="0.45">
      <c r="A80" s="165"/>
      <c r="B80" s="165"/>
      <c r="C80" s="165"/>
      <c r="F80" s="15" t="s">
        <v>14</v>
      </c>
      <c r="G80" s="17" t="s">
        <v>226</v>
      </c>
      <c r="H80" s="16"/>
      <c r="I80" s="17" t="s">
        <v>206</v>
      </c>
      <c r="J80" s="18"/>
      <c r="K80" s="17" t="s">
        <v>226</v>
      </c>
      <c r="L80" s="16"/>
      <c r="M80" s="17" t="s">
        <v>206</v>
      </c>
    </row>
    <row r="81" spans="1:13" ht="24.95" customHeight="1" x14ac:dyDescent="0.45">
      <c r="A81" s="21" t="s">
        <v>88</v>
      </c>
      <c r="B81" s="62"/>
      <c r="C81" s="62"/>
      <c r="D81" s="19"/>
      <c r="E81" s="19"/>
      <c r="F81" s="15"/>
      <c r="G81" s="17"/>
      <c r="H81" s="20"/>
      <c r="I81" s="17"/>
      <c r="J81" s="11"/>
      <c r="K81" s="17"/>
      <c r="L81" s="20"/>
      <c r="M81" s="17"/>
    </row>
    <row r="82" spans="1:13" ht="24.95" customHeight="1" x14ac:dyDescent="0.45">
      <c r="A82" s="21" t="s">
        <v>3</v>
      </c>
      <c r="B82" s="11"/>
      <c r="C82" s="11"/>
      <c r="J82" s="11"/>
      <c r="K82" s="11"/>
      <c r="L82" s="11"/>
      <c r="M82" s="11"/>
    </row>
    <row r="83" spans="1:13" ht="24.95" customHeight="1" x14ac:dyDescent="0.45">
      <c r="A83" s="22" t="s">
        <v>26</v>
      </c>
      <c r="B83" s="11"/>
      <c r="C83" s="11"/>
      <c r="F83" s="80" t="s">
        <v>198</v>
      </c>
      <c r="J83" s="11"/>
      <c r="K83" s="11"/>
      <c r="L83" s="11"/>
      <c r="M83" s="11"/>
    </row>
    <row r="84" spans="1:13" ht="24.95" customHeight="1" x14ac:dyDescent="0.45">
      <c r="A84" s="22" t="s">
        <v>4</v>
      </c>
      <c r="B84" s="11"/>
      <c r="C84" s="11"/>
      <c r="J84" s="11"/>
      <c r="K84" s="11"/>
      <c r="L84" s="11"/>
      <c r="M84" s="11"/>
    </row>
    <row r="85" spans="1:13" ht="24.95" customHeight="1" x14ac:dyDescent="0.45">
      <c r="A85" s="22"/>
      <c r="B85" s="11" t="s">
        <v>215</v>
      </c>
      <c r="C85" s="11"/>
      <c r="J85" s="11"/>
      <c r="K85" s="11"/>
      <c r="L85" s="11"/>
      <c r="M85" s="11"/>
    </row>
    <row r="86" spans="1:13" ht="24.95" customHeight="1" thickBot="1" x14ac:dyDescent="0.5">
      <c r="A86" s="22"/>
      <c r="B86" s="11" t="s">
        <v>83</v>
      </c>
      <c r="C86" s="11"/>
      <c r="G86" s="49">
        <v>806634039.60000002</v>
      </c>
      <c r="I86" s="49">
        <v>806634039.60000002</v>
      </c>
      <c r="J86" s="11"/>
      <c r="K86" s="50">
        <v>806634039.60000002</v>
      </c>
      <c r="L86" s="11"/>
      <c r="M86" s="50">
        <v>806634039.60000002</v>
      </c>
    </row>
    <row r="87" spans="1:13" ht="24.95" customHeight="1" thickTop="1" x14ac:dyDescent="0.45">
      <c r="A87" s="22" t="s">
        <v>60</v>
      </c>
      <c r="B87" s="11"/>
      <c r="C87" s="11"/>
      <c r="H87" s="30"/>
      <c r="I87" s="30"/>
      <c r="J87" s="31"/>
      <c r="K87" s="11"/>
      <c r="L87" s="31"/>
      <c r="M87" s="31"/>
    </row>
    <row r="88" spans="1:13" ht="24.95" customHeight="1" x14ac:dyDescent="0.45">
      <c r="A88" s="22"/>
      <c r="B88" s="22" t="s">
        <v>110</v>
      </c>
      <c r="C88" s="11"/>
      <c r="D88" s="13"/>
      <c r="E88" s="13"/>
      <c r="G88" s="30"/>
      <c r="H88" s="30"/>
      <c r="I88" s="30"/>
      <c r="J88" s="31"/>
      <c r="K88" s="31"/>
      <c r="L88" s="31"/>
      <c r="M88" s="31"/>
    </row>
    <row r="89" spans="1:13" ht="24.95" customHeight="1" x14ac:dyDescent="0.45">
      <c r="A89" s="22"/>
      <c r="B89" s="22" t="s">
        <v>84</v>
      </c>
      <c r="C89" s="11"/>
      <c r="D89" s="13"/>
      <c r="E89" s="13"/>
      <c r="G89" s="36">
        <f>งบเปลี่ยนแปลงรวม!E20</f>
        <v>538634039.60000002</v>
      </c>
      <c r="H89" s="36">
        <f>งบเปลี่ยนแปลงรวม!F20</f>
        <v>0</v>
      </c>
      <c r="I89" s="36">
        <f>งบเปลี่ยนแปลงรวม!E12</f>
        <v>538634039.60000002</v>
      </c>
      <c r="J89" s="35"/>
      <c r="K89" s="36">
        <f>งบเฉพาะกิจการ!F15</f>
        <v>538634039.60000002</v>
      </c>
      <c r="L89" s="35"/>
      <c r="M89" s="36">
        <f>+งบเฉพาะกิจการ!F22</f>
        <v>538634039.60000002</v>
      </c>
    </row>
    <row r="90" spans="1:13" ht="24.95" customHeight="1" x14ac:dyDescent="0.45">
      <c r="A90" s="22" t="s">
        <v>48</v>
      </c>
      <c r="B90" s="22"/>
      <c r="C90" s="11"/>
      <c r="D90" s="32"/>
      <c r="E90" s="32"/>
      <c r="F90" s="32"/>
      <c r="G90" s="35">
        <f>งบเปลี่ยนแปลงรวม!G20</f>
        <v>1325756836.1400001</v>
      </c>
      <c r="H90" s="35">
        <f>งบเปลี่ยนแปลงรวม!H20</f>
        <v>0</v>
      </c>
      <c r="I90" s="35">
        <f>งบเปลี่ยนแปลงรวม!G12</f>
        <v>1325756836.1400001</v>
      </c>
      <c r="J90" s="35"/>
      <c r="K90" s="35">
        <f>งบเฉพาะกิจการ!H15</f>
        <v>1325756836.1399999</v>
      </c>
      <c r="L90" s="35"/>
      <c r="M90" s="35">
        <f>งบเฉพาะกิจการ!H22</f>
        <v>1325756836.1399999</v>
      </c>
    </row>
    <row r="91" spans="1:13" ht="24.95" customHeight="1" x14ac:dyDescent="0.45">
      <c r="A91" s="22" t="s">
        <v>241</v>
      </c>
      <c r="B91" s="22"/>
      <c r="C91" s="11"/>
      <c r="D91" s="32"/>
      <c r="E91" s="32"/>
      <c r="F91" s="80" t="s">
        <v>154</v>
      </c>
      <c r="G91" s="35">
        <f>+งบเปลี่ยนแปลงรวม!I20</f>
        <v>0</v>
      </c>
      <c r="H91" s="35">
        <f>+งบเปลี่ยนแปลงรวม!J20</f>
        <v>0</v>
      </c>
      <c r="I91" s="35">
        <f>+งบเปลี่ยนแปลงรวม!I12</f>
        <v>1548065.05</v>
      </c>
      <c r="J91" s="35"/>
      <c r="K91" s="35">
        <f>+งบเฉพาะกิจการ!J15</f>
        <v>0</v>
      </c>
      <c r="L91" s="35"/>
      <c r="M91" s="35">
        <f>+งบเฉพาะกิจการ!J22</f>
        <v>1548065.05</v>
      </c>
    </row>
    <row r="92" spans="1:13" ht="24.95" customHeight="1" x14ac:dyDescent="0.45">
      <c r="A92" s="22" t="s">
        <v>164</v>
      </c>
      <c r="B92" s="22"/>
      <c r="C92" s="11"/>
      <c r="D92" s="32"/>
      <c r="E92" s="32"/>
      <c r="F92" s="80" t="s">
        <v>154</v>
      </c>
      <c r="G92" s="35">
        <f>+งบเปลี่ยนแปลงรวม!K20</f>
        <v>11682760.029999999</v>
      </c>
      <c r="H92" s="35">
        <f>+งบเปลี่ยนแปลงรวม!L20</f>
        <v>0</v>
      </c>
      <c r="I92" s="35">
        <f>+งบเปลี่ยนแปลงรวม!K12</f>
        <v>6970235.1499999994</v>
      </c>
      <c r="J92" s="35"/>
      <c r="K92" s="35">
        <f>+งบเฉพาะกิจการ!L15</f>
        <v>11682760.029999999</v>
      </c>
      <c r="L92" s="35"/>
      <c r="M92" s="35">
        <f>+งบเฉพาะกิจการ!L22</f>
        <v>6970235.1499999994</v>
      </c>
    </row>
    <row r="93" spans="1:13" ht="24.95" customHeight="1" x14ac:dyDescent="0.45">
      <c r="A93" s="22" t="s">
        <v>27</v>
      </c>
      <c r="B93" s="22"/>
      <c r="C93" s="11"/>
      <c r="D93" s="23"/>
      <c r="E93" s="23"/>
      <c r="F93" s="84"/>
      <c r="G93" s="35"/>
      <c r="H93" s="35"/>
      <c r="I93" s="35"/>
      <c r="J93" s="35"/>
      <c r="K93" s="36"/>
      <c r="L93" s="35"/>
      <c r="M93" s="36"/>
    </row>
    <row r="94" spans="1:13" ht="24.95" customHeight="1" x14ac:dyDescent="0.45">
      <c r="A94" s="22" t="s">
        <v>135</v>
      </c>
      <c r="B94" s="11"/>
      <c r="C94" s="11"/>
      <c r="D94" s="13"/>
      <c r="E94" s="13"/>
      <c r="F94" s="80" t="s">
        <v>208</v>
      </c>
      <c r="G94" s="35">
        <f>งบเปลี่ยนแปลงรวม!M20</f>
        <v>68962478.790000007</v>
      </c>
      <c r="H94" s="35">
        <f>งบเปลี่ยนแปลงรวม!N20</f>
        <v>0</v>
      </c>
      <c r="I94" s="35">
        <f>งบเปลี่ยนแปลงรวม!M12</f>
        <v>67768652.75</v>
      </c>
      <c r="J94" s="35"/>
      <c r="K94" s="35">
        <f>งบเฉพาะกิจการ!N15</f>
        <v>68962478.790000007</v>
      </c>
      <c r="L94" s="35"/>
      <c r="M94" s="35">
        <f>งบเฉพาะกิจการ!N22</f>
        <v>67768652.75</v>
      </c>
    </row>
    <row r="95" spans="1:13" ht="24.95" customHeight="1" x14ac:dyDescent="0.45">
      <c r="A95" s="22" t="s">
        <v>13</v>
      </c>
      <c r="B95" s="11"/>
      <c r="C95" s="11"/>
      <c r="D95" s="7"/>
      <c r="E95" s="7"/>
      <c r="F95" s="86" t="s">
        <v>209</v>
      </c>
      <c r="G95" s="35">
        <f>งบเปลี่ยนแปลงรวม!O20</f>
        <v>729492863.03000057</v>
      </c>
      <c r="H95" s="35">
        <f>งบเปลี่ยนแปลงรวม!P20</f>
        <v>0</v>
      </c>
      <c r="I95" s="35">
        <f>งบเปลี่ยนแปลงรวม!O12</f>
        <v>737207885.17000031</v>
      </c>
      <c r="J95" s="35"/>
      <c r="K95" s="35">
        <f>งบเฉพาะกิจการ!P15</f>
        <v>649051665.81999981</v>
      </c>
      <c r="L95" s="35"/>
      <c r="M95" s="35">
        <f>งบเฉพาะกิจการ!P22</f>
        <v>641611522.04999971</v>
      </c>
    </row>
    <row r="96" spans="1:13" ht="24.95" customHeight="1" x14ac:dyDescent="0.45">
      <c r="A96" s="22" t="s">
        <v>61</v>
      </c>
      <c r="B96" s="11"/>
      <c r="C96" s="11"/>
      <c r="D96" s="23"/>
      <c r="E96" s="23"/>
      <c r="F96" s="23"/>
      <c r="G96" s="35">
        <f>งบเปลี่ยนแปลงรวม!U20</f>
        <v>-3863244.39</v>
      </c>
      <c r="H96" s="35">
        <f>งบเปลี่ยนแปลงรวม!V20</f>
        <v>0</v>
      </c>
      <c r="I96" s="35">
        <f>งบเปลี่ยนแปลงรวม!U12</f>
        <v>-5013026.29</v>
      </c>
      <c r="J96" s="35"/>
      <c r="K96" s="35">
        <v>0</v>
      </c>
      <c r="L96" s="35"/>
      <c r="M96" s="35">
        <v>0</v>
      </c>
    </row>
    <row r="97" spans="1:20" ht="24.95" customHeight="1" x14ac:dyDescent="0.45">
      <c r="B97" s="21" t="s">
        <v>58</v>
      </c>
      <c r="D97" s="13"/>
      <c r="E97" s="13"/>
      <c r="G97" s="52">
        <f>SUM(G89:G96)</f>
        <v>2670665733.2000008</v>
      </c>
      <c r="H97" s="53"/>
      <c r="I97" s="52">
        <f>SUM(I89:I96)</f>
        <v>2672872687.5700006</v>
      </c>
      <c r="J97" s="35"/>
      <c r="K97" s="52">
        <f>SUM(K89:K96)</f>
        <v>2594087780.3799996</v>
      </c>
      <c r="L97" s="53"/>
      <c r="M97" s="52">
        <f>SUM(M89:M96)</f>
        <v>2582289350.7399998</v>
      </c>
    </row>
    <row r="98" spans="1:20" ht="24.95" customHeight="1" x14ac:dyDescent="0.45">
      <c r="A98" s="11" t="s">
        <v>59</v>
      </c>
      <c r="B98" s="11"/>
      <c r="C98" s="11"/>
      <c r="D98" s="13"/>
      <c r="E98" s="13"/>
      <c r="G98" s="54">
        <f>งบเปลี่ยนแปลงรวม!Y20</f>
        <v>42304333.880000003</v>
      </c>
      <c r="H98" s="53"/>
      <c r="I98" s="54">
        <f>งบเปลี่ยนแปลงรวม!Y12</f>
        <v>45146206.230000004</v>
      </c>
      <c r="J98" s="31"/>
      <c r="K98" s="55">
        <v>0</v>
      </c>
      <c r="L98" s="31"/>
      <c r="M98" s="55">
        <v>0</v>
      </c>
    </row>
    <row r="99" spans="1:20" ht="24.95" customHeight="1" x14ac:dyDescent="0.45">
      <c r="B99" s="21" t="s">
        <v>31</v>
      </c>
      <c r="D99" s="13"/>
      <c r="E99" s="13"/>
      <c r="G99" s="53">
        <f>SUM(G97:G98)</f>
        <v>2712970067.0800009</v>
      </c>
      <c r="H99" s="53"/>
      <c r="I99" s="53">
        <f>SUM(I97:I98)</f>
        <v>2718018893.8000007</v>
      </c>
      <c r="J99" s="35"/>
      <c r="K99" s="53">
        <f>SUM(K97:K98)</f>
        <v>2594087780.3799996</v>
      </c>
      <c r="L99" s="53"/>
      <c r="M99" s="53">
        <f>SUM(M97:M98)</f>
        <v>2582289350.7399998</v>
      </c>
    </row>
    <row r="100" spans="1:20" ht="24.95" customHeight="1" thickBot="1" x14ac:dyDescent="0.5">
      <c r="A100" s="21" t="s">
        <v>5</v>
      </c>
      <c r="B100" s="11"/>
      <c r="C100" s="11"/>
      <c r="D100" s="13"/>
      <c r="E100" s="13"/>
      <c r="G100" s="56">
        <f>+G65+G99</f>
        <v>3813928689.2800007</v>
      </c>
      <c r="H100" s="53"/>
      <c r="I100" s="56">
        <f>+I65+I99</f>
        <v>3816991302.8900003</v>
      </c>
      <c r="J100" s="35"/>
      <c r="K100" s="56">
        <f>+K65+K99</f>
        <v>3357388475.8399997</v>
      </c>
      <c r="L100" s="35"/>
      <c r="M100" s="56">
        <f>+M65+M99</f>
        <v>3278259664.71</v>
      </c>
    </row>
    <row r="101" spans="1:20" ht="24.95" customHeight="1" thickTop="1" x14ac:dyDescent="0.45">
      <c r="A101" s="22"/>
      <c r="B101" s="11"/>
      <c r="C101" s="11"/>
      <c r="N101" s="11"/>
      <c r="O101" s="152"/>
      <c r="P101" s="152"/>
      <c r="Q101" s="152"/>
      <c r="R101" s="152"/>
      <c r="T101" s="11"/>
    </row>
    <row r="102" spans="1:20" ht="24.95" customHeight="1" x14ac:dyDescent="0.45">
      <c r="B102" s="11"/>
      <c r="C102" s="11"/>
      <c r="G102" s="11"/>
      <c r="H102" s="11"/>
      <c r="I102" s="11"/>
      <c r="J102" s="11"/>
      <c r="K102" s="11"/>
      <c r="L102" s="11"/>
      <c r="M102" s="11"/>
    </row>
    <row r="103" spans="1:20" ht="24.95" customHeight="1" x14ac:dyDescent="0.45">
      <c r="A103" s="22" t="s">
        <v>212</v>
      </c>
      <c r="B103" s="11"/>
      <c r="C103" s="11"/>
      <c r="G103" s="11"/>
      <c r="H103" s="11"/>
      <c r="I103" s="11"/>
      <c r="J103" s="11"/>
      <c r="K103" s="11"/>
      <c r="L103" s="11"/>
      <c r="M103" s="11"/>
    </row>
    <row r="104" spans="1:20" ht="24.95" customHeight="1" x14ac:dyDescent="0.45">
      <c r="A104" s="22"/>
      <c r="B104" s="11"/>
      <c r="C104" s="11"/>
      <c r="G104" s="11"/>
      <c r="H104" s="11"/>
      <c r="I104" s="11"/>
      <c r="J104" s="11"/>
      <c r="K104" s="11"/>
      <c r="L104" s="11"/>
      <c r="M104" s="11"/>
    </row>
    <row r="105" spans="1:20" ht="24.95" customHeight="1" x14ac:dyDescent="0.45">
      <c r="A105" s="22"/>
      <c r="B105" s="11"/>
      <c r="C105" s="11"/>
      <c r="G105" s="11"/>
      <c r="H105" s="11"/>
      <c r="I105" s="11"/>
      <c r="J105" s="11"/>
      <c r="K105" s="11"/>
      <c r="L105" s="11"/>
      <c r="M105" s="11"/>
    </row>
    <row r="106" spans="1:20" ht="24.95" customHeight="1" x14ac:dyDescent="0.45">
      <c r="A106" s="22"/>
      <c r="B106" s="11"/>
      <c r="C106" s="11"/>
      <c r="G106" s="11"/>
      <c r="H106" s="11"/>
      <c r="I106" s="11"/>
      <c r="J106" s="11"/>
      <c r="K106" s="11"/>
      <c r="L106" s="11"/>
      <c r="M106" s="11"/>
    </row>
    <row r="107" spans="1:20" ht="24.95" customHeight="1" x14ac:dyDescent="0.45">
      <c r="A107" s="22"/>
      <c r="D107" s="7" t="s">
        <v>131</v>
      </c>
      <c r="E107" s="7"/>
      <c r="F107" s="7"/>
      <c r="H107" s="11"/>
      <c r="I107" s="11"/>
      <c r="J107" s="11"/>
      <c r="K107" s="11"/>
      <c r="L107" s="11"/>
      <c r="M107" s="11"/>
    </row>
    <row r="108" spans="1:20" ht="24.95" customHeight="1" x14ac:dyDescent="0.45">
      <c r="A108" s="22"/>
      <c r="D108" s="11" t="s">
        <v>142</v>
      </c>
      <c r="E108" s="11"/>
      <c r="F108" s="11"/>
      <c r="H108" s="11"/>
      <c r="I108" s="11"/>
      <c r="J108" s="11"/>
      <c r="K108" s="11"/>
      <c r="L108" s="11"/>
      <c r="M108" s="11"/>
    </row>
  </sheetData>
  <mergeCells count="21">
    <mergeCell ref="A80:C80"/>
    <mergeCell ref="A44:C44"/>
    <mergeCell ref="G79:I79"/>
    <mergeCell ref="K79:M79"/>
    <mergeCell ref="A75:M75"/>
    <mergeCell ref="A77:M77"/>
    <mergeCell ref="A76:M76"/>
    <mergeCell ref="A1:M1"/>
    <mergeCell ref="A2:M2"/>
    <mergeCell ref="A3:M3"/>
    <mergeCell ref="A38:M38"/>
    <mergeCell ref="A39:M39"/>
    <mergeCell ref="A7:C7"/>
    <mergeCell ref="A37:M37"/>
    <mergeCell ref="A40:M40"/>
    <mergeCell ref="A74:M74"/>
    <mergeCell ref="A43:C43"/>
    <mergeCell ref="G5:I5"/>
    <mergeCell ref="K5:M5"/>
    <mergeCell ref="K42:M42"/>
    <mergeCell ref="G42:I42"/>
  </mergeCells>
  <phoneticPr fontId="12" type="noConversion"/>
  <pageMargins left="0.78740157480314965" right="0.3" top="0.78740157480314965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U41"/>
  <sheetViews>
    <sheetView topLeftCell="A21" zoomScaleNormal="100" zoomScaleSheetLayoutView="100" workbookViewId="0">
      <selection activeCell="A21" sqref="A21"/>
    </sheetView>
  </sheetViews>
  <sheetFormatPr defaultColWidth="9.140625" defaultRowHeight="21.75" customHeight="1" x14ac:dyDescent="0.45"/>
  <cols>
    <col min="1" max="4" width="9.140625" style="7" customWidth="1"/>
    <col min="5" max="5" width="2.7109375" style="7" customWidth="1"/>
    <col min="6" max="6" width="8.42578125" style="58" bestFit="1" customWidth="1"/>
    <col min="7" max="7" width="0.85546875" style="58" customWidth="1"/>
    <col min="8" max="8" width="15.7109375" style="7" customWidth="1"/>
    <col min="9" max="9" width="1.28515625" style="7" customWidth="1"/>
    <col min="10" max="10" width="15.7109375" style="7" customWidth="1"/>
    <col min="11" max="11" width="1.28515625" style="7" customWidth="1"/>
    <col min="12" max="12" width="15.7109375" style="7" customWidth="1"/>
    <col min="13" max="13" width="1.140625" style="7" customWidth="1"/>
    <col min="14" max="14" width="15.7109375" style="7" customWidth="1"/>
    <col min="15" max="15" width="1.140625" style="7" customWidth="1"/>
    <col min="16" max="21" width="15.5703125" style="7" customWidth="1"/>
    <col min="22" max="16384" width="9.140625" style="7"/>
  </cols>
  <sheetData>
    <row r="1" spans="1:21" ht="23.45" customHeight="1" x14ac:dyDescent="0.45">
      <c r="A1" s="163" t="s">
        <v>38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21" ht="23.45" customHeight="1" x14ac:dyDescent="0.45">
      <c r="A2" s="165" t="s">
        <v>57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21" ht="23.45" customHeight="1" x14ac:dyDescent="0.45">
      <c r="A3" s="163" t="s">
        <v>227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21" ht="23.45" customHeight="1" x14ac:dyDescent="0.45">
      <c r="A4" s="8"/>
      <c r="B4" s="8"/>
      <c r="C4" s="8"/>
      <c r="D4" s="8"/>
      <c r="E4" s="8"/>
      <c r="F4" s="57"/>
      <c r="G4" s="57"/>
      <c r="H4" s="8"/>
      <c r="I4" s="8"/>
      <c r="J4" s="8"/>
      <c r="K4" s="8"/>
      <c r="L4" s="8"/>
      <c r="M4" s="8"/>
      <c r="N4" s="8"/>
    </row>
    <row r="5" spans="1:21" ht="23.45" customHeight="1" x14ac:dyDescent="0.45">
      <c r="A5" s="11"/>
      <c r="B5" s="11"/>
      <c r="C5" s="11"/>
      <c r="D5" s="11"/>
      <c r="E5" s="11"/>
      <c r="H5" s="166" t="s">
        <v>24</v>
      </c>
      <c r="I5" s="166"/>
      <c r="J5" s="166"/>
      <c r="K5" s="11"/>
      <c r="L5" s="92"/>
      <c r="M5" s="91" t="s">
        <v>42</v>
      </c>
      <c r="N5" s="93"/>
      <c r="Q5" s="153"/>
      <c r="R5" s="153"/>
      <c r="S5" s="153"/>
      <c r="T5" s="153"/>
    </row>
    <row r="6" spans="1:21" ht="23.45" customHeight="1" x14ac:dyDescent="0.45">
      <c r="A6" s="11"/>
      <c r="B6" s="11"/>
      <c r="C6" s="11"/>
      <c r="D6" s="11"/>
      <c r="E6" s="11"/>
      <c r="F6" s="15" t="s">
        <v>14</v>
      </c>
      <c r="G6" s="15"/>
      <c r="H6" s="94" t="s">
        <v>228</v>
      </c>
      <c r="I6" s="94">
        <v>2551</v>
      </c>
      <c r="J6" s="94" t="s">
        <v>178</v>
      </c>
      <c r="K6" s="94">
        <v>2551</v>
      </c>
      <c r="L6" s="94" t="s">
        <v>228</v>
      </c>
      <c r="M6" s="94">
        <v>2551</v>
      </c>
      <c r="N6" s="94" t="s">
        <v>178</v>
      </c>
      <c r="Q6" s="153"/>
      <c r="R6" s="153"/>
      <c r="S6" s="153"/>
      <c r="T6" s="153"/>
    </row>
    <row r="7" spans="1:21" ht="23.45" customHeight="1" x14ac:dyDescent="0.45">
      <c r="A7" s="22" t="s">
        <v>44</v>
      </c>
      <c r="C7" s="11"/>
      <c r="D7" s="11"/>
      <c r="E7" s="11"/>
      <c r="F7" s="59"/>
      <c r="G7" s="59"/>
      <c r="H7" s="30">
        <v>905795784.96000028</v>
      </c>
      <c r="I7" s="31"/>
      <c r="J7" s="31">
        <v>1089683978.8200002</v>
      </c>
      <c r="K7" s="31"/>
      <c r="L7" s="30">
        <v>635423705.60000014</v>
      </c>
      <c r="M7" s="31"/>
      <c r="N7" s="31">
        <v>747514701.48000002</v>
      </c>
      <c r="P7" s="95"/>
      <c r="Q7" s="153"/>
      <c r="R7" s="153"/>
      <c r="S7" s="153"/>
      <c r="T7" s="153"/>
    </row>
    <row r="8" spans="1:21" ht="23.45" customHeight="1" x14ac:dyDescent="0.45">
      <c r="A8" s="76" t="s">
        <v>52</v>
      </c>
      <c r="C8" s="11"/>
      <c r="D8" s="11"/>
      <c r="E8" s="11"/>
      <c r="H8" s="96">
        <v>-668727080.15999997</v>
      </c>
      <c r="I8" s="31"/>
      <c r="J8" s="31">
        <v>-774045441.63</v>
      </c>
      <c r="K8" s="31"/>
      <c r="L8" s="31">
        <v>-450733853.19000006</v>
      </c>
      <c r="M8" s="31"/>
      <c r="N8" s="31">
        <v>-508372757.29000002</v>
      </c>
      <c r="P8" s="95"/>
      <c r="Q8" s="154"/>
      <c r="R8" s="154"/>
      <c r="S8" s="154"/>
      <c r="T8" s="154"/>
    </row>
    <row r="9" spans="1:21" ht="23.45" customHeight="1" x14ac:dyDescent="0.45">
      <c r="A9" s="11" t="s">
        <v>49</v>
      </c>
      <c r="F9" s="59"/>
      <c r="G9" s="59"/>
      <c r="H9" s="97">
        <f>SUM(H7:H8)</f>
        <v>237068704.80000031</v>
      </c>
      <c r="I9" s="30"/>
      <c r="J9" s="97">
        <f>SUM(J7:J8)</f>
        <v>315638537.19000018</v>
      </c>
      <c r="K9" s="30"/>
      <c r="L9" s="97">
        <f>SUM(L7:L8)</f>
        <v>184689852.41000009</v>
      </c>
      <c r="M9" s="30"/>
      <c r="N9" s="97">
        <f>SUM(N7:N8)</f>
        <v>239141944.19</v>
      </c>
      <c r="P9" s="98"/>
      <c r="Q9" s="155"/>
      <c r="R9" s="155"/>
      <c r="S9" s="155"/>
      <c r="T9" s="155"/>
      <c r="U9" s="98"/>
    </row>
    <row r="10" spans="1:21" ht="23.45" customHeight="1" x14ac:dyDescent="0.45">
      <c r="A10" s="11" t="s">
        <v>39</v>
      </c>
      <c r="C10" s="11"/>
      <c r="D10" s="11"/>
      <c r="E10" s="11"/>
      <c r="F10" s="87" t="s">
        <v>210</v>
      </c>
      <c r="G10" s="59"/>
      <c r="H10" s="30">
        <v>38381460.449999996</v>
      </c>
      <c r="I10" s="30"/>
      <c r="J10" s="30">
        <v>28020951.120000005</v>
      </c>
      <c r="K10" s="30"/>
      <c r="L10" s="30">
        <v>26984179.280000001</v>
      </c>
      <c r="M10" s="30"/>
      <c r="N10" s="30">
        <v>28715728.780000005</v>
      </c>
      <c r="P10" s="95"/>
      <c r="Q10" s="154"/>
      <c r="R10" s="154"/>
      <c r="S10" s="154"/>
      <c r="T10" s="156"/>
    </row>
    <row r="11" spans="1:21" ht="23.45" customHeight="1" x14ac:dyDescent="0.45">
      <c r="A11" s="22" t="s">
        <v>99</v>
      </c>
      <c r="C11" s="11"/>
      <c r="D11" s="11"/>
      <c r="E11" s="11"/>
      <c r="F11" s="59"/>
      <c r="G11" s="59"/>
      <c r="H11" s="31">
        <v>-130337420.25</v>
      </c>
      <c r="I11" s="31"/>
      <c r="J11" s="31">
        <v>-156693476.99000001</v>
      </c>
      <c r="K11" s="31"/>
      <c r="L11" s="31">
        <v>-105022501.50999999</v>
      </c>
      <c r="M11" s="31"/>
      <c r="N11" s="31">
        <v>-115836149.76000001</v>
      </c>
      <c r="P11" s="95"/>
      <c r="Q11" s="154"/>
      <c r="R11" s="154"/>
      <c r="S11" s="154"/>
      <c r="T11" s="154"/>
    </row>
    <row r="12" spans="1:21" ht="23.45" customHeight="1" x14ac:dyDescent="0.45">
      <c r="A12" s="76" t="s">
        <v>45</v>
      </c>
      <c r="C12" s="11"/>
      <c r="D12" s="11"/>
      <c r="E12" s="11"/>
      <c r="F12" s="59"/>
      <c r="G12" s="59"/>
      <c r="H12" s="96">
        <v>-92544162.390000001</v>
      </c>
      <c r="I12" s="31"/>
      <c r="J12" s="31">
        <v>-94734092.519999996</v>
      </c>
      <c r="K12" s="31"/>
      <c r="L12" s="31">
        <v>-52866966.679999992</v>
      </c>
      <c r="M12" s="31"/>
      <c r="N12" s="31">
        <v>-54354135.680000007</v>
      </c>
      <c r="P12" s="95"/>
      <c r="Q12" s="155"/>
      <c r="R12" s="155"/>
      <c r="S12" s="155"/>
      <c r="T12" s="155"/>
    </row>
    <row r="13" spans="1:21" ht="23.45" customHeight="1" x14ac:dyDescent="0.45">
      <c r="A13" s="99" t="s">
        <v>111</v>
      </c>
      <c r="C13" s="11"/>
      <c r="D13" s="11"/>
      <c r="E13" s="11"/>
      <c r="F13" s="59"/>
      <c r="G13" s="59"/>
      <c r="H13" s="100">
        <f>SUM(H9:H12)</f>
        <v>52568582.610000297</v>
      </c>
      <c r="I13" s="31"/>
      <c r="J13" s="100">
        <f>SUM(J9:J12)</f>
        <v>92231918.800000176</v>
      </c>
      <c r="K13" s="31"/>
      <c r="L13" s="100">
        <f>SUM(L9:L12)</f>
        <v>53784563.500000104</v>
      </c>
      <c r="M13" s="31"/>
      <c r="N13" s="100">
        <f>SUM(N9:N12)</f>
        <v>97667387.529999971</v>
      </c>
      <c r="P13" s="95"/>
      <c r="Q13" s="155"/>
      <c r="R13" s="155"/>
      <c r="S13" s="155"/>
      <c r="T13" s="155"/>
    </row>
    <row r="14" spans="1:21" ht="23.45" customHeight="1" x14ac:dyDescent="0.45">
      <c r="A14" s="99" t="s">
        <v>112</v>
      </c>
      <c r="C14" s="11"/>
      <c r="D14" s="11"/>
      <c r="E14" s="11"/>
      <c r="F14" s="59"/>
      <c r="G14" s="59"/>
      <c r="H14" s="31">
        <v>7772885.8499999996</v>
      </c>
      <c r="I14" s="31"/>
      <c r="J14" s="31">
        <v>27659270.109999999</v>
      </c>
      <c r="K14" s="31"/>
      <c r="L14" s="31">
        <v>0</v>
      </c>
      <c r="M14" s="31"/>
      <c r="N14" s="31">
        <v>0</v>
      </c>
      <c r="Q14" s="157"/>
      <c r="R14" s="157"/>
      <c r="S14" s="157"/>
      <c r="T14" s="157"/>
    </row>
    <row r="15" spans="1:21" ht="23.45" customHeight="1" x14ac:dyDescent="0.45">
      <c r="A15" s="99" t="s">
        <v>113</v>
      </c>
      <c r="C15" s="11"/>
      <c r="D15" s="11"/>
      <c r="E15" s="11"/>
      <c r="F15" s="59"/>
      <c r="G15" s="59"/>
      <c r="H15" s="31">
        <v>141596.35000000009</v>
      </c>
      <c r="I15" s="31"/>
      <c r="J15" s="31">
        <v>211943.98</v>
      </c>
      <c r="K15" s="31"/>
      <c r="L15" s="31">
        <v>6547376.4199999999</v>
      </c>
      <c r="M15" s="31"/>
      <c r="N15" s="31">
        <v>23206605.48</v>
      </c>
      <c r="P15" s="95"/>
      <c r="Q15" s="154"/>
      <c r="R15" s="157"/>
      <c r="S15" s="154"/>
      <c r="T15" s="154"/>
    </row>
    <row r="16" spans="1:21" ht="23.45" customHeight="1" x14ac:dyDescent="0.45">
      <c r="A16" s="22" t="s">
        <v>50</v>
      </c>
      <c r="F16" s="7"/>
      <c r="G16" s="7"/>
      <c r="H16" s="31">
        <v>-48052160.740000002</v>
      </c>
      <c r="I16" s="30"/>
      <c r="J16" s="31">
        <v>-46800448.920000002</v>
      </c>
      <c r="K16" s="30"/>
      <c r="L16" s="31">
        <v>-33598338.899999999</v>
      </c>
      <c r="M16" s="30"/>
      <c r="N16" s="31">
        <v>-32284281.710000001</v>
      </c>
      <c r="P16" s="95"/>
      <c r="Q16" s="154"/>
      <c r="R16" s="154"/>
      <c r="S16" s="154"/>
      <c r="T16" s="154"/>
    </row>
    <row r="17" spans="1:20" ht="23.45" customHeight="1" x14ac:dyDescent="0.45">
      <c r="A17" s="22" t="s">
        <v>55</v>
      </c>
      <c r="H17" s="100">
        <f>SUM(H13:H16)</f>
        <v>12430904.070000298</v>
      </c>
      <c r="I17" s="31"/>
      <c r="J17" s="100">
        <f>SUM(J13:J16)</f>
        <v>73302683.970000178</v>
      </c>
      <c r="K17" s="31"/>
      <c r="L17" s="100">
        <f>SUM(L13:L16)</f>
        <v>26733601.020000108</v>
      </c>
      <c r="M17" s="31"/>
      <c r="N17" s="100">
        <f>SUM(N13:N16)</f>
        <v>88589711.299999982</v>
      </c>
      <c r="P17" s="95"/>
      <c r="Q17" s="154"/>
      <c r="R17" s="157"/>
      <c r="S17" s="154"/>
      <c r="T17" s="154"/>
    </row>
    <row r="18" spans="1:20" ht="23.45" customHeight="1" x14ac:dyDescent="0.45">
      <c r="A18" s="22" t="s">
        <v>56</v>
      </c>
      <c r="B18" s="22"/>
      <c r="C18" s="11"/>
      <c r="D18" s="11"/>
      <c r="E18" s="11"/>
      <c r="F18" s="87" t="s">
        <v>211</v>
      </c>
      <c r="G18" s="60"/>
      <c r="H18" s="31">
        <v>-6980864.9500000002</v>
      </c>
      <c r="I18" s="31"/>
      <c r="J18" s="31">
        <v>-17853649.870000001</v>
      </c>
      <c r="K18" s="31"/>
      <c r="L18" s="31">
        <v>-3287247.2399999998</v>
      </c>
      <c r="M18" s="31"/>
      <c r="N18" s="31">
        <v>-14949883.200000001</v>
      </c>
      <c r="P18" s="95"/>
      <c r="Q18" s="157"/>
      <c r="R18" s="157"/>
      <c r="S18" s="157"/>
      <c r="T18" s="157"/>
    </row>
    <row r="19" spans="1:20" ht="23.45" customHeight="1" x14ac:dyDescent="0.45">
      <c r="A19" s="99" t="s">
        <v>219</v>
      </c>
      <c r="C19" s="11"/>
      <c r="D19" s="11"/>
      <c r="E19" s="11"/>
      <c r="H19" s="101">
        <f>SUM(H17:H18)</f>
        <v>5450039.1200002981</v>
      </c>
      <c r="I19" s="30"/>
      <c r="J19" s="101">
        <f>SUM(J17:J18)</f>
        <v>55449034.100000173</v>
      </c>
      <c r="K19" s="30"/>
      <c r="L19" s="101">
        <f>SUM(L17:L18)</f>
        <v>23446353.780000109</v>
      </c>
      <c r="M19" s="30"/>
      <c r="N19" s="101">
        <f>SUM(N17:N18)</f>
        <v>73639828.099999979</v>
      </c>
      <c r="P19" s="95"/>
      <c r="Q19" s="95"/>
      <c r="R19" s="95"/>
    </row>
    <row r="20" spans="1:20" ht="23.45" customHeight="1" x14ac:dyDescent="0.45">
      <c r="A20" s="99" t="s">
        <v>69</v>
      </c>
      <c r="C20" s="11"/>
      <c r="D20" s="11"/>
      <c r="E20" s="11"/>
      <c r="H20" s="11"/>
      <c r="J20" s="11"/>
      <c r="L20" s="11"/>
      <c r="N20" s="11"/>
    </row>
    <row r="21" spans="1:20" ht="23.45" customHeight="1" x14ac:dyDescent="0.45">
      <c r="A21" s="99" t="s">
        <v>246</v>
      </c>
      <c r="C21" s="11"/>
      <c r="D21" s="11"/>
      <c r="E21" s="11"/>
      <c r="H21" s="11"/>
      <c r="J21" s="11"/>
      <c r="L21" s="11"/>
      <c r="N21" s="11"/>
    </row>
    <row r="22" spans="1:20" ht="23.45" customHeight="1" x14ac:dyDescent="0.45">
      <c r="A22" s="99" t="s">
        <v>247</v>
      </c>
      <c r="C22" s="11"/>
      <c r="D22" s="11"/>
      <c r="E22" s="11"/>
      <c r="H22" s="11"/>
      <c r="J22" s="11"/>
      <c r="L22" s="11"/>
      <c r="N22" s="11"/>
    </row>
    <row r="23" spans="1:20" ht="23.45" customHeight="1" x14ac:dyDescent="0.45">
      <c r="A23" s="99" t="s">
        <v>214</v>
      </c>
      <c r="C23" s="11"/>
      <c r="D23" s="11"/>
      <c r="E23" s="11"/>
      <c r="H23" s="31">
        <v>1149781.8999999999</v>
      </c>
      <c r="I23" s="30"/>
      <c r="J23" s="31">
        <v>-757923.21</v>
      </c>
      <c r="K23" s="30"/>
      <c r="L23" s="31">
        <v>0</v>
      </c>
      <c r="M23" s="30"/>
      <c r="N23" s="31">
        <v>0</v>
      </c>
    </row>
    <row r="24" spans="1:20" ht="23.45" customHeight="1" x14ac:dyDescent="0.45">
      <c r="A24" s="99" t="s">
        <v>217</v>
      </c>
      <c r="C24" s="11"/>
      <c r="D24" s="11"/>
      <c r="E24" s="11"/>
      <c r="H24" s="101">
        <f>SUM(H23:H23)</f>
        <v>1149781.8999999999</v>
      </c>
      <c r="I24" s="30"/>
      <c r="J24" s="101">
        <f>SUM(J23:J23)</f>
        <v>-757923.21</v>
      </c>
      <c r="K24" s="30"/>
      <c r="L24" s="101">
        <f>SUM(L23:L23)</f>
        <v>0</v>
      </c>
      <c r="M24" s="30"/>
      <c r="N24" s="101">
        <f>SUM(N23:N23)</f>
        <v>0</v>
      </c>
    </row>
    <row r="25" spans="1:20" ht="23.45" customHeight="1" thickBot="1" x14ac:dyDescent="0.5">
      <c r="A25" s="99" t="s">
        <v>218</v>
      </c>
      <c r="C25" s="11"/>
      <c r="D25" s="11"/>
      <c r="E25" s="11"/>
      <c r="H25" s="102">
        <f>+H24+H19</f>
        <v>6599821.0200002976</v>
      </c>
      <c r="I25" s="30"/>
      <c r="J25" s="102">
        <f>+J24+J19</f>
        <v>54691110.890000172</v>
      </c>
      <c r="K25" s="30"/>
      <c r="L25" s="102">
        <f>+L24+L19</f>
        <v>23446353.780000109</v>
      </c>
      <c r="M25" s="30"/>
      <c r="N25" s="102">
        <f>+N24+N19</f>
        <v>73639828.099999979</v>
      </c>
    </row>
    <row r="26" spans="1:20" ht="23.45" customHeight="1" thickTop="1" x14ac:dyDescent="0.45">
      <c r="A26" s="7" t="s">
        <v>104</v>
      </c>
      <c r="C26" s="11"/>
      <c r="D26" s="11"/>
      <c r="E26" s="11"/>
      <c r="F26" s="11"/>
      <c r="G26" s="11"/>
      <c r="H26" s="11"/>
      <c r="I26" s="11"/>
      <c r="K26" s="11"/>
      <c r="M26" s="11"/>
      <c r="N26" s="11"/>
      <c r="O26" s="11"/>
    </row>
    <row r="27" spans="1:20" ht="23.45" customHeight="1" x14ac:dyDescent="0.45">
      <c r="A27" s="7" t="s">
        <v>248</v>
      </c>
      <c r="C27" s="11"/>
      <c r="D27" s="11"/>
      <c r="E27" s="11"/>
      <c r="F27" s="11"/>
      <c r="G27" s="11"/>
      <c r="H27" s="31">
        <f>H29-H28</f>
        <v>8291187.8700002981</v>
      </c>
      <c r="I27" s="31"/>
      <c r="J27" s="30">
        <f>J29-J28</f>
        <v>59172667.90000017</v>
      </c>
      <c r="K27" s="31"/>
      <c r="L27" s="30">
        <f>L29-L28</f>
        <v>23446353.780000109</v>
      </c>
      <c r="M27" s="31"/>
      <c r="N27" s="30">
        <f>N29-N28</f>
        <v>73639828.099999979</v>
      </c>
      <c r="O27" s="11"/>
    </row>
    <row r="28" spans="1:20" ht="23.45" customHeight="1" x14ac:dyDescent="0.45">
      <c r="A28" s="22" t="s">
        <v>249</v>
      </c>
      <c r="C28" s="11"/>
      <c r="D28" s="11"/>
      <c r="E28" s="11"/>
      <c r="F28" s="11"/>
      <c r="G28" s="11"/>
      <c r="H28" s="31">
        <v>-2841148.75</v>
      </c>
      <c r="I28" s="31"/>
      <c r="J28" s="30">
        <v>-3723633.8</v>
      </c>
      <c r="K28" s="31"/>
      <c r="L28" s="30">
        <v>0</v>
      </c>
      <c r="M28" s="31"/>
      <c r="N28" s="30">
        <v>0</v>
      </c>
      <c r="O28" s="11"/>
    </row>
    <row r="29" spans="1:20" ht="23.45" customHeight="1" thickBot="1" x14ac:dyDescent="0.5">
      <c r="A29" s="22"/>
      <c r="B29" s="7" t="s">
        <v>105</v>
      </c>
      <c r="C29" s="11"/>
      <c r="D29" s="11"/>
      <c r="E29" s="11"/>
      <c r="F29" s="11"/>
      <c r="G29" s="11"/>
      <c r="H29" s="102">
        <f>H19</f>
        <v>5450039.1200002981</v>
      </c>
      <c r="I29" s="31"/>
      <c r="J29" s="102">
        <f>J19</f>
        <v>55449034.100000173</v>
      </c>
      <c r="K29" s="31"/>
      <c r="L29" s="102">
        <f>L19</f>
        <v>23446353.780000109</v>
      </c>
      <c r="M29" s="31"/>
      <c r="N29" s="102">
        <f>N19</f>
        <v>73639828.099999979</v>
      </c>
      <c r="O29" s="11"/>
    </row>
    <row r="30" spans="1:20" ht="23.45" customHeight="1" thickTop="1" x14ac:dyDescent="0.45">
      <c r="A30" s="7" t="s">
        <v>224</v>
      </c>
      <c r="B30" s="22"/>
      <c r="C30" s="11"/>
      <c r="D30" s="11"/>
      <c r="E30" s="11"/>
      <c r="F30" s="11"/>
      <c r="G30" s="11"/>
      <c r="H30" s="31"/>
      <c r="I30" s="30"/>
      <c r="J30" s="30"/>
      <c r="K30" s="30"/>
      <c r="L30" s="30"/>
      <c r="M30" s="31"/>
      <c r="N30" s="31"/>
      <c r="O30" s="11"/>
    </row>
    <row r="31" spans="1:20" ht="23.45" customHeight="1" x14ac:dyDescent="0.45">
      <c r="A31" s="7" t="s">
        <v>248</v>
      </c>
      <c r="B31" s="22"/>
      <c r="C31" s="11"/>
      <c r="D31" s="11"/>
      <c r="E31" s="11"/>
      <c r="F31" s="11"/>
      <c r="G31" s="11"/>
      <c r="H31" s="31">
        <f>H33-H32</f>
        <v>9440969.7700002976</v>
      </c>
      <c r="I31" s="31"/>
      <c r="J31" s="30">
        <f>J33-J32</f>
        <v>58414744.690000169</v>
      </c>
      <c r="K31" s="31"/>
      <c r="L31" s="30">
        <f>L33-L32</f>
        <v>23446353.780000109</v>
      </c>
      <c r="M31" s="31"/>
      <c r="N31" s="30">
        <f>N33-N32</f>
        <v>73639828.099999979</v>
      </c>
      <c r="O31" s="11"/>
    </row>
    <row r="32" spans="1:20" ht="23.45" customHeight="1" x14ac:dyDescent="0.45">
      <c r="A32" s="22" t="s">
        <v>249</v>
      </c>
      <c r="B32" s="22"/>
      <c r="C32" s="11"/>
      <c r="D32" s="11"/>
      <c r="E32" s="11"/>
      <c r="F32" s="11"/>
      <c r="G32" s="11"/>
      <c r="H32" s="31">
        <v>-2841148.75</v>
      </c>
      <c r="I32" s="30"/>
      <c r="J32" s="30">
        <v>-3723633.8</v>
      </c>
      <c r="K32" s="31"/>
      <c r="L32" s="30">
        <v>0</v>
      </c>
      <c r="M32" s="31"/>
      <c r="N32" s="31">
        <v>0</v>
      </c>
      <c r="O32" s="11"/>
    </row>
    <row r="33" spans="1:19" ht="23.45" customHeight="1" thickBot="1" x14ac:dyDescent="0.5">
      <c r="A33" s="22"/>
      <c r="B33" s="7" t="s">
        <v>105</v>
      </c>
      <c r="C33" s="11"/>
      <c r="D33" s="11"/>
      <c r="E33" s="11"/>
      <c r="F33" s="11"/>
      <c r="G33" s="11"/>
      <c r="H33" s="102">
        <f>H25</f>
        <v>6599821.0200002976</v>
      </c>
      <c r="I33" s="31"/>
      <c r="J33" s="102">
        <f>J25</f>
        <v>54691110.890000172</v>
      </c>
      <c r="K33" s="31"/>
      <c r="L33" s="102">
        <f>L25</f>
        <v>23446353.780000109</v>
      </c>
      <c r="M33" s="31"/>
      <c r="N33" s="102">
        <f>N25</f>
        <v>73639828.099999979</v>
      </c>
      <c r="O33" s="11"/>
      <c r="P33" s="103"/>
      <c r="Q33" s="103"/>
      <c r="R33" s="103"/>
      <c r="S33" s="103"/>
    </row>
    <row r="34" spans="1:19" ht="23.45" customHeight="1" thickTop="1" x14ac:dyDescent="0.45">
      <c r="A34" s="7" t="s">
        <v>62</v>
      </c>
      <c r="B34" s="11"/>
      <c r="C34" s="11"/>
      <c r="D34" s="11"/>
      <c r="E34" s="11"/>
      <c r="F34" s="88" t="s">
        <v>250</v>
      </c>
      <c r="H34" s="30"/>
      <c r="I34" s="31"/>
      <c r="J34" s="30"/>
      <c r="K34" s="31"/>
      <c r="L34" s="31"/>
      <c r="M34" s="31"/>
      <c r="N34" s="31"/>
      <c r="P34" s="103"/>
      <c r="Q34" s="103"/>
      <c r="R34" s="103"/>
      <c r="S34" s="103"/>
    </row>
    <row r="35" spans="1:19" ht="23.45" customHeight="1" thickBot="1" x14ac:dyDescent="0.5">
      <c r="A35" s="22" t="s">
        <v>182</v>
      </c>
      <c r="C35" s="11"/>
      <c r="D35" s="11"/>
      <c r="E35" s="11"/>
      <c r="F35" s="7"/>
      <c r="G35" s="60"/>
      <c r="H35" s="104">
        <v>1.8E-3</v>
      </c>
      <c r="I35" s="105"/>
      <c r="J35" s="104">
        <v>1.0999999999999999E-2</v>
      </c>
      <c r="K35" s="105"/>
      <c r="L35" s="104">
        <v>4.4000000000000003E-3</v>
      </c>
      <c r="M35" s="105"/>
      <c r="N35" s="104">
        <v>1.37E-2</v>
      </c>
      <c r="P35" s="103"/>
      <c r="Q35" s="103"/>
      <c r="R35" s="103"/>
      <c r="S35" s="103"/>
    </row>
    <row r="36" spans="1:19" ht="23.45" customHeight="1" thickTop="1" thickBot="1" x14ac:dyDescent="0.5">
      <c r="A36" s="22" t="s">
        <v>183</v>
      </c>
      <c r="C36" s="11"/>
      <c r="D36" s="11"/>
      <c r="E36" s="11"/>
      <c r="F36" s="88"/>
      <c r="G36" s="60"/>
      <c r="H36" s="104">
        <v>1.8E-3</v>
      </c>
      <c r="I36" s="105"/>
      <c r="J36" s="106">
        <v>1.0999999999999999E-2</v>
      </c>
      <c r="K36" s="105"/>
      <c r="L36" s="106">
        <v>4.4000000000000003E-3</v>
      </c>
      <c r="M36" s="105"/>
      <c r="N36" s="106">
        <v>1.37E-2</v>
      </c>
      <c r="P36" s="103"/>
      <c r="Q36" s="103"/>
      <c r="R36" s="103"/>
      <c r="S36" s="103"/>
    </row>
    <row r="37" spans="1:19" ht="23.45" customHeight="1" thickTop="1" x14ac:dyDescent="0.45">
      <c r="A37" s="11"/>
      <c r="B37" s="22"/>
      <c r="C37" s="11"/>
      <c r="D37" s="11"/>
      <c r="E37" s="11"/>
      <c r="F37" s="59"/>
      <c r="G37" s="59"/>
      <c r="H37" s="61"/>
      <c r="I37" s="61"/>
      <c r="J37" s="61"/>
      <c r="K37" s="61"/>
      <c r="L37" s="61"/>
      <c r="M37" s="61"/>
      <c r="N37" s="61"/>
    </row>
    <row r="38" spans="1:19" ht="23.45" customHeight="1" x14ac:dyDescent="0.45">
      <c r="A38" s="22" t="s">
        <v>212</v>
      </c>
      <c r="P38" s="103"/>
      <c r="Q38" s="103"/>
      <c r="R38" s="103"/>
      <c r="S38" s="103"/>
    </row>
    <row r="39" spans="1:19" ht="23.45" customHeight="1" x14ac:dyDescent="0.45">
      <c r="A39" s="22"/>
      <c r="R39" s="103"/>
    </row>
    <row r="40" spans="1:19" ht="23.45" customHeight="1" x14ac:dyDescent="0.45">
      <c r="D40" s="7" t="s">
        <v>100</v>
      </c>
    </row>
    <row r="41" spans="1:19" ht="23.45" customHeight="1" x14ac:dyDescent="0.45">
      <c r="A41" s="22"/>
      <c r="B41" s="11"/>
      <c r="C41" s="11"/>
      <c r="D41" s="11" t="s">
        <v>87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</row>
  </sheetData>
  <mergeCells count="4">
    <mergeCell ref="H5:J5"/>
    <mergeCell ref="A1:N1"/>
    <mergeCell ref="A2:N2"/>
    <mergeCell ref="A3:N3"/>
  </mergeCells>
  <phoneticPr fontId="3" type="noConversion"/>
  <pageMargins left="0.78740157480314965" right="0.39370078740157483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46"/>
  <sheetViews>
    <sheetView topLeftCell="A8" zoomScale="90" zoomScaleNormal="90" zoomScaleSheetLayoutView="90" workbookViewId="0">
      <selection activeCell="M35" sqref="A1:XFD35"/>
    </sheetView>
  </sheetViews>
  <sheetFormatPr defaultColWidth="9.140625" defaultRowHeight="22.5" customHeight="1" x14ac:dyDescent="0.45"/>
  <cols>
    <col min="1" max="2" width="9.140625" style="7" customWidth="1"/>
    <col min="3" max="3" width="27.140625" style="7" customWidth="1"/>
    <col min="4" max="4" width="8.5703125" style="7" customWidth="1"/>
    <col min="5" max="5" width="15.42578125" style="7" bestFit="1" customWidth="1"/>
    <col min="6" max="6" width="0.85546875" style="7" customWidth="1"/>
    <col min="7" max="7" width="15.28515625" style="7" bestFit="1" customWidth="1"/>
    <col min="8" max="8" width="0.85546875" style="7" customWidth="1"/>
    <col min="9" max="9" width="14.42578125" style="7" bestFit="1" customWidth="1"/>
    <col min="10" max="10" width="0.85546875" style="7" customWidth="1"/>
    <col min="11" max="11" width="14.42578125" style="7" customWidth="1"/>
    <col min="12" max="12" width="0.85546875" style="7" customWidth="1"/>
    <col min="13" max="13" width="14.140625" style="7" customWidth="1"/>
    <col min="14" max="14" width="0.85546875" style="7" customWidth="1"/>
    <col min="15" max="15" width="16.42578125" style="7" bestFit="1" customWidth="1"/>
    <col min="16" max="16" width="1" style="7" customWidth="1"/>
    <col min="17" max="17" width="14.42578125" style="7" bestFit="1" customWidth="1"/>
    <col min="18" max="18" width="1" style="7" customWidth="1"/>
    <col min="19" max="19" width="15.28515625" style="7" customWidth="1"/>
    <col min="20" max="20" width="1" style="7" customWidth="1"/>
    <col min="21" max="21" width="14" style="7" bestFit="1" customWidth="1"/>
    <col min="22" max="22" width="1" style="7" customWidth="1"/>
    <col min="23" max="23" width="17.42578125" style="7" bestFit="1" customWidth="1"/>
    <col min="24" max="24" width="0.5703125" style="7" customWidth="1"/>
    <col min="25" max="25" width="14.42578125" style="7" bestFit="1" customWidth="1"/>
    <col min="26" max="26" width="0.85546875" style="7" customWidth="1"/>
    <col min="27" max="27" width="17.28515625" style="7" bestFit="1" customWidth="1"/>
    <col min="28" max="28" width="1.28515625" style="7" customWidth="1"/>
    <col min="29" max="16384" width="9.140625" style="7"/>
  </cols>
  <sheetData>
    <row r="1" spans="1:30" ht="23.45" customHeight="1" x14ac:dyDescent="0.45">
      <c r="A1" s="163" t="s">
        <v>38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</row>
    <row r="2" spans="1:30" ht="23.45" customHeight="1" x14ac:dyDescent="0.45">
      <c r="A2" s="165" t="s">
        <v>175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</row>
    <row r="3" spans="1:30" s="107" customFormat="1" ht="23.45" customHeight="1" x14ac:dyDescent="0.45">
      <c r="A3" s="169" t="s">
        <v>227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</row>
    <row r="4" spans="1:30" ht="23.4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30" ht="23.45" customHeight="1" x14ac:dyDescent="0.45">
      <c r="A5" s="11"/>
      <c r="B5" s="11"/>
      <c r="C5" s="11"/>
      <c r="D5" s="11"/>
      <c r="E5" s="166" t="s">
        <v>24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</row>
    <row r="6" spans="1:30" ht="23.45" customHeight="1" x14ac:dyDescent="0.45">
      <c r="A6" s="11"/>
      <c r="B6" s="11"/>
      <c r="C6" s="11"/>
      <c r="D6" s="11"/>
      <c r="E6" s="168" t="s">
        <v>46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62"/>
      <c r="Y6" s="109" t="s">
        <v>185</v>
      </c>
      <c r="Z6" s="62"/>
      <c r="AA6" s="110" t="s">
        <v>6</v>
      </c>
    </row>
    <row r="7" spans="1:30" ht="23.45" customHeight="1" x14ac:dyDescent="0.45">
      <c r="A7" s="11"/>
      <c r="B7" s="11"/>
      <c r="C7" s="11"/>
      <c r="E7" s="111" t="s">
        <v>120</v>
      </c>
      <c r="F7" s="8"/>
      <c r="G7" s="111" t="s">
        <v>108</v>
      </c>
      <c r="H7" s="8"/>
      <c r="I7" s="8" t="s">
        <v>165</v>
      </c>
      <c r="J7" s="8"/>
      <c r="K7" s="8" t="s">
        <v>166</v>
      </c>
      <c r="L7" s="8"/>
      <c r="M7" s="108"/>
      <c r="N7" s="108" t="s">
        <v>15</v>
      </c>
      <c r="O7" s="108"/>
      <c r="P7" s="8"/>
      <c r="Q7" s="168" t="s">
        <v>109</v>
      </c>
      <c r="R7" s="168"/>
      <c r="S7" s="168"/>
      <c r="T7" s="168"/>
      <c r="U7" s="168"/>
      <c r="V7" s="112"/>
      <c r="W7" s="113" t="s">
        <v>130</v>
      </c>
      <c r="X7" s="62"/>
      <c r="Y7" s="114" t="s">
        <v>186</v>
      </c>
      <c r="Z7" s="11"/>
      <c r="AA7" s="110" t="s">
        <v>3</v>
      </c>
    </row>
    <row r="8" spans="1:30" ht="23.45" customHeight="1" x14ac:dyDescent="0.45">
      <c r="A8" s="11"/>
      <c r="B8" s="11"/>
      <c r="C8" s="11"/>
      <c r="D8" s="11"/>
      <c r="E8" s="115" t="s">
        <v>121</v>
      </c>
      <c r="F8" s="8"/>
      <c r="G8" s="116"/>
      <c r="H8" s="8"/>
      <c r="I8" s="8" t="s">
        <v>167</v>
      </c>
      <c r="J8" s="8"/>
      <c r="K8" s="8" t="s">
        <v>168</v>
      </c>
      <c r="L8" s="8"/>
      <c r="M8" s="8" t="s">
        <v>22</v>
      </c>
      <c r="N8" s="11"/>
      <c r="O8" s="117" t="s">
        <v>23</v>
      </c>
      <c r="P8" s="8"/>
      <c r="Q8" s="8" t="s">
        <v>136</v>
      </c>
      <c r="R8" s="8"/>
      <c r="S8" s="8" t="s">
        <v>116</v>
      </c>
      <c r="T8" s="8"/>
      <c r="U8" s="8" t="s">
        <v>6</v>
      </c>
      <c r="V8" s="8"/>
      <c r="W8" s="114" t="s">
        <v>143</v>
      </c>
      <c r="X8" s="62"/>
      <c r="Y8" s="114" t="s">
        <v>187</v>
      </c>
    </row>
    <row r="9" spans="1:30" ht="23.45" customHeight="1" x14ac:dyDescent="0.45">
      <c r="A9" s="11"/>
      <c r="B9" s="11"/>
      <c r="C9" s="11"/>
      <c r="D9" s="11"/>
      <c r="E9" s="116"/>
      <c r="F9" s="8"/>
      <c r="G9" s="116"/>
      <c r="H9" s="8"/>
      <c r="I9" s="8" t="s">
        <v>169</v>
      </c>
      <c r="J9" s="8"/>
      <c r="K9" s="8" t="s">
        <v>170</v>
      </c>
      <c r="L9" s="8"/>
      <c r="P9" s="8"/>
      <c r="Q9" s="118" t="s">
        <v>137</v>
      </c>
      <c r="R9" s="118"/>
      <c r="S9" s="118" t="s">
        <v>117</v>
      </c>
      <c r="T9" s="118"/>
      <c r="U9" s="115"/>
      <c r="V9" s="115"/>
      <c r="W9" s="114"/>
      <c r="X9" s="62"/>
      <c r="Y9" s="119"/>
    </row>
    <row r="10" spans="1:30" ht="23.45" customHeight="1" x14ac:dyDescent="0.45">
      <c r="A10" s="11"/>
      <c r="B10" s="11"/>
      <c r="C10" s="11"/>
      <c r="D10" s="11"/>
      <c r="E10" s="116"/>
      <c r="F10" s="11"/>
      <c r="G10" s="116"/>
      <c r="H10" s="11"/>
      <c r="I10" s="11"/>
      <c r="J10" s="11"/>
      <c r="K10" s="11"/>
      <c r="L10" s="11"/>
      <c r="P10" s="8"/>
      <c r="Q10" s="8" t="s">
        <v>138</v>
      </c>
      <c r="R10" s="8"/>
      <c r="S10" s="8" t="s">
        <v>118</v>
      </c>
      <c r="T10" s="8"/>
      <c r="U10" s="116"/>
      <c r="V10" s="116"/>
      <c r="W10" s="119"/>
      <c r="Y10" s="119"/>
    </row>
    <row r="11" spans="1:30" ht="23.45" customHeight="1" x14ac:dyDescent="0.45">
      <c r="A11" s="11"/>
      <c r="B11" s="11"/>
      <c r="C11" s="11"/>
      <c r="D11" s="8" t="s">
        <v>14</v>
      </c>
      <c r="E11" s="120"/>
      <c r="F11" s="121"/>
      <c r="G11" s="120"/>
      <c r="H11" s="121"/>
      <c r="I11" s="121"/>
      <c r="J11" s="121"/>
      <c r="K11" s="121"/>
      <c r="L11" s="121"/>
      <c r="M11" s="122"/>
      <c r="N11" s="122"/>
      <c r="O11" s="122"/>
      <c r="P11" s="93"/>
      <c r="Q11" s="93" t="s">
        <v>139</v>
      </c>
      <c r="R11" s="93"/>
      <c r="S11" s="93" t="s">
        <v>119</v>
      </c>
      <c r="T11" s="93"/>
      <c r="U11" s="120"/>
      <c r="V11" s="120"/>
      <c r="W11" s="123"/>
      <c r="X11" s="122"/>
      <c r="Y11" s="123"/>
      <c r="Z11" s="121"/>
      <c r="AA11" s="121"/>
      <c r="AD11" s="11"/>
    </row>
    <row r="12" spans="1:30" ht="23.45" customHeight="1" x14ac:dyDescent="0.45">
      <c r="A12" s="2" t="s">
        <v>229</v>
      </c>
      <c r="B12" s="11"/>
      <c r="C12" s="11"/>
      <c r="D12" s="11"/>
      <c r="E12" s="31">
        <v>538634039.60000002</v>
      </c>
      <c r="F12" s="31"/>
      <c r="G12" s="31">
        <v>1325756836.1400001</v>
      </c>
      <c r="H12" s="31"/>
      <c r="I12" s="31">
        <v>1548065.05</v>
      </c>
      <c r="J12" s="31"/>
      <c r="K12" s="31">
        <v>6970235.1499999994</v>
      </c>
      <c r="L12" s="31"/>
      <c r="M12" s="31">
        <v>67768652.75</v>
      </c>
      <c r="N12" s="31"/>
      <c r="O12" s="31">
        <v>737207885.17000031</v>
      </c>
      <c r="P12" s="31"/>
      <c r="Q12" s="31">
        <v>-5992404.6299999999</v>
      </c>
      <c r="R12" s="31"/>
      <c r="S12" s="31">
        <v>979378.33999999985</v>
      </c>
      <c r="T12" s="31"/>
      <c r="U12" s="31">
        <f>SUM(Q12:S12)</f>
        <v>-5013026.29</v>
      </c>
      <c r="V12" s="31"/>
      <c r="W12" s="31">
        <f>SUM(E12:O12,U12)</f>
        <v>2672872687.5700006</v>
      </c>
      <c r="X12" s="31"/>
      <c r="Y12" s="31">
        <v>45146206.230000004</v>
      </c>
      <c r="Z12" s="31"/>
      <c r="AA12" s="31">
        <f>SUM(W12:Y12)</f>
        <v>2718018893.8000007</v>
      </c>
    </row>
    <row r="13" spans="1:30" ht="23.45" customHeight="1" x14ac:dyDescent="0.45">
      <c r="A13" s="11" t="s">
        <v>146</v>
      </c>
      <c r="B13" s="11"/>
      <c r="C13" s="11"/>
      <c r="D13" s="1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0"/>
      <c r="Y13" s="31"/>
      <c r="Z13" s="31"/>
      <c r="AA13" s="31"/>
    </row>
    <row r="14" spans="1:30" ht="23.45" customHeight="1" x14ac:dyDescent="0.45">
      <c r="A14" s="11" t="s">
        <v>242</v>
      </c>
      <c r="B14" s="11"/>
      <c r="C14" s="11"/>
      <c r="D14" s="51" t="s">
        <v>154</v>
      </c>
      <c r="E14" s="31">
        <v>0</v>
      </c>
      <c r="F14" s="31"/>
      <c r="G14" s="31">
        <v>0</v>
      </c>
      <c r="H14" s="31"/>
      <c r="I14" s="31">
        <v>-1548065.05</v>
      </c>
      <c r="J14" s="31"/>
      <c r="K14" s="31">
        <v>0</v>
      </c>
      <c r="L14" s="31"/>
      <c r="M14" s="31">
        <v>0</v>
      </c>
      <c r="N14" s="31"/>
      <c r="O14" s="31">
        <v>0</v>
      </c>
      <c r="P14" s="31"/>
      <c r="Q14" s="31">
        <v>0</v>
      </c>
      <c r="R14" s="31"/>
      <c r="S14" s="31">
        <v>0</v>
      </c>
      <c r="T14" s="31"/>
      <c r="U14" s="31">
        <f t="shared" ref="U14:U19" si="0">SUM(Q14:S14)</f>
        <v>0</v>
      </c>
      <c r="V14" s="31"/>
      <c r="W14" s="31">
        <f t="shared" ref="W14:W19" si="1">SUM(E14:O14,U14)</f>
        <v>-1548065.05</v>
      </c>
      <c r="X14" s="30"/>
      <c r="Y14" s="31">
        <v>0</v>
      </c>
      <c r="Z14" s="31"/>
      <c r="AA14" s="31">
        <f t="shared" ref="AA14:AA19" si="2">SUM(W14:Z14)</f>
        <v>-1548065.05</v>
      </c>
    </row>
    <row r="15" spans="1:30" ht="23.45" customHeight="1" x14ac:dyDescent="0.45">
      <c r="A15" s="11" t="s">
        <v>188</v>
      </c>
      <c r="B15" s="11"/>
      <c r="C15" s="11"/>
      <c r="D15" s="51" t="s">
        <v>154</v>
      </c>
      <c r="E15" s="31">
        <v>0</v>
      </c>
      <c r="F15" s="31"/>
      <c r="G15" s="31">
        <v>0</v>
      </c>
      <c r="H15" s="31"/>
      <c r="I15" s="31">
        <v>0</v>
      </c>
      <c r="J15" s="31"/>
      <c r="K15" s="31">
        <v>4712524.88</v>
      </c>
      <c r="L15" s="31"/>
      <c r="M15" s="31">
        <v>0</v>
      </c>
      <c r="N15" s="31"/>
      <c r="O15" s="31">
        <v>0</v>
      </c>
      <c r="P15" s="31"/>
      <c r="Q15" s="31">
        <v>0</v>
      </c>
      <c r="R15" s="31"/>
      <c r="S15" s="31">
        <v>0</v>
      </c>
      <c r="T15" s="31"/>
      <c r="U15" s="31">
        <f t="shared" si="0"/>
        <v>0</v>
      </c>
      <c r="V15" s="31"/>
      <c r="W15" s="31">
        <f t="shared" si="1"/>
        <v>4712524.88</v>
      </c>
      <c r="X15" s="30"/>
      <c r="Y15" s="31">
        <v>0</v>
      </c>
      <c r="Z15" s="31"/>
      <c r="AA15" s="31">
        <f t="shared" si="2"/>
        <v>4712524.88</v>
      </c>
    </row>
    <row r="16" spans="1:30" ht="23.45" customHeight="1" x14ac:dyDescent="0.45">
      <c r="A16" s="11" t="s">
        <v>171</v>
      </c>
      <c r="B16" s="11"/>
      <c r="C16" s="11"/>
      <c r="D16" s="51" t="s">
        <v>208</v>
      </c>
      <c r="E16" s="31">
        <v>0</v>
      </c>
      <c r="F16" s="31"/>
      <c r="G16" s="31">
        <v>0</v>
      </c>
      <c r="H16" s="31"/>
      <c r="I16" s="31">
        <v>0</v>
      </c>
      <c r="J16" s="31"/>
      <c r="K16" s="31">
        <v>0</v>
      </c>
      <c r="L16" s="31"/>
      <c r="M16" s="31">
        <v>1193826.0400000066</v>
      </c>
      <c r="N16" s="31"/>
      <c r="O16" s="31">
        <f>-M16</f>
        <v>-1193826.0400000066</v>
      </c>
      <c r="P16" s="31"/>
      <c r="Q16" s="31">
        <v>0</v>
      </c>
      <c r="R16" s="31"/>
      <c r="S16" s="31">
        <v>0</v>
      </c>
      <c r="T16" s="31"/>
      <c r="U16" s="31">
        <f t="shared" si="0"/>
        <v>0</v>
      </c>
      <c r="V16" s="31"/>
      <c r="W16" s="31">
        <f t="shared" si="1"/>
        <v>0</v>
      </c>
      <c r="X16" s="30"/>
      <c r="Y16" s="31">
        <v>0</v>
      </c>
      <c r="Z16" s="31"/>
      <c r="AA16" s="31">
        <f t="shared" si="2"/>
        <v>0</v>
      </c>
    </row>
    <row r="17" spans="1:27" ht="23.45" customHeight="1" x14ac:dyDescent="0.45">
      <c r="A17" s="11" t="s">
        <v>189</v>
      </c>
      <c r="B17" s="11"/>
      <c r="C17" s="11"/>
      <c r="D17" s="51" t="s">
        <v>209</v>
      </c>
      <c r="E17" s="31">
        <v>0</v>
      </c>
      <c r="F17" s="31"/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N17" s="31"/>
      <c r="O17" s="31">
        <v>-14812383.970000029</v>
      </c>
      <c r="P17" s="31"/>
      <c r="Q17" s="31">
        <v>0</v>
      </c>
      <c r="R17" s="31"/>
      <c r="S17" s="31">
        <v>0</v>
      </c>
      <c r="T17" s="31"/>
      <c r="U17" s="31">
        <f t="shared" si="0"/>
        <v>0</v>
      </c>
      <c r="V17" s="31"/>
      <c r="W17" s="31">
        <f t="shared" si="1"/>
        <v>-14812383.970000029</v>
      </c>
      <c r="X17" s="30"/>
      <c r="Y17" s="31">
        <v>-723.6</v>
      </c>
      <c r="Z17" s="31"/>
      <c r="AA17" s="31">
        <f t="shared" si="2"/>
        <v>-14813107.570000028</v>
      </c>
    </row>
    <row r="18" spans="1:27" ht="23.45" customHeight="1" x14ac:dyDescent="0.45">
      <c r="A18" s="11" t="s">
        <v>216</v>
      </c>
      <c r="B18" s="11"/>
      <c r="C18" s="11"/>
      <c r="D18" s="11"/>
      <c r="E18" s="31">
        <v>0</v>
      </c>
      <c r="F18" s="31"/>
      <c r="G18" s="31">
        <v>0</v>
      </c>
      <c r="H18" s="31"/>
      <c r="I18" s="31">
        <v>0</v>
      </c>
      <c r="J18" s="31"/>
      <c r="K18" s="31">
        <v>0</v>
      </c>
      <c r="L18" s="31"/>
      <c r="M18" s="31">
        <v>0</v>
      </c>
      <c r="N18" s="31"/>
      <c r="O18" s="31">
        <f>+PL!H27</f>
        <v>8291187.8700002981</v>
      </c>
      <c r="P18" s="31"/>
      <c r="Q18" s="31">
        <v>0</v>
      </c>
      <c r="R18" s="31"/>
      <c r="S18" s="31">
        <v>0</v>
      </c>
      <c r="T18" s="31"/>
      <c r="U18" s="31">
        <f t="shared" si="0"/>
        <v>0</v>
      </c>
      <c r="V18" s="31"/>
      <c r="W18" s="31">
        <f t="shared" si="1"/>
        <v>8291187.8700002981</v>
      </c>
      <c r="X18" s="30"/>
      <c r="Y18" s="31">
        <f>+PL!H28</f>
        <v>-2841148.75</v>
      </c>
      <c r="Z18" s="31"/>
      <c r="AA18" s="31">
        <f t="shared" si="2"/>
        <v>5450039.1200002981</v>
      </c>
    </row>
    <row r="19" spans="1:27" ht="23.45" customHeight="1" x14ac:dyDescent="0.45">
      <c r="A19" s="11" t="s">
        <v>244</v>
      </c>
      <c r="B19" s="11"/>
      <c r="C19" s="11"/>
      <c r="D19" s="11"/>
      <c r="E19" s="31">
        <v>0</v>
      </c>
      <c r="F19" s="31"/>
      <c r="G19" s="31">
        <v>0</v>
      </c>
      <c r="H19" s="31"/>
      <c r="I19" s="31">
        <v>0</v>
      </c>
      <c r="J19" s="31"/>
      <c r="K19" s="31">
        <v>0</v>
      </c>
      <c r="L19" s="31"/>
      <c r="M19" s="31">
        <v>0</v>
      </c>
      <c r="N19" s="31"/>
      <c r="O19" s="31">
        <v>0</v>
      </c>
      <c r="P19" s="31"/>
      <c r="Q19" s="31">
        <v>0</v>
      </c>
      <c r="R19" s="31"/>
      <c r="S19" s="31">
        <f>PL!H23</f>
        <v>1149781.8999999999</v>
      </c>
      <c r="T19" s="31"/>
      <c r="U19" s="31">
        <f t="shared" si="0"/>
        <v>1149781.8999999999</v>
      </c>
      <c r="V19" s="31"/>
      <c r="W19" s="31">
        <f t="shared" si="1"/>
        <v>1149781.8999999999</v>
      </c>
      <c r="X19" s="30"/>
      <c r="Y19" s="31">
        <v>0</v>
      </c>
      <c r="Z19" s="31"/>
      <c r="AA19" s="31">
        <f t="shared" si="2"/>
        <v>1149781.8999999999</v>
      </c>
    </row>
    <row r="20" spans="1:27" ht="23.45" customHeight="1" thickBot="1" x14ac:dyDescent="0.5">
      <c r="A20" s="11" t="s">
        <v>230</v>
      </c>
      <c r="B20" s="11"/>
      <c r="C20" s="11"/>
      <c r="D20" s="11"/>
      <c r="E20" s="102">
        <f>SUM(E12:E19)</f>
        <v>538634039.60000002</v>
      </c>
      <c r="F20" s="31"/>
      <c r="G20" s="102">
        <f>SUM(G12:G19)</f>
        <v>1325756836.1400001</v>
      </c>
      <c r="H20" s="31"/>
      <c r="I20" s="102">
        <f>SUM(I12:I19)</f>
        <v>0</v>
      </c>
      <c r="J20" s="31"/>
      <c r="K20" s="102">
        <f>SUM(K12:K19)</f>
        <v>11682760.029999999</v>
      </c>
      <c r="L20" s="31"/>
      <c r="M20" s="102">
        <f>SUM(M12:M19)</f>
        <v>68962478.790000007</v>
      </c>
      <c r="N20" s="31"/>
      <c r="O20" s="102">
        <f>SUM(O12:O19)</f>
        <v>729492863.03000057</v>
      </c>
      <c r="P20" s="31"/>
      <c r="Q20" s="102">
        <f>SUM(Q12:Q19)</f>
        <v>-5992404.6299999999</v>
      </c>
      <c r="R20" s="31"/>
      <c r="S20" s="102">
        <f>SUM(S12:S19)</f>
        <v>2129160.2399999998</v>
      </c>
      <c r="T20" s="31"/>
      <c r="U20" s="102">
        <f>SUM(U12:U19)</f>
        <v>-3863244.39</v>
      </c>
      <c r="V20" s="31"/>
      <c r="W20" s="102">
        <f>SUM(W12:W19)</f>
        <v>2670665733.2000008</v>
      </c>
      <c r="X20" s="31"/>
      <c r="Y20" s="102">
        <f>SUM(Y12:Y19)</f>
        <v>42304333.880000003</v>
      </c>
      <c r="Z20" s="31"/>
      <c r="AA20" s="102">
        <f>SUM(AA12:AA19)</f>
        <v>2712970067.0800009</v>
      </c>
    </row>
    <row r="21" spans="1:27" ht="23.45" customHeight="1" thickTop="1" x14ac:dyDescent="0.4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Y21" s="11"/>
      <c r="Z21" s="11"/>
      <c r="AA21" s="11"/>
    </row>
    <row r="22" spans="1:27" ht="23.45" customHeight="1" x14ac:dyDescent="0.45">
      <c r="A22" s="2" t="s">
        <v>179</v>
      </c>
      <c r="B22" s="11"/>
      <c r="C22" s="11"/>
      <c r="D22" s="11"/>
      <c r="E22" s="31">
        <v>538634039.60000002</v>
      </c>
      <c r="F22" s="31"/>
      <c r="G22" s="31">
        <v>1325756836.1400001</v>
      </c>
      <c r="H22" s="31"/>
      <c r="I22" s="31">
        <v>1548065.05</v>
      </c>
      <c r="J22" s="31"/>
      <c r="K22" s="31">
        <v>6970235.1499999994</v>
      </c>
      <c r="L22" s="31"/>
      <c r="M22" s="31">
        <v>64086661.339999996</v>
      </c>
      <c r="N22" s="31"/>
      <c r="O22" s="31">
        <v>789443695.42000008</v>
      </c>
      <c r="P22" s="31"/>
      <c r="Q22" s="31">
        <v>-5992404.6299999999</v>
      </c>
      <c r="R22" s="31"/>
      <c r="S22" s="31">
        <v>1737301.55</v>
      </c>
      <c r="T22" s="31"/>
      <c r="U22" s="31">
        <f>SUM(Q22:S22)</f>
        <v>-4255103.08</v>
      </c>
      <c r="V22" s="31"/>
      <c r="W22" s="31">
        <f>SUM(E22:O22,U22)</f>
        <v>2722184429.6200004</v>
      </c>
      <c r="X22" s="31"/>
      <c r="Y22" s="31">
        <v>36270443.030000001</v>
      </c>
      <c r="Z22" s="31"/>
      <c r="AA22" s="31">
        <f>SUM(W22:Y22)</f>
        <v>2758454872.6500006</v>
      </c>
    </row>
    <row r="23" spans="1:27" ht="23.45" customHeight="1" x14ac:dyDescent="0.45">
      <c r="A23" s="11" t="s">
        <v>146</v>
      </c>
      <c r="B23" s="11"/>
      <c r="C23" s="11"/>
      <c r="D23" s="1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0"/>
      <c r="Y23" s="31"/>
      <c r="Z23" s="31"/>
      <c r="AA23" s="31"/>
    </row>
    <row r="24" spans="1:27" ht="23.45" customHeight="1" x14ac:dyDescent="0.45">
      <c r="A24" s="11" t="s">
        <v>171</v>
      </c>
      <c r="B24" s="11"/>
      <c r="C24" s="11"/>
      <c r="D24" s="51" t="s">
        <v>208</v>
      </c>
      <c r="E24" s="31">
        <v>0</v>
      </c>
      <c r="F24" s="31"/>
      <c r="G24" s="31">
        <v>0</v>
      </c>
      <c r="H24" s="31"/>
      <c r="I24" s="31">
        <v>0</v>
      </c>
      <c r="J24" s="31"/>
      <c r="K24" s="31">
        <v>0</v>
      </c>
      <c r="L24" s="31"/>
      <c r="M24" s="31">
        <v>3681991.41</v>
      </c>
      <c r="N24" s="31"/>
      <c r="O24" s="31">
        <f>-M24</f>
        <v>-3681991.41</v>
      </c>
      <c r="P24" s="31"/>
      <c r="Q24" s="31">
        <v>0</v>
      </c>
      <c r="R24" s="31"/>
      <c r="S24" s="31">
        <v>0</v>
      </c>
      <c r="T24" s="31"/>
      <c r="U24" s="31">
        <v>0</v>
      </c>
      <c r="V24" s="31"/>
      <c r="W24" s="31">
        <f t="shared" ref="W24:W25" si="3">SUM(E24:O24,U24)</f>
        <v>0</v>
      </c>
      <c r="X24" s="30"/>
      <c r="Y24" s="31">
        <v>0</v>
      </c>
      <c r="Z24" s="31"/>
      <c r="AA24" s="31">
        <f t="shared" ref="AA24:AA28" si="4">SUM(W24:Z24)</f>
        <v>0</v>
      </c>
    </row>
    <row r="25" spans="1:27" ht="23.45" customHeight="1" x14ac:dyDescent="0.45">
      <c r="A25" s="77" t="s">
        <v>200</v>
      </c>
      <c r="B25" s="11"/>
      <c r="C25" s="11"/>
      <c r="D25" s="51" t="s">
        <v>76</v>
      </c>
      <c r="E25" s="31">
        <v>0</v>
      </c>
      <c r="F25" s="31"/>
      <c r="G25" s="31">
        <v>0</v>
      </c>
      <c r="H25" s="31"/>
      <c r="I25" s="31">
        <v>0</v>
      </c>
      <c r="J25" s="31"/>
      <c r="K25" s="31">
        <v>0</v>
      </c>
      <c r="L25" s="31"/>
      <c r="M25" s="31">
        <v>0</v>
      </c>
      <c r="N25" s="31"/>
      <c r="O25" s="31">
        <v>0</v>
      </c>
      <c r="P25" s="31"/>
      <c r="Q25" s="31">
        <v>0</v>
      </c>
      <c r="R25" s="31"/>
      <c r="S25" s="31">
        <v>0</v>
      </c>
      <c r="T25" s="31"/>
      <c r="U25" s="31">
        <v>0</v>
      </c>
      <c r="V25" s="31"/>
      <c r="W25" s="31">
        <f t="shared" si="3"/>
        <v>0</v>
      </c>
      <c r="X25" s="30"/>
      <c r="Y25" s="31">
        <v>12600000</v>
      </c>
      <c r="Z25" s="31"/>
      <c r="AA25" s="31">
        <f>SUM(W25:Z25)</f>
        <v>12600000</v>
      </c>
    </row>
    <row r="26" spans="1:27" ht="23.45" customHeight="1" x14ac:dyDescent="0.45">
      <c r="A26" s="11" t="s">
        <v>189</v>
      </c>
      <c r="B26" s="11"/>
      <c r="C26" s="11"/>
      <c r="D26" s="51" t="s">
        <v>209</v>
      </c>
      <c r="E26" s="31">
        <v>0</v>
      </c>
      <c r="F26" s="31"/>
      <c r="G26" s="31">
        <v>0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-107726486.74000001</v>
      </c>
      <c r="P26" s="31"/>
      <c r="Q26" s="31">
        <v>0</v>
      </c>
      <c r="R26" s="31"/>
      <c r="S26" s="31">
        <v>0</v>
      </c>
      <c r="T26" s="31"/>
      <c r="U26" s="31">
        <v>0</v>
      </c>
      <c r="V26" s="31"/>
      <c r="W26" s="31">
        <f>SUM(E26:O26,U26)</f>
        <v>-107726486.74000001</v>
      </c>
      <c r="X26" s="30"/>
      <c r="Y26" s="31">
        <v>-603</v>
      </c>
      <c r="Z26" s="31"/>
      <c r="AA26" s="31">
        <f t="shared" si="4"/>
        <v>-107727089.74000001</v>
      </c>
    </row>
    <row r="27" spans="1:27" ht="23.45" customHeight="1" x14ac:dyDescent="0.45">
      <c r="A27" s="11" t="s">
        <v>216</v>
      </c>
      <c r="B27" s="11"/>
      <c r="C27" s="11"/>
      <c r="D27" s="11"/>
      <c r="E27" s="31">
        <v>0</v>
      </c>
      <c r="F27" s="31"/>
      <c r="G27" s="31">
        <v>0</v>
      </c>
      <c r="H27" s="31"/>
      <c r="I27" s="31">
        <v>0</v>
      </c>
      <c r="J27" s="31"/>
      <c r="K27" s="31">
        <v>0</v>
      </c>
      <c r="L27" s="31"/>
      <c r="M27" s="31">
        <v>0</v>
      </c>
      <c r="N27" s="31"/>
      <c r="O27" s="31">
        <f>+PL!J27</f>
        <v>59172667.90000017</v>
      </c>
      <c r="P27" s="31"/>
      <c r="Q27" s="31">
        <v>0</v>
      </c>
      <c r="R27" s="31"/>
      <c r="S27" s="31">
        <v>0</v>
      </c>
      <c r="T27" s="31"/>
      <c r="U27" s="31">
        <f>SUM(Q27:S27)</f>
        <v>0</v>
      </c>
      <c r="V27" s="31"/>
      <c r="W27" s="31">
        <f>SUM(E27:O27,U27)</f>
        <v>59172667.90000017</v>
      </c>
      <c r="X27" s="31"/>
      <c r="Y27" s="31">
        <f>PL!J28</f>
        <v>-3723633.8</v>
      </c>
      <c r="Z27" s="31"/>
      <c r="AA27" s="31">
        <f t="shared" si="4"/>
        <v>55449034.100000173</v>
      </c>
    </row>
    <row r="28" spans="1:27" ht="23.45" customHeight="1" x14ac:dyDescent="0.45">
      <c r="A28" s="11" t="s">
        <v>245</v>
      </c>
      <c r="B28" s="11"/>
      <c r="C28" s="11"/>
      <c r="D28" s="11"/>
      <c r="E28" s="31">
        <v>0</v>
      </c>
      <c r="F28" s="31"/>
      <c r="G28" s="31">
        <v>0</v>
      </c>
      <c r="H28" s="31"/>
      <c r="I28" s="31">
        <v>0</v>
      </c>
      <c r="J28" s="31"/>
      <c r="K28" s="31">
        <v>0</v>
      </c>
      <c r="L28" s="31"/>
      <c r="M28" s="31">
        <v>0</v>
      </c>
      <c r="N28" s="31"/>
      <c r="O28" s="31">
        <v>0</v>
      </c>
      <c r="P28" s="31"/>
      <c r="Q28" s="31">
        <v>0</v>
      </c>
      <c r="R28" s="31"/>
      <c r="S28" s="31">
        <f>PL!J23</f>
        <v>-757923.21</v>
      </c>
      <c r="T28" s="31"/>
      <c r="U28" s="31">
        <f>SUM(Q28:S28)</f>
        <v>-757923.21</v>
      </c>
      <c r="V28" s="31"/>
      <c r="W28" s="31">
        <f>SUM(E28:O28,U28)</f>
        <v>-757923.21</v>
      </c>
      <c r="X28" s="31"/>
      <c r="Y28" s="31">
        <v>0</v>
      </c>
      <c r="Z28" s="31"/>
      <c r="AA28" s="31">
        <f t="shared" si="4"/>
        <v>-757923.21</v>
      </c>
    </row>
    <row r="29" spans="1:27" ht="23.45" customHeight="1" thickBot="1" x14ac:dyDescent="0.5">
      <c r="A29" s="11" t="s">
        <v>213</v>
      </c>
      <c r="B29" s="124"/>
      <c r="C29" s="11"/>
      <c r="D29" s="11"/>
      <c r="E29" s="102">
        <f>SUM(E22:E28)</f>
        <v>538634039.60000002</v>
      </c>
      <c r="F29" s="31"/>
      <c r="G29" s="102">
        <f>SUM(G22:G28)</f>
        <v>1325756836.1400001</v>
      </c>
      <c r="H29" s="31"/>
      <c r="I29" s="102">
        <f>SUM(I22:I28)</f>
        <v>1548065.05</v>
      </c>
      <c r="J29" s="31"/>
      <c r="K29" s="102">
        <f>SUM(K22:K28)</f>
        <v>6970235.1499999994</v>
      </c>
      <c r="L29" s="31"/>
      <c r="M29" s="102">
        <f>SUM(M22:M28)</f>
        <v>67768652.75</v>
      </c>
      <c r="N29" s="31"/>
      <c r="O29" s="102">
        <f>SUM(O22:O28)</f>
        <v>737207885.17000031</v>
      </c>
      <c r="P29" s="31"/>
      <c r="Q29" s="102">
        <f>SUM(Q22:Q28)</f>
        <v>-5992404.6299999999</v>
      </c>
      <c r="R29" s="31"/>
      <c r="S29" s="102">
        <f>SUM(S22:S28)</f>
        <v>979378.34000000008</v>
      </c>
      <c r="T29" s="31"/>
      <c r="U29" s="102">
        <f>SUM(U22:U28)</f>
        <v>-5013026.29</v>
      </c>
      <c r="V29" s="31"/>
      <c r="W29" s="102">
        <f>SUM(W22:W28)</f>
        <v>2672872687.5700002</v>
      </c>
      <c r="X29" s="31"/>
      <c r="Y29" s="102">
        <f>SUM(Y22:Y28)</f>
        <v>45146206.230000004</v>
      </c>
      <c r="Z29" s="31"/>
      <c r="AA29" s="102">
        <f>SUM(AA22:AA28)</f>
        <v>2718018893.8000011</v>
      </c>
    </row>
    <row r="30" spans="1:27" ht="23.45" customHeight="1" thickTop="1" x14ac:dyDescent="0.45">
      <c r="A30" s="11"/>
      <c r="B30" s="124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Y30" s="11"/>
      <c r="Z30" s="11"/>
      <c r="AA30" s="11"/>
    </row>
    <row r="31" spans="1:27" ht="23.45" customHeight="1" x14ac:dyDescent="0.45">
      <c r="A31" s="22" t="s">
        <v>212</v>
      </c>
      <c r="B31" s="2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Y31" s="11"/>
      <c r="Z31" s="11"/>
      <c r="AA31" s="11"/>
    </row>
    <row r="32" spans="1:27" ht="23.45" customHeight="1" x14ac:dyDescent="0.45">
      <c r="B32" s="2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Y32" s="11"/>
      <c r="Z32" s="11"/>
      <c r="AA32" s="11"/>
    </row>
    <row r="33" spans="1:27" ht="23.45" customHeight="1" x14ac:dyDescent="0.45">
      <c r="A33" s="22"/>
      <c r="B33" s="2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Y33" s="11"/>
      <c r="Z33" s="11"/>
      <c r="AA33" s="11"/>
    </row>
    <row r="34" spans="1:27" ht="23.45" customHeight="1" x14ac:dyDescent="0.45">
      <c r="A34" s="22"/>
      <c r="B34" s="22"/>
      <c r="H34" s="11"/>
      <c r="I34" s="11"/>
      <c r="J34" s="11"/>
      <c r="K34" s="7" t="s">
        <v>128</v>
      </c>
      <c r="L34" s="11"/>
      <c r="P34" s="11"/>
      <c r="R34" s="11"/>
      <c r="S34" s="11"/>
      <c r="T34" s="11"/>
      <c r="U34" s="11"/>
      <c r="V34" s="11"/>
      <c r="W34" s="11"/>
      <c r="X34" s="11"/>
    </row>
    <row r="35" spans="1:27" ht="23.45" customHeight="1" x14ac:dyDescent="0.45">
      <c r="A35" s="22"/>
      <c r="B35" s="22"/>
      <c r="C35" s="11"/>
      <c r="D35" s="11"/>
      <c r="H35" s="22"/>
      <c r="I35" s="22"/>
      <c r="J35" s="22"/>
      <c r="K35" s="11" t="s">
        <v>129</v>
      </c>
      <c r="L35" s="22"/>
      <c r="P35" s="11"/>
      <c r="R35" s="11"/>
      <c r="S35" s="11"/>
      <c r="T35" s="11"/>
      <c r="U35" s="11"/>
      <c r="V35" s="11"/>
      <c r="W35" s="11"/>
      <c r="X35" s="11"/>
    </row>
    <row r="36" spans="1:27" ht="22.5" customHeight="1" x14ac:dyDescent="0.45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Y36" s="11"/>
      <c r="Z36" s="11"/>
      <c r="AA36" s="11"/>
    </row>
    <row r="37" spans="1:27" ht="22.5" customHeight="1" x14ac:dyDescent="0.45">
      <c r="A37" s="11"/>
      <c r="B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7" ht="22.5" customHeight="1" x14ac:dyDescent="0.45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7" ht="22.5" customHeight="1" x14ac:dyDescent="0.4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Y39" s="11"/>
      <c r="Z39" s="11"/>
      <c r="AA39" s="11"/>
    </row>
    <row r="40" spans="1:27" ht="22.5" customHeight="1" x14ac:dyDescent="0.4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Y40" s="11"/>
      <c r="Z40" s="11"/>
      <c r="AA40" s="11"/>
    </row>
    <row r="41" spans="1:27" ht="22.5" customHeight="1" x14ac:dyDescent="0.4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Y41" s="11"/>
      <c r="Z41" s="11"/>
      <c r="AA41" s="11"/>
    </row>
    <row r="42" spans="1:27" ht="22.5" customHeight="1" x14ac:dyDescent="0.45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Y42" s="11"/>
      <c r="Z42" s="11"/>
      <c r="AA42" s="11"/>
    </row>
    <row r="43" spans="1:27" ht="22.5" customHeight="1" x14ac:dyDescent="0.4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Y43" s="11"/>
      <c r="Z43" s="11"/>
      <c r="AA43" s="11"/>
    </row>
    <row r="44" spans="1:27" ht="22.5" customHeight="1" x14ac:dyDescent="0.45">
      <c r="C44" s="22"/>
      <c r="D44" s="22"/>
      <c r="E44" s="22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6" spans="1:27" ht="22.5" customHeight="1" x14ac:dyDescent="0.45">
      <c r="A46" s="22"/>
      <c r="B46" s="22"/>
    </row>
  </sheetData>
  <mergeCells count="6">
    <mergeCell ref="Q7:U7"/>
    <mergeCell ref="A1:AA1"/>
    <mergeCell ref="A2:AA2"/>
    <mergeCell ref="A3:AA3"/>
    <mergeCell ref="E5:AA5"/>
    <mergeCell ref="E6:W6"/>
  </mergeCells>
  <phoneticPr fontId="3" type="noConversion"/>
  <pageMargins left="0.59055118110236227" right="0.19685039370078741" top="0.59055118110236227" bottom="0.39370078740157483" header="0.27559055118110237" footer="0.19685039370078741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8"/>
  <sheetViews>
    <sheetView topLeftCell="A3" zoomScaleNormal="100" zoomScaleSheetLayoutView="100" workbookViewId="0">
      <selection activeCell="F25" sqref="A25:XFD25"/>
    </sheetView>
  </sheetViews>
  <sheetFormatPr defaultColWidth="9.140625" defaultRowHeight="22.5" customHeight="1" x14ac:dyDescent="0.45"/>
  <cols>
    <col min="1" max="3" width="9.140625" style="1" customWidth="1"/>
    <col min="4" max="4" width="16.28515625" style="1" customWidth="1"/>
    <col min="5" max="5" width="8.7109375" style="1" customWidth="1"/>
    <col min="6" max="6" width="15.7109375" style="1" customWidth="1"/>
    <col min="7" max="7" width="0.85546875" style="1" customWidth="1"/>
    <col min="8" max="8" width="16.85546875" style="1" customWidth="1"/>
    <col min="9" max="9" width="1.28515625" style="1" customWidth="1"/>
    <col min="10" max="10" width="18.28515625" style="1" bestFit="1" customWidth="1"/>
    <col min="11" max="11" width="0.85546875" style="1" customWidth="1"/>
    <col min="12" max="12" width="15.7109375" style="1" customWidth="1"/>
    <col min="13" max="13" width="0.85546875" style="1" customWidth="1"/>
    <col min="14" max="14" width="15.7109375" style="1" customWidth="1"/>
    <col min="15" max="15" width="0.85546875" style="1" customWidth="1"/>
    <col min="16" max="16" width="16.140625" style="1" customWidth="1"/>
    <col min="17" max="17" width="0.85546875" style="1" customWidth="1"/>
    <col min="18" max="18" width="15.42578125" style="1" bestFit="1" customWidth="1"/>
    <col min="19" max="19" width="0.7109375" style="1" customWidth="1"/>
    <col min="20" max="16384" width="9.140625" style="1"/>
  </cols>
  <sheetData>
    <row r="1" spans="1:20" ht="23.45" customHeight="1" x14ac:dyDescent="0.45">
      <c r="A1" s="170" t="s">
        <v>38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</row>
    <row r="2" spans="1:20" ht="23.45" customHeight="1" x14ac:dyDescent="0.45">
      <c r="A2" s="171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20" ht="23.45" customHeight="1" x14ac:dyDescent="0.45">
      <c r="A3" s="170" t="s">
        <v>227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2"/>
    </row>
    <row r="4" spans="1:20" ht="23.45" customHeight="1" x14ac:dyDescent="0.4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0" ht="23.45" customHeight="1" x14ac:dyDescent="0.45">
      <c r="A5" s="2"/>
      <c r="B5" s="2"/>
      <c r="C5" s="2"/>
      <c r="D5" s="2"/>
      <c r="E5" s="2"/>
      <c r="F5" s="172" t="s">
        <v>43</v>
      </c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</row>
    <row r="6" spans="1:20" ht="23.45" customHeight="1" x14ac:dyDescent="0.45">
      <c r="A6" s="2"/>
      <c r="B6" s="2"/>
      <c r="C6" s="2"/>
      <c r="D6" s="2"/>
      <c r="E6" s="2"/>
      <c r="F6" s="64" t="s">
        <v>114</v>
      </c>
      <c r="G6" s="65"/>
      <c r="H6" s="66" t="s">
        <v>108</v>
      </c>
      <c r="I6" s="66"/>
      <c r="J6" s="66" t="s">
        <v>165</v>
      </c>
      <c r="K6" s="66"/>
      <c r="L6" s="66" t="s">
        <v>172</v>
      </c>
      <c r="M6" s="65"/>
      <c r="N6" s="173" t="s">
        <v>15</v>
      </c>
      <c r="O6" s="173"/>
      <c r="P6" s="173"/>
      <c r="Q6" s="63"/>
      <c r="R6" s="63" t="s">
        <v>6</v>
      </c>
    </row>
    <row r="7" spans="1:20" ht="23.45" customHeight="1" x14ac:dyDescent="0.45">
      <c r="A7" s="2"/>
      <c r="B7" s="2"/>
      <c r="C7" s="2"/>
      <c r="D7" s="2"/>
      <c r="E7" s="63" t="s">
        <v>14</v>
      </c>
      <c r="F7" s="67" t="s">
        <v>115</v>
      </c>
      <c r="G7" s="68"/>
      <c r="H7" s="69"/>
      <c r="I7" s="69"/>
      <c r="J7" s="70" t="s">
        <v>173</v>
      </c>
      <c r="K7" s="69"/>
      <c r="L7" s="70" t="s">
        <v>174</v>
      </c>
      <c r="M7" s="68"/>
      <c r="N7" s="71" t="s">
        <v>22</v>
      </c>
      <c r="O7" s="72"/>
      <c r="P7" s="71" t="s">
        <v>23</v>
      </c>
      <c r="Q7" s="70"/>
      <c r="R7" s="72" t="s">
        <v>3</v>
      </c>
    </row>
    <row r="8" spans="1:20" ht="23.45" customHeight="1" x14ac:dyDescent="0.45">
      <c r="A8" s="2" t="s">
        <v>229</v>
      </c>
      <c r="B8" s="2"/>
      <c r="C8" s="2"/>
      <c r="D8" s="2"/>
      <c r="E8" s="2"/>
      <c r="F8" s="73">
        <v>538634039.60000002</v>
      </c>
      <c r="G8" s="4"/>
      <c r="H8" s="73">
        <v>1325756836.1399999</v>
      </c>
      <c r="I8" s="4"/>
      <c r="J8" s="4">
        <v>1548065.05</v>
      </c>
      <c r="K8" s="4"/>
      <c r="L8" s="4">
        <v>6970235.1499999994</v>
      </c>
      <c r="M8" s="4"/>
      <c r="N8" s="73">
        <v>67768652.75</v>
      </c>
      <c r="O8" s="4"/>
      <c r="P8" s="73">
        <v>641611522.04999971</v>
      </c>
      <c r="Q8" s="6"/>
      <c r="R8" s="73">
        <f>SUM(F8:Q8)</f>
        <v>2582289350.7399998</v>
      </c>
    </row>
    <row r="9" spans="1:20" ht="23.45" customHeight="1" x14ac:dyDescent="0.45">
      <c r="A9" s="2" t="s">
        <v>146</v>
      </c>
      <c r="B9" s="2"/>
      <c r="C9" s="2"/>
      <c r="D9" s="2"/>
      <c r="E9" s="2"/>
      <c r="F9" s="4"/>
      <c r="G9" s="4"/>
      <c r="H9" s="4"/>
      <c r="I9" s="4"/>
      <c r="J9" s="4"/>
      <c r="K9" s="4"/>
      <c r="L9" s="4"/>
      <c r="M9" s="4"/>
      <c r="N9" s="74"/>
      <c r="O9" s="4"/>
      <c r="P9" s="4"/>
      <c r="Q9" s="6"/>
      <c r="R9" s="4"/>
    </row>
    <row r="10" spans="1:20" ht="23.45" customHeight="1" x14ac:dyDescent="0.45">
      <c r="A10" s="2" t="s">
        <v>242</v>
      </c>
      <c r="B10" s="2"/>
      <c r="C10" s="2"/>
      <c r="D10" s="2"/>
      <c r="E10" s="89" t="s">
        <v>154</v>
      </c>
      <c r="F10" s="4">
        <v>0</v>
      </c>
      <c r="G10" s="4"/>
      <c r="H10" s="4">
        <v>0</v>
      </c>
      <c r="I10" s="4"/>
      <c r="J10" s="4">
        <v>-1548065.05</v>
      </c>
      <c r="K10" s="4"/>
      <c r="L10" s="4">
        <v>0</v>
      </c>
      <c r="M10" s="4"/>
      <c r="N10" s="74">
        <v>0</v>
      </c>
      <c r="O10" s="4"/>
      <c r="P10" s="4">
        <v>0</v>
      </c>
      <c r="Q10" s="6"/>
      <c r="R10" s="4">
        <f>SUM(F10:P10)</f>
        <v>-1548065.05</v>
      </c>
    </row>
    <row r="11" spans="1:20" ht="23.45" customHeight="1" x14ac:dyDescent="0.45">
      <c r="A11" s="11" t="s">
        <v>188</v>
      </c>
      <c r="B11" s="2"/>
      <c r="C11" s="2"/>
      <c r="D11" s="2"/>
      <c r="E11" s="89" t="s">
        <v>154</v>
      </c>
      <c r="F11" s="4">
        <v>0</v>
      </c>
      <c r="G11" s="4"/>
      <c r="H11" s="4">
        <v>0</v>
      </c>
      <c r="I11" s="4"/>
      <c r="J11" s="4">
        <v>0</v>
      </c>
      <c r="K11" s="4"/>
      <c r="L11" s="4">
        <v>4712524.88</v>
      </c>
      <c r="M11" s="4"/>
      <c r="N11" s="74">
        <v>0</v>
      </c>
      <c r="O11" s="4"/>
      <c r="P11" s="4">
        <v>0</v>
      </c>
      <c r="Q11" s="6"/>
      <c r="R11" s="4">
        <f>SUM(F11:Q11)</f>
        <v>4712524.88</v>
      </c>
    </row>
    <row r="12" spans="1:20" ht="23.45" customHeight="1" x14ac:dyDescent="0.45">
      <c r="A12" s="2" t="s">
        <v>171</v>
      </c>
      <c r="B12" s="2"/>
      <c r="C12" s="2"/>
      <c r="D12" s="2"/>
      <c r="E12" s="90" t="s">
        <v>208</v>
      </c>
      <c r="F12" s="4">
        <v>0</v>
      </c>
      <c r="G12" s="4"/>
      <c r="H12" s="4">
        <v>0</v>
      </c>
      <c r="I12" s="4"/>
      <c r="J12" s="4">
        <v>0</v>
      </c>
      <c r="K12" s="4"/>
      <c r="L12" s="4">
        <v>0</v>
      </c>
      <c r="M12" s="4"/>
      <c r="N12" s="74">
        <v>1193826.0400000066</v>
      </c>
      <c r="O12" s="4"/>
      <c r="P12" s="4">
        <f>-N12</f>
        <v>-1193826.0400000066</v>
      </c>
      <c r="Q12" s="6"/>
      <c r="R12" s="4">
        <f>SUM(F12:Q12)</f>
        <v>0</v>
      </c>
    </row>
    <row r="13" spans="1:20" ht="23.45" customHeight="1" x14ac:dyDescent="0.45">
      <c r="A13" s="2" t="s">
        <v>189</v>
      </c>
      <c r="B13" s="2"/>
      <c r="C13" s="2"/>
      <c r="D13" s="2"/>
      <c r="E13" s="51" t="s">
        <v>209</v>
      </c>
      <c r="F13" s="4">
        <v>0</v>
      </c>
      <c r="G13" s="4"/>
      <c r="H13" s="4">
        <v>0</v>
      </c>
      <c r="I13" s="4"/>
      <c r="J13" s="4">
        <v>0</v>
      </c>
      <c r="K13" s="4"/>
      <c r="L13" s="4">
        <v>0</v>
      </c>
      <c r="M13" s="4"/>
      <c r="N13" s="74">
        <v>0</v>
      </c>
      <c r="O13" s="4"/>
      <c r="P13" s="4">
        <v>-14812383.970000029</v>
      </c>
      <c r="Q13" s="6"/>
      <c r="R13" s="4">
        <f>SUM(F13:Q13)</f>
        <v>-14812383.970000029</v>
      </c>
    </row>
    <row r="14" spans="1:20" ht="23.45" customHeight="1" x14ac:dyDescent="0.45">
      <c r="A14" s="75" t="s">
        <v>216</v>
      </c>
      <c r="B14" s="2"/>
      <c r="C14" s="2"/>
      <c r="D14" s="2"/>
      <c r="F14" s="4">
        <v>0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74">
        <v>0</v>
      </c>
      <c r="O14" s="4"/>
      <c r="P14" s="4">
        <f>+PL!L19</f>
        <v>23446353.780000109</v>
      </c>
      <c r="Q14" s="6"/>
      <c r="R14" s="4">
        <f>SUM(F14:Q14)</f>
        <v>23446353.780000109</v>
      </c>
    </row>
    <row r="15" spans="1:20" ht="23.45" customHeight="1" thickBot="1" x14ac:dyDescent="0.5">
      <c r="A15" s="2" t="s">
        <v>230</v>
      </c>
      <c r="B15" s="2"/>
      <c r="C15" s="2"/>
      <c r="D15" s="2"/>
      <c r="E15" s="2"/>
      <c r="F15" s="5">
        <f>SUM(F8:F14)</f>
        <v>538634039.60000002</v>
      </c>
      <c r="G15" s="4"/>
      <c r="H15" s="5">
        <f>SUM(H8:H14)</f>
        <v>1325756836.1399999</v>
      </c>
      <c r="I15" s="4"/>
      <c r="J15" s="5">
        <f>SUM(J8:J14)</f>
        <v>0</v>
      </c>
      <c r="K15" s="4"/>
      <c r="L15" s="5">
        <f>SUM(L8:L14)</f>
        <v>11682760.029999999</v>
      </c>
      <c r="M15" s="4"/>
      <c r="N15" s="5">
        <f>SUM(N8:N14)</f>
        <v>68962478.790000007</v>
      </c>
      <c r="O15" s="4"/>
      <c r="P15" s="5">
        <f>SUM(P8:P14)</f>
        <v>649051665.81999981</v>
      </c>
      <c r="Q15" s="4"/>
      <c r="R15" s="5">
        <f>SUM(R8:R14)</f>
        <v>2594087780.3799996</v>
      </c>
    </row>
    <row r="16" spans="1:20" ht="23.45" customHeight="1" thickTop="1" x14ac:dyDescent="0.45">
      <c r="A16" s="75"/>
      <c r="B16" s="2"/>
      <c r="C16" s="2"/>
      <c r="D16" s="2"/>
      <c r="E16" s="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23.45" customHeight="1" x14ac:dyDescent="0.45">
      <c r="A17" s="2" t="s">
        <v>179</v>
      </c>
      <c r="B17" s="2"/>
      <c r="C17" s="2"/>
      <c r="D17" s="2"/>
      <c r="E17" s="2"/>
      <c r="F17" s="4">
        <v>538634039.60000002</v>
      </c>
      <c r="G17" s="4"/>
      <c r="H17" s="4">
        <v>1325756836.1399999</v>
      </c>
      <c r="I17" s="4"/>
      <c r="J17" s="4">
        <v>1548065.05</v>
      </c>
      <c r="K17" s="4"/>
      <c r="L17" s="4">
        <v>6970235.1499999994</v>
      </c>
      <c r="M17" s="4"/>
      <c r="N17" s="4">
        <v>64086661.339999996</v>
      </c>
      <c r="O17" s="4"/>
      <c r="P17" s="4">
        <v>679380172.09999967</v>
      </c>
      <c r="Q17" s="4"/>
      <c r="R17" s="4">
        <f>SUM(F17:Q17)</f>
        <v>2616376009.3799992</v>
      </c>
    </row>
    <row r="18" spans="1:18" ht="23.45" customHeight="1" x14ac:dyDescent="0.45">
      <c r="A18" s="2" t="s">
        <v>146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23.45" customHeight="1" x14ac:dyDescent="0.45">
      <c r="A19" s="11" t="s">
        <v>171</v>
      </c>
      <c r="E19" s="89" t="s">
        <v>208</v>
      </c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3681991.41</v>
      </c>
      <c r="O19" s="6"/>
      <c r="P19" s="6">
        <f>-N19</f>
        <v>-3681991.41</v>
      </c>
      <c r="Q19" s="6"/>
      <c r="R19" s="6">
        <f t="shared" ref="R19:R20" si="0">SUM(F19:Q19)</f>
        <v>0</v>
      </c>
    </row>
    <row r="20" spans="1:18" ht="23.45" customHeight="1" x14ac:dyDescent="0.45">
      <c r="A20" s="11" t="s">
        <v>189</v>
      </c>
      <c r="E20" s="89" t="s">
        <v>209</v>
      </c>
      <c r="F20" s="6">
        <v>0</v>
      </c>
      <c r="G20" s="6"/>
      <c r="H20" s="6">
        <v>0</v>
      </c>
      <c r="I20" s="6"/>
      <c r="J20" s="6">
        <v>0</v>
      </c>
      <c r="K20" s="6"/>
      <c r="L20" s="6">
        <v>0</v>
      </c>
      <c r="M20" s="6"/>
      <c r="N20" s="6">
        <v>0</v>
      </c>
      <c r="O20" s="6"/>
      <c r="P20" s="6">
        <v>-107726486.74000001</v>
      </c>
      <c r="Q20" s="6"/>
      <c r="R20" s="6">
        <f t="shared" si="0"/>
        <v>-107726486.74000001</v>
      </c>
    </row>
    <row r="21" spans="1:18" ht="23.45" customHeight="1" x14ac:dyDescent="0.45">
      <c r="A21" s="75" t="s">
        <v>216</v>
      </c>
      <c r="F21" s="6">
        <v>0</v>
      </c>
      <c r="G21" s="6"/>
      <c r="H21" s="6">
        <v>0</v>
      </c>
      <c r="I21" s="6"/>
      <c r="J21" s="6">
        <v>0</v>
      </c>
      <c r="K21" s="6"/>
      <c r="L21" s="6">
        <v>0</v>
      </c>
      <c r="M21" s="6"/>
      <c r="N21" s="6">
        <v>0</v>
      </c>
      <c r="O21" s="6"/>
      <c r="P21" s="6">
        <f>+PL!N29</f>
        <v>73639828.099999979</v>
      </c>
      <c r="Q21" s="6"/>
      <c r="R21" s="6">
        <f>SUM(F21:Q21)</f>
        <v>73639828.099999979</v>
      </c>
    </row>
    <row r="22" spans="1:18" ht="23.45" customHeight="1" thickBot="1" x14ac:dyDescent="0.5">
      <c r="A22" s="11" t="s">
        <v>213</v>
      </c>
      <c r="B22" s="2"/>
      <c r="C22" s="2"/>
      <c r="D22" s="2"/>
      <c r="E22" s="2"/>
      <c r="F22" s="5">
        <f>SUM(F17:F21)</f>
        <v>538634039.60000002</v>
      </c>
      <c r="G22" s="4"/>
      <c r="H22" s="5">
        <f>SUM(H17:H21)</f>
        <v>1325756836.1399999</v>
      </c>
      <c r="I22" s="4"/>
      <c r="J22" s="5">
        <f>SUM(J17:J21)</f>
        <v>1548065.05</v>
      </c>
      <c r="K22" s="4"/>
      <c r="L22" s="5">
        <f>SUM(L17:L21)</f>
        <v>6970235.1499999994</v>
      </c>
      <c r="M22" s="4"/>
      <c r="N22" s="5">
        <f>SUM(N17:N21)</f>
        <v>67768652.75</v>
      </c>
      <c r="O22" s="4"/>
      <c r="P22" s="5">
        <f>SUM(P17:P21)</f>
        <v>641611522.04999971</v>
      </c>
      <c r="Q22" s="4"/>
      <c r="R22" s="5">
        <f>SUM(R17:R21)</f>
        <v>2582289350.7399993</v>
      </c>
    </row>
    <row r="23" spans="1:18" ht="23.45" customHeight="1" thickTop="1" x14ac:dyDescent="0.45">
      <c r="A23" s="2"/>
      <c r="B23" s="2"/>
      <c r="C23" s="2"/>
      <c r="D23" s="2"/>
      <c r="E23" s="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23.45" customHeight="1" x14ac:dyDescent="0.45">
      <c r="A24" s="3" t="s">
        <v>212</v>
      </c>
    </row>
    <row r="25" spans="1:18" ht="23.45" customHeight="1" x14ac:dyDescent="0.45">
      <c r="A25" s="3"/>
    </row>
    <row r="26" spans="1:18" ht="23.45" customHeight="1" x14ac:dyDescent="0.45">
      <c r="A26" s="3"/>
    </row>
    <row r="27" spans="1:18" ht="23.45" customHeight="1" x14ac:dyDescent="0.45">
      <c r="A27" s="3"/>
      <c r="H27" s="1" t="s">
        <v>128</v>
      </c>
      <c r="I27" s="2"/>
      <c r="J27" s="2"/>
      <c r="K27" s="2"/>
      <c r="L27" s="2"/>
      <c r="M27" s="2"/>
      <c r="N27" s="2"/>
      <c r="O27" s="2"/>
      <c r="P27" s="2"/>
      <c r="Q27" s="2"/>
    </row>
    <row r="28" spans="1:18" ht="23.45" customHeight="1" x14ac:dyDescent="0.45">
      <c r="A28" s="3"/>
      <c r="H28" s="2" t="s">
        <v>129</v>
      </c>
      <c r="I28" s="3"/>
      <c r="J28" s="3"/>
      <c r="K28" s="3"/>
      <c r="L28" s="3"/>
      <c r="M28" s="3"/>
      <c r="N28" s="2"/>
      <c r="O28" s="2"/>
      <c r="P28" s="2"/>
      <c r="Q28" s="2"/>
    </row>
  </sheetData>
  <mergeCells count="5">
    <mergeCell ref="A1:R1"/>
    <mergeCell ref="A2:R2"/>
    <mergeCell ref="F5:R5"/>
    <mergeCell ref="N6:P6"/>
    <mergeCell ref="A3:S3"/>
  </mergeCells>
  <pageMargins left="0.78740157480314965" right="0.39370078740157483" top="0.59055118110236227" bottom="0.39370078740157483" header="0.27559055118110237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112"/>
  <sheetViews>
    <sheetView tabSelected="1" topLeftCell="A76" zoomScaleNormal="100" zoomScaleSheetLayoutView="100" workbookViewId="0">
      <selection activeCell="Q88" sqref="Q88"/>
    </sheetView>
  </sheetViews>
  <sheetFormatPr defaultColWidth="9.140625" defaultRowHeight="22.5" customHeight="1" x14ac:dyDescent="0.45"/>
  <cols>
    <col min="1" max="1" width="2.7109375" style="126" customWidth="1"/>
    <col min="2" max="2" width="9.140625" style="126"/>
    <col min="3" max="5" width="9.140625" style="126" customWidth="1"/>
    <col min="6" max="6" width="4.42578125" style="126" customWidth="1"/>
    <col min="7" max="7" width="8.5703125" style="126" bestFit="1" customWidth="1"/>
    <col min="8" max="8" width="15.7109375" style="126" customWidth="1"/>
    <col min="9" max="9" width="1.28515625" style="126" customWidth="1"/>
    <col min="10" max="10" width="15.7109375" style="126" customWidth="1"/>
    <col min="11" max="11" width="1.28515625" style="126" customWidth="1"/>
    <col min="12" max="12" width="15.7109375" style="126" customWidth="1"/>
    <col min="13" max="13" width="1.28515625" style="126" customWidth="1"/>
    <col min="14" max="14" width="15.7109375" style="126" customWidth="1"/>
    <col min="15" max="15" width="1.28515625" style="126" customWidth="1"/>
    <col min="16" max="23" width="15.5703125" style="126" customWidth="1"/>
    <col min="24" max="16384" width="9.140625" style="126"/>
  </cols>
  <sheetData>
    <row r="1" spans="1:15" ht="22.5" customHeight="1" x14ac:dyDescent="0.45">
      <c r="A1" s="175" t="s">
        <v>38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5" ht="22.5" customHeight="1" x14ac:dyDescent="0.45">
      <c r="A2" s="176" t="s">
        <v>16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5" ht="22.5" customHeight="1" x14ac:dyDescent="0.45">
      <c r="A3" s="175" t="s">
        <v>227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75"/>
    </row>
    <row r="4" spans="1:15" ht="22.5" customHeight="1" x14ac:dyDescent="0.4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22.5" customHeight="1" x14ac:dyDescent="0.45">
      <c r="A5" s="125"/>
      <c r="B5" s="125"/>
      <c r="C5" s="125"/>
      <c r="D5" s="125"/>
      <c r="E5" s="125"/>
      <c r="F5" s="125"/>
      <c r="G5" s="125"/>
      <c r="H5" s="177" t="s">
        <v>24</v>
      </c>
      <c r="I5" s="177"/>
      <c r="J5" s="177"/>
      <c r="K5" s="125"/>
      <c r="L5" s="177" t="s">
        <v>43</v>
      </c>
      <c r="M5" s="177"/>
      <c r="N5" s="177"/>
    </row>
    <row r="6" spans="1:15" ht="22.5" customHeight="1" x14ac:dyDescent="0.45">
      <c r="A6" s="127"/>
      <c r="B6" s="75"/>
      <c r="C6" s="75"/>
      <c r="D6" s="75"/>
      <c r="E6" s="75"/>
      <c r="F6" s="75"/>
      <c r="G6" s="128"/>
      <c r="H6" s="94" t="s">
        <v>228</v>
      </c>
      <c r="I6" s="94"/>
      <c r="J6" s="94" t="s">
        <v>178</v>
      </c>
      <c r="K6" s="94"/>
      <c r="L6" s="94" t="s">
        <v>228</v>
      </c>
      <c r="M6" s="94"/>
      <c r="N6" s="94" t="s">
        <v>178</v>
      </c>
    </row>
    <row r="7" spans="1:15" ht="22.5" customHeight="1" x14ac:dyDescent="0.45">
      <c r="A7" s="75" t="s">
        <v>17</v>
      </c>
      <c r="B7" s="127"/>
      <c r="C7" s="127"/>
      <c r="D7" s="75"/>
      <c r="E7" s="75"/>
      <c r="F7" s="75"/>
      <c r="G7" s="75"/>
      <c r="I7" s="75"/>
      <c r="K7" s="75"/>
      <c r="L7" s="75"/>
      <c r="M7" s="75"/>
      <c r="N7" s="75"/>
    </row>
    <row r="8" spans="1:15" ht="22.5" customHeight="1" x14ac:dyDescent="0.45">
      <c r="A8" s="75" t="s">
        <v>221</v>
      </c>
      <c r="B8" s="127"/>
      <c r="C8" s="127"/>
      <c r="D8" s="75"/>
      <c r="E8" s="75"/>
      <c r="F8" s="75"/>
      <c r="G8" s="75"/>
      <c r="H8" s="129">
        <f>PL!H19</f>
        <v>5450039.1200002981</v>
      </c>
      <c r="I8" s="130"/>
      <c r="J8" s="129">
        <f>PL!J19</f>
        <v>55449034.100000173</v>
      </c>
      <c r="K8" s="130"/>
      <c r="L8" s="129">
        <f>PL!L19</f>
        <v>23446353.780000109</v>
      </c>
      <c r="M8" s="130"/>
      <c r="N8" s="129">
        <f>PL!N19</f>
        <v>73639828.099999979</v>
      </c>
    </row>
    <row r="9" spans="1:15" ht="22.5" customHeight="1" x14ac:dyDescent="0.45">
      <c r="A9" s="75" t="s">
        <v>159</v>
      </c>
      <c r="B9" s="127"/>
      <c r="C9" s="127"/>
      <c r="D9" s="75"/>
      <c r="E9" s="75"/>
      <c r="F9" s="75"/>
      <c r="G9" s="75"/>
      <c r="H9" s="129"/>
      <c r="I9" s="4"/>
      <c r="J9" s="129"/>
      <c r="K9" s="4"/>
      <c r="L9" s="129"/>
      <c r="M9" s="4"/>
      <c r="N9" s="4"/>
    </row>
    <row r="10" spans="1:15" ht="22.5" customHeight="1" x14ac:dyDescent="0.45">
      <c r="A10" s="75"/>
      <c r="B10" s="127" t="s">
        <v>56</v>
      </c>
      <c r="C10" s="127"/>
      <c r="D10" s="75"/>
      <c r="E10" s="75"/>
      <c r="F10" s="75"/>
      <c r="G10" s="75"/>
      <c r="H10" s="129">
        <v>6980864.9499999993</v>
      </c>
      <c r="I10" s="4"/>
      <c r="J10" s="129">
        <v>17853649.870000001</v>
      </c>
      <c r="K10" s="4"/>
      <c r="L10" s="129">
        <v>3287247.2399999998</v>
      </c>
      <c r="M10" s="4"/>
      <c r="N10" s="4">
        <v>14949883.200000001</v>
      </c>
    </row>
    <row r="11" spans="1:15" ht="22.5" customHeight="1" x14ac:dyDescent="0.45">
      <c r="A11" s="75"/>
      <c r="B11" s="127" t="s">
        <v>251</v>
      </c>
      <c r="C11" s="127"/>
      <c r="D11" s="75"/>
      <c r="E11" s="75"/>
      <c r="F11" s="75"/>
      <c r="G11" s="75"/>
      <c r="H11" s="129">
        <v>666073.59000000008</v>
      </c>
      <c r="I11" s="4"/>
      <c r="J11" s="129">
        <v>1285843.98</v>
      </c>
      <c r="K11" s="4"/>
      <c r="L11" s="129">
        <v>0</v>
      </c>
      <c r="M11" s="4"/>
      <c r="N11" s="4">
        <v>0</v>
      </c>
    </row>
    <row r="12" spans="1:15" ht="22.5" customHeight="1" x14ac:dyDescent="0.45">
      <c r="A12" s="146"/>
      <c r="B12" s="158" t="s">
        <v>184</v>
      </c>
      <c r="C12" s="158"/>
      <c r="D12" s="146"/>
      <c r="E12" s="75"/>
      <c r="F12" s="75"/>
      <c r="G12" s="75"/>
      <c r="H12" s="131">
        <v>1464149.7499999963</v>
      </c>
      <c r="I12" s="4"/>
      <c r="J12" s="129">
        <v>-1217265.0999999978</v>
      </c>
      <c r="K12" s="4"/>
      <c r="L12" s="129">
        <v>370283.50999999978</v>
      </c>
      <c r="M12" s="4"/>
      <c r="N12" s="4">
        <v>-1435450.9700000007</v>
      </c>
    </row>
    <row r="13" spans="1:15" ht="22.5" customHeight="1" x14ac:dyDescent="0.45">
      <c r="A13" s="146"/>
      <c r="B13" s="158" t="s">
        <v>134</v>
      </c>
      <c r="C13" s="158"/>
      <c r="D13" s="146"/>
      <c r="E13" s="75"/>
      <c r="F13" s="75"/>
      <c r="G13" s="75"/>
      <c r="H13" s="131">
        <v>-461040.17000000016</v>
      </c>
      <c r="I13" s="4"/>
      <c r="J13" s="129">
        <v>-445602.75</v>
      </c>
      <c r="K13" s="4"/>
      <c r="L13" s="129">
        <v>-461040.17000000016</v>
      </c>
      <c r="M13" s="4"/>
      <c r="N13" s="4">
        <v>-445602.75</v>
      </c>
    </row>
    <row r="14" spans="1:15" ht="22.5" customHeight="1" x14ac:dyDescent="0.45">
      <c r="A14" s="146"/>
      <c r="B14" s="158" t="s">
        <v>253</v>
      </c>
      <c r="C14" s="158"/>
      <c r="D14" s="146"/>
      <c r="E14" s="75"/>
      <c r="F14" s="75"/>
      <c r="G14" s="75"/>
      <c r="H14" s="131">
        <v>-64185.25</v>
      </c>
      <c r="I14" s="4"/>
      <c r="J14" s="129">
        <v>0</v>
      </c>
      <c r="K14" s="4"/>
      <c r="L14" s="129">
        <v>0</v>
      </c>
      <c r="M14" s="4"/>
      <c r="N14" s="4">
        <v>0</v>
      </c>
    </row>
    <row r="15" spans="1:15" ht="22.5" customHeight="1" x14ac:dyDescent="0.45">
      <c r="A15" s="146"/>
      <c r="B15" s="140" t="s">
        <v>231</v>
      </c>
      <c r="C15" s="158"/>
      <c r="D15" s="146"/>
      <c r="E15" s="75"/>
      <c r="F15" s="75"/>
      <c r="G15" s="75"/>
      <c r="H15" s="131"/>
      <c r="I15" s="4"/>
      <c r="J15" s="129"/>
      <c r="K15" s="4"/>
      <c r="L15" s="129"/>
      <c r="M15" s="4"/>
      <c r="N15" s="4"/>
    </row>
    <row r="16" spans="1:15" ht="22.5" customHeight="1" x14ac:dyDescent="0.45">
      <c r="A16" s="146"/>
      <c r="B16" s="147" t="s">
        <v>232</v>
      </c>
      <c r="C16" s="158"/>
      <c r="D16" s="146"/>
      <c r="E16" s="75"/>
      <c r="F16" s="75"/>
      <c r="G16" s="75"/>
      <c r="H16" s="138">
        <v>0</v>
      </c>
      <c r="I16" s="4"/>
      <c r="J16" s="129">
        <v>134517.5</v>
      </c>
      <c r="K16" s="4"/>
      <c r="L16" s="129">
        <v>0</v>
      </c>
      <c r="M16" s="4"/>
      <c r="N16" s="4">
        <v>0</v>
      </c>
    </row>
    <row r="17" spans="1:14" ht="22.5" customHeight="1" x14ac:dyDescent="0.45">
      <c r="A17" s="146"/>
      <c r="B17" s="158" t="s">
        <v>112</v>
      </c>
      <c r="C17" s="158"/>
      <c r="D17" s="146"/>
      <c r="E17" s="75"/>
      <c r="F17" s="75"/>
      <c r="G17" s="75"/>
      <c r="H17" s="131">
        <v>-7772885.8499999996</v>
      </c>
      <c r="I17" s="4"/>
      <c r="J17" s="129">
        <v>-27659270.109999999</v>
      </c>
      <c r="K17" s="4"/>
      <c r="L17" s="129">
        <v>0</v>
      </c>
      <c r="M17" s="4"/>
      <c r="N17" s="4">
        <v>0</v>
      </c>
    </row>
    <row r="18" spans="1:14" ht="22.5" customHeight="1" x14ac:dyDescent="0.45">
      <c r="A18" s="146"/>
      <c r="B18" s="158" t="s">
        <v>18</v>
      </c>
      <c r="C18" s="158"/>
      <c r="D18" s="146"/>
      <c r="E18" s="75"/>
      <c r="F18" s="75"/>
      <c r="G18" s="75"/>
      <c r="H18" s="131">
        <v>54769496.340000004</v>
      </c>
      <c r="I18" s="4"/>
      <c r="J18" s="129">
        <v>55208901.229999997</v>
      </c>
      <c r="K18" s="4"/>
      <c r="L18" s="129">
        <v>24162557.140000001</v>
      </c>
      <c r="M18" s="4"/>
      <c r="N18" s="4">
        <v>24773534.989999998</v>
      </c>
    </row>
    <row r="19" spans="1:14" ht="22.5" customHeight="1" x14ac:dyDescent="0.45">
      <c r="A19" s="146"/>
      <c r="B19" s="158" t="s">
        <v>133</v>
      </c>
      <c r="C19" s="158"/>
      <c r="D19" s="146"/>
      <c r="E19" s="75"/>
      <c r="F19" s="75"/>
      <c r="G19" s="75"/>
      <c r="H19" s="131">
        <v>-236075.72</v>
      </c>
      <c r="I19" s="4"/>
      <c r="J19" s="129">
        <v>-10305263.279999999</v>
      </c>
      <c r="K19" s="4"/>
      <c r="L19" s="129">
        <v>0</v>
      </c>
      <c r="M19" s="4"/>
      <c r="N19" s="4">
        <v>0</v>
      </c>
    </row>
    <row r="20" spans="1:14" ht="22.5" customHeight="1" x14ac:dyDescent="0.45">
      <c r="A20" s="159"/>
      <c r="B20" s="132" t="s">
        <v>205</v>
      </c>
      <c r="C20" s="132"/>
      <c r="D20" s="159"/>
      <c r="E20" s="75"/>
      <c r="F20" s="75"/>
      <c r="G20" s="75"/>
      <c r="H20" s="131">
        <v>-89411.77</v>
      </c>
      <c r="I20" s="4"/>
      <c r="J20" s="129">
        <v>-664364.2300000001</v>
      </c>
      <c r="K20" s="4"/>
      <c r="L20" s="129">
        <v>-89503.28</v>
      </c>
      <c r="M20" s="4"/>
      <c r="N20" s="4">
        <v>-661274.68000000005</v>
      </c>
    </row>
    <row r="21" spans="1:14" ht="22.5" customHeight="1" x14ac:dyDescent="0.45">
      <c r="A21" s="159"/>
      <c r="B21" s="132" t="s">
        <v>101</v>
      </c>
      <c r="C21" s="132"/>
      <c r="D21" s="159"/>
      <c r="E21" s="75"/>
      <c r="F21" s="75"/>
      <c r="G21" s="75"/>
      <c r="H21" s="131">
        <v>621842.56000000052</v>
      </c>
      <c r="I21" s="4"/>
      <c r="J21" s="129">
        <v>1145766.1899999995</v>
      </c>
      <c r="K21" s="4"/>
      <c r="L21" s="129">
        <v>37184.01</v>
      </c>
      <c r="M21" s="4"/>
      <c r="N21" s="129">
        <v>40811.459999999963</v>
      </c>
    </row>
    <row r="22" spans="1:14" ht="22.5" customHeight="1" x14ac:dyDescent="0.45">
      <c r="A22" s="159"/>
      <c r="B22" s="132" t="s">
        <v>196</v>
      </c>
      <c r="C22" s="132"/>
      <c r="D22" s="159"/>
      <c r="E22" s="75"/>
      <c r="F22" s="75"/>
      <c r="G22" s="75"/>
      <c r="H22" s="131">
        <v>880656.45</v>
      </c>
      <c r="I22" s="4"/>
      <c r="J22" s="129">
        <v>1947508.04</v>
      </c>
      <c r="K22" s="4"/>
      <c r="L22" s="129">
        <v>0</v>
      </c>
      <c r="M22" s="4"/>
      <c r="N22" s="129">
        <v>0</v>
      </c>
    </row>
    <row r="23" spans="1:14" ht="22.5" customHeight="1" x14ac:dyDescent="0.45">
      <c r="A23" s="159"/>
      <c r="B23" s="132" t="s">
        <v>252</v>
      </c>
      <c r="C23" s="132"/>
      <c r="D23" s="159"/>
      <c r="E23" s="75"/>
      <c r="F23" s="75"/>
      <c r="G23" s="75"/>
      <c r="H23" s="131">
        <v>-24250000</v>
      </c>
      <c r="I23" s="4"/>
      <c r="J23" s="129">
        <v>0</v>
      </c>
      <c r="K23" s="4"/>
      <c r="L23" s="129">
        <v>0</v>
      </c>
      <c r="M23" s="4"/>
      <c r="N23" s="129">
        <v>0</v>
      </c>
    </row>
    <row r="24" spans="1:14" ht="22.5" customHeight="1" x14ac:dyDescent="0.45">
      <c r="A24" s="159"/>
      <c r="B24" s="132" t="s">
        <v>203</v>
      </c>
      <c r="C24" s="132"/>
      <c r="D24" s="159"/>
      <c r="E24" s="75"/>
      <c r="F24" s="75"/>
      <c r="G24" s="75"/>
      <c r="H24" s="138">
        <v>0</v>
      </c>
      <c r="I24" s="4"/>
      <c r="J24" s="129">
        <v>-955298.49</v>
      </c>
      <c r="K24" s="4"/>
      <c r="L24" s="129">
        <v>0</v>
      </c>
      <c r="M24" s="4"/>
      <c r="N24" s="129">
        <v>-955298.49</v>
      </c>
    </row>
    <row r="25" spans="1:14" ht="22.5" customHeight="1" x14ac:dyDescent="0.45">
      <c r="A25" s="159"/>
      <c r="B25" s="132" t="s">
        <v>126</v>
      </c>
      <c r="C25" s="132"/>
      <c r="D25" s="159"/>
      <c r="E25" s="75"/>
      <c r="F25" s="75"/>
      <c r="G25" s="75"/>
      <c r="H25" s="131">
        <v>2587751.5299999998</v>
      </c>
      <c r="I25" s="4"/>
      <c r="J25" s="129">
        <v>2984718.5700000003</v>
      </c>
      <c r="K25" s="4"/>
      <c r="L25" s="129">
        <v>1777839.2899999954</v>
      </c>
      <c r="M25" s="4"/>
      <c r="N25" s="4">
        <v>2168270.7800000012</v>
      </c>
    </row>
    <row r="26" spans="1:14" ht="22.5" customHeight="1" x14ac:dyDescent="0.45">
      <c r="A26" s="159"/>
      <c r="B26" s="132" t="s">
        <v>190</v>
      </c>
      <c r="C26" s="132"/>
      <c r="D26" s="159"/>
      <c r="E26" s="75"/>
      <c r="F26" s="75"/>
      <c r="G26" s="75"/>
      <c r="H26" s="131">
        <v>0</v>
      </c>
      <c r="I26" s="4"/>
      <c r="J26" s="129">
        <v>0</v>
      </c>
      <c r="K26" s="4"/>
      <c r="L26" s="129">
        <v>-12599276.4</v>
      </c>
      <c r="M26" s="4"/>
      <c r="N26" s="4">
        <v>-10499397</v>
      </c>
    </row>
    <row r="27" spans="1:14" ht="22.5" customHeight="1" x14ac:dyDescent="0.45">
      <c r="A27" s="75"/>
      <c r="B27" s="126" t="s">
        <v>47</v>
      </c>
      <c r="C27" s="127"/>
      <c r="D27" s="75"/>
      <c r="E27" s="75"/>
      <c r="F27" s="75"/>
      <c r="G27" s="75"/>
      <c r="H27" s="131">
        <v>48052160.739999995</v>
      </c>
      <c r="I27" s="4"/>
      <c r="J27" s="133">
        <v>46800448.920000002</v>
      </c>
      <c r="K27" s="4"/>
      <c r="L27" s="133">
        <v>33598338.899999999</v>
      </c>
      <c r="M27" s="4"/>
      <c r="N27" s="133">
        <v>32284281.710000001</v>
      </c>
    </row>
    <row r="28" spans="1:14" ht="22.5" customHeight="1" x14ac:dyDescent="0.45">
      <c r="A28" s="75"/>
      <c r="C28" s="127"/>
      <c r="D28" s="75"/>
      <c r="E28" s="75"/>
      <c r="F28" s="75"/>
      <c r="G28" s="75"/>
      <c r="H28" s="161">
        <f>SUM(H8:H27)</f>
        <v>88599436.270000309</v>
      </c>
      <c r="I28" s="129"/>
      <c r="J28" s="129">
        <f>SUM(J8:J27)</f>
        <v>141563324.44000018</v>
      </c>
      <c r="K28" s="129"/>
      <c r="L28" s="129">
        <f>SUM(L8:L27)</f>
        <v>73529984.0200001</v>
      </c>
      <c r="M28" s="129"/>
      <c r="N28" s="129">
        <f>SUM(N8:N27)</f>
        <v>133859586.34999996</v>
      </c>
    </row>
    <row r="29" spans="1:14" ht="22.5" customHeight="1" x14ac:dyDescent="0.45">
      <c r="A29" s="75" t="s">
        <v>160</v>
      </c>
      <c r="C29" s="127"/>
      <c r="D29" s="75"/>
      <c r="E29" s="75"/>
      <c r="F29" s="75"/>
      <c r="G29" s="75"/>
      <c r="H29" s="131"/>
      <c r="I29" s="4"/>
      <c r="J29" s="129"/>
      <c r="K29" s="4"/>
      <c r="L29" s="4"/>
      <c r="M29" s="4"/>
      <c r="N29" s="4"/>
    </row>
    <row r="30" spans="1:14" ht="22.5" customHeight="1" x14ac:dyDescent="0.45">
      <c r="A30" s="127" t="s">
        <v>161</v>
      </c>
      <c r="C30" s="127"/>
      <c r="D30" s="75"/>
      <c r="E30" s="75"/>
      <c r="F30" s="75"/>
      <c r="G30" s="75"/>
      <c r="H30" s="162"/>
      <c r="I30" s="4"/>
      <c r="J30" s="4"/>
      <c r="K30" s="4"/>
      <c r="L30" s="4"/>
      <c r="M30" s="4"/>
      <c r="N30" s="4"/>
    </row>
    <row r="31" spans="1:14" ht="22.5" customHeight="1" x14ac:dyDescent="0.45">
      <c r="A31" s="75"/>
      <c r="B31" s="127" t="s">
        <v>102</v>
      </c>
      <c r="C31" s="127"/>
      <c r="D31" s="75"/>
      <c r="E31" s="75"/>
      <c r="F31" s="75"/>
      <c r="G31" s="75"/>
      <c r="H31" s="162">
        <v>-8918609.2200000007</v>
      </c>
      <c r="I31" s="4"/>
      <c r="J31" s="4">
        <v>64413223.080000013</v>
      </c>
      <c r="K31" s="4"/>
      <c r="L31" s="4">
        <v>-13534063.779999986</v>
      </c>
      <c r="M31" s="4"/>
      <c r="N31" s="4">
        <v>67750967.349999979</v>
      </c>
    </row>
    <row r="32" spans="1:14" ht="22.5" customHeight="1" x14ac:dyDescent="0.45">
      <c r="A32" s="75"/>
      <c r="B32" s="127" t="s">
        <v>19</v>
      </c>
      <c r="C32" s="127"/>
      <c r="D32" s="75"/>
      <c r="E32" s="75"/>
      <c r="F32" s="75"/>
      <c r="G32" s="75"/>
      <c r="H32" s="162">
        <v>-35108636.159999996</v>
      </c>
      <c r="I32" s="4"/>
      <c r="J32" s="4">
        <v>-56755006.280000001</v>
      </c>
      <c r="K32" s="4"/>
      <c r="L32" s="4">
        <v>-1729265.18</v>
      </c>
      <c r="M32" s="4"/>
      <c r="N32" s="4">
        <v>17188716.62000002</v>
      </c>
    </row>
    <row r="33" spans="1:18" ht="22.5" customHeight="1" x14ac:dyDescent="0.45">
      <c r="A33" s="75"/>
      <c r="B33" s="127" t="s">
        <v>11</v>
      </c>
      <c r="C33" s="127"/>
      <c r="D33" s="75"/>
      <c r="E33" s="75"/>
      <c r="F33" s="75"/>
      <c r="G33" s="75"/>
      <c r="H33" s="162">
        <v>-3836623.88</v>
      </c>
      <c r="I33" s="4"/>
      <c r="J33" s="4">
        <v>-3215965.1299999952</v>
      </c>
      <c r="K33" s="4"/>
      <c r="L33" s="4">
        <v>0</v>
      </c>
      <c r="M33" s="4"/>
      <c r="N33" s="4">
        <v>-2803.74</v>
      </c>
    </row>
    <row r="34" spans="1:18" ht="22.5" customHeight="1" x14ac:dyDescent="0.45">
      <c r="A34" s="75" t="s">
        <v>162</v>
      </c>
      <c r="C34" s="127"/>
      <c r="D34" s="75"/>
      <c r="E34" s="75"/>
      <c r="F34" s="75"/>
      <c r="G34" s="75"/>
      <c r="H34" s="129"/>
      <c r="I34" s="4"/>
      <c r="J34" s="4"/>
      <c r="K34" s="4"/>
      <c r="L34" s="4"/>
      <c r="M34" s="4"/>
      <c r="N34" s="4"/>
    </row>
    <row r="35" spans="1:18" ht="22.5" customHeight="1" x14ac:dyDescent="0.45">
      <c r="A35" s="75" t="s">
        <v>163</v>
      </c>
      <c r="C35" s="127"/>
      <c r="D35" s="75"/>
      <c r="E35" s="75"/>
      <c r="F35" s="75"/>
      <c r="G35" s="75"/>
      <c r="H35" s="129"/>
      <c r="I35" s="4"/>
      <c r="J35" s="4"/>
      <c r="K35" s="4"/>
      <c r="L35" s="4"/>
      <c r="M35" s="4"/>
      <c r="N35" s="4"/>
    </row>
    <row r="36" spans="1:18" ht="22.5" customHeight="1" x14ac:dyDescent="0.45">
      <c r="A36" s="75"/>
      <c r="B36" s="127" t="s">
        <v>103</v>
      </c>
      <c r="C36" s="127"/>
      <c r="D36" s="75"/>
      <c r="E36" s="75"/>
      <c r="F36" s="75"/>
      <c r="G36" s="75"/>
      <c r="H36" s="131">
        <v>-7296736.5199999996</v>
      </c>
      <c r="I36" s="4"/>
      <c r="J36" s="4">
        <v>-41718241.220000029</v>
      </c>
      <c r="K36" s="4"/>
      <c r="L36" s="4">
        <v>3457291.85</v>
      </c>
      <c r="M36" s="4"/>
      <c r="N36" s="4">
        <v>-34036063.500000015</v>
      </c>
    </row>
    <row r="37" spans="1:18" ht="22.5" customHeight="1" x14ac:dyDescent="0.45">
      <c r="A37" s="75"/>
      <c r="B37" s="127" t="s">
        <v>90</v>
      </c>
      <c r="C37" s="127"/>
      <c r="D37" s="75"/>
      <c r="E37" s="75"/>
      <c r="F37" s="75"/>
      <c r="G37" s="75"/>
      <c r="H37" s="134">
        <v>50400</v>
      </c>
      <c r="I37" s="4"/>
      <c r="J37" s="134">
        <v>508490</v>
      </c>
      <c r="K37" s="4"/>
      <c r="L37" s="134">
        <v>0</v>
      </c>
      <c r="M37" s="4"/>
      <c r="N37" s="134">
        <v>0</v>
      </c>
    </row>
    <row r="38" spans="1:18" ht="22.5" customHeight="1" x14ac:dyDescent="0.45">
      <c r="A38" s="75"/>
      <c r="B38" s="127"/>
      <c r="C38" s="127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Q38" s="1"/>
      <c r="R38" s="1"/>
    </row>
    <row r="39" spans="1:18" ht="22.5" customHeight="1" x14ac:dyDescent="0.45">
      <c r="A39" s="3" t="s">
        <v>212</v>
      </c>
      <c r="B39" s="127"/>
      <c r="C39" s="127"/>
      <c r="D39" s="75"/>
      <c r="E39" s="75"/>
      <c r="F39" s="75"/>
      <c r="G39" s="75"/>
      <c r="I39" s="75"/>
      <c r="J39" s="75"/>
      <c r="K39" s="75"/>
      <c r="L39" s="75"/>
      <c r="M39" s="75"/>
      <c r="N39" s="75"/>
    </row>
    <row r="40" spans="1:18" ht="22.5" customHeight="1" x14ac:dyDescent="0.45">
      <c r="A40" s="3"/>
      <c r="B40" s="127"/>
      <c r="C40" s="127"/>
      <c r="D40" s="75"/>
      <c r="E40" s="75"/>
      <c r="F40" s="75"/>
      <c r="G40" s="75"/>
      <c r="I40" s="75"/>
      <c r="J40" s="75"/>
      <c r="K40" s="75"/>
      <c r="L40" s="75"/>
      <c r="M40" s="75"/>
      <c r="N40" s="75"/>
    </row>
    <row r="41" spans="1:18" ht="22.5" customHeight="1" x14ac:dyDescent="0.45">
      <c r="A41" s="3"/>
      <c r="B41" s="127"/>
      <c r="C41" s="127"/>
      <c r="D41" s="75"/>
      <c r="E41" s="75"/>
      <c r="F41" s="75"/>
      <c r="G41" s="75"/>
      <c r="I41" s="75"/>
      <c r="J41" s="75"/>
      <c r="K41" s="75"/>
      <c r="L41" s="75"/>
      <c r="M41" s="75"/>
      <c r="N41" s="75"/>
    </row>
    <row r="42" spans="1:18" ht="22.5" customHeight="1" x14ac:dyDescent="0.45">
      <c r="D42" s="1" t="s">
        <v>98</v>
      </c>
      <c r="E42" s="1"/>
      <c r="F42" s="1"/>
    </row>
    <row r="43" spans="1:18" s="1" customFormat="1" ht="22.5" customHeight="1" x14ac:dyDescent="0.45">
      <c r="A43" s="3"/>
      <c r="B43" s="2"/>
      <c r="D43" s="2" t="s">
        <v>89</v>
      </c>
      <c r="E43" s="2"/>
      <c r="F43" s="2"/>
      <c r="G43" s="2"/>
      <c r="H43" s="2"/>
      <c r="I43" s="2"/>
      <c r="J43" s="2"/>
      <c r="K43" s="2"/>
      <c r="L43" s="2"/>
      <c r="M43" s="2"/>
    </row>
    <row r="44" spans="1:18" ht="22.5" customHeight="1" x14ac:dyDescent="0.45">
      <c r="A44" s="174" t="s">
        <v>9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</row>
    <row r="45" spans="1:18" ht="22.5" customHeight="1" x14ac:dyDescent="0.45">
      <c r="A45" s="175" t="s">
        <v>38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</row>
    <row r="46" spans="1:18" ht="22.5" customHeight="1" x14ac:dyDescent="0.45">
      <c r="A46" s="176" t="s">
        <v>37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8" ht="22.5" customHeight="1" x14ac:dyDescent="0.45">
      <c r="A47" s="175" t="s">
        <v>227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75"/>
    </row>
    <row r="48" spans="1:18" ht="22.5" customHeight="1" x14ac:dyDescent="0.45">
      <c r="A48" s="125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</row>
    <row r="49" spans="1:18" ht="22.5" customHeight="1" x14ac:dyDescent="0.45">
      <c r="A49" s="125"/>
      <c r="B49" s="125"/>
      <c r="C49" s="125"/>
      <c r="D49" s="125"/>
      <c r="E49" s="125"/>
      <c r="F49" s="125"/>
      <c r="G49" s="125"/>
      <c r="H49" s="177" t="s">
        <v>24</v>
      </c>
      <c r="I49" s="177"/>
      <c r="J49" s="177"/>
      <c r="K49" s="125"/>
      <c r="L49" s="177" t="s">
        <v>43</v>
      </c>
      <c r="M49" s="177"/>
      <c r="N49" s="177"/>
    </row>
    <row r="50" spans="1:18" ht="22.5" customHeight="1" x14ac:dyDescent="0.45">
      <c r="A50" s="127"/>
      <c r="B50" s="75"/>
      <c r="C50" s="75"/>
      <c r="D50" s="75"/>
      <c r="E50" s="75"/>
      <c r="F50" s="75"/>
      <c r="G50" s="137"/>
      <c r="H50" s="94" t="s">
        <v>228</v>
      </c>
      <c r="I50" s="94"/>
      <c r="J50" s="94" t="s">
        <v>178</v>
      </c>
      <c r="K50" s="94"/>
      <c r="L50" s="94" t="s">
        <v>228</v>
      </c>
      <c r="M50" s="94"/>
      <c r="N50" s="94" t="s">
        <v>178</v>
      </c>
    </row>
    <row r="51" spans="1:18" ht="22.5" customHeight="1" x14ac:dyDescent="0.45">
      <c r="A51" s="127" t="s">
        <v>53</v>
      </c>
      <c r="C51" s="127"/>
      <c r="D51" s="75"/>
      <c r="E51" s="75"/>
      <c r="F51" s="75"/>
      <c r="G51" s="75"/>
      <c r="H51" s="4">
        <f>SUM(H28:H37)</f>
        <v>33489230.490000311</v>
      </c>
      <c r="I51" s="4"/>
      <c r="J51" s="4">
        <f>SUM(J28:J37)</f>
        <v>104795824.89000016</v>
      </c>
      <c r="K51" s="4"/>
      <c r="L51" s="4">
        <f>SUM(L28:L37)</f>
        <v>61723946.910000116</v>
      </c>
      <c r="M51" s="4"/>
      <c r="N51" s="4">
        <f>SUM(N28:N37)</f>
        <v>184760403.07999992</v>
      </c>
      <c r="Q51" s="1"/>
      <c r="R51" s="1"/>
    </row>
    <row r="52" spans="1:18" ht="22.5" customHeight="1" x14ac:dyDescent="0.45">
      <c r="A52" s="127"/>
      <c r="B52" s="126" t="s">
        <v>91</v>
      </c>
      <c r="C52" s="127"/>
      <c r="D52" s="75"/>
      <c r="E52" s="75"/>
      <c r="F52" s="75"/>
      <c r="G52" s="75"/>
      <c r="H52" s="4">
        <v>-2657614</v>
      </c>
      <c r="I52" s="4"/>
      <c r="J52" s="4">
        <v>-1399439</v>
      </c>
      <c r="K52" s="4"/>
      <c r="L52" s="4">
        <v>-2325614</v>
      </c>
      <c r="M52" s="4"/>
      <c r="N52" s="4">
        <v>-1226107</v>
      </c>
      <c r="Q52" s="1"/>
      <c r="R52" s="1"/>
    </row>
    <row r="53" spans="1:18" ht="22.5" customHeight="1" x14ac:dyDescent="0.45">
      <c r="B53" s="127" t="s">
        <v>181</v>
      </c>
      <c r="C53" s="127"/>
      <c r="D53" s="75"/>
      <c r="E53" s="75"/>
      <c r="F53" s="75"/>
      <c r="G53" s="75"/>
      <c r="H53" s="129">
        <v>-47617334.470000021</v>
      </c>
      <c r="I53" s="4"/>
      <c r="J53" s="129">
        <v>-42004817.920000009</v>
      </c>
      <c r="K53" s="4"/>
      <c r="L53" s="4">
        <v>-29629400.580000021</v>
      </c>
      <c r="M53" s="4"/>
      <c r="N53" s="4">
        <v>-23731708.5</v>
      </c>
      <c r="Q53" s="1"/>
      <c r="R53" s="1"/>
    </row>
    <row r="54" spans="1:18" ht="22.5" customHeight="1" x14ac:dyDescent="0.45">
      <c r="B54" s="126" t="s">
        <v>204</v>
      </c>
      <c r="C54" s="127"/>
      <c r="D54" s="75"/>
      <c r="E54" s="75"/>
      <c r="F54" s="75"/>
      <c r="G54" s="75"/>
      <c r="H54" s="129">
        <v>10765414.09</v>
      </c>
      <c r="I54" s="4"/>
      <c r="J54" s="129">
        <v>7482465.3699999992</v>
      </c>
      <c r="K54" s="4"/>
      <c r="L54" s="4">
        <v>0</v>
      </c>
      <c r="M54" s="4"/>
      <c r="N54" s="4">
        <v>0</v>
      </c>
      <c r="Q54" s="1"/>
      <c r="R54" s="1"/>
    </row>
    <row r="55" spans="1:18" ht="22.5" customHeight="1" x14ac:dyDescent="0.45">
      <c r="B55" s="126" t="s">
        <v>82</v>
      </c>
      <c r="H55" s="129">
        <v>-10464714.070000002</v>
      </c>
      <c r="I55" s="4"/>
      <c r="J55" s="129">
        <v>-38135869.940000005</v>
      </c>
      <c r="K55" s="4"/>
      <c r="L55" s="134">
        <v>-5030571.17</v>
      </c>
      <c r="M55" s="4"/>
      <c r="N55" s="134">
        <v>-29707441.09</v>
      </c>
      <c r="Q55" s="1"/>
      <c r="R55" s="1"/>
    </row>
    <row r="56" spans="1:18" ht="22.5" customHeight="1" x14ac:dyDescent="0.45">
      <c r="A56" s="75" t="s">
        <v>63</v>
      </c>
      <c r="B56" s="127"/>
      <c r="C56" s="127"/>
      <c r="D56" s="75"/>
      <c r="E56" s="75"/>
      <c r="F56" s="75"/>
      <c r="G56" s="75"/>
      <c r="H56" s="135">
        <f>H51+H52+H53+H55+H54</f>
        <v>-16485017.959999714</v>
      </c>
      <c r="I56" s="4"/>
      <c r="J56" s="135">
        <f>J51+J52+J53+J55+J54</f>
        <v>30738163.400000148</v>
      </c>
      <c r="K56" s="4"/>
      <c r="L56" s="135">
        <f>L51+L52+L53+L55+L54</f>
        <v>24738361.160000093</v>
      </c>
      <c r="M56" s="4"/>
      <c r="N56" s="135">
        <f>N51+N52+N53+N55+N54</f>
        <v>130095146.48999992</v>
      </c>
      <c r="Q56" s="1"/>
      <c r="R56" s="1"/>
    </row>
    <row r="57" spans="1:18" ht="22.5" customHeight="1" x14ac:dyDescent="0.45">
      <c r="A57" s="75" t="s">
        <v>20</v>
      </c>
      <c r="B57" s="127"/>
      <c r="C57" s="127"/>
      <c r="D57" s="75"/>
      <c r="E57" s="75"/>
      <c r="F57" s="75"/>
      <c r="G57" s="75"/>
      <c r="H57" s="129"/>
      <c r="I57" s="4"/>
      <c r="J57" s="129"/>
      <c r="K57" s="4"/>
      <c r="L57" s="4"/>
      <c r="M57" s="4"/>
      <c r="N57" s="4"/>
    </row>
    <row r="58" spans="1:18" ht="22.5" customHeight="1" x14ac:dyDescent="0.45">
      <c r="A58" s="75"/>
      <c r="B58" s="132" t="s">
        <v>233</v>
      </c>
      <c r="C58" s="127"/>
      <c r="D58" s="75"/>
      <c r="E58" s="75"/>
      <c r="F58" s="75"/>
      <c r="G58" s="75"/>
      <c r="H58" s="129">
        <v>463565.3</v>
      </c>
      <c r="I58" s="4"/>
      <c r="J58" s="129">
        <v>0</v>
      </c>
      <c r="K58" s="4"/>
      <c r="L58" s="4">
        <v>0</v>
      </c>
      <c r="M58" s="4"/>
      <c r="N58" s="4">
        <v>0</v>
      </c>
    </row>
    <row r="59" spans="1:18" ht="22.5" customHeight="1" x14ac:dyDescent="0.45">
      <c r="A59" s="75"/>
      <c r="B59" s="127" t="s">
        <v>107</v>
      </c>
      <c r="C59" s="127"/>
      <c r="D59" s="75"/>
      <c r="E59" s="75"/>
      <c r="F59" s="75"/>
      <c r="G59" s="75"/>
      <c r="H59" s="129">
        <v>0</v>
      </c>
      <c r="I59" s="4"/>
      <c r="J59" s="129">
        <v>0</v>
      </c>
      <c r="K59" s="4"/>
      <c r="L59" s="4">
        <v>0</v>
      </c>
      <c r="M59" s="4"/>
      <c r="N59" s="4">
        <v>1559100000</v>
      </c>
    </row>
    <row r="60" spans="1:18" ht="22.5" customHeight="1" x14ac:dyDescent="0.45">
      <c r="A60" s="75"/>
      <c r="B60" s="127" t="s">
        <v>106</v>
      </c>
      <c r="C60" s="127"/>
      <c r="D60" s="75"/>
      <c r="E60" s="75"/>
      <c r="F60" s="75"/>
      <c r="G60" s="75"/>
      <c r="H60" s="129">
        <v>0</v>
      </c>
      <c r="I60" s="4"/>
      <c r="J60" s="129">
        <v>0</v>
      </c>
      <c r="K60" s="4"/>
      <c r="L60" s="4">
        <v>-89500000</v>
      </c>
      <c r="M60" s="4"/>
      <c r="N60" s="4">
        <v>-217500000</v>
      </c>
    </row>
    <row r="61" spans="1:18" ht="22.5" customHeight="1" x14ac:dyDescent="0.45">
      <c r="A61" s="75"/>
      <c r="B61" s="127" t="s">
        <v>220</v>
      </c>
      <c r="C61" s="127"/>
      <c r="D61" s="75"/>
      <c r="E61" s="75"/>
      <c r="F61" s="75"/>
      <c r="G61" s="75"/>
      <c r="H61" s="129">
        <v>0</v>
      </c>
      <c r="I61" s="4"/>
      <c r="J61" s="129">
        <v>-1799999.9999999998</v>
      </c>
      <c r="K61" s="4"/>
      <c r="L61" s="4">
        <v>0</v>
      </c>
      <c r="M61" s="4"/>
      <c r="N61" s="4">
        <v>0</v>
      </c>
    </row>
    <row r="62" spans="1:18" ht="22.5" customHeight="1" x14ac:dyDescent="0.45">
      <c r="A62" s="75"/>
      <c r="B62" s="132" t="s">
        <v>197</v>
      </c>
      <c r="C62" s="127"/>
      <c r="D62" s="75"/>
      <c r="E62" s="75"/>
      <c r="F62" s="75"/>
      <c r="G62" s="75"/>
      <c r="H62" s="129">
        <v>0</v>
      </c>
      <c r="I62" s="4"/>
      <c r="J62" s="129">
        <v>0</v>
      </c>
      <c r="K62" s="4"/>
      <c r="L62" s="4">
        <v>0</v>
      </c>
      <c r="M62" s="4"/>
      <c r="N62" s="4">
        <v>-1429400000</v>
      </c>
    </row>
    <row r="63" spans="1:18" ht="22.5" customHeight="1" x14ac:dyDescent="0.45">
      <c r="A63" s="75"/>
      <c r="B63" s="127" t="s">
        <v>191</v>
      </c>
      <c r="C63" s="127"/>
      <c r="D63" s="75"/>
      <c r="E63" s="75"/>
      <c r="F63" s="75"/>
      <c r="G63" s="75"/>
      <c r="H63" s="129">
        <v>0</v>
      </c>
      <c r="I63" s="4"/>
      <c r="J63" s="129">
        <v>0</v>
      </c>
      <c r="K63" s="4"/>
      <c r="L63" s="4">
        <v>12599276.4</v>
      </c>
      <c r="M63" s="4"/>
      <c r="N63" s="4">
        <v>10499397</v>
      </c>
    </row>
    <row r="64" spans="1:18" ht="22.5" customHeight="1" x14ac:dyDescent="0.45">
      <c r="A64" s="75"/>
      <c r="B64" s="127" t="s">
        <v>155</v>
      </c>
      <c r="C64" s="127"/>
      <c r="D64" s="75"/>
      <c r="E64" s="75"/>
      <c r="F64" s="75"/>
      <c r="G64" s="75"/>
      <c r="H64" s="129">
        <v>1629840</v>
      </c>
      <c r="I64" s="4"/>
      <c r="J64" s="129">
        <v>13500000</v>
      </c>
      <c r="K64" s="4"/>
      <c r="L64" s="4">
        <v>0</v>
      </c>
      <c r="M64" s="4"/>
      <c r="N64" s="4">
        <v>0</v>
      </c>
    </row>
    <row r="65" spans="1:14" ht="22.5" customHeight="1" x14ac:dyDescent="0.45">
      <c r="A65" s="75"/>
      <c r="B65" s="127" t="s">
        <v>243</v>
      </c>
      <c r="C65" s="127"/>
      <c r="D65" s="75"/>
      <c r="E65" s="75"/>
      <c r="F65" s="75"/>
      <c r="G65" s="75"/>
      <c r="H65" s="129">
        <v>-100111</v>
      </c>
      <c r="I65" s="4"/>
      <c r="J65" s="129">
        <v>0</v>
      </c>
      <c r="K65" s="4"/>
      <c r="L65" s="4">
        <v>0</v>
      </c>
      <c r="M65" s="4"/>
      <c r="N65" s="4">
        <v>0</v>
      </c>
    </row>
    <row r="66" spans="1:14" ht="22.5" customHeight="1" x14ac:dyDescent="0.45">
      <c r="A66" s="75"/>
      <c r="B66" s="127" t="s">
        <v>127</v>
      </c>
      <c r="C66" s="127"/>
      <c r="D66" s="75"/>
      <c r="E66" s="75"/>
      <c r="F66" s="75"/>
      <c r="G66" s="75"/>
      <c r="H66" s="4">
        <v>119869.16</v>
      </c>
      <c r="I66" s="4"/>
      <c r="J66" s="129">
        <v>1429140.1900000002</v>
      </c>
      <c r="K66" s="4"/>
      <c r="L66" s="4">
        <v>1539300.54</v>
      </c>
      <c r="M66" s="4"/>
      <c r="N66" s="4">
        <v>1422598.1300000001</v>
      </c>
    </row>
    <row r="67" spans="1:14" ht="22.5" customHeight="1" x14ac:dyDescent="0.45">
      <c r="A67" s="75"/>
      <c r="B67" s="127" t="s">
        <v>199</v>
      </c>
      <c r="C67" s="127"/>
      <c r="D67" s="75"/>
      <c r="E67" s="75"/>
      <c r="F67" s="75"/>
      <c r="G67" s="75"/>
      <c r="H67" s="129">
        <v>-11695921.84</v>
      </c>
      <c r="I67" s="4"/>
      <c r="J67" s="4">
        <v>-21955209.91</v>
      </c>
      <c r="K67" s="4"/>
      <c r="L67" s="4">
        <v>-6903067.7599999998</v>
      </c>
      <c r="M67" s="4"/>
      <c r="N67" s="4">
        <v>-9167190.4199999999</v>
      </c>
    </row>
    <row r="68" spans="1:14" ht="22.5" customHeight="1" x14ac:dyDescent="0.45">
      <c r="A68" s="75"/>
      <c r="B68" s="127" t="s">
        <v>153</v>
      </c>
      <c r="C68" s="127"/>
      <c r="D68" s="75"/>
      <c r="E68" s="75"/>
      <c r="F68" s="75"/>
      <c r="G68" s="75"/>
      <c r="H68" s="129">
        <v>-42532.5</v>
      </c>
      <c r="I68" s="4"/>
      <c r="J68" s="4">
        <v>-1297587.2100000009</v>
      </c>
      <c r="K68" s="4"/>
      <c r="L68" s="4">
        <v>0</v>
      </c>
      <c r="M68" s="4"/>
      <c r="N68" s="4">
        <v>-16000</v>
      </c>
    </row>
    <row r="69" spans="1:14" ht="22.5" customHeight="1" x14ac:dyDescent="0.45">
      <c r="A69" s="75" t="s">
        <v>64</v>
      </c>
      <c r="B69" s="127"/>
      <c r="C69" s="127"/>
      <c r="D69" s="75"/>
      <c r="E69" s="75"/>
      <c r="F69" s="75"/>
      <c r="G69" s="75"/>
      <c r="H69" s="135">
        <f>SUM(H58:H68)</f>
        <v>-9625290.879999999</v>
      </c>
      <c r="I69" s="4"/>
      <c r="J69" s="135">
        <f>SUM(J58:J68)</f>
        <v>-10123656.930000002</v>
      </c>
      <c r="K69" s="4"/>
      <c r="L69" s="135">
        <f>SUM(L58:L68)</f>
        <v>-82264490.819999993</v>
      </c>
      <c r="M69" s="4"/>
      <c r="N69" s="135">
        <f>SUM(N58:N68)</f>
        <v>-85061195.290000007</v>
      </c>
    </row>
    <row r="70" spans="1:14" ht="22.5" customHeight="1" x14ac:dyDescent="0.45">
      <c r="A70" s="75" t="s">
        <v>21</v>
      </c>
      <c r="B70" s="127"/>
      <c r="C70" s="127"/>
      <c r="D70" s="75"/>
      <c r="E70" s="75"/>
      <c r="F70" s="75"/>
      <c r="G70" s="75"/>
      <c r="H70" s="129"/>
      <c r="I70" s="4"/>
      <c r="J70" s="129"/>
      <c r="K70" s="4"/>
      <c r="L70" s="4"/>
      <c r="M70" s="4"/>
      <c r="N70" s="4"/>
    </row>
    <row r="71" spans="1:14" ht="22.5" customHeight="1" x14ac:dyDescent="0.45">
      <c r="A71" s="75"/>
      <c r="B71" s="127" t="s">
        <v>35</v>
      </c>
      <c r="C71" s="127"/>
      <c r="D71" s="75"/>
      <c r="E71" s="75"/>
      <c r="F71" s="75"/>
      <c r="G71" s="75"/>
      <c r="H71" s="129"/>
      <c r="I71" s="4"/>
      <c r="K71" s="4"/>
      <c r="L71" s="4"/>
      <c r="M71" s="4"/>
      <c r="N71" s="129"/>
    </row>
    <row r="72" spans="1:14" ht="22.5" customHeight="1" x14ac:dyDescent="0.45">
      <c r="A72" s="75"/>
      <c r="B72" s="127" t="s">
        <v>92</v>
      </c>
      <c r="C72" s="127"/>
      <c r="D72" s="75"/>
      <c r="E72" s="75"/>
      <c r="F72" s="75"/>
      <c r="G72" s="75"/>
      <c r="H72" s="129">
        <v>80694231.939999998</v>
      </c>
      <c r="I72" s="4"/>
      <c r="J72" s="129">
        <v>49354257.809999987</v>
      </c>
      <c r="K72" s="4"/>
      <c r="L72" s="4">
        <v>80694231.939999998</v>
      </c>
      <c r="M72" s="4"/>
      <c r="N72" s="4">
        <v>49354257.809999987</v>
      </c>
    </row>
    <row r="73" spans="1:14" ht="22.5" customHeight="1" x14ac:dyDescent="0.45">
      <c r="A73" s="75"/>
      <c r="B73" s="138" t="s">
        <v>194</v>
      </c>
      <c r="C73" s="127"/>
      <c r="D73" s="75"/>
      <c r="E73" s="75"/>
      <c r="F73" s="75"/>
      <c r="G73" s="75"/>
      <c r="H73" s="129">
        <v>0</v>
      </c>
      <c r="I73" s="4"/>
      <c r="J73" s="129">
        <v>100000000</v>
      </c>
      <c r="K73" s="4"/>
      <c r="L73" s="4">
        <v>0</v>
      </c>
      <c r="M73" s="4"/>
      <c r="N73" s="4">
        <v>100000000</v>
      </c>
    </row>
    <row r="74" spans="1:14" ht="22.5" customHeight="1" x14ac:dyDescent="0.45">
      <c r="A74" s="75"/>
      <c r="B74" s="138" t="s">
        <v>195</v>
      </c>
      <c r="C74" s="127"/>
      <c r="D74" s="75"/>
      <c r="E74" s="75"/>
      <c r="F74" s="75"/>
      <c r="G74" s="75"/>
      <c r="H74" s="129">
        <v>0</v>
      </c>
      <c r="I74" s="4"/>
      <c r="J74" s="129">
        <v>-100000000</v>
      </c>
      <c r="K74" s="4"/>
      <c r="L74" s="4">
        <v>0</v>
      </c>
      <c r="M74" s="4"/>
      <c r="N74" s="4">
        <v>-100000000</v>
      </c>
    </row>
    <row r="75" spans="1:14" ht="22.5" customHeight="1" x14ac:dyDescent="0.45">
      <c r="A75" s="75"/>
      <c r="B75" s="126" t="s">
        <v>150</v>
      </c>
      <c r="C75" s="127"/>
      <c r="D75" s="75"/>
      <c r="E75" s="75"/>
      <c r="F75" s="75"/>
      <c r="G75" s="75"/>
      <c r="H75" s="129">
        <v>0</v>
      </c>
      <c r="I75" s="4"/>
      <c r="J75" s="129">
        <v>91701105.439999998</v>
      </c>
      <c r="K75" s="4"/>
      <c r="L75" s="4">
        <v>0</v>
      </c>
      <c r="M75" s="4"/>
      <c r="N75" s="4">
        <v>0</v>
      </c>
    </row>
    <row r="76" spans="1:14" ht="22.5" customHeight="1" x14ac:dyDescent="0.45">
      <c r="A76" s="75"/>
      <c r="B76" s="126" t="s">
        <v>158</v>
      </c>
      <c r="C76" s="127"/>
      <c r="D76" s="75"/>
      <c r="E76" s="75"/>
      <c r="F76" s="75"/>
      <c r="G76" s="75"/>
      <c r="H76" s="129">
        <v>-30000000</v>
      </c>
      <c r="I76" s="4"/>
      <c r="J76" s="129">
        <v>-61471700.000000007</v>
      </c>
      <c r="K76" s="4"/>
      <c r="L76" s="4">
        <v>0</v>
      </c>
      <c r="M76" s="4"/>
      <c r="N76" s="4">
        <v>0</v>
      </c>
    </row>
    <row r="77" spans="1:14" ht="22.5" customHeight="1" x14ac:dyDescent="0.45">
      <c r="A77" s="75"/>
      <c r="B77" s="127" t="s">
        <v>125</v>
      </c>
      <c r="C77" s="127"/>
      <c r="D77" s="75"/>
      <c r="E77" s="75"/>
      <c r="F77" s="75"/>
      <c r="G77" s="75"/>
      <c r="H77" s="129">
        <v>-1038468.6400000006</v>
      </c>
      <c r="I77" s="4"/>
      <c r="J77" s="129">
        <v>-991868.36</v>
      </c>
      <c r="K77" s="4"/>
      <c r="L77" s="4">
        <v>0</v>
      </c>
      <c r="M77" s="4"/>
      <c r="N77" s="4">
        <v>0</v>
      </c>
    </row>
    <row r="78" spans="1:14" ht="22.5" customHeight="1" x14ac:dyDescent="0.45">
      <c r="A78" s="75"/>
      <c r="B78" s="127" t="s">
        <v>192</v>
      </c>
      <c r="C78" s="127"/>
      <c r="D78" s="75"/>
      <c r="E78" s="75"/>
      <c r="F78" s="75"/>
      <c r="G78" s="75"/>
      <c r="H78" s="129">
        <v>384713000</v>
      </c>
      <c r="I78" s="4"/>
      <c r="J78" s="129">
        <v>0</v>
      </c>
      <c r="K78" s="4"/>
      <c r="L78" s="4">
        <v>384713000</v>
      </c>
      <c r="M78" s="4"/>
      <c r="N78" s="4">
        <v>0</v>
      </c>
    </row>
    <row r="79" spans="1:14" ht="22.5" customHeight="1" x14ac:dyDescent="0.45">
      <c r="A79" s="75"/>
      <c r="B79" s="132" t="s">
        <v>234</v>
      </c>
      <c r="C79" s="127"/>
      <c r="D79" s="75"/>
      <c r="E79" s="75"/>
      <c r="F79" s="75"/>
      <c r="G79" s="75"/>
      <c r="H79" s="129">
        <v>-400000000</v>
      </c>
      <c r="I79" s="4"/>
      <c r="J79" s="129">
        <v>0</v>
      </c>
      <c r="K79" s="4"/>
      <c r="L79" s="4">
        <v>-400000000</v>
      </c>
      <c r="M79" s="4"/>
      <c r="N79" s="4">
        <v>0</v>
      </c>
    </row>
    <row r="80" spans="1:14" ht="22.5" customHeight="1" x14ac:dyDescent="0.45">
      <c r="A80" s="75"/>
      <c r="B80" s="132" t="s">
        <v>202</v>
      </c>
      <c r="C80" s="127"/>
      <c r="D80" s="75"/>
      <c r="E80" s="75"/>
      <c r="F80" s="75"/>
      <c r="G80" s="75"/>
      <c r="H80" s="129">
        <v>0</v>
      </c>
      <c r="I80" s="4"/>
      <c r="J80" s="129">
        <v>12600000</v>
      </c>
      <c r="K80" s="4"/>
      <c r="L80" s="4">
        <v>0</v>
      </c>
      <c r="M80" s="4"/>
      <c r="N80" s="4">
        <v>0</v>
      </c>
    </row>
    <row r="81" spans="1:15" ht="22.5" customHeight="1" x14ac:dyDescent="0.45">
      <c r="A81" s="75"/>
      <c r="B81" s="127" t="s">
        <v>193</v>
      </c>
      <c r="C81" s="127"/>
      <c r="D81" s="75"/>
      <c r="E81" s="75"/>
      <c r="F81" s="75"/>
      <c r="G81" s="75"/>
      <c r="H81" s="129">
        <v>-14813107.57</v>
      </c>
      <c r="I81" s="4"/>
      <c r="J81" s="129">
        <v>-107727089.73999999</v>
      </c>
      <c r="K81" s="4"/>
      <c r="L81" s="4">
        <v>-14812383.970000001</v>
      </c>
      <c r="M81" s="4"/>
      <c r="N81" s="4">
        <v>-107726486.73999999</v>
      </c>
    </row>
    <row r="82" spans="1:15" ht="22.5" customHeight="1" x14ac:dyDescent="0.45">
      <c r="A82" s="75" t="s">
        <v>65</v>
      </c>
      <c r="B82" s="127"/>
      <c r="C82" s="127"/>
      <c r="D82" s="75"/>
      <c r="E82" s="75"/>
      <c r="F82" s="75"/>
      <c r="G82" s="75"/>
      <c r="H82" s="135">
        <f>SUM(H72:H81)</f>
        <v>19555655.730000012</v>
      </c>
      <c r="I82" s="4"/>
      <c r="J82" s="135">
        <f>SUM(J72:J81)</f>
        <v>-16535294.849999994</v>
      </c>
      <c r="K82" s="4"/>
      <c r="L82" s="135">
        <f>SUM(L72:L81)</f>
        <v>50594847.969999999</v>
      </c>
      <c r="M82" s="4"/>
      <c r="N82" s="135">
        <f>SUM(N72:N81)</f>
        <v>-58372228.929999992</v>
      </c>
    </row>
    <row r="83" spans="1:15" ht="22.5" customHeight="1" x14ac:dyDescent="0.45">
      <c r="A83" s="3" t="s">
        <v>212</v>
      </c>
      <c r="B83" s="127"/>
      <c r="C83" s="127"/>
      <c r="D83" s="75"/>
      <c r="E83" s="75"/>
      <c r="F83" s="75"/>
      <c r="G83" s="75"/>
      <c r="I83" s="75"/>
      <c r="J83" s="75"/>
      <c r="K83" s="75"/>
      <c r="L83" s="75"/>
      <c r="M83" s="75"/>
      <c r="N83" s="75"/>
    </row>
    <row r="84" spans="1:15" ht="22.5" customHeight="1" x14ac:dyDescent="0.45">
      <c r="A84" s="3"/>
      <c r="B84" s="127"/>
      <c r="C84" s="127"/>
      <c r="D84" s="75"/>
      <c r="E84" s="75"/>
      <c r="F84" s="75"/>
      <c r="G84" s="75"/>
      <c r="I84" s="75"/>
      <c r="J84" s="75"/>
      <c r="K84" s="75"/>
      <c r="L84" s="75"/>
      <c r="M84" s="75"/>
      <c r="N84" s="75"/>
    </row>
    <row r="85" spans="1:15" ht="22.5" customHeight="1" x14ac:dyDescent="0.45">
      <c r="D85" s="1" t="s">
        <v>98</v>
      </c>
      <c r="E85" s="1"/>
      <c r="F85" s="1"/>
    </row>
    <row r="86" spans="1:15" s="1" customFormat="1" ht="22.5" customHeight="1" x14ac:dyDescent="0.45">
      <c r="A86" s="3"/>
      <c r="B86" s="2"/>
      <c r="D86" s="2" t="s">
        <v>89</v>
      </c>
      <c r="E86" s="2"/>
      <c r="F86" s="2"/>
      <c r="G86" s="2"/>
      <c r="H86" s="2"/>
      <c r="I86" s="2"/>
      <c r="J86" s="2"/>
      <c r="K86" s="2"/>
      <c r="L86" s="2"/>
      <c r="M86" s="2"/>
    </row>
    <row r="87" spans="1:15" ht="23.45" customHeight="1" x14ac:dyDescent="0.45">
      <c r="A87" s="174" t="s">
        <v>7</v>
      </c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</row>
    <row r="88" spans="1:15" ht="23.45" customHeight="1" x14ac:dyDescent="0.45">
      <c r="A88" s="175" t="s">
        <v>38</v>
      </c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</row>
    <row r="89" spans="1:15" ht="23.45" customHeight="1" x14ac:dyDescent="0.45">
      <c r="A89" s="176" t="s">
        <v>37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</row>
    <row r="90" spans="1:15" ht="23.45" customHeight="1" x14ac:dyDescent="0.45">
      <c r="A90" s="175" t="s">
        <v>227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  <c r="O90" s="75"/>
    </row>
    <row r="91" spans="1:15" ht="23.45" customHeight="1" x14ac:dyDescent="0.45">
      <c r="A91" s="125"/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</row>
    <row r="92" spans="1:15" ht="23.45" customHeight="1" x14ac:dyDescent="0.45">
      <c r="A92" s="125"/>
      <c r="B92" s="125"/>
      <c r="C92" s="125"/>
      <c r="D92" s="125"/>
      <c r="E92" s="125"/>
      <c r="F92" s="125"/>
      <c r="G92" s="125"/>
      <c r="H92" s="177" t="s">
        <v>24</v>
      </c>
      <c r="I92" s="177"/>
      <c r="J92" s="177"/>
      <c r="K92" s="125"/>
      <c r="L92" s="177" t="s">
        <v>43</v>
      </c>
      <c r="M92" s="177"/>
      <c r="N92" s="177"/>
    </row>
    <row r="93" spans="1:15" ht="23.45" customHeight="1" x14ac:dyDescent="0.45">
      <c r="A93" s="127"/>
      <c r="B93" s="75"/>
      <c r="C93" s="75"/>
      <c r="D93" s="75"/>
      <c r="E93" s="75"/>
      <c r="F93" s="75"/>
      <c r="G93" s="137"/>
      <c r="H93" s="94" t="s">
        <v>228</v>
      </c>
      <c r="I93" s="94"/>
      <c r="J93" s="94" t="s">
        <v>178</v>
      </c>
      <c r="K93" s="94"/>
      <c r="L93" s="94" t="s">
        <v>228</v>
      </c>
      <c r="M93" s="94"/>
      <c r="N93" s="94" t="s">
        <v>178</v>
      </c>
    </row>
    <row r="94" spans="1:15" ht="23.45" customHeight="1" x14ac:dyDescent="0.45">
      <c r="A94" s="75" t="s">
        <v>71</v>
      </c>
      <c r="B94" s="127"/>
      <c r="C94" s="127"/>
      <c r="D94" s="75"/>
      <c r="E94" s="75"/>
      <c r="F94" s="75"/>
      <c r="G94" s="75"/>
      <c r="H94" s="4">
        <f>H82+H69+H56</f>
        <v>-6554653.1099997014</v>
      </c>
      <c r="I94" s="4"/>
      <c r="J94" s="4">
        <f>J82+J69+J56</f>
        <v>4079211.6200001538</v>
      </c>
      <c r="K94" s="4"/>
      <c r="L94" s="4">
        <f>L82+L69+L56</f>
        <v>-6931281.6899999008</v>
      </c>
      <c r="M94" s="4"/>
      <c r="N94" s="4">
        <f>N82+N69+N56</f>
        <v>-13338277.730000079</v>
      </c>
    </row>
    <row r="95" spans="1:15" ht="23.45" customHeight="1" x14ac:dyDescent="0.45">
      <c r="A95" s="75" t="s">
        <v>222</v>
      </c>
      <c r="B95" s="127"/>
      <c r="C95" s="127"/>
      <c r="D95" s="75"/>
      <c r="E95" s="75"/>
      <c r="F95" s="75"/>
      <c r="G95" s="75"/>
      <c r="H95" s="129">
        <v>74328820.969999999</v>
      </c>
      <c r="I95" s="4"/>
      <c r="J95" s="129">
        <v>70249609.350000009</v>
      </c>
      <c r="K95" s="4"/>
      <c r="L95" s="4">
        <v>27103188.41</v>
      </c>
      <c r="M95" s="4"/>
      <c r="N95" s="4">
        <v>40441466.140000001</v>
      </c>
    </row>
    <row r="96" spans="1:15" ht="23.45" customHeight="1" thickBot="1" x14ac:dyDescent="0.5">
      <c r="A96" s="75" t="s">
        <v>223</v>
      </c>
      <c r="B96" s="127"/>
      <c r="C96" s="127"/>
      <c r="D96" s="75"/>
      <c r="E96" s="75"/>
      <c r="F96" s="75"/>
      <c r="G96" s="136"/>
      <c r="H96" s="5">
        <f>SUM(H94:H95)</f>
        <v>67774167.860000297</v>
      </c>
      <c r="I96" s="4"/>
      <c r="J96" s="5">
        <f>SUM(J94:J95)</f>
        <v>74328820.970000163</v>
      </c>
      <c r="K96" s="4"/>
      <c r="L96" s="5">
        <f>SUM(L94:L95)</f>
        <v>20171906.720000099</v>
      </c>
      <c r="M96" s="4"/>
      <c r="N96" s="5">
        <f>SUM(N94:N95)</f>
        <v>27103188.409999922</v>
      </c>
    </row>
    <row r="97" spans="1:19" ht="23.45" customHeight="1" thickTop="1" x14ac:dyDescent="0.45">
      <c r="A97" s="75"/>
      <c r="B97" s="127"/>
      <c r="C97" s="127"/>
      <c r="D97" s="75"/>
      <c r="E97" s="75"/>
      <c r="F97" s="75"/>
      <c r="G97" s="75"/>
      <c r="H97" s="4"/>
      <c r="I97" s="4"/>
      <c r="J97" s="4"/>
      <c r="K97" s="4"/>
      <c r="L97" s="4"/>
      <c r="M97" s="4"/>
      <c r="N97" s="4"/>
      <c r="P97" s="160"/>
      <c r="Q97" s="160"/>
      <c r="R97" s="160"/>
      <c r="S97" s="160"/>
    </row>
    <row r="98" spans="1:19" s="142" customFormat="1" ht="23.45" customHeight="1" x14ac:dyDescent="0.45">
      <c r="A98" s="139" t="s">
        <v>235</v>
      </c>
      <c r="B98" s="140"/>
      <c r="C98" s="140"/>
      <c r="D98" s="141"/>
      <c r="E98" s="141"/>
      <c r="F98" s="141"/>
      <c r="G98" s="141"/>
      <c r="I98" s="143"/>
      <c r="J98" s="143"/>
      <c r="K98" s="143"/>
      <c r="L98" s="143"/>
      <c r="M98" s="143"/>
      <c r="N98" s="143"/>
      <c r="P98" s="144"/>
      <c r="Q98" s="144"/>
    </row>
    <row r="99" spans="1:19" s="142" customFormat="1" ht="23.45" customHeight="1" x14ac:dyDescent="0.45">
      <c r="A99" s="145" t="s">
        <v>236</v>
      </c>
      <c r="B99" s="140"/>
      <c r="C99" s="140"/>
      <c r="D99" s="141"/>
      <c r="E99" s="141"/>
      <c r="F99" s="141"/>
      <c r="G99" s="141"/>
      <c r="H99" s="143"/>
      <c r="I99" s="143"/>
      <c r="J99" s="143"/>
      <c r="K99" s="143"/>
      <c r="L99" s="143"/>
      <c r="M99" s="143"/>
      <c r="N99" s="143"/>
    </row>
    <row r="100" spans="1:19" s="142" customFormat="1" ht="23.45" customHeight="1" x14ac:dyDescent="0.45">
      <c r="A100" s="145"/>
      <c r="B100" s="140" t="s">
        <v>237</v>
      </c>
      <c r="C100" s="140"/>
      <c r="D100" s="141"/>
      <c r="E100" s="141"/>
      <c r="F100" s="141"/>
      <c r="G100" s="141"/>
      <c r="H100" s="143">
        <v>0</v>
      </c>
      <c r="I100" s="143"/>
      <c r="J100" s="143">
        <v>68261547.140000001</v>
      </c>
      <c r="K100" s="143"/>
      <c r="L100" s="143">
        <v>0</v>
      </c>
      <c r="M100" s="143"/>
      <c r="N100" s="143">
        <v>0</v>
      </c>
    </row>
    <row r="101" spans="1:19" s="142" customFormat="1" ht="23.45" customHeight="1" x14ac:dyDescent="0.45">
      <c r="A101" s="145"/>
      <c r="B101" s="140" t="s">
        <v>238</v>
      </c>
      <c r="C101" s="140"/>
      <c r="D101" s="141"/>
      <c r="E101" s="141"/>
      <c r="F101" s="141"/>
      <c r="G101" s="141"/>
      <c r="H101" s="143">
        <v>1421300.54</v>
      </c>
      <c r="I101" s="143"/>
      <c r="J101" s="143">
        <v>0</v>
      </c>
      <c r="K101" s="143"/>
      <c r="L101" s="143">
        <v>0</v>
      </c>
      <c r="M101" s="143"/>
      <c r="N101" s="143">
        <v>0</v>
      </c>
    </row>
    <row r="102" spans="1:19" s="142" customFormat="1" ht="23.45" customHeight="1" x14ac:dyDescent="0.45">
      <c r="A102" s="146"/>
      <c r="B102" s="140" t="s">
        <v>256</v>
      </c>
      <c r="C102" s="140"/>
      <c r="D102" s="141"/>
      <c r="E102" s="141"/>
      <c r="F102" s="141"/>
      <c r="G102" s="141"/>
      <c r="H102" s="143"/>
      <c r="I102" s="143"/>
      <c r="J102" s="143"/>
      <c r="K102" s="143"/>
      <c r="L102" s="143"/>
      <c r="M102" s="143"/>
      <c r="N102" s="143"/>
    </row>
    <row r="103" spans="1:19" s="142" customFormat="1" ht="23.45" customHeight="1" x14ac:dyDescent="0.45">
      <c r="A103" s="146"/>
      <c r="B103" s="147" t="s">
        <v>255</v>
      </c>
      <c r="C103" s="148"/>
      <c r="D103" s="141"/>
      <c r="E103" s="141"/>
      <c r="F103" s="141"/>
      <c r="G103" s="141"/>
      <c r="H103" s="149">
        <v>-2871604</v>
      </c>
      <c r="J103" s="143">
        <v>-2657614</v>
      </c>
      <c r="K103" s="143"/>
      <c r="L103" s="149">
        <v>-2544854</v>
      </c>
      <c r="M103" s="143"/>
      <c r="N103" s="143">
        <v>-2325614</v>
      </c>
    </row>
    <row r="104" spans="1:19" s="142" customFormat="1" ht="23.45" customHeight="1" x14ac:dyDescent="0.45">
      <c r="A104" s="146"/>
      <c r="B104" s="150" t="s">
        <v>239</v>
      </c>
      <c r="F104" s="141"/>
      <c r="G104" s="141"/>
      <c r="H104" s="149">
        <v>3685400.5200000005</v>
      </c>
      <c r="I104" s="149"/>
      <c r="J104" s="149">
        <v>3886363.81</v>
      </c>
      <c r="K104" s="149"/>
      <c r="L104" s="149">
        <v>0</v>
      </c>
      <c r="M104" s="149"/>
      <c r="N104" s="149">
        <v>0</v>
      </c>
    </row>
    <row r="105" spans="1:19" s="142" customFormat="1" ht="23.45" customHeight="1" x14ac:dyDescent="0.45">
      <c r="B105" s="142" t="s">
        <v>254</v>
      </c>
      <c r="H105" s="149">
        <v>1149781.8999999999</v>
      </c>
      <c r="J105" s="143">
        <v>-757923.21</v>
      </c>
      <c r="L105" s="142">
        <v>0</v>
      </c>
      <c r="N105" s="142">
        <v>0</v>
      </c>
    </row>
    <row r="106" spans="1:19" s="142" customFormat="1" ht="23.45" customHeight="1" x14ac:dyDescent="0.45">
      <c r="H106" s="149"/>
      <c r="J106" s="143"/>
    </row>
    <row r="107" spans="1:19" s="142" customFormat="1" ht="23.45" customHeight="1" x14ac:dyDescent="0.45">
      <c r="B107" s="151"/>
    </row>
    <row r="108" spans="1:19" ht="23.45" customHeight="1" x14ac:dyDescent="0.45">
      <c r="A108" s="3" t="s">
        <v>212</v>
      </c>
      <c r="B108" s="127"/>
      <c r="C108" s="127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</row>
    <row r="109" spans="1:19" ht="23.45" customHeight="1" x14ac:dyDescent="0.45">
      <c r="A109" s="3"/>
      <c r="B109" s="127"/>
      <c r="C109" s="127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</row>
    <row r="110" spans="1:19" ht="23.45" customHeight="1" x14ac:dyDescent="0.45">
      <c r="A110" s="3"/>
      <c r="B110" s="127"/>
      <c r="C110" s="127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</row>
    <row r="111" spans="1:19" ht="23.45" customHeight="1" x14ac:dyDescent="0.45">
      <c r="C111" s="1"/>
      <c r="D111" s="1" t="s">
        <v>98</v>
      </c>
      <c r="E111" s="1"/>
      <c r="F111" s="1"/>
    </row>
    <row r="112" spans="1:19" s="1" customFormat="1" ht="23.45" customHeight="1" x14ac:dyDescent="0.45">
      <c r="A112" s="3"/>
      <c r="B112" s="2"/>
      <c r="C112" s="2"/>
      <c r="D112" s="2" t="s">
        <v>89</v>
      </c>
      <c r="E112" s="2"/>
      <c r="F112" s="2"/>
      <c r="G112" s="2"/>
      <c r="H112" s="2"/>
      <c r="I112" s="2"/>
      <c r="J112" s="2"/>
      <c r="K112" s="2"/>
      <c r="L112" s="2"/>
      <c r="M112" s="2"/>
    </row>
  </sheetData>
  <mergeCells count="17">
    <mergeCell ref="A44:N44"/>
    <mergeCell ref="A46:N46"/>
    <mergeCell ref="L49:N49"/>
    <mergeCell ref="A45:N45"/>
    <mergeCell ref="H49:J49"/>
    <mergeCell ref="A47:N47"/>
    <mergeCell ref="A1:N1"/>
    <mergeCell ref="A2:N2"/>
    <mergeCell ref="H5:J5"/>
    <mergeCell ref="L5:N5"/>
    <mergeCell ref="A3:N3"/>
    <mergeCell ref="A87:N87"/>
    <mergeCell ref="A88:N88"/>
    <mergeCell ref="A89:N89"/>
    <mergeCell ref="A90:N90"/>
    <mergeCell ref="H92:J92"/>
    <mergeCell ref="L92:N92"/>
  </mergeCells>
  <phoneticPr fontId="7" type="noConversion"/>
  <pageMargins left="0.59055118110236227" right="0.39370078740157483" top="0.59055118110236227" bottom="0.19685039370078741" header="0.39370078740157483" footer="0.3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0592ba6-9a21-41c2-a337-2fa6fbdbb305" xsi:nil="true"/>
    <Preparer_x0020_Sign_x002d_off xmlns="e0592ba6-9a21-41c2-a337-2fa6fbdbb30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6A5AA49B2E184E856474FEB7A5D256" ma:contentTypeVersion="5" ma:contentTypeDescription="Create a new document." ma:contentTypeScope="" ma:versionID="aa94b7a7a3533a0986a9e52895ccc352">
  <xsd:schema xmlns:xsd="http://www.w3.org/2001/XMLSchema" xmlns:xs="http://www.w3.org/2001/XMLSchema" xmlns:p="http://schemas.microsoft.com/office/2006/metadata/properties" xmlns:ns2="e0592ba6-9a21-41c2-a337-2fa6fbdbb305" targetNamespace="http://schemas.microsoft.com/office/2006/metadata/properties" ma:root="true" ma:fieldsID="debaf330bf566cddb80b3429ee909d70" ns2:_="">
    <xsd:import namespace="e0592ba6-9a21-41c2-a337-2fa6fbdbb3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92ba6-9a21-41c2-a337-2fa6fbdbb3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270911-5ACF-4561-A84C-2E861FDF239B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0592ba6-9a21-41c2-a337-2fa6fbdbb30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34F97C-8E7F-4EA4-B181-7D0ECEF71D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592ba6-9a21-41c2-a337-2fa6fbdbb3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Luammuenwai</cp:lastModifiedBy>
  <cp:lastPrinted>2026-02-23T03:08:52Z</cp:lastPrinted>
  <dcterms:created xsi:type="dcterms:W3CDTF">1998-10-22T15:15:08Z</dcterms:created>
  <dcterms:modified xsi:type="dcterms:W3CDTF">2026-02-24T03:16:45Z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0x0101005B6A5AA49B2E184E856474FEB7A5D256</vt:lpwstr>
  </property>
</Properties>
</file>